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DieseArbeitsmappe" defaultThemeVersion="124226"/>
  <workbookProtection workbookPassword="DB47" lockStructure="1"/>
  <bookViews>
    <workbookView xWindow="-135" yWindow="45" windowWidth="19320" windowHeight="12120" tabRatio="748" firstSheet="1" activeTab="3"/>
  </bookViews>
  <sheets>
    <sheet name="Prüf-Daten" sheetId="1" state="hidden" r:id="rId1"/>
    <sheet name="Pauschalsaetze" sheetId="9" r:id="rId2"/>
    <sheet name="Erlaeuterungen" sheetId="2" r:id="rId3"/>
    <sheet name="Abrechnungsblatt" sheetId="4" r:id="rId4"/>
    <sheet name="Pauschalsätze KUA" sheetId="5" state="hidden" r:id="rId5"/>
    <sheet name="Pauschalsätze Qual" sheetId="6" state="hidden" r:id="rId6"/>
  </sheets>
  <definedNames>
    <definedName name="_xlnm.Print_Area" localSheetId="2">Erlaeuterungen!$B$1:$B$20</definedName>
    <definedName name="Förderungsprojektbeginn">'Prüf-Daten'!$B$26</definedName>
    <definedName name="Förderungsprojektende">'Prüf-Daten'!$B$27</definedName>
    <definedName name="FormelKUA">'Prüf-Daten'!$B$28</definedName>
    <definedName name="FormelQfK">'Prüf-Daten'!$B$29</definedName>
    <definedName name="Geschlecht">'Prüf-Daten'!$B$1:$B$2</definedName>
    <definedName name="M">'Prüf-Daten'!$B$2</definedName>
    <definedName name="Normalarbeitszeit">'Prüf-Daten'!$B$14:$B$24</definedName>
    <definedName name="Stichtag">'Prüf-Daten'!$B$25</definedName>
    <definedName name="SV_Beitrag_ab">Abrechnungsblatt!$B$1</definedName>
  </definedNames>
  <calcPr calcId="145621"/>
</workbook>
</file>

<file path=xl/calcChain.xml><?xml version="1.0" encoding="utf-8"?>
<calcChain xmlns="http://schemas.openxmlformats.org/spreadsheetml/2006/main">
  <c r="AB3" i="4" l="1"/>
  <c r="AA3000" i="4" l="1"/>
  <c r="AA2999" i="4"/>
  <c r="AA2998" i="4"/>
  <c r="AA2997" i="4"/>
  <c r="AA2996" i="4"/>
  <c r="AA2995" i="4"/>
  <c r="AA2994" i="4"/>
  <c r="AA2993" i="4"/>
  <c r="AA2992" i="4"/>
  <c r="AA2991" i="4"/>
  <c r="AA2990" i="4"/>
  <c r="AA2989" i="4"/>
  <c r="AA2988" i="4"/>
  <c r="AA2987" i="4"/>
  <c r="AA2986" i="4"/>
  <c r="AA2985" i="4"/>
  <c r="AA2984" i="4"/>
  <c r="AA2983" i="4"/>
  <c r="AA2982" i="4"/>
  <c r="AA2981" i="4"/>
  <c r="AA2980" i="4"/>
  <c r="AA2979" i="4"/>
  <c r="AA2978" i="4"/>
  <c r="AA2977" i="4"/>
  <c r="AA2976" i="4"/>
  <c r="AA2975" i="4"/>
  <c r="AA2974" i="4"/>
  <c r="AA2973" i="4"/>
  <c r="AA2972" i="4"/>
  <c r="AA2971" i="4"/>
  <c r="AA2970" i="4"/>
  <c r="AA2969" i="4"/>
  <c r="AA2968" i="4"/>
  <c r="AA2967" i="4"/>
  <c r="AA2966" i="4"/>
  <c r="AA2965" i="4"/>
  <c r="AA2964" i="4"/>
  <c r="AA2963" i="4"/>
  <c r="AA2962" i="4"/>
  <c r="AA2961" i="4"/>
  <c r="AA2960" i="4"/>
  <c r="AA2959" i="4"/>
  <c r="AA2958" i="4"/>
  <c r="AA2957" i="4"/>
  <c r="AA2956" i="4"/>
  <c r="AA2955" i="4"/>
  <c r="AA2954" i="4"/>
  <c r="AA2953" i="4"/>
  <c r="AA2952" i="4"/>
  <c r="AA2951" i="4"/>
  <c r="AA2950" i="4"/>
  <c r="AA2949" i="4"/>
  <c r="AA2948" i="4"/>
  <c r="AA2947" i="4"/>
  <c r="AA2946" i="4"/>
  <c r="AA2945" i="4"/>
  <c r="AA2944" i="4"/>
  <c r="AA2943" i="4"/>
  <c r="AA2942" i="4"/>
  <c r="AA2941" i="4"/>
  <c r="AA2940" i="4"/>
  <c r="AA2939" i="4"/>
  <c r="AA2938" i="4"/>
  <c r="AA2937" i="4"/>
  <c r="AA2936" i="4"/>
  <c r="AA2935" i="4"/>
  <c r="AA2934" i="4"/>
  <c r="AA2933" i="4"/>
  <c r="AA2932" i="4"/>
  <c r="AA2931" i="4"/>
  <c r="AA2930" i="4"/>
  <c r="AA2929" i="4"/>
  <c r="AA2928" i="4"/>
  <c r="AA2927" i="4"/>
  <c r="AA2926" i="4"/>
  <c r="AA2925" i="4"/>
  <c r="AA2924" i="4"/>
  <c r="AA2923" i="4"/>
  <c r="AA2922" i="4"/>
  <c r="AA2921" i="4"/>
  <c r="AA2920" i="4"/>
  <c r="AA2919" i="4"/>
  <c r="AA2918" i="4"/>
  <c r="AA2917" i="4"/>
  <c r="AA2916" i="4"/>
  <c r="AA2915" i="4"/>
  <c r="AA2914" i="4"/>
  <c r="AA2913" i="4"/>
  <c r="AA2912" i="4"/>
  <c r="AA2911" i="4"/>
  <c r="AA2910" i="4"/>
  <c r="AA2909" i="4"/>
  <c r="AA2908" i="4"/>
  <c r="AA2907" i="4"/>
  <c r="AA2906" i="4"/>
  <c r="AA2905" i="4"/>
  <c r="AA2904" i="4"/>
  <c r="AA2903" i="4"/>
  <c r="AA2902" i="4"/>
  <c r="AA2901" i="4"/>
  <c r="AA2900" i="4"/>
  <c r="AA2899" i="4"/>
  <c r="AA2898" i="4"/>
  <c r="AA2897" i="4"/>
  <c r="AA2896" i="4"/>
  <c r="AA2895" i="4"/>
  <c r="AA2894" i="4"/>
  <c r="AA2893" i="4"/>
  <c r="AA2892" i="4"/>
  <c r="AA2891" i="4"/>
  <c r="AA2890" i="4"/>
  <c r="AA2889" i="4"/>
  <c r="AA2888" i="4"/>
  <c r="AA2887" i="4"/>
  <c r="AA2886" i="4"/>
  <c r="AA2885" i="4"/>
  <c r="AA2884" i="4"/>
  <c r="AA2883" i="4"/>
  <c r="AA2882" i="4"/>
  <c r="AA2881" i="4"/>
  <c r="AA2880" i="4"/>
  <c r="AA2879" i="4"/>
  <c r="AA2878" i="4"/>
  <c r="AA2877" i="4"/>
  <c r="AA2876" i="4"/>
  <c r="AA2875" i="4"/>
  <c r="AA2874" i="4"/>
  <c r="AA2873" i="4"/>
  <c r="AA2872" i="4"/>
  <c r="AA2871" i="4"/>
  <c r="AA2870" i="4"/>
  <c r="AA2869" i="4"/>
  <c r="AA2868" i="4"/>
  <c r="AA2867" i="4"/>
  <c r="AA2866" i="4"/>
  <c r="AA2865" i="4"/>
  <c r="AA2864" i="4"/>
  <c r="AA2863" i="4"/>
  <c r="AA2862" i="4"/>
  <c r="AA2861" i="4"/>
  <c r="AA2860" i="4"/>
  <c r="AA2859" i="4"/>
  <c r="AA2858" i="4"/>
  <c r="AA2857" i="4"/>
  <c r="AA2856" i="4"/>
  <c r="AA2855" i="4"/>
  <c r="AA2854" i="4"/>
  <c r="AA2853" i="4"/>
  <c r="AA2852" i="4"/>
  <c r="AA2851" i="4"/>
  <c r="AA2850" i="4"/>
  <c r="AA2849" i="4"/>
  <c r="AA2848" i="4"/>
  <c r="AA2847" i="4"/>
  <c r="AA2846" i="4"/>
  <c r="AA2845" i="4"/>
  <c r="AA2844" i="4"/>
  <c r="AA2843" i="4"/>
  <c r="AA2842" i="4"/>
  <c r="AA2841" i="4"/>
  <c r="AA2840" i="4"/>
  <c r="AA2839" i="4"/>
  <c r="AA2838" i="4"/>
  <c r="AA2837" i="4"/>
  <c r="AA2836" i="4"/>
  <c r="AA2835" i="4"/>
  <c r="AA2834" i="4"/>
  <c r="AA2833" i="4"/>
  <c r="AA2832" i="4"/>
  <c r="AA2831" i="4"/>
  <c r="AA2830" i="4"/>
  <c r="AA2829" i="4"/>
  <c r="AA2828" i="4"/>
  <c r="AA2827" i="4"/>
  <c r="AA2826" i="4"/>
  <c r="AA2825" i="4"/>
  <c r="AA2824" i="4"/>
  <c r="AA2823" i="4"/>
  <c r="AA2822" i="4"/>
  <c r="AA2821" i="4"/>
  <c r="AA2820" i="4"/>
  <c r="AA2819" i="4"/>
  <c r="AA2818" i="4"/>
  <c r="AA2817" i="4"/>
  <c r="AA2816" i="4"/>
  <c r="AA2815" i="4"/>
  <c r="AA2814" i="4"/>
  <c r="AA2813" i="4"/>
  <c r="AA2812" i="4"/>
  <c r="AA2811" i="4"/>
  <c r="AA2810" i="4"/>
  <c r="AA2809" i="4"/>
  <c r="AA2808" i="4"/>
  <c r="AA2807" i="4"/>
  <c r="AA2806" i="4"/>
  <c r="AA2805" i="4"/>
  <c r="AA2804" i="4"/>
  <c r="AA2803" i="4"/>
  <c r="AA2802" i="4"/>
  <c r="AA2801" i="4"/>
  <c r="AA2800" i="4"/>
  <c r="AA2799" i="4"/>
  <c r="AA2798" i="4"/>
  <c r="AA2797" i="4"/>
  <c r="AA2796" i="4"/>
  <c r="AA2795" i="4"/>
  <c r="AA2794" i="4"/>
  <c r="AA2793" i="4"/>
  <c r="AA2792" i="4"/>
  <c r="AA2791" i="4"/>
  <c r="AA2790" i="4"/>
  <c r="AA2789" i="4"/>
  <c r="AA2788" i="4"/>
  <c r="AA2787" i="4"/>
  <c r="AA2786" i="4"/>
  <c r="AA2785" i="4"/>
  <c r="AA2784" i="4"/>
  <c r="AA2783" i="4"/>
  <c r="AA2782" i="4"/>
  <c r="AA2781" i="4"/>
  <c r="AA2780" i="4"/>
  <c r="AA2779" i="4"/>
  <c r="AA2778" i="4"/>
  <c r="AA2777" i="4"/>
  <c r="AA2776" i="4"/>
  <c r="AA2775" i="4"/>
  <c r="AA2774" i="4"/>
  <c r="AA2773" i="4"/>
  <c r="AA2772" i="4"/>
  <c r="AA2771" i="4"/>
  <c r="AA2770" i="4"/>
  <c r="AA2769" i="4"/>
  <c r="AA2768" i="4"/>
  <c r="AA2767" i="4"/>
  <c r="AA2766" i="4"/>
  <c r="AA2765" i="4"/>
  <c r="AA2764" i="4"/>
  <c r="AA2763" i="4"/>
  <c r="AA2762" i="4"/>
  <c r="AA2761" i="4"/>
  <c r="AA2760" i="4"/>
  <c r="AA2759" i="4"/>
  <c r="AA2758" i="4"/>
  <c r="AA2757" i="4"/>
  <c r="AA2756" i="4"/>
  <c r="AA2755" i="4"/>
  <c r="AA2754" i="4"/>
  <c r="AA2753" i="4"/>
  <c r="AA2752" i="4"/>
  <c r="AA2751" i="4"/>
  <c r="AA2750" i="4"/>
  <c r="AA2749" i="4"/>
  <c r="AA2748" i="4"/>
  <c r="AA2747" i="4"/>
  <c r="AA2746" i="4"/>
  <c r="AA2745" i="4"/>
  <c r="AA2744" i="4"/>
  <c r="AA2743" i="4"/>
  <c r="AA2742" i="4"/>
  <c r="AA2741" i="4"/>
  <c r="AA2740" i="4"/>
  <c r="AA2739" i="4"/>
  <c r="AA2738" i="4"/>
  <c r="AA2737" i="4"/>
  <c r="AA2736" i="4"/>
  <c r="AA2735" i="4"/>
  <c r="AA2734" i="4"/>
  <c r="AA2733" i="4"/>
  <c r="AA2732" i="4"/>
  <c r="AA2731" i="4"/>
  <c r="AA2730" i="4"/>
  <c r="AA2729" i="4"/>
  <c r="AA2728" i="4"/>
  <c r="AA2727" i="4"/>
  <c r="AA2726" i="4"/>
  <c r="AA2725" i="4"/>
  <c r="AA2724" i="4"/>
  <c r="AA2723" i="4"/>
  <c r="AA2722" i="4"/>
  <c r="AA2721" i="4"/>
  <c r="AA2720" i="4"/>
  <c r="AA2719" i="4"/>
  <c r="AA2718" i="4"/>
  <c r="AA2717" i="4"/>
  <c r="AA2716" i="4"/>
  <c r="AA2715" i="4"/>
  <c r="AA2714" i="4"/>
  <c r="AA2713" i="4"/>
  <c r="AA2712" i="4"/>
  <c r="AA2711" i="4"/>
  <c r="AA2710" i="4"/>
  <c r="AA2709" i="4"/>
  <c r="AA2708" i="4"/>
  <c r="AA2707" i="4"/>
  <c r="AA2706" i="4"/>
  <c r="AA2705" i="4"/>
  <c r="AA2704" i="4"/>
  <c r="AA2703" i="4"/>
  <c r="AA2702" i="4"/>
  <c r="AA2701" i="4"/>
  <c r="AA2700" i="4"/>
  <c r="AA2699" i="4"/>
  <c r="AA2698" i="4"/>
  <c r="AA2697" i="4"/>
  <c r="AA2696" i="4"/>
  <c r="AA2695" i="4"/>
  <c r="AA2694" i="4"/>
  <c r="AA2693" i="4"/>
  <c r="AA2692" i="4"/>
  <c r="AA2691" i="4"/>
  <c r="AA2690" i="4"/>
  <c r="AA2689" i="4"/>
  <c r="AA2688" i="4"/>
  <c r="AA2687" i="4"/>
  <c r="AA2686" i="4"/>
  <c r="AA2685" i="4"/>
  <c r="AA2684" i="4"/>
  <c r="AA2683" i="4"/>
  <c r="AA2682" i="4"/>
  <c r="AA2681" i="4"/>
  <c r="AA2680" i="4"/>
  <c r="AA2679" i="4"/>
  <c r="AA2678" i="4"/>
  <c r="AA2677" i="4"/>
  <c r="AA2676" i="4"/>
  <c r="AA2675" i="4"/>
  <c r="AA2674" i="4"/>
  <c r="AA2673" i="4"/>
  <c r="AA2672" i="4"/>
  <c r="AA2671" i="4"/>
  <c r="AA2670" i="4"/>
  <c r="AA2669" i="4"/>
  <c r="AA2668" i="4"/>
  <c r="AA2667" i="4"/>
  <c r="AA2666" i="4"/>
  <c r="AA2665" i="4"/>
  <c r="AA2664" i="4"/>
  <c r="AA2663" i="4"/>
  <c r="AA2662" i="4"/>
  <c r="AA2661" i="4"/>
  <c r="AA2660" i="4"/>
  <c r="AA2659" i="4"/>
  <c r="AA2658" i="4"/>
  <c r="AA2657" i="4"/>
  <c r="AA2656" i="4"/>
  <c r="AA2655" i="4"/>
  <c r="AA2654" i="4"/>
  <c r="AA2653" i="4"/>
  <c r="AA2652" i="4"/>
  <c r="AA2651" i="4"/>
  <c r="AA2650" i="4"/>
  <c r="AA2649" i="4"/>
  <c r="AA2648" i="4"/>
  <c r="AA2647" i="4"/>
  <c r="AA2646" i="4"/>
  <c r="AA2645" i="4"/>
  <c r="AA2644" i="4"/>
  <c r="AA2643" i="4"/>
  <c r="AA2642" i="4"/>
  <c r="AA2641" i="4"/>
  <c r="AA2640" i="4"/>
  <c r="AA2639" i="4"/>
  <c r="AA2638" i="4"/>
  <c r="AA2637" i="4"/>
  <c r="AA2636" i="4"/>
  <c r="AA2635" i="4"/>
  <c r="AA2634" i="4"/>
  <c r="AA2633" i="4"/>
  <c r="AA2632" i="4"/>
  <c r="AA2631" i="4"/>
  <c r="AA2630" i="4"/>
  <c r="AA2629" i="4"/>
  <c r="AA2628" i="4"/>
  <c r="AA2627" i="4"/>
  <c r="AA2626" i="4"/>
  <c r="AA2625" i="4"/>
  <c r="AA2624" i="4"/>
  <c r="AA2623" i="4"/>
  <c r="AA2622" i="4"/>
  <c r="AA2621" i="4"/>
  <c r="AA2620" i="4"/>
  <c r="AA2619" i="4"/>
  <c r="AA2618" i="4"/>
  <c r="AA2617" i="4"/>
  <c r="AA2616" i="4"/>
  <c r="AA2615" i="4"/>
  <c r="AA2614" i="4"/>
  <c r="AA2613" i="4"/>
  <c r="AA2612" i="4"/>
  <c r="AA2611" i="4"/>
  <c r="AA2610" i="4"/>
  <c r="AA2609" i="4"/>
  <c r="AA2608" i="4"/>
  <c r="AA2607" i="4"/>
  <c r="AA2606" i="4"/>
  <c r="AA2605" i="4"/>
  <c r="AA2604" i="4"/>
  <c r="AA2603" i="4"/>
  <c r="AA2602" i="4"/>
  <c r="AA2601" i="4"/>
  <c r="AA2600" i="4"/>
  <c r="AA2599" i="4"/>
  <c r="AA2598" i="4"/>
  <c r="AA2597" i="4"/>
  <c r="AA2596" i="4"/>
  <c r="AA2595" i="4"/>
  <c r="AA2594" i="4"/>
  <c r="AA2593" i="4"/>
  <c r="AA2592" i="4"/>
  <c r="AA2591" i="4"/>
  <c r="AA2590" i="4"/>
  <c r="AA2589" i="4"/>
  <c r="AA2588" i="4"/>
  <c r="AA2587" i="4"/>
  <c r="AA2586" i="4"/>
  <c r="AA2585" i="4"/>
  <c r="AA2584" i="4"/>
  <c r="AA2583" i="4"/>
  <c r="AA2582" i="4"/>
  <c r="AA2581" i="4"/>
  <c r="AA2580" i="4"/>
  <c r="AA2579" i="4"/>
  <c r="AA2578" i="4"/>
  <c r="AA2577" i="4"/>
  <c r="AA2576" i="4"/>
  <c r="AA2575" i="4"/>
  <c r="AA2574" i="4"/>
  <c r="AA2573" i="4"/>
  <c r="AA2572" i="4"/>
  <c r="AA2571" i="4"/>
  <c r="AA2570" i="4"/>
  <c r="AA2569" i="4"/>
  <c r="AA2568" i="4"/>
  <c r="AA2567" i="4"/>
  <c r="AA2566" i="4"/>
  <c r="AA2565" i="4"/>
  <c r="AA2564" i="4"/>
  <c r="AA2563" i="4"/>
  <c r="AA2562" i="4"/>
  <c r="AA2561" i="4"/>
  <c r="AA2560" i="4"/>
  <c r="AA2559" i="4"/>
  <c r="AA2558" i="4"/>
  <c r="AA2557" i="4"/>
  <c r="AA2556" i="4"/>
  <c r="AA2555" i="4"/>
  <c r="AA2554" i="4"/>
  <c r="AA2553" i="4"/>
  <c r="AA2552" i="4"/>
  <c r="AA2551" i="4"/>
  <c r="AA2550" i="4"/>
  <c r="AA2549" i="4"/>
  <c r="AA2548" i="4"/>
  <c r="AA2547" i="4"/>
  <c r="AA2546" i="4"/>
  <c r="AA2545" i="4"/>
  <c r="AA2544" i="4"/>
  <c r="AA2543" i="4"/>
  <c r="AA2542" i="4"/>
  <c r="AA2541" i="4"/>
  <c r="AA2540" i="4"/>
  <c r="AA2539" i="4"/>
  <c r="AA2538" i="4"/>
  <c r="AA2537" i="4"/>
  <c r="AA2536" i="4"/>
  <c r="AA2535" i="4"/>
  <c r="AA2534" i="4"/>
  <c r="AA2533" i="4"/>
  <c r="AA2532" i="4"/>
  <c r="AA2531" i="4"/>
  <c r="AA2530" i="4"/>
  <c r="AA2529" i="4"/>
  <c r="AA2528" i="4"/>
  <c r="AA2527" i="4"/>
  <c r="AA2526" i="4"/>
  <c r="AA2525" i="4"/>
  <c r="AA2524" i="4"/>
  <c r="AA2523" i="4"/>
  <c r="AA2522" i="4"/>
  <c r="AA2521" i="4"/>
  <c r="AA2520" i="4"/>
  <c r="AA2519" i="4"/>
  <c r="AA2518" i="4"/>
  <c r="AA2517" i="4"/>
  <c r="AA2516" i="4"/>
  <c r="AA2515" i="4"/>
  <c r="AA2514" i="4"/>
  <c r="AA2513" i="4"/>
  <c r="AA2512" i="4"/>
  <c r="AA2511" i="4"/>
  <c r="AA2510" i="4"/>
  <c r="AA2509" i="4"/>
  <c r="AA2508" i="4"/>
  <c r="AA2507" i="4"/>
  <c r="AA2506" i="4"/>
  <c r="AA2505" i="4"/>
  <c r="AA2504" i="4"/>
  <c r="AA2503" i="4"/>
  <c r="AA2502" i="4"/>
  <c r="AA2501" i="4"/>
  <c r="AA2500" i="4"/>
  <c r="AA2499" i="4"/>
  <c r="AA2498" i="4"/>
  <c r="AA2497" i="4"/>
  <c r="AA2496" i="4"/>
  <c r="AA2495" i="4"/>
  <c r="AA2494" i="4"/>
  <c r="AA2493" i="4"/>
  <c r="AA2492" i="4"/>
  <c r="AA2491" i="4"/>
  <c r="AA2490" i="4"/>
  <c r="AA2489" i="4"/>
  <c r="AA2488" i="4"/>
  <c r="AA2487" i="4"/>
  <c r="AA2486" i="4"/>
  <c r="AA2485" i="4"/>
  <c r="AA2484" i="4"/>
  <c r="AA2483" i="4"/>
  <c r="AA2482" i="4"/>
  <c r="AA2481" i="4"/>
  <c r="AA2480" i="4"/>
  <c r="AA2479" i="4"/>
  <c r="AA2478" i="4"/>
  <c r="AA2477" i="4"/>
  <c r="AA2476" i="4"/>
  <c r="AA2475" i="4"/>
  <c r="AA2474" i="4"/>
  <c r="AA2473" i="4"/>
  <c r="AA2472" i="4"/>
  <c r="AA2471" i="4"/>
  <c r="AA2470" i="4"/>
  <c r="AA2469" i="4"/>
  <c r="AA2468" i="4"/>
  <c r="AA2467" i="4"/>
  <c r="AA2466" i="4"/>
  <c r="AA2465" i="4"/>
  <c r="AA2464" i="4"/>
  <c r="AA2463" i="4"/>
  <c r="AA2462" i="4"/>
  <c r="AA2461" i="4"/>
  <c r="AA2460" i="4"/>
  <c r="AA2459" i="4"/>
  <c r="AA2458" i="4"/>
  <c r="AA2457" i="4"/>
  <c r="AA2456" i="4"/>
  <c r="AA2455" i="4"/>
  <c r="AA2454" i="4"/>
  <c r="AA2453" i="4"/>
  <c r="AA2452" i="4"/>
  <c r="AA2451" i="4"/>
  <c r="AA2450" i="4"/>
  <c r="AA2449" i="4"/>
  <c r="AA2448" i="4"/>
  <c r="AA2447" i="4"/>
  <c r="AA2446" i="4"/>
  <c r="AA2445" i="4"/>
  <c r="AA2444" i="4"/>
  <c r="AA2443" i="4"/>
  <c r="AA2442" i="4"/>
  <c r="AA2441" i="4"/>
  <c r="AA2440" i="4"/>
  <c r="AA2439" i="4"/>
  <c r="AA2438" i="4"/>
  <c r="AA2437" i="4"/>
  <c r="AA2436" i="4"/>
  <c r="AA2435" i="4"/>
  <c r="AA2434" i="4"/>
  <c r="AA2433" i="4"/>
  <c r="AA2432" i="4"/>
  <c r="AA2431" i="4"/>
  <c r="AA2430" i="4"/>
  <c r="AA2429" i="4"/>
  <c r="AA2428" i="4"/>
  <c r="AA2427" i="4"/>
  <c r="AA2426" i="4"/>
  <c r="AA2425" i="4"/>
  <c r="AA2424" i="4"/>
  <c r="AA2423" i="4"/>
  <c r="AA2422" i="4"/>
  <c r="AA2421" i="4"/>
  <c r="AA2420" i="4"/>
  <c r="AA2419" i="4"/>
  <c r="AA2418" i="4"/>
  <c r="AA2417" i="4"/>
  <c r="AA2416" i="4"/>
  <c r="AA2415" i="4"/>
  <c r="AA2414" i="4"/>
  <c r="AA2413" i="4"/>
  <c r="AA2412" i="4"/>
  <c r="AA2411" i="4"/>
  <c r="AA2410" i="4"/>
  <c r="AA2409" i="4"/>
  <c r="AA2408" i="4"/>
  <c r="AA2407" i="4"/>
  <c r="AA2406" i="4"/>
  <c r="AA2405" i="4"/>
  <c r="AA2404" i="4"/>
  <c r="AA2403" i="4"/>
  <c r="AA2402" i="4"/>
  <c r="AA2401" i="4"/>
  <c r="AA2400" i="4"/>
  <c r="AA2399" i="4"/>
  <c r="AA2398" i="4"/>
  <c r="AA2397" i="4"/>
  <c r="AA2396" i="4"/>
  <c r="AA2395" i="4"/>
  <c r="AA2394" i="4"/>
  <c r="AA2393" i="4"/>
  <c r="AA2392" i="4"/>
  <c r="AA2391" i="4"/>
  <c r="AA2390" i="4"/>
  <c r="AA2389" i="4"/>
  <c r="AA2388" i="4"/>
  <c r="AA2387" i="4"/>
  <c r="AA2386" i="4"/>
  <c r="AA2385" i="4"/>
  <c r="AA2384" i="4"/>
  <c r="AA2383" i="4"/>
  <c r="AA2382" i="4"/>
  <c r="AA2381" i="4"/>
  <c r="AA2380" i="4"/>
  <c r="AA2379" i="4"/>
  <c r="AA2378" i="4"/>
  <c r="AA2377" i="4"/>
  <c r="AA2376" i="4"/>
  <c r="AA2375" i="4"/>
  <c r="AA2374" i="4"/>
  <c r="AA2373" i="4"/>
  <c r="AA2372" i="4"/>
  <c r="AA2371" i="4"/>
  <c r="AA2370" i="4"/>
  <c r="AA2369" i="4"/>
  <c r="AA2368" i="4"/>
  <c r="AA2367" i="4"/>
  <c r="AA2366" i="4"/>
  <c r="AA2365" i="4"/>
  <c r="AA2364" i="4"/>
  <c r="AA2363" i="4"/>
  <c r="AA2362" i="4"/>
  <c r="AA2361" i="4"/>
  <c r="AA2360" i="4"/>
  <c r="AA2359" i="4"/>
  <c r="AA2358" i="4"/>
  <c r="AA2357" i="4"/>
  <c r="AA2356" i="4"/>
  <c r="AA2355" i="4"/>
  <c r="AA2354" i="4"/>
  <c r="AA2353" i="4"/>
  <c r="AA2352" i="4"/>
  <c r="AA2351" i="4"/>
  <c r="AA2350" i="4"/>
  <c r="AA2349" i="4"/>
  <c r="AA2348" i="4"/>
  <c r="AA2347" i="4"/>
  <c r="AA2346" i="4"/>
  <c r="AA2345" i="4"/>
  <c r="AA2344" i="4"/>
  <c r="AA2343" i="4"/>
  <c r="AA2342" i="4"/>
  <c r="AA2341" i="4"/>
  <c r="AA2340" i="4"/>
  <c r="AA2339" i="4"/>
  <c r="AA2338" i="4"/>
  <c r="AA2337" i="4"/>
  <c r="AA2336" i="4"/>
  <c r="AA2335" i="4"/>
  <c r="AA2334" i="4"/>
  <c r="AA2333" i="4"/>
  <c r="AA2332" i="4"/>
  <c r="AA2331" i="4"/>
  <c r="AA2330" i="4"/>
  <c r="AA2329" i="4"/>
  <c r="AA2328" i="4"/>
  <c r="AA2327" i="4"/>
  <c r="AA2326" i="4"/>
  <c r="AA2325" i="4"/>
  <c r="AA2324" i="4"/>
  <c r="AA2323" i="4"/>
  <c r="AA2322" i="4"/>
  <c r="AA2321" i="4"/>
  <c r="AA2320" i="4"/>
  <c r="AA2319" i="4"/>
  <c r="AA2318" i="4"/>
  <c r="AA2317" i="4"/>
  <c r="AA2316" i="4"/>
  <c r="AA2315" i="4"/>
  <c r="AA2314" i="4"/>
  <c r="AA2313" i="4"/>
  <c r="AA2312" i="4"/>
  <c r="AA2311" i="4"/>
  <c r="AA2310" i="4"/>
  <c r="AA2309" i="4"/>
  <c r="AA2308" i="4"/>
  <c r="AA2307" i="4"/>
  <c r="AA2306" i="4"/>
  <c r="AA2305" i="4"/>
  <c r="AA2304" i="4"/>
  <c r="AA2303" i="4"/>
  <c r="AA2302" i="4"/>
  <c r="AA2301" i="4"/>
  <c r="AA2300" i="4"/>
  <c r="AA2299" i="4"/>
  <c r="AA2298" i="4"/>
  <c r="AA2297" i="4"/>
  <c r="AA2296" i="4"/>
  <c r="AA2295" i="4"/>
  <c r="AA2294" i="4"/>
  <c r="AA2293" i="4"/>
  <c r="AA2292" i="4"/>
  <c r="AA2291" i="4"/>
  <c r="AA2290" i="4"/>
  <c r="AA2289" i="4"/>
  <c r="AA2288" i="4"/>
  <c r="AA2287" i="4"/>
  <c r="AA2286" i="4"/>
  <c r="AA2285" i="4"/>
  <c r="AA2284" i="4"/>
  <c r="AA2283" i="4"/>
  <c r="AA2282" i="4"/>
  <c r="AA2281" i="4"/>
  <c r="AA2280" i="4"/>
  <c r="AA2279" i="4"/>
  <c r="AA2278" i="4"/>
  <c r="AA2277" i="4"/>
  <c r="AA2276" i="4"/>
  <c r="AA2275" i="4"/>
  <c r="AA2274" i="4"/>
  <c r="AA2273" i="4"/>
  <c r="AA2272" i="4"/>
  <c r="AA2271" i="4"/>
  <c r="AA2270" i="4"/>
  <c r="AA2269" i="4"/>
  <c r="AA2268" i="4"/>
  <c r="AA2267" i="4"/>
  <c r="AA2266" i="4"/>
  <c r="AA2265" i="4"/>
  <c r="AA2264" i="4"/>
  <c r="AA2263" i="4"/>
  <c r="AA2262" i="4"/>
  <c r="AA2261" i="4"/>
  <c r="AA2260" i="4"/>
  <c r="AA2259" i="4"/>
  <c r="AA2258" i="4"/>
  <c r="AA2257" i="4"/>
  <c r="AA2256" i="4"/>
  <c r="AA2255" i="4"/>
  <c r="AA2254" i="4"/>
  <c r="AA2253" i="4"/>
  <c r="AA2252" i="4"/>
  <c r="AA2251" i="4"/>
  <c r="AA2250" i="4"/>
  <c r="AA2249" i="4"/>
  <c r="AA2248" i="4"/>
  <c r="AA2247" i="4"/>
  <c r="AA2246" i="4"/>
  <c r="AA2245" i="4"/>
  <c r="AA2244" i="4"/>
  <c r="AA2243" i="4"/>
  <c r="AA2242" i="4"/>
  <c r="AA2241" i="4"/>
  <c r="AA2240" i="4"/>
  <c r="AA2239" i="4"/>
  <c r="AA2238" i="4"/>
  <c r="AA2237" i="4"/>
  <c r="AA2236" i="4"/>
  <c r="AA2235" i="4"/>
  <c r="AA2234" i="4"/>
  <c r="AA2233" i="4"/>
  <c r="AA2232" i="4"/>
  <c r="AA2231" i="4"/>
  <c r="AA2230" i="4"/>
  <c r="AA2229" i="4"/>
  <c r="AA2228" i="4"/>
  <c r="AA2227" i="4"/>
  <c r="AA2226" i="4"/>
  <c r="AA2225" i="4"/>
  <c r="AA2224" i="4"/>
  <c r="AA2223" i="4"/>
  <c r="AA2222" i="4"/>
  <c r="AA2221" i="4"/>
  <c r="AA2220" i="4"/>
  <c r="AA2219" i="4"/>
  <c r="AA2218" i="4"/>
  <c r="AA2217" i="4"/>
  <c r="AA2216" i="4"/>
  <c r="AA2215" i="4"/>
  <c r="AA2214" i="4"/>
  <c r="AA2213" i="4"/>
  <c r="AA2212" i="4"/>
  <c r="AA2211" i="4"/>
  <c r="AA2210" i="4"/>
  <c r="AA2209" i="4"/>
  <c r="AA2208" i="4"/>
  <c r="AA2207" i="4"/>
  <c r="AA2206" i="4"/>
  <c r="AA2205" i="4"/>
  <c r="AA2204" i="4"/>
  <c r="AA2203" i="4"/>
  <c r="AA2202" i="4"/>
  <c r="AA2201" i="4"/>
  <c r="AA2200" i="4"/>
  <c r="AA2199" i="4"/>
  <c r="AA2198" i="4"/>
  <c r="AA2197" i="4"/>
  <c r="AA2196" i="4"/>
  <c r="AA2195" i="4"/>
  <c r="AA2194" i="4"/>
  <c r="AA2193" i="4"/>
  <c r="AA2192" i="4"/>
  <c r="AA2191" i="4"/>
  <c r="AA2190" i="4"/>
  <c r="AA2189" i="4"/>
  <c r="AA2188" i="4"/>
  <c r="AA2187" i="4"/>
  <c r="AA2186" i="4"/>
  <c r="AA2185" i="4"/>
  <c r="AA2184" i="4"/>
  <c r="AA2183" i="4"/>
  <c r="AA2182" i="4"/>
  <c r="AA2181" i="4"/>
  <c r="AA2180" i="4"/>
  <c r="AA2179" i="4"/>
  <c r="AA2178" i="4"/>
  <c r="AA2177" i="4"/>
  <c r="AA2176" i="4"/>
  <c r="AA2175" i="4"/>
  <c r="AA2174" i="4"/>
  <c r="AA2173" i="4"/>
  <c r="AA2172" i="4"/>
  <c r="AA2171" i="4"/>
  <c r="AA2170" i="4"/>
  <c r="AA2169" i="4"/>
  <c r="AA2168" i="4"/>
  <c r="AA2167" i="4"/>
  <c r="AA2166" i="4"/>
  <c r="AA2165" i="4"/>
  <c r="AA2164" i="4"/>
  <c r="AA2163" i="4"/>
  <c r="AA2162" i="4"/>
  <c r="AA2161" i="4"/>
  <c r="AA2160" i="4"/>
  <c r="AA2159" i="4"/>
  <c r="AA2158" i="4"/>
  <c r="AA2157" i="4"/>
  <c r="AA2156" i="4"/>
  <c r="AA2155" i="4"/>
  <c r="AA2154" i="4"/>
  <c r="AA2153" i="4"/>
  <c r="AA2152" i="4"/>
  <c r="AA2151" i="4"/>
  <c r="AA2150" i="4"/>
  <c r="AA2149" i="4"/>
  <c r="AA2148" i="4"/>
  <c r="AA2147" i="4"/>
  <c r="AA2146" i="4"/>
  <c r="AA2145" i="4"/>
  <c r="AA2144" i="4"/>
  <c r="AA2143" i="4"/>
  <c r="AA2142" i="4"/>
  <c r="AA2141" i="4"/>
  <c r="AA2140" i="4"/>
  <c r="AA2139" i="4"/>
  <c r="AA2138" i="4"/>
  <c r="AA2137" i="4"/>
  <c r="AA2136" i="4"/>
  <c r="AA2135" i="4"/>
  <c r="AA2134" i="4"/>
  <c r="AA2133" i="4"/>
  <c r="AA2132" i="4"/>
  <c r="AA2131" i="4"/>
  <c r="AA2130" i="4"/>
  <c r="AA2129" i="4"/>
  <c r="AA2128" i="4"/>
  <c r="AA2127" i="4"/>
  <c r="AA2126" i="4"/>
  <c r="AA2125" i="4"/>
  <c r="AA2124" i="4"/>
  <c r="AA2123" i="4"/>
  <c r="AA2122" i="4"/>
  <c r="AA2121" i="4"/>
  <c r="AA2120" i="4"/>
  <c r="AA2119" i="4"/>
  <c r="AA2118" i="4"/>
  <c r="AA2117" i="4"/>
  <c r="AA2116" i="4"/>
  <c r="AA2115" i="4"/>
  <c r="AA2114" i="4"/>
  <c r="AA2113" i="4"/>
  <c r="AA2112" i="4"/>
  <c r="AA2111" i="4"/>
  <c r="AA2110" i="4"/>
  <c r="AA2109" i="4"/>
  <c r="AA2108" i="4"/>
  <c r="AA2107" i="4"/>
  <c r="AA2106" i="4"/>
  <c r="AA2105" i="4"/>
  <c r="AA2104" i="4"/>
  <c r="AA2103" i="4"/>
  <c r="AA2102" i="4"/>
  <c r="AA2101" i="4"/>
  <c r="AA2100" i="4"/>
  <c r="AA2099" i="4"/>
  <c r="AA2098" i="4"/>
  <c r="AA2097" i="4"/>
  <c r="AA2096" i="4"/>
  <c r="AA2095" i="4"/>
  <c r="AA2094" i="4"/>
  <c r="AA2093" i="4"/>
  <c r="AA2092" i="4"/>
  <c r="AA2091" i="4"/>
  <c r="AA2090" i="4"/>
  <c r="AA2089" i="4"/>
  <c r="AA2088" i="4"/>
  <c r="AA2087" i="4"/>
  <c r="AA2086" i="4"/>
  <c r="AA2085" i="4"/>
  <c r="AA2084" i="4"/>
  <c r="AA2083" i="4"/>
  <c r="AA2082" i="4"/>
  <c r="AA2081" i="4"/>
  <c r="AA2080" i="4"/>
  <c r="AA2079" i="4"/>
  <c r="AA2078" i="4"/>
  <c r="AA2077" i="4"/>
  <c r="AA2076" i="4"/>
  <c r="AA2075" i="4"/>
  <c r="AA2074" i="4"/>
  <c r="AA2073" i="4"/>
  <c r="AA2072" i="4"/>
  <c r="AA2071" i="4"/>
  <c r="AA2070" i="4"/>
  <c r="AA2069" i="4"/>
  <c r="AA2068" i="4"/>
  <c r="AA2067" i="4"/>
  <c r="AA2066" i="4"/>
  <c r="AA2065" i="4"/>
  <c r="AA2064" i="4"/>
  <c r="AA2063" i="4"/>
  <c r="AA2062" i="4"/>
  <c r="AA2061" i="4"/>
  <c r="AA2060" i="4"/>
  <c r="AA2059" i="4"/>
  <c r="AA2058" i="4"/>
  <c r="AA2057" i="4"/>
  <c r="AA2056" i="4"/>
  <c r="AA2055" i="4"/>
  <c r="AA2054" i="4"/>
  <c r="AA2053" i="4"/>
  <c r="AA2052" i="4"/>
  <c r="AA2051" i="4"/>
  <c r="AA2050" i="4"/>
  <c r="AA2049" i="4"/>
  <c r="AA2048" i="4"/>
  <c r="AA2047" i="4"/>
  <c r="AA2046" i="4"/>
  <c r="AA2045" i="4"/>
  <c r="AA2044" i="4"/>
  <c r="AA2043" i="4"/>
  <c r="AA2042" i="4"/>
  <c r="AA2041" i="4"/>
  <c r="AA2040" i="4"/>
  <c r="AA2039" i="4"/>
  <c r="AA2038" i="4"/>
  <c r="AA2037" i="4"/>
  <c r="AA2036" i="4"/>
  <c r="AA2035" i="4"/>
  <c r="AA2034" i="4"/>
  <c r="AA2033" i="4"/>
  <c r="AA2032" i="4"/>
  <c r="AA2031" i="4"/>
  <c r="AA2030" i="4"/>
  <c r="AA2029" i="4"/>
  <c r="AA2028" i="4"/>
  <c r="AA2027" i="4"/>
  <c r="AA2026" i="4"/>
  <c r="AA2025" i="4"/>
  <c r="AA2024" i="4"/>
  <c r="AA2023" i="4"/>
  <c r="AA2022" i="4"/>
  <c r="AA2021" i="4"/>
  <c r="AA2020" i="4"/>
  <c r="AA2019" i="4"/>
  <c r="AA2018" i="4"/>
  <c r="AA2017" i="4"/>
  <c r="AA2016" i="4"/>
  <c r="AA2015" i="4"/>
  <c r="AA2014" i="4"/>
  <c r="AA2013" i="4"/>
  <c r="AA2012" i="4"/>
  <c r="AA2011" i="4"/>
  <c r="AA2010" i="4"/>
  <c r="AA2009" i="4"/>
  <c r="AA2008" i="4"/>
  <c r="AA2007" i="4"/>
  <c r="AA2006" i="4"/>
  <c r="AA2005" i="4"/>
  <c r="AA2004" i="4"/>
  <c r="AA2003" i="4"/>
  <c r="AA2002" i="4"/>
  <c r="AA2001" i="4"/>
  <c r="AA2000" i="4"/>
  <c r="AA1999" i="4"/>
  <c r="AA1998" i="4"/>
  <c r="AA1997" i="4"/>
  <c r="AA1996" i="4"/>
  <c r="AA1995" i="4"/>
  <c r="AA1994" i="4"/>
  <c r="AA1993" i="4"/>
  <c r="AA1992" i="4"/>
  <c r="AA1991" i="4"/>
  <c r="AA1990" i="4"/>
  <c r="AA1989" i="4"/>
  <c r="AA1988" i="4"/>
  <c r="AA1987" i="4"/>
  <c r="AA1986" i="4"/>
  <c r="AA1985" i="4"/>
  <c r="AA1984" i="4"/>
  <c r="AA1983" i="4"/>
  <c r="AA1982" i="4"/>
  <c r="AA1981" i="4"/>
  <c r="AA1980" i="4"/>
  <c r="AA1979" i="4"/>
  <c r="AA1978" i="4"/>
  <c r="AA1977" i="4"/>
  <c r="AA1976" i="4"/>
  <c r="AA1975" i="4"/>
  <c r="AA1974" i="4"/>
  <c r="AA1973" i="4"/>
  <c r="AA1972" i="4"/>
  <c r="AA1971" i="4"/>
  <c r="AA1970" i="4"/>
  <c r="AA1969" i="4"/>
  <c r="AA1968" i="4"/>
  <c r="AA1967" i="4"/>
  <c r="AA1966" i="4"/>
  <c r="AA1965" i="4"/>
  <c r="AA1964" i="4"/>
  <c r="AA1963" i="4"/>
  <c r="AA1962" i="4"/>
  <c r="AA1961" i="4"/>
  <c r="AA1960" i="4"/>
  <c r="AA1959" i="4"/>
  <c r="AA1958" i="4"/>
  <c r="AA1957" i="4"/>
  <c r="AA1956" i="4"/>
  <c r="AA1955" i="4"/>
  <c r="AA1954" i="4"/>
  <c r="AA1953" i="4"/>
  <c r="AA1952" i="4"/>
  <c r="AA1951" i="4"/>
  <c r="AA1950" i="4"/>
  <c r="AA1949" i="4"/>
  <c r="AA1948" i="4"/>
  <c r="AA1947" i="4"/>
  <c r="AA1946" i="4"/>
  <c r="AA1945" i="4"/>
  <c r="AA1944" i="4"/>
  <c r="AA1943" i="4"/>
  <c r="AA1942" i="4"/>
  <c r="AA1941" i="4"/>
  <c r="AA1940" i="4"/>
  <c r="AA1939" i="4"/>
  <c r="AA1938" i="4"/>
  <c r="AA1937" i="4"/>
  <c r="AA1936" i="4"/>
  <c r="AA1935" i="4"/>
  <c r="AA1934" i="4"/>
  <c r="AA1933" i="4"/>
  <c r="AA1932" i="4"/>
  <c r="AA1931" i="4"/>
  <c r="AA1930" i="4"/>
  <c r="AA1929" i="4"/>
  <c r="AA1928" i="4"/>
  <c r="AA1927" i="4"/>
  <c r="AA1926" i="4"/>
  <c r="AA1925" i="4"/>
  <c r="AA1924" i="4"/>
  <c r="AA1923" i="4"/>
  <c r="AA1922" i="4"/>
  <c r="AA1921" i="4"/>
  <c r="AA1920" i="4"/>
  <c r="AA1919" i="4"/>
  <c r="AA1918" i="4"/>
  <c r="AA1917" i="4"/>
  <c r="AA1916" i="4"/>
  <c r="AA1915" i="4"/>
  <c r="AA1914" i="4"/>
  <c r="AA1913" i="4"/>
  <c r="AA1912" i="4"/>
  <c r="AA1911" i="4"/>
  <c r="AA1910" i="4"/>
  <c r="AA1909" i="4"/>
  <c r="AA1908" i="4"/>
  <c r="AA1907" i="4"/>
  <c r="AA1906" i="4"/>
  <c r="AA1905" i="4"/>
  <c r="AA1904" i="4"/>
  <c r="AA1903" i="4"/>
  <c r="AA1902" i="4"/>
  <c r="AA1901" i="4"/>
  <c r="AA1900" i="4"/>
  <c r="AA1899" i="4"/>
  <c r="AA1898" i="4"/>
  <c r="AA1897" i="4"/>
  <c r="AA1896" i="4"/>
  <c r="AA1895" i="4"/>
  <c r="AA1894" i="4"/>
  <c r="AA1893" i="4"/>
  <c r="AA1892" i="4"/>
  <c r="AA1891" i="4"/>
  <c r="AA1890" i="4"/>
  <c r="AA1889" i="4"/>
  <c r="AA1888" i="4"/>
  <c r="AA1887" i="4"/>
  <c r="AA1886" i="4"/>
  <c r="AA1885" i="4"/>
  <c r="AA1884" i="4"/>
  <c r="AA1883" i="4"/>
  <c r="AA1882" i="4"/>
  <c r="AA1881" i="4"/>
  <c r="AA1880" i="4"/>
  <c r="AA1879" i="4"/>
  <c r="AA1878" i="4"/>
  <c r="AA1877" i="4"/>
  <c r="AA1876" i="4"/>
  <c r="AA1875" i="4"/>
  <c r="AA1874" i="4"/>
  <c r="AA1873" i="4"/>
  <c r="AA1872" i="4"/>
  <c r="AA1871" i="4"/>
  <c r="AA1870" i="4"/>
  <c r="AA1869" i="4"/>
  <c r="AA1868" i="4"/>
  <c r="AA1867" i="4"/>
  <c r="AA1866" i="4"/>
  <c r="AA1865" i="4"/>
  <c r="AA1864" i="4"/>
  <c r="AA1863" i="4"/>
  <c r="AA1862" i="4"/>
  <c r="AA1861" i="4"/>
  <c r="AA1860" i="4"/>
  <c r="AA1859" i="4"/>
  <c r="AA1858" i="4"/>
  <c r="AA1857" i="4"/>
  <c r="AA1856" i="4"/>
  <c r="AA1855" i="4"/>
  <c r="AA1854" i="4"/>
  <c r="AA1853" i="4"/>
  <c r="AA1852" i="4"/>
  <c r="AA1851" i="4"/>
  <c r="AA1850" i="4"/>
  <c r="AA1849" i="4"/>
  <c r="AA1848" i="4"/>
  <c r="AA1847" i="4"/>
  <c r="AA1846" i="4"/>
  <c r="AA1845" i="4"/>
  <c r="AA1844" i="4"/>
  <c r="AA1843" i="4"/>
  <c r="AA1842" i="4"/>
  <c r="AA1841" i="4"/>
  <c r="AA1840" i="4"/>
  <c r="AA1839" i="4"/>
  <c r="AA1838" i="4"/>
  <c r="AA1837" i="4"/>
  <c r="AA1836" i="4"/>
  <c r="AA1835" i="4"/>
  <c r="AA1834" i="4"/>
  <c r="AA1833" i="4"/>
  <c r="AA1832" i="4"/>
  <c r="AA1831" i="4"/>
  <c r="AA1830" i="4"/>
  <c r="AA1829" i="4"/>
  <c r="AA1828" i="4"/>
  <c r="AA1827" i="4"/>
  <c r="AA1826" i="4"/>
  <c r="AA1825" i="4"/>
  <c r="AA1824" i="4"/>
  <c r="AA1823" i="4"/>
  <c r="AA1822" i="4"/>
  <c r="AA1821" i="4"/>
  <c r="AA1820" i="4"/>
  <c r="AA1819" i="4"/>
  <c r="AA1818" i="4"/>
  <c r="AA1817" i="4"/>
  <c r="AA1816" i="4"/>
  <c r="AA1815" i="4"/>
  <c r="AA1814" i="4"/>
  <c r="AA1813" i="4"/>
  <c r="AA1812" i="4"/>
  <c r="AA1811" i="4"/>
  <c r="AA1810" i="4"/>
  <c r="AA1809" i="4"/>
  <c r="AA1808" i="4"/>
  <c r="AA1807" i="4"/>
  <c r="AA1806" i="4"/>
  <c r="AA1805" i="4"/>
  <c r="AA1804" i="4"/>
  <c r="AA1803" i="4"/>
  <c r="AA1802" i="4"/>
  <c r="AA1801" i="4"/>
  <c r="AA1800" i="4"/>
  <c r="AA1799" i="4"/>
  <c r="AA1798" i="4"/>
  <c r="AA1797" i="4"/>
  <c r="AA1796" i="4"/>
  <c r="AA1795" i="4"/>
  <c r="AA1794" i="4"/>
  <c r="AA1793" i="4"/>
  <c r="AA1792" i="4"/>
  <c r="AA1791" i="4"/>
  <c r="AA1790" i="4"/>
  <c r="AA1789" i="4"/>
  <c r="AA1788" i="4"/>
  <c r="AA1787" i="4"/>
  <c r="AA1786" i="4"/>
  <c r="AA1785" i="4"/>
  <c r="AA1784" i="4"/>
  <c r="AA1783" i="4"/>
  <c r="AA1782" i="4"/>
  <c r="AA1781" i="4"/>
  <c r="AA1780" i="4"/>
  <c r="AA1779" i="4"/>
  <c r="AA1778" i="4"/>
  <c r="AA1777" i="4"/>
  <c r="AA1776" i="4"/>
  <c r="AA1775" i="4"/>
  <c r="AA1774" i="4"/>
  <c r="AA1773" i="4"/>
  <c r="AA1772" i="4"/>
  <c r="AA1771" i="4"/>
  <c r="AA1770" i="4"/>
  <c r="AA1769" i="4"/>
  <c r="AA1768" i="4"/>
  <c r="AA1767" i="4"/>
  <c r="AA1766" i="4"/>
  <c r="AA1765" i="4"/>
  <c r="AA1764" i="4"/>
  <c r="AA1763" i="4"/>
  <c r="AA1762" i="4"/>
  <c r="AA1761" i="4"/>
  <c r="AA1760" i="4"/>
  <c r="AA1759" i="4"/>
  <c r="AA1758" i="4"/>
  <c r="AA1757" i="4"/>
  <c r="AA1756" i="4"/>
  <c r="AA1755" i="4"/>
  <c r="AA1754" i="4"/>
  <c r="AA1753" i="4"/>
  <c r="AA1752" i="4"/>
  <c r="AA1751" i="4"/>
  <c r="AA1750" i="4"/>
  <c r="AA1749" i="4"/>
  <c r="AA1748" i="4"/>
  <c r="AA1747" i="4"/>
  <c r="AA1746" i="4"/>
  <c r="AA1745" i="4"/>
  <c r="AA1744" i="4"/>
  <c r="AA1743" i="4"/>
  <c r="AA1742" i="4"/>
  <c r="AA1741" i="4"/>
  <c r="AA1740" i="4"/>
  <c r="AA1739" i="4"/>
  <c r="AA1738" i="4"/>
  <c r="AA1737" i="4"/>
  <c r="AA1736" i="4"/>
  <c r="AA1735" i="4"/>
  <c r="AA1734" i="4"/>
  <c r="AA1733" i="4"/>
  <c r="AA1732" i="4"/>
  <c r="AA1731" i="4"/>
  <c r="AA1730" i="4"/>
  <c r="AA1729" i="4"/>
  <c r="AA1728" i="4"/>
  <c r="AA1727" i="4"/>
  <c r="AA1726" i="4"/>
  <c r="AA1725" i="4"/>
  <c r="AA1724" i="4"/>
  <c r="AA1723" i="4"/>
  <c r="AA1722" i="4"/>
  <c r="AA1721" i="4"/>
  <c r="AA1720" i="4"/>
  <c r="AA1719" i="4"/>
  <c r="AA1718" i="4"/>
  <c r="AA1717" i="4"/>
  <c r="AA1716" i="4"/>
  <c r="AA1715" i="4"/>
  <c r="AA1714" i="4"/>
  <c r="AA1713" i="4"/>
  <c r="AA1712" i="4"/>
  <c r="AA1711" i="4"/>
  <c r="AA1710" i="4"/>
  <c r="AA1709" i="4"/>
  <c r="AA1708" i="4"/>
  <c r="AA1707" i="4"/>
  <c r="AA1706" i="4"/>
  <c r="AA1705" i="4"/>
  <c r="AA1704" i="4"/>
  <c r="AA1703" i="4"/>
  <c r="AA1702" i="4"/>
  <c r="AA1701" i="4"/>
  <c r="AA1700" i="4"/>
  <c r="AA1699" i="4"/>
  <c r="AA1698" i="4"/>
  <c r="AA1697" i="4"/>
  <c r="AA1696" i="4"/>
  <c r="AA1695" i="4"/>
  <c r="AA1694" i="4"/>
  <c r="AA1693" i="4"/>
  <c r="AA1692" i="4"/>
  <c r="AA1691" i="4"/>
  <c r="AA1690" i="4"/>
  <c r="AA1689" i="4"/>
  <c r="AA1688" i="4"/>
  <c r="AA1687" i="4"/>
  <c r="AA1686" i="4"/>
  <c r="AA1685" i="4"/>
  <c r="AA1684" i="4"/>
  <c r="AA1683" i="4"/>
  <c r="AA1682" i="4"/>
  <c r="AA1681" i="4"/>
  <c r="AA1680" i="4"/>
  <c r="AA1679" i="4"/>
  <c r="AA1678" i="4"/>
  <c r="AA1677" i="4"/>
  <c r="AA1676" i="4"/>
  <c r="AA1675" i="4"/>
  <c r="AA1674" i="4"/>
  <c r="AA1673" i="4"/>
  <c r="AA1672" i="4"/>
  <c r="AA1671" i="4"/>
  <c r="AA1670" i="4"/>
  <c r="AA1669" i="4"/>
  <c r="AA1668" i="4"/>
  <c r="AA1667" i="4"/>
  <c r="AA1666" i="4"/>
  <c r="AA1665" i="4"/>
  <c r="AA1664" i="4"/>
  <c r="AA1663" i="4"/>
  <c r="AA1662" i="4"/>
  <c r="AA1661" i="4"/>
  <c r="AA1660" i="4"/>
  <c r="AA1659" i="4"/>
  <c r="AA1658" i="4"/>
  <c r="AA1657" i="4"/>
  <c r="AA1656" i="4"/>
  <c r="AA1655" i="4"/>
  <c r="AA1654" i="4"/>
  <c r="AA1653" i="4"/>
  <c r="AA1652" i="4"/>
  <c r="AA1651" i="4"/>
  <c r="AA1650" i="4"/>
  <c r="AA1649" i="4"/>
  <c r="AA1648" i="4"/>
  <c r="AA1647" i="4"/>
  <c r="AA1646" i="4"/>
  <c r="AA1645" i="4"/>
  <c r="AA1644" i="4"/>
  <c r="AA1643" i="4"/>
  <c r="AA1642" i="4"/>
  <c r="AA1641" i="4"/>
  <c r="AA1640" i="4"/>
  <c r="AA1639" i="4"/>
  <c r="AA1638" i="4"/>
  <c r="AA1637" i="4"/>
  <c r="AA1636" i="4"/>
  <c r="AA1635" i="4"/>
  <c r="AA1634" i="4"/>
  <c r="AA1633" i="4"/>
  <c r="AA1632" i="4"/>
  <c r="AA1631" i="4"/>
  <c r="AA1630" i="4"/>
  <c r="AA1629" i="4"/>
  <c r="AA1628" i="4"/>
  <c r="AA1627" i="4"/>
  <c r="AA1626" i="4"/>
  <c r="AA1625" i="4"/>
  <c r="AA1624" i="4"/>
  <c r="AA1623" i="4"/>
  <c r="AA1622" i="4"/>
  <c r="AA1621" i="4"/>
  <c r="AA1620" i="4"/>
  <c r="AA1619" i="4"/>
  <c r="AA1618" i="4"/>
  <c r="AA1617" i="4"/>
  <c r="AA1616" i="4"/>
  <c r="AA1615" i="4"/>
  <c r="AA1614" i="4"/>
  <c r="AA1613" i="4"/>
  <c r="AA1612" i="4"/>
  <c r="AA1611" i="4"/>
  <c r="AA1610" i="4"/>
  <c r="AA1609" i="4"/>
  <c r="AA1608" i="4"/>
  <c r="AA1607" i="4"/>
  <c r="AA1606" i="4"/>
  <c r="AA1605" i="4"/>
  <c r="AA1604" i="4"/>
  <c r="AA1603" i="4"/>
  <c r="AA1602" i="4"/>
  <c r="AA1601" i="4"/>
  <c r="AA1600" i="4"/>
  <c r="AA1599" i="4"/>
  <c r="AA1598" i="4"/>
  <c r="AA1597" i="4"/>
  <c r="AA1596" i="4"/>
  <c r="AA1595" i="4"/>
  <c r="AA1594" i="4"/>
  <c r="AA1593" i="4"/>
  <c r="AA1592" i="4"/>
  <c r="AA1591" i="4"/>
  <c r="AA1590" i="4"/>
  <c r="AA1589" i="4"/>
  <c r="AA1588" i="4"/>
  <c r="AA1587" i="4"/>
  <c r="AA1586" i="4"/>
  <c r="AA1585" i="4"/>
  <c r="AA1584" i="4"/>
  <c r="AA1583" i="4"/>
  <c r="AA1582" i="4"/>
  <c r="AA1581" i="4"/>
  <c r="AA1580" i="4"/>
  <c r="AA1579" i="4"/>
  <c r="AA1578" i="4"/>
  <c r="AA1577" i="4"/>
  <c r="AA1576" i="4"/>
  <c r="AA1575" i="4"/>
  <c r="AA1574" i="4"/>
  <c r="AA1573" i="4"/>
  <c r="AA1572" i="4"/>
  <c r="AA1571" i="4"/>
  <c r="AA1570" i="4"/>
  <c r="AA1569" i="4"/>
  <c r="AA1568" i="4"/>
  <c r="AA1567" i="4"/>
  <c r="AA1566" i="4"/>
  <c r="AA1565" i="4"/>
  <c r="AA1564" i="4"/>
  <c r="AA1563" i="4"/>
  <c r="AA1562" i="4"/>
  <c r="AA1561" i="4"/>
  <c r="AA1560" i="4"/>
  <c r="AA1559" i="4"/>
  <c r="AA1558" i="4"/>
  <c r="AA1557" i="4"/>
  <c r="AA1556" i="4"/>
  <c r="AA1555" i="4"/>
  <c r="AA1554" i="4"/>
  <c r="AA1553" i="4"/>
  <c r="AA1552" i="4"/>
  <c r="AA1551" i="4"/>
  <c r="AA1550" i="4"/>
  <c r="AA1549" i="4"/>
  <c r="AA1548" i="4"/>
  <c r="AA1547" i="4"/>
  <c r="AA1546" i="4"/>
  <c r="AA1545" i="4"/>
  <c r="AA1544" i="4"/>
  <c r="AA1543" i="4"/>
  <c r="AA1542" i="4"/>
  <c r="AA1541" i="4"/>
  <c r="AA1540" i="4"/>
  <c r="AA1539" i="4"/>
  <c r="AA1538" i="4"/>
  <c r="AA1537" i="4"/>
  <c r="AA1536" i="4"/>
  <c r="AA1535" i="4"/>
  <c r="AA1534" i="4"/>
  <c r="AA1533" i="4"/>
  <c r="AA1532" i="4"/>
  <c r="AA1531" i="4"/>
  <c r="AA1530" i="4"/>
  <c r="AA1529" i="4"/>
  <c r="AA1528" i="4"/>
  <c r="AA1527" i="4"/>
  <c r="AA1526" i="4"/>
  <c r="AA1525" i="4"/>
  <c r="AA1524" i="4"/>
  <c r="AA1523" i="4"/>
  <c r="AA1522" i="4"/>
  <c r="AA1521" i="4"/>
  <c r="AA1520" i="4"/>
  <c r="AA1519" i="4"/>
  <c r="AA1518" i="4"/>
  <c r="AA1517" i="4"/>
  <c r="AA1516" i="4"/>
  <c r="AA1515" i="4"/>
  <c r="AA1514" i="4"/>
  <c r="AA1513" i="4"/>
  <c r="AA1512" i="4"/>
  <c r="AA1511" i="4"/>
  <c r="AA1510" i="4"/>
  <c r="AA1509" i="4"/>
  <c r="AA1508" i="4"/>
  <c r="AA1507" i="4"/>
  <c r="AA1506" i="4"/>
  <c r="AA1505" i="4"/>
  <c r="AA1504" i="4"/>
  <c r="AA1503" i="4"/>
  <c r="AA1502" i="4"/>
  <c r="AA1501" i="4"/>
  <c r="AA1500" i="4"/>
  <c r="AA1499" i="4"/>
  <c r="AA1498" i="4"/>
  <c r="AA1497" i="4"/>
  <c r="AA1496" i="4"/>
  <c r="AA1495" i="4"/>
  <c r="AA1494" i="4"/>
  <c r="AA1493" i="4"/>
  <c r="AA1492" i="4"/>
  <c r="AA1491" i="4"/>
  <c r="AA1490" i="4"/>
  <c r="AA1489" i="4"/>
  <c r="AA1488" i="4"/>
  <c r="AA1487" i="4"/>
  <c r="AA1486" i="4"/>
  <c r="AA1485" i="4"/>
  <c r="AA1484" i="4"/>
  <c r="AA1483" i="4"/>
  <c r="AA1482" i="4"/>
  <c r="AA1481" i="4"/>
  <c r="AA1480" i="4"/>
  <c r="AA1479" i="4"/>
  <c r="AA1478" i="4"/>
  <c r="AA1477" i="4"/>
  <c r="AA1476" i="4"/>
  <c r="AA1475" i="4"/>
  <c r="AA1474" i="4"/>
  <c r="AA1473" i="4"/>
  <c r="AA1472" i="4"/>
  <c r="AA1471" i="4"/>
  <c r="AA1470" i="4"/>
  <c r="AA1469" i="4"/>
  <c r="AA1468" i="4"/>
  <c r="AA1467" i="4"/>
  <c r="AA1466" i="4"/>
  <c r="AA1465" i="4"/>
  <c r="AA1464" i="4"/>
  <c r="AA1463" i="4"/>
  <c r="AA1462" i="4"/>
  <c r="AA1461" i="4"/>
  <c r="AA1460" i="4"/>
  <c r="AA1459" i="4"/>
  <c r="AA1458" i="4"/>
  <c r="AA1457" i="4"/>
  <c r="AA1456" i="4"/>
  <c r="AA1455" i="4"/>
  <c r="AA1454" i="4"/>
  <c r="AA1453" i="4"/>
  <c r="AA1452" i="4"/>
  <c r="AA1451" i="4"/>
  <c r="AA1450" i="4"/>
  <c r="AA1449" i="4"/>
  <c r="AA1448" i="4"/>
  <c r="AA1447" i="4"/>
  <c r="AA1446" i="4"/>
  <c r="AA1445" i="4"/>
  <c r="AA1444" i="4"/>
  <c r="AA1443" i="4"/>
  <c r="AA1442" i="4"/>
  <c r="AA1441" i="4"/>
  <c r="AA1440" i="4"/>
  <c r="AA1439" i="4"/>
  <c r="AA1438" i="4"/>
  <c r="AA1437" i="4"/>
  <c r="AA1436" i="4"/>
  <c r="AA1435" i="4"/>
  <c r="AA1434" i="4"/>
  <c r="AA1433" i="4"/>
  <c r="AA1432" i="4"/>
  <c r="AA1431" i="4"/>
  <c r="AA1430" i="4"/>
  <c r="AA1429" i="4"/>
  <c r="AA1428" i="4"/>
  <c r="AA1427" i="4"/>
  <c r="AA1426" i="4"/>
  <c r="AA1425" i="4"/>
  <c r="AA1424" i="4"/>
  <c r="AA1423" i="4"/>
  <c r="AA1422" i="4"/>
  <c r="AA1421" i="4"/>
  <c r="AA1420" i="4"/>
  <c r="AA1419" i="4"/>
  <c r="AA1418" i="4"/>
  <c r="AA1417" i="4"/>
  <c r="AA1416" i="4"/>
  <c r="AA1415" i="4"/>
  <c r="AA1414" i="4"/>
  <c r="AA1413" i="4"/>
  <c r="AA1412" i="4"/>
  <c r="AA1411" i="4"/>
  <c r="AA1410" i="4"/>
  <c r="AA1409" i="4"/>
  <c r="AA1408" i="4"/>
  <c r="AA1407" i="4"/>
  <c r="AA1406" i="4"/>
  <c r="AA1405" i="4"/>
  <c r="AA1404" i="4"/>
  <c r="AA1403" i="4"/>
  <c r="AA1402" i="4"/>
  <c r="AA1401" i="4"/>
  <c r="AA1400" i="4"/>
  <c r="AA1399" i="4"/>
  <c r="AA1398" i="4"/>
  <c r="AA1397" i="4"/>
  <c r="AA1396" i="4"/>
  <c r="AA1395" i="4"/>
  <c r="AA1394" i="4"/>
  <c r="AA1393" i="4"/>
  <c r="AA1392" i="4"/>
  <c r="AA1391" i="4"/>
  <c r="AA1390" i="4"/>
  <c r="AA1389" i="4"/>
  <c r="AA1388" i="4"/>
  <c r="AA1387" i="4"/>
  <c r="AA1386" i="4"/>
  <c r="AA1385" i="4"/>
  <c r="AA1384" i="4"/>
  <c r="AA1383" i="4"/>
  <c r="AA1382" i="4"/>
  <c r="AA1381" i="4"/>
  <c r="AA1380" i="4"/>
  <c r="AA1379" i="4"/>
  <c r="AA1378" i="4"/>
  <c r="AA1377" i="4"/>
  <c r="AA1376" i="4"/>
  <c r="AA1375" i="4"/>
  <c r="AA1374" i="4"/>
  <c r="AA1373" i="4"/>
  <c r="AA1372" i="4"/>
  <c r="AA1371" i="4"/>
  <c r="AA1370" i="4"/>
  <c r="AA1369" i="4"/>
  <c r="AA1368" i="4"/>
  <c r="AA1367" i="4"/>
  <c r="AA1366" i="4"/>
  <c r="AA1365" i="4"/>
  <c r="AA1364" i="4"/>
  <c r="AA1363" i="4"/>
  <c r="AA1362" i="4"/>
  <c r="AA1361" i="4"/>
  <c r="AA1360" i="4"/>
  <c r="AA1359" i="4"/>
  <c r="AA1358" i="4"/>
  <c r="AA1357" i="4"/>
  <c r="AA1356" i="4"/>
  <c r="AA1355" i="4"/>
  <c r="AA1354" i="4"/>
  <c r="AA1353" i="4"/>
  <c r="AA1352" i="4"/>
  <c r="AA1351" i="4"/>
  <c r="AA1350" i="4"/>
  <c r="AA1349" i="4"/>
  <c r="AA1348" i="4"/>
  <c r="AA1347" i="4"/>
  <c r="AA1346" i="4"/>
  <c r="AA1345" i="4"/>
  <c r="AA1344" i="4"/>
  <c r="AA1343" i="4"/>
  <c r="AA1342" i="4"/>
  <c r="AA1341" i="4"/>
  <c r="AA1340" i="4"/>
  <c r="AA1339" i="4"/>
  <c r="AA1338" i="4"/>
  <c r="AA1337" i="4"/>
  <c r="AA1336" i="4"/>
  <c r="AA1335" i="4"/>
  <c r="AA1334" i="4"/>
  <c r="AA1333" i="4"/>
  <c r="AA1332" i="4"/>
  <c r="AA1331" i="4"/>
  <c r="AA1330" i="4"/>
  <c r="AA1329" i="4"/>
  <c r="AA1328" i="4"/>
  <c r="AA1327" i="4"/>
  <c r="AA1326" i="4"/>
  <c r="AA1325" i="4"/>
  <c r="AA1324" i="4"/>
  <c r="AA1323" i="4"/>
  <c r="AA1322" i="4"/>
  <c r="AA1321" i="4"/>
  <c r="AA1320" i="4"/>
  <c r="AA1319" i="4"/>
  <c r="AA1318" i="4"/>
  <c r="AA1317" i="4"/>
  <c r="AA1316" i="4"/>
  <c r="AA1315" i="4"/>
  <c r="AA1314" i="4"/>
  <c r="AA1313" i="4"/>
  <c r="AA1312" i="4"/>
  <c r="AA1311" i="4"/>
  <c r="AA1310" i="4"/>
  <c r="AA1309" i="4"/>
  <c r="AA1308" i="4"/>
  <c r="AA1307" i="4"/>
  <c r="AA1306" i="4"/>
  <c r="AA1305" i="4"/>
  <c r="AA1304" i="4"/>
  <c r="AA1303" i="4"/>
  <c r="AA1302" i="4"/>
  <c r="AA1301" i="4"/>
  <c r="AA1300" i="4"/>
  <c r="AA1299" i="4"/>
  <c r="AA1298" i="4"/>
  <c r="AA1297" i="4"/>
  <c r="AA1296" i="4"/>
  <c r="AA1295" i="4"/>
  <c r="AA1294" i="4"/>
  <c r="AA1293" i="4"/>
  <c r="AA1292" i="4"/>
  <c r="AA1291" i="4"/>
  <c r="AA1290" i="4"/>
  <c r="AA1289" i="4"/>
  <c r="AA1288" i="4"/>
  <c r="AA1287" i="4"/>
  <c r="AA1286" i="4"/>
  <c r="AA1285" i="4"/>
  <c r="AA1284" i="4"/>
  <c r="AA1283" i="4"/>
  <c r="AA1282" i="4"/>
  <c r="AA1281" i="4"/>
  <c r="AA1280" i="4"/>
  <c r="AA1279" i="4"/>
  <c r="AA1278" i="4"/>
  <c r="AA1277" i="4"/>
  <c r="AA1276" i="4"/>
  <c r="AA1275" i="4"/>
  <c r="AA1274" i="4"/>
  <c r="AA1273" i="4"/>
  <c r="AA1272" i="4"/>
  <c r="AA1271" i="4"/>
  <c r="AA1270" i="4"/>
  <c r="AA1269" i="4"/>
  <c r="AA1268" i="4"/>
  <c r="AA1267" i="4"/>
  <c r="AA1266" i="4"/>
  <c r="AA1265" i="4"/>
  <c r="AA1264" i="4"/>
  <c r="AA1263" i="4"/>
  <c r="AA1262" i="4"/>
  <c r="AA1261" i="4"/>
  <c r="AA1260" i="4"/>
  <c r="AA1259" i="4"/>
  <c r="AA1258" i="4"/>
  <c r="AA1257" i="4"/>
  <c r="AA1256" i="4"/>
  <c r="AA1255" i="4"/>
  <c r="AA1254" i="4"/>
  <c r="AA1253" i="4"/>
  <c r="AA1252" i="4"/>
  <c r="AA1251" i="4"/>
  <c r="AA1250" i="4"/>
  <c r="AA1249" i="4"/>
  <c r="AA1248" i="4"/>
  <c r="AA1247" i="4"/>
  <c r="AA1246" i="4"/>
  <c r="AA1245" i="4"/>
  <c r="AA1244" i="4"/>
  <c r="AA1243" i="4"/>
  <c r="AA1242" i="4"/>
  <c r="AA1241" i="4"/>
  <c r="AA1240" i="4"/>
  <c r="AA1239" i="4"/>
  <c r="AA1238" i="4"/>
  <c r="AA1237" i="4"/>
  <c r="AA1236" i="4"/>
  <c r="AA1235" i="4"/>
  <c r="AA1234" i="4"/>
  <c r="AA1233" i="4"/>
  <c r="AA1232" i="4"/>
  <c r="AA1231" i="4"/>
  <c r="AA1230" i="4"/>
  <c r="AA1229" i="4"/>
  <c r="AA1228" i="4"/>
  <c r="AA1227" i="4"/>
  <c r="AA1226" i="4"/>
  <c r="AA1225" i="4"/>
  <c r="AA1224" i="4"/>
  <c r="AA1223" i="4"/>
  <c r="AA1222" i="4"/>
  <c r="AA1221" i="4"/>
  <c r="AA1220" i="4"/>
  <c r="AA1219" i="4"/>
  <c r="AA1218" i="4"/>
  <c r="AA1217" i="4"/>
  <c r="AA1216" i="4"/>
  <c r="AA1215" i="4"/>
  <c r="AA1214" i="4"/>
  <c r="AA1213" i="4"/>
  <c r="AA1212" i="4"/>
  <c r="AA1211" i="4"/>
  <c r="AA1210" i="4"/>
  <c r="AA1209" i="4"/>
  <c r="AA1208" i="4"/>
  <c r="AA1207" i="4"/>
  <c r="AA1206" i="4"/>
  <c r="AA1205" i="4"/>
  <c r="AA1204" i="4"/>
  <c r="AA1203" i="4"/>
  <c r="AA1202" i="4"/>
  <c r="AA1201" i="4"/>
  <c r="AA1200" i="4"/>
  <c r="AA1199" i="4"/>
  <c r="AA1198" i="4"/>
  <c r="AA1197" i="4"/>
  <c r="AA1196" i="4"/>
  <c r="AA1195" i="4"/>
  <c r="AA1194" i="4"/>
  <c r="AA1193" i="4"/>
  <c r="AA1192" i="4"/>
  <c r="AA1191" i="4"/>
  <c r="AA1190" i="4"/>
  <c r="AA1189" i="4"/>
  <c r="AA1188" i="4"/>
  <c r="AA1187" i="4"/>
  <c r="AA1186" i="4"/>
  <c r="AA1185" i="4"/>
  <c r="AA1184" i="4"/>
  <c r="AA1183" i="4"/>
  <c r="AA1182" i="4"/>
  <c r="AA1181" i="4"/>
  <c r="AA1180" i="4"/>
  <c r="AA1179" i="4"/>
  <c r="AA1178" i="4"/>
  <c r="AA1177" i="4"/>
  <c r="AA1176" i="4"/>
  <c r="AA1175" i="4"/>
  <c r="AA1174" i="4"/>
  <c r="AA1173" i="4"/>
  <c r="AA1172" i="4"/>
  <c r="AA1171" i="4"/>
  <c r="AA1170" i="4"/>
  <c r="AA1169" i="4"/>
  <c r="AA1168" i="4"/>
  <c r="AA1167" i="4"/>
  <c r="AA1166" i="4"/>
  <c r="AA1165" i="4"/>
  <c r="AA1164" i="4"/>
  <c r="AA1163" i="4"/>
  <c r="AA1162" i="4"/>
  <c r="AA1161" i="4"/>
  <c r="AA1160" i="4"/>
  <c r="AA1159" i="4"/>
  <c r="AA1158" i="4"/>
  <c r="AA1157" i="4"/>
  <c r="AA1156" i="4"/>
  <c r="AA1155" i="4"/>
  <c r="AA1154" i="4"/>
  <c r="AA1153" i="4"/>
  <c r="AA1152" i="4"/>
  <c r="AA1151" i="4"/>
  <c r="AA1150" i="4"/>
  <c r="AA1149" i="4"/>
  <c r="AA1148" i="4"/>
  <c r="AA1147" i="4"/>
  <c r="AA1146" i="4"/>
  <c r="AA1145" i="4"/>
  <c r="AA1144" i="4"/>
  <c r="AA1143" i="4"/>
  <c r="AA1142" i="4"/>
  <c r="AA1141" i="4"/>
  <c r="AA1140" i="4"/>
  <c r="AA1139" i="4"/>
  <c r="AA1138" i="4"/>
  <c r="AA1137" i="4"/>
  <c r="AA1136" i="4"/>
  <c r="AA1135" i="4"/>
  <c r="AA1134" i="4"/>
  <c r="AA1133" i="4"/>
  <c r="AA1132" i="4"/>
  <c r="AA1131" i="4"/>
  <c r="AA1130" i="4"/>
  <c r="AA1129" i="4"/>
  <c r="AA1128" i="4"/>
  <c r="AA1127" i="4"/>
  <c r="AA1126" i="4"/>
  <c r="AA1125" i="4"/>
  <c r="AA1124" i="4"/>
  <c r="AA1123" i="4"/>
  <c r="AA1122" i="4"/>
  <c r="AA1121" i="4"/>
  <c r="AA1120" i="4"/>
  <c r="AA1119" i="4"/>
  <c r="AA1118" i="4"/>
  <c r="AA1117" i="4"/>
  <c r="AA1116" i="4"/>
  <c r="AA1115" i="4"/>
  <c r="AA1114" i="4"/>
  <c r="AA1113" i="4"/>
  <c r="AA1112" i="4"/>
  <c r="AA1111" i="4"/>
  <c r="AA1110" i="4"/>
  <c r="AA1109" i="4"/>
  <c r="AA1108" i="4"/>
  <c r="AA1107" i="4"/>
  <c r="AA1106" i="4"/>
  <c r="AA1105" i="4"/>
  <c r="AA1104" i="4"/>
  <c r="AA1103" i="4"/>
  <c r="AA1102" i="4"/>
  <c r="AA1101" i="4"/>
  <c r="AA1100" i="4"/>
  <c r="AA1099" i="4"/>
  <c r="AA1098" i="4"/>
  <c r="AA1097" i="4"/>
  <c r="AA1096" i="4"/>
  <c r="AA1095" i="4"/>
  <c r="AA1094" i="4"/>
  <c r="AA1093" i="4"/>
  <c r="AA1092" i="4"/>
  <c r="AA1091" i="4"/>
  <c r="AA1090" i="4"/>
  <c r="AA1089" i="4"/>
  <c r="AA1088" i="4"/>
  <c r="AA1087" i="4"/>
  <c r="AA1086" i="4"/>
  <c r="AA1085" i="4"/>
  <c r="AA1084" i="4"/>
  <c r="AA1083" i="4"/>
  <c r="AA1082" i="4"/>
  <c r="AA1081" i="4"/>
  <c r="AA1080" i="4"/>
  <c r="AA1079" i="4"/>
  <c r="AA1078" i="4"/>
  <c r="AA1077" i="4"/>
  <c r="AA1076" i="4"/>
  <c r="AA1075" i="4"/>
  <c r="AA1074" i="4"/>
  <c r="AA1073" i="4"/>
  <c r="AA1072" i="4"/>
  <c r="AA1071" i="4"/>
  <c r="AA1070" i="4"/>
  <c r="AA1069" i="4"/>
  <c r="AA1068" i="4"/>
  <c r="AA1067" i="4"/>
  <c r="AA1066" i="4"/>
  <c r="AA1065" i="4"/>
  <c r="AA1064" i="4"/>
  <c r="AA1063" i="4"/>
  <c r="AA1062" i="4"/>
  <c r="AA1061" i="4"/>
  <c r="AA1060" i="4"/>
  <c r="AA1059" i="4"/>
  <c r="AA1058" i="4"/>
  <c r="AA1057" i="4"/>
  <c r="AA1056" i="4"/>
  <c r="AA1055" i="4"/>
  <c r="AA1054" i="4"/>
  <c r="AA1053" i="4"/>
  <c r="AA1052" i="4"/>
  <c r="AA1051" i="4"/>
  <c r="AA1050" i="4"/>
  <c r="AA1049" i="4"/>
  <c r="AA1048" i="4"/>
  <c r="AA1047" i="4"/>
  <c r="AA1046" i="4"/>
  <c r="AA1045" i="4"/>
  <c r="AA1044" i="4"/>
  <c r="AA1043" i="4"/>
  <c r="AA1042" i="4"/>
  <c r="AA1041" i="4"/>
  <c r="AA1040" i="4"/>
  <c r="AA1039" i="4"/>
  <c r="AA1038" i="4"/>
  <c r="AA1037" i="4"/>
  <c r="AA1036" i="4"/>
  <c r="AA1035" i="4"/>
  <c r="AA1034" i="4"/>
  <c r="AA1033" i="4"/>
  <c r="AA1032" i="4"/>
  <c r="AA1031" i="4"/>
  <c r="AA1030" i="4"/>
  <c r="AA1029" i="4"/>
  <c r="AA1028" i="4"/>
  <c r="AA1027" i="4"/>
  <c r="AA1026" i="4"/>
  <c r="AA1025" i="4"/>
  <c r="AA1024" i="4"/>
  <c r="AA1023" i="4"/>
  <c r="AA1022" i="4"/>
  <c r="AA1021" i="4"/>
  <c r="AA1020" i="4"/>
  <c r="AA1019" i="4"/>
  <c r="AA1018" i="4"/>
  <c r="AA1017" i="4"/>
  <c r="AA1016" i="4"/>
  <c r="AA1015" i="4"/>
  <c r="AA1014" i="4"/>
  <c r="AA1013" i="4"/>
  <c r="AA1012" i="4"/>
  <c r="AA1011" i="4"/>
  <c r="AA1010" i="4"/>
  <c r="AA1009" i="4"/>
  <c r="AA1008" i="4"/>
  <c r="AA1007" i="4"/>
  <c r="AA1006" i="4"/>
  <c r="AA1005" i="4"/>
  <c r="AA1004" i="4"/>
  <c r="AA1003" i="4"/>
  <c r="AA1002" i="4"/>
  <c r="AA1001" i="4"/>
  <c r="AA1000" i="4"/>
  <c r="AA999" i="4"/>
  <c r="AA998" i="4"/>
  <c r="AA997" i="4"/>
  <c r="AA996" i="4"/>
  <c r="AA995" i="4"/>
  <c r="AA994" i="4"/>
  <c r="AA993" i="4"/>
  <c r="AA992" i="4"/>
  <c r="AA991" i="4"/>
  <c r="AA990" i="4"/>
  <c r="AA989" i="4"/>
  <c r="AA988" i="4"/>
  <c r="AA987" i="4"/>
  <c r="AA986" i="4"/>
  <c r="AA985" i="4"/>
  <c r="AA984" i="4"/>
  <c r="AA983" i="4"/>
  <c r="AA982" i="4"/>
  <c r="AA981" i="4"/>
  <c r="AA980" i="4"/>
  <c r="AA979" i="4"/>
  <c r="AA978" i="4"/>
  <c r="AA977" i="4"/>
  <c r="AA976" i="4"/>
  <c r="AA975" i="4"/>
  <c r="AA974" i="4"/>
  <c r="AA973" i="4"/>
  <c r="AA972" i="4"/>
  <c r="AA971" i="4"/>
  <c r="AA970" i="4"/>
  <c r="AA969" i="4"/>
  <c r="AA968" i="4"/>
  <c r="AA967" i="4"/>
  <c r="AA966" i="4"/>
  <c r="AA965" i="4"/>
  <c r="AA964" i="4"/>
  <c r="AA963" i="4"/>
  <c r="AA962" i="4"/>
  <c r="AA961" i="4"/>
  <c r="AA960" i="4"/>
  <c r="AA959" i="4"/>
  <c r="AA958" i="4"/>
  <c r="AA957" i="4"/>
  <c r="AA956" i="4"/>
  <c r="AA955" i="4"/>
  <c r="AA954" i="4"/>
  <c r="AA953" i="4"/>
  <c r="AA952" i="4"/>
  <c r="AA951" i="4"/>
  <c r="AA950" i="4"/>
  <c r="AA949" i="4"/>
  <c r="AA948" i="4"/>
  <c r="AA947" i="4"/>
  <c r="AA946" i="4"/>
  <c r="AA945" i="4"/>
  <c r="AA944" i="4"/>
  <c r="AA943" i="4"/>
  <c r="AA942" i="4"/>
  <c r="AA941" i="4"/>
  <c r="AA940" i="4"/>
  <c r="AA939" i="4"/>
  <c r="AA938" i="4"/>
  <c r="AA937" i="4"/>
  <c r="AA936" i="4"/>
  <c r="AA935" i="4"/>
  <c r="AA934" i="4"/>
  <c r="AA933" i="4"/>
  <c r="AA932" i="4"/>
  <c r="AA931" i="4"/>
  <c r="AA930" i="4"/>
  <c r="AA929" i="4"/>
  <c r="AA928" i="4"/>
  <c r="AA927" i="4"/>
  <c r="AA926" i="4"/>
  <c r="AA925" i="4"/>
  <c r="AA924" i="4"/>
  <c r="AA923" i="4"/>
  <c r="AA922" i="4"/>
  <c r="AA921" i="4"/>
  <c r="AA920" i="4"/>
  <c r="AA919" i="4"/>
  <c r="AA918" i="4"/>
  <c r="AA917" i="4"/>
  <c r="AA916" i="4"/>
  <c r="AA915" i="4"/>
  <c r="AA914" i="4"/>
  <c r="AA913" i="4"/>
  <c r="AA912" i="4"/>
  <c r="AA911" i="4"/>
  <c r="AA910" i="4"/>
  <c r="AA909" i="4"/>
  <c r="AA908" i="4"/>
  <c r="AA907" i="4"/>
  <c r="AA906" i="4"/>
  <c r="AA905" i="4"/>
  <c r="AA904" i="4"/>
  <c r="AA903" i="4"/>
  <c r="AA902" i="4"/>
  <c r="AA901" i="4"/>
  <c r="AA900" i="4"/>
  <c r="AA899" i="4"/>
  <c r="AA898" i="4"/>
  <c r="AA897" i="4"/>
  <c r="AA896" i="4"/>
  <c r="AA895" i="4"/>
  <c r="AA894" i="4"/>
  <c r="AA893" i="4"/>
  <c r="AA892" i="4"/>
  <c r="AA891" i="4"/>
  <c r="AA890" i="4"/>
  <c r="AA889" i="4"/>
  <c r="AA888" i="4"/>
  <c r="AA887" i="4"/>
  <c r="AA886" i="4"/>
  <c r="AA885" i="4"/>
  <c r="AA884" i="4"/>
  <c r="AA883" i="4"/>
  <c r="AA882" i="4"/>
  <c r="AA881" i="4"/>
  <c r="AA880" i="4"/>
  <c r="AA879" i="4"/>
  <c r="AA878" i="4"/>
  <c r="AA877" i="4"/>
  <c r="AA876" i="4"/>
  <c r="AA875" i="4"/>
  <c r="AA874" i="4"/>
  <c r="AA873" i="4"/>
  <c r="AA872" i="4"/>
  <c r="AA871" i="4"/>
  <c r="AA870" i="4"/>
  <c r="AA869" i="4"/>
  <c r="AA868" i="4"/>
  <c r="AA867" i="4"/>
  <c r="AA866" i="4"/>
  <c r="AA865" i="4"/>
  <c r="AA864" i="4"/>
  <c r="AA863" i="4"/>
  <c r="AA862" i="4"/>
  <c r="AA861" i="4"/>
  <c r="AA860" i="4"/>
  <c r="AA859" i="4"/>
  <c r="AA858" i="4"/>
  <c r="AA857" i="4"/>
  <c r="AA856" i="4"/>
  <c r="AA855" i="4"/>
  <c r="AA854" i="4"/>
  <c r="AA853" i="4"/>
  <c r="AA852" i="4"/>
  <c r="AA851" i="4"/>
  <c r="AA850" i="4"/>
  <c r="AA849" i="4"/>
  <c r="AA848" i="4"/>
  <c r="AA847" i="4"/>
  <c r="AA846" i="4"/>
  <c r="AA845" i="4"/>
  <c r="AA844" i="4"/>
  <c r="AA843" i="4"/>
  <c r="AA842" i="4"/>
  <c r="AA841" i="4"/>
  <c r="AA840" i="4"/>
  <c r="AA839" i="4"/>
  <c r="AA838" i="4"/>
  <c r="AA837" i="4"/>
  <c r="AA836" i="4"/>
  <c r="AA835" i="4"/>
  <c r="AA834" i="4"/>
  <c r="AA833" i="4"/>
  <c r="AA832" i="4"/>
  <c r="AA831" i="4"/>
  <c r="AA830" i="4"/>
  <c r="AA829" i="4"/>
  <c r="AA828" i="4"/>
  <c r="AA827" i="4"/>
  <c r="AA826" i="4"/>
  <c r="AA825" i="4"/>
  <c r="AA824" i="4"/>
  <c r="AA823" i="4"/>
  <c r="AA822" i="4"/>
  <c r="AA821" i="4"/>
  <c r="AA820" i="4"/>
  <c r="AA819" i="4"/>
  <c r="AA818" i="4"/>
  <c r="AA817" i="4"/>
  <c r="AA816" i="4"/>
  <c r="AA815" i="4"/>
  <c r="AA814" i="4"/>
  <c r="AA813" i="4"/>
  <c r="AA812" i="4"/>
  <c r="AA811" i="4"/>
  <c r="AA810" i="4"/>
  <c r="AA809" i="4"/>
  <c r="AA808" i="4"/>
  <c r="AA807" i="4"/>
  <c r="AA806" i="4"/>
  <c r="AA805" i="4"/>
  <c r="AA804" i="4"/>
  <c r="AA803" i="4"/>
  <c r="AA802" i="4"/>
  <c r="AA801" i="4"/>
  <c r="AA800" i="4"/>
  <c r="AA799" i="4"/>
  <c r="AA798" i="4"/>
  <c r="AA797" i="4"/>
  <c r="AA796" i="4"/>
  <c r="AA795" i="4"/>
  <c r="AA794" i="4"/>
  <c r="AA793" i="4"/>
  <c r="AA792" i="4"/>
  <c r="AA791" i="4"/>
  <c r="AA790" i="4"/>
  <c r="AA789" i="4"/>
  <c r="AA788" i="4"/>
  <c r="AA787" i="4"/>
  <c r="AA786" i="4"/>
  <c r="AA785" i="4"/>
  <c r="AA784" i="4"/>
  <c r="AA783" i="4"/>
  <c r="AA782" i="4"/>
  <c r="AA781" i="4"/>
  <c r="AA780" i="4"/>
  <c r="AA779" i="4"/>
  <c r="AA778" i="4"/>
  <c r="AA777" i="4"/>
  <c r="AA776" i="4"/>
  <c r="AA775" i="4"/>
  <c r="AA774" i="4"/>
  <c r="AA773" i="4"/>
  <c r="AA772" i="4"/>
  <c r="AA771" i="4"/>
  <c r="AA770" i="4"/>
  <c r="AA769" i="4"/>
  <c r="AA768" i="4"/>
  <c r="AA767" i="4"/>
  <c r="AA766" i="4"/>
  <c r="AA765" i="4"/>
  <c r="AA764" i="4"/>
  <c r="AA763" i="4"/>
  <c r="AA762" i="4"/>
  <c r="AA761" i="4"/>
  <c r="AA760" i="4"/>
  <c r="AA759" i="4"/>
  <c r="AA758" i="4"/>
  <c r="AA757" i="4"/>
  <c r="AA756" i="4"/>
  <c r="AA755" i="4"/>
  <c r="AA754" i="4"/>
  <c r="AA753" i="4"/>
  <c r="AA752" i="4"/>
  <c r="AA751" i="4"/>
  <c r="AA750" i="4"/>
  <c r="AA749" i="4"/>
  <c r="AA748" i="4"/>
  <c r="AA747" i="4"/>
  <c r="AA746" i="4"/>
  <c r="AA745" i="4"/>
  <c r="AA744" i="4"/>
  <c r="AA743" i="4"/>
  <c r="AA742" i="4"/>
  <c r="AA741" i="4"/>
  <c r="AA740" i="4"/>
  <c r="AA739" i="4"/>
  <c r="AA738" i="4"/>
  <c r="AA737" i="4"/>
  <c r="AA736" i="4"/>
  <c r="AA735" i="4"/>
  <c r="AA734" i="4"/>
  <c r="AA733" i="4"/>
  <c r="AA732" i="4"/>
  <c r="AA731" i="4"/>
  <c r="AA730" i="4"/>
  <c r="AA729" i="4"/>
  <c r="AA728" i="4"/>
  <c r="AA727" i="4"/>
  <c r="AA726" i="4"/>
  <c r="AA725" i="4"/>
  <c r="AA724" i="4"/>
  <c r="AA723" i="4"/>
  <c r="AA722" i="4"/>
  <c r="AA721" i="4"/>
  <c r="AA720" i="4"/>
  <c r="AA719" i="4"/>
  <c r="AA718" i="4"/>
  <c r="AA717" i="4"/>
  <c r="AA716" i="4"/>
  <c r="AA715" i="4"/>
  <c r="AA714" i="4"/>
  <c r="AA713" i="4"/>
  <c r="AA712" i="4"/>
  <c r="AA711" i="4"/>
  <c r="AA710" i="4"/>
  <c r="AA709" i="4"/>
  <c r="AA708" i="4"/>
  <c r="AA707" i="4"/>
  <c r="AA706" i="4"/>
  <c r="AA705" i="4"/>
  <c r="AA704" i="4"/>
  <c r="AA703" i="4"/>
  <c r="AA702" i="4"/>
  <c r="AA701" i="4"/>
  <c r="AA700" i="4"/>
  <c r="AA699" i="4"/>
  <c r="AA698" i="4"/>
  <c r="AA697" i="4"/>
  <c r="AA696" i="4"/>
  <c r="AA695" i="4"/>
  <c r="AA694" i="4"/>
  <c r="AA693" i="4"/>
  <c r="AA692" i="4"/>
  <c r="AA691" i="4"/>
  <c r="AA690" i="4"/>
  <c r="AA689" i="4"/>
  <c r="AA688" i="4"/>
  <c r="AA687" i="4"/>
  <c r="AA686" i="4"/>
  <c r="AA685" i="4"/>
  <c r="AA684" i="4"/>
  <c r="AA683" i="4"/>
  <c r="AA682" i="4"/>
  <c r="AA681" i="4"/>
  <c r="AA680" i="4"/>
  <c r="AA679" i="4"/>
  <c r="AA678" i="4"/>
  <c r="AA677" i="4"/>
  <c r="AA676" i="4"/>
  <c r="AA675" i="4"/>
  <c r="AA674" i="4"/>
  <c r="AA673" i="4"/>
  <c r="AA672" i="4"/>
  <c r="AA671" i="4"/>
  <c r="AA670" i="4"/>
  <c r="AA669" i="4"/>
  <c r="AA668" i="4"/>
  <c r="AA667" i="4"/>
  <c r="AA666" i="4"/>
  <c r="AA665" i="4"/>
  <c r="AA664" i="4"/>
  <c r="AA663" i="4"/>
  <c r="AA662" i="4"/>
  <c r="AA661" i="4"/>
  <c r="AA660" i="4"/>
  <c r="AA659" i="4"/>
  <c r="AA658" i="4"/>
  <c r="AA657" i="4"/>
  <c r="AA656" i="4"/>
  <c r="AA655" i="4"/>
  <c r="AA654" i="4"/>
  <c r="AA653" i="4"/>
  <c r="AA652" i="4"/>
  <c r="AA651" i="4"/>
  <c r="AA650" i="4"/>
  <c r="AA649" i="4"/>
  <c r="AA648" i="4"/>
  <c r="AA647" i="4"/>
  <c r="AA646" i="4"/>
  <c r="AA645" i="4"/>
  <c r="AA644" i="4"/>
  <c r="AA643" i="4"/>
  <c r="AA642" i="4"/>
  <c r="AA641" i="4"/>
  <c r="AA640" i="4"/>
  <c r="AA639" i="4"/>
  <c r="AA638" i="4"/>
  <c r="AA637" i="4"/>
  <c r="AA636" i="4"/>
  <c r="AA635" i="4"/>
  <c r="AA634" i="4"/>
  <c r="AA633" i="4"/>
  <c r="AA632" i="4"/>
  <c r="AA631" i="4"/>
  <c r="AA630" i="4"/>
  <c r="AA629" i="4"/>
  <c r="AA628" i="4"/>
  <c r="AA627" i="4"/>
  <c r="AA626" i="4"/>
  <c r="AA625" i="4"/>
  <c r="AA624" i="4"/>
  <c r="AA623" i="4"/>
  <c r="AA622" i="4"/>
  <c r="AA621" i="4"/>
  <c r="AA620" i="4"/>
  <c r="AA619" i="4"/>
  <c r="AA618" i="4"/>
  <c r="AA617" i="4"/>
  <c r="AA616" i="4"/>
  <c r="AA615" i="4"/>
  <c r="AA614" i="4"/>
  <c r="AA613" i="4"/>
  <c r="AA612" i="4"/>
  <c r="AA611" i="4"/>
  <c r="AA610" i="4"/>
  <c r="AA609" i="4"/>
  <c r="AA608" i="4"/>
  <c r="AA607" i="4"/>
  <c r="AA606" i="4"/>
  <c r="AA605" i="4"/>
  <c r="AA604" i="4"/>
  <c r="AA603" i="4"/>
  <c r="AA602" i="4"/>
  <c r="AA601" i="4"/>
  <c r="AA600" i="4"/>
  <c r="AA599" i="4"/>
  <c r="AA598" i="4"/>
  <c r="AA597" i="4"/>
  <c r="AA596" i="4"/>
  <c r="AA595" i="4"/>
  <c r="AA594" i="4"/>
  <c r="AA593" i="4"/>
  <c r="AA592" i="4"/>
  <c r="AA591" i="4"/>
  <c r="AA590" i="4"/>
  <c r="AA589" i="4"/>
  <c r="AA588" i="4"/>
  <c r="AA587" i="4"/>
  <c r="AA586" i="4"/>
  <c r="AA585" i="4"/>
  <c r="AA584" i="4"/>
  <c r="AA583" i="4"/>
  <c r="AA582" i="4"/>
  <c r="AA581" i="4"/>
  <c r="AA580" i="4"/>
  <c r="AA579" i="4"/>
  <c r="AA578" i="4"/>
  <c r="AA577" i="4"/>
  <c r="AA576" i="4"/>
  <c r="AA575" i="4"/>
  <c r="AA574" i="4"/>
  <c r="AA573" i="4"/>
  <c r="AA572" i="4"/>
  <c r="AA571" i="4"/>
  <c r="AA570" i="4"/>
  <c r="AA569" i="4"/>
  <c r="AA568" i="4"/>
  <c r="AA567" i="4"/>
  <c r="AA566" i="4"/>
  <c r="AA565" i="4"/>
  <c r="AA564" i="4"/>
  <c r="AA563" i="4"/>
  <c r="AA562" i="4"/>
  <c r="AA561" i="4"/>
  <c r="AA560" i="4"/>
  <c r="AA559" i="4"/>
  <c r="AA558" i="4"/>
  <c r="AA557" i="4"/>
  <c r="AA556" i="4"/>
  <c r="AA555" i="4"/>
  <c r="AA554" i="4"/>
  <c r="AA553" i="4"/>
  <c r="AA552" i="4"/>
  <c r="AA551" i="4"/>
  <c r="AA550" i="4"/>
  <c r="AA549" i="4"/>
  <c r="AA548" i="4"/>
  <c r="AA547" i="4"/>
  <c r="AA546" i="4"/>
  <c r="AA545" i="4"/>
  <c r="AA544" i="4"/>
  <c r="AA543" i="4"/>
  <c r="AA542" i="4"/>
  <c r="AA541" i="4"/>
  <c r="AA540" i="4"/>
  <c r="AA539" i="4"/>
  <c r="AA538" i="4"/>
  <c r="AA537" i="4"/>
  <c r="AA536" i="4"/>
  <c r="AA535" i="4"/>
  <c r="AA534" i="4"/>
  <c r="AA533" i="4"/>
  <c r="AA532" i="4"/>
  <c r="AA531" i="4"/>
  <c r="AA530" i="4"/>
  <c r="AA529" i="4"/>
  <c r="AA528" i="4"/>
  <c r="AA527" i="4"/>
  <c r="AA526" i="4"/>
  <c r="AA525" i="4"/>
  <c r="AA524" i="4"/>
  <c r="AA523" i="4"/>
  <c r="AA522" i="4"/>
  <c r="AA521" i="4"/>
  <c r="AA520" i="4"/>
  <c r="AA519" i="4"/>
  <c r="AA518" i="4"/>
  <c r="AA517" i="4"/>
  <c r="AA516" i="4"/>
  <c r="AA515" i="4"/>
  <c r="AA514" i="4"/>
  <c r="AA513" i="4"/>
  <c r="AA512" i="4"/>
  <c r="AA511" i="4"/>
  <c r="AA510" i="4"/>
  <c r="AA509" i="4"/>
  <c r="AA508" i="4"/>
  <c r="AA507" i="4"/>
  <c r="AA506" i="4"/>
  <c r="AA505" i="4"/>
  <c r="AA504" i="4"/>
  <c r="AA503" i="4"/>
  <c r="AA502" i="4"/>
  <c r="AA501" i="4"/>
  <c r="AA500" i="4"/>
  <c r="AA499" i="4"/>
  <c r="AA498" i="4"/>
  <c r="AA497" i="4"/>
  <c r="AA496" i="4"/>
  <c r="AA495" i="4"/>
  <c r="AA494" i="4"/>
  <c r="AA493" i="4"/>
  <c r="AA492" i="4"/>
  <c r="AA491" i="4"/>
  <c r="AA490" i="4"/>
  <c r="AA489" i="4"/>
  <c r="AA488" i="4"/>
  <c r="AA487" i="4"/>
  <c r="AA486" i="4"/>
  <c r="AA485" i="4"/>
  <c r="AA484" i="4"/>
  <c r="AA483" i="4"/>
  <c r="AA482" i="4"/>
  <c r="AA481" i="4"/>
  <c r="AA480" i="4"/>
  <c r="AA479" i="4"/>
  <c r="AA478" i="4"/>
  <c r="AA477" i="4"/>
  <c r="AA476" i="4"/>
  <c r="AA475" i="4"/>
  <c r="AA474" i="4"/>
  <c r="AA473" i="4"/>
  <c r="AA472" i="4"/>
  <c r="AA471" i="4"/>
  <c r="AA470" i="4"/>
  <c r="AA469" i="4"/>
  <c r="AA468" i="4"/>
  <c r="AA467" i="4"/>
  <c r="AA466" i="4"/>
  <c r="AA465" i="4"/>
  <c r="AA464" i="4"/>
  <c r="AA463" i="4"/>
  <c r="AA462" i="4"/>
  <c r="AA461" i="4"/>
  <c r="AA460" i="4"/>
  <c r="AA459" i="4"/>
  <c r="AA458" i="4"/>
  <c r="AA457" i="4"/>
  <c r="AA456" i="4"/>
  <c r="AA455" i="4"/>
  <c r="AA454" i="4"/>
  <c r="AA453" i="4"/>
  <c r="AA452" i="4"/>
  <c r="AA451" i="4"/>
  <c r="AA450" i="4"/>
  <c r="AA449" i="4"/>
  <c r="AA448" i="4"/>
  <c r="AA447" i="4"/>
  <c r="AA446" i="4"/>
  <c r="AA445" i="4"/>
  <c r="AA444" i="4"/>
  <c r="AA443" i="4"/>
  <c r="AA442" i="4"/>
  <c r="AA441" i="4"/>
  <c r="AA440" i="4"/>
  <c r="AA439" i="4"/>
  <c r="AA438" i="4"/>
  <c r="AA437" i="4"/>
  <c r="AA436" i="4"/>
  <c r="AA435" i="4"/>
  <c r="AA434" i="4"/>
  <c r="AA433" i="4"/>
  <c r="AA432" i="4"/>
  <c r="AA431" i="4"/>
  <c r="AA430" i="4"/>
  <c r="AA429" i="4"/>
  <c r="AA428" i="4"/>
  <c r="AA427" i="4"/>
  <c r="AA426" i="4"/>
  <c r="AA425" i="4"/>
  <c r="AA424" i="4"/>
  <c r="AA423" i="4"/>
  <c r="AA422" i="4"/>
  <c r="AA421" i="4"/>
  <c r="AA420" i="4"/>
  <c r="AA419" i="4"/>
  <c r="AA418" i="4"/>
  <c r="AA417" i="4"/>
  <c r="AA416" i="4"/>
  <c r="AA415" i="4"/>
  <c r="AA414" i="4"/>
  <c r="AA413" i="4"/>
  <c r="AA412" i="4"/>
  <c r="AA411" i="4"/>
  <c r="AA410" i="4"/>
  <c r="AA409" i="4"/>
  <c r="AA408" i="4"/>
  <c r="AA407" i="4"/>
  <c r="AA406" i="4"/>
  <c r="AA405" i="4"/>
  <c r="AA404" i="4"/>
  <c r="AA403" i="4"/>
  <c r="AA402" i="4"/>
  <c r="AA401" i="4"/>
  <c r="AA400" i="4"/>
  <c r="AA399" i="4"/>
  <c r="AA398" i="4"/>
  <c r="AA397" i="4"/>
  <c r="AA396" i="4"/>
  <c r="AA395" i="4"/>
  <c r="AA394" i="4"/>
  <c r="AA393" i="4"/>
  <c r="AA392" i="4"/>
  <c r="AA391" i="4"/>
  <c r="AA390" i="4"/>
  <c r="AA389" i="4"/>
  <c r="AA388" i="4"/>
  <c r="AA387" i="4"/>
  <c r="AA386" i="4"/>
  <c r="AA385" i="4"/>
  <c r="AA384" i="4"/>
  <c r="AA383" i="4"/>
  <c r="AA382" i="4"/>
  <c r="AA381" i="4"/>
  <c r="AA380" i="4"/>
  <c r="AA379" i="4"/>
  <c r="AA378" i="4"/>
  <c r="AA377" i="4"/>
  <c r="AA376" i="4"/>
  <c r="AA375" i="4"/>
  <c r="AA374" i="4"/>
  <c r="AA373" i="4"/>
  <c r="AA372" i="4"/>
  <c r="AA371" i="4"/>
  <c r="AA370" i="4"/>
  <c r="AA369" i="4"/>
  <c r="AA368" i="4"/>
  <c r="AA367" i="4"/>
  <c r="AA366" i="4"/>
  <c r="AA365" i="4"/>
  <c r="AA364" i="4"/>
  <c r="AA363" i="4"/>
  <c r="AA362" i="4"/>
  <c r="AA361" i="4"/>
  <c r="AA360" i="4"/>
  <c r="AA359" i="4"/>
  <c r="AA358" i="4"/>
  <c r="AA357" i="4"/>
  <c r="AA356" i="4"/>
  <c r="AA355" i="4"/>
  <c r="AA354" i="4"/>
  <c r="AA353" i="4"/>
  <c r="AA352" i="4"/>
  <c r="AA351" i="4"/>
  <c r="AA350" i="4"/>
  <c r="AA349" i="4"/>
  <c r="AA348" i="4"/>
  <c r="AA347" i="4"/>
  <c r="AA346" i="4"/>
  <c r="AA345" i="4"/>
  <c r="AA344" i="4"/>
  <c r="AA343" i="4"/>
  <c r="AA342" i="4"/>
  <c r="AA341" i="4"/>
  <c r="AA340" i="4"/>
  <c r="AA339" i="4"/>
  <c r="AA338" i="4"/>
  <c r="AA337" i="4"/>
  <c r="AA336" i="4"/>
  <c r="AA335" i="4"/>
  <c r="AA334" i="4"/>
  <c r="AA333" i="4"/>
  <c r="AA332" i="4"/>
  <c r="AA331" i="4"/>
  <c r="AA330" i="4"/>
  <c r="AA329" i="4"/>
  <c r="AA328" i="4"/>
  <c r="AA327" i="4"/>
  <c r="AA326" i="4"/>
  <c r="AA325" i="4"/>
  <c r="AA324" i="4"/>
  <c r="AA323" i="4"/>
  <c r="AA322" i="4"/>
  <c r="AA321" i="4"/>
  <c r="AA320" i="4"/>
  <c r="AA319" i="4"/>
  <c r="AA318" i="4"/>
  <c r="AA317" i="4"/>
  <c r="AA316" i="4"/>
  <c r="AA315" i="4"/>
  <c r="AA314" i="4"/>
  <c r="AA313" i="4"/>
  <c r="AA312" i="4"/>
  <c r="AA311" i="4"/>
  <c r="AA310" i="4"/>
  <c r="AA309" i="4"/>
  <c r="AA308" i="4"/>
  <c r="AA307" i="4"/>
  <c r="AA306" i="4"/>
  <c r="AA305" i="4"/>
  <c r="AA304" i="4"/>
  <c r="AA303" i="4"/>
  <c r="AA302" i="4"/>
  <c r="AA301" i="4"/>
  <c r="AA300" i="4"/>
  <c r="AA299" i="4"/>
  <c r="AA298" i="4"/>
  <c r="AA297" i="4"/>
  <c r="AA296" i="4"/>
  <c r="AA295" i="4"/>
  <c r="AA294" i="4"/>
  <c r="AA293" i="4"/>
  <c r="AA292" i="4"/>
  <c r="AA291" i="4"/>
  <c r="AA290" i="4"/>
  <c r="AA289" i="4"/>
  <c r="AA288" i="4"/>
  <c r="AA287" i="4"/>
  <c r="AA286" i="4"/>
  <c r="AA285" i="4"/>
  <c r="AA284" i="4"/>
  <c r="AA283" i="4"/>
  <c r="AA282" i="4"/>
  <c r="AA281" i="4"/>
  <c r="AA280" i="4"/>
  <c r="AA279" i="4"/>
  <c r="AA278" i="4"/>
  <c r="AA277" i="4"/>
  <c r="AA276" i="4"/>
  <c r="AA275" i="4"/>
  <c r="AA274" i="4"/>
  <c r="AA273" i="4"/>
  <c r="AA272" i="4"/>
  <c r="AA271" i="4"/>
  <c r="AA270" i="4"/>
  <c r="AA269" i="4"/>
  <c r="AA268" i="4"/>
  <c r="AA267" i="4"/>
  <c r="AA266" i="4"/>
  <c r="AA265" i="4"/>
  <c r="AA264" i="4"/>
  <c r="AA263" i="4"/>
  <c r="AA262" i="4"/>
  <c r="AA261" i="4"/>
  <c r="AA260" i="4"/>
  <c r="AA259" i="4"/>
  <c r="AA258" i="4"/>
  <c r="AA257" i="4"/>
  <c r="AA256" i="4"/>
  <c r="AA255" i="4"/>
  <c r="AA254" i="4"/>
  <c r="AA253" i="4"/>
  <c r="AA252" i="4"/>
  <c r="AA251" i="4"/>
  <c r="AA250" i="4"/>
  <c r="AA249" i="4"/>
  <c r="AA248" i="4"/>
  <c r="AA247" i="4"/>
  <c r="AA246" i="4"/>
  <c r="AA245" i="4"/>
  <c r="AA244" i="4"/>
  <c r="AA243" i="4"/>
  <c r="AA242" i="4"/>
  <c r="AA241" i="4"/>
  <c r="AA240" i="4"/>
  <c r="AA239" i="4"/>
  <c r="AA238" i="4"/>
  <c r="AA237" i="4"/>
  <c r="AA236" i="4"/>
  <c r="AA235" i="4"/>
  <c r="AA234" i="4"/>
  <c r="AA233" i="4"/>
  <c r="AA232" i="4"/>
  <c r="AA231" i="4"/>
  <c r="AA230" i="4"/>
  <c r="AA229" i="4"/>
  <c r="AA228" i="4"/>
  <c r="AA227" i="4"/>
  <c r="AA226" i="4"/>
  <c r="AA225" i="4"/>
  <c r="AA224" i="4"/>
  <c r="AA223" i="4"/>
  <c r="AA222" i="4"/>
  <c r="AA221" i="4"/>
  <c r="AA220" i="4"/>
  <c r="AA219" i="4"/>
  <c r="AA218" i="4"/>
  <c r="AA217" i="4"/>
  <c r="AA216" i="4"/>
  <c r="AA215" i="4"/>
  <c r="AA214" i="4"/>
  <c r="AA213" i="4"/>
  <c r="AA212" i="4"/>
  <c r="AA211" i="4"/>
  <c r="AA210" i="4"/>
  <c r="AA209" i="4"/>
  <c r="AA208" i="4"/>
  <c r="AA207" i="4"/>
  <c r="AA206" i="4"/>
  <c r="AA205" i="4"/>
  <c r="AA204" i="4"/>
  <c r="AA203" i="4"/>
  <c r="AA202" i="4"/>
  <c r="AA201" i="4"/>
  <c r="AA200" i="4"/>
  <c r="AA199" i="4"/>
  <c r="AA198" i="4"/>
  <c r="AA197" i="4"/>
  <c r="AA196" i="4"/>
  <c r="AA195" i="4"/>
  <c r="AA194" i="4"/>
  <c r="AA193" i="4"/>
  <c r="AA192" i="4"/>
  <c r="AA191" i="4"/>
  <c r="AA190" i="4"/>
  <c r="AA189" i="4"/>
  <c r="AA188" i="4"/>
  <c r="AA187" i="4"/>
  <c r="AA186" i="4"/>
  <c r="AA185" i="4"/>
  <c r="AA184" i="4"/>
  <c r="AA183" i="4"/>
  <c r="AA182" i="4"/>
  <c r="AA181" i="4"/>
  <c r="AA180" i="4"/>
  <c r="AA179" i="4"/>
  <c r="AA178" i="4"/>
  <c r="AA177" i="4"/>
  <c r="AA176" i="4"/>
  <c r="AA175" i="4"/>
  <c r="AA174" i="4"/>
  <c r="AA173" i="4"/>
  <c r="AA172" i="4"/>
  <c r="AA171" i="4"/>
  <c r="AA170" i="4"/>
  <c r="AA169" i="4"/>
  <c r="AA168" i="4"/>
  <c r="AA167" i="4"/>
  <c r="AA166" i="4"/>
  <c r="AA165" i="4"/>
  <c r="AA164" i="4"/>
  <c r="AA163" i="4"/>
  <c r="AA162" i="4"/>
  <c r="AA161" i="4"/>
  <c r="AA160" i="4"/>
  <c r="AA159" i="4"/>
  <c r="AA158" i="4"/>
  <c r="AA157" i="4"/>
  <c r="AA156" i="4"/>
  <c r="AA155" i="4"/>
  <c r="AA154" i="4"/>
  <c r="AA153" i="4"/>
  <c r="AA152" i="4"/>
  <c r="AA151" i="4"/>
  <c r="AA150" i="4"/>
  <c r="AA149" i="4"/>
  <c r="AA148" i="4"/>
  <c r="AA147" i="4"/>
  <c r="AA146" i="4"/>
  <c r="AA145" i="4"/>
  <c r="AA144" i="4"/>
  <c r="AA143" i="4"/>
  <c r="AA142" i="4"/>
  <c r="AA141" i="4"/>
  <c r="AA140" i="4"/>
  <c r="AA139" i="4"/>
  <c r="AA138" i="4"/>
  <c r="AA137" i="4"/>
  <c r="AA136" i="4"/>
  <c r="AA135" i="4"/>
  <c r="AA134" i="4"/>
  <c r="AA133" i="4"/>
  <c r="AA132" i="4"/>
  <c r="AA131" i="4"/>
  <c r="AA130" i="4"/>
  <c r="AA129" i="4"/>
  <c r="AA128" i="4"/>
  <c r="AA127" i="4"/>
  <c r="AA126" i="4"/>
  <c r="AA125" i="4"/>
  <c r="AA124" i="4"/>
  <c r="AA123" i="4"/>
  <c r="AA122" i="4"/>
  <c r="AA121" i="4"/>
  <c r="AA120" i="4"/>
  <c r="AA119" i="4"/>
  <c r="AA118" i="4"/>
  <c r="AA117" i="4"/>
  <c r="AA116" i="4"/>
  <c r="AA115" i="4"/>
  <c r="AA114" i="4"/>
  <c r="AA113" i="4"/>
  <c r="AA112" i="4"/>
  <c r="AA111" i="4"/>
  <c r="AA110" i="4"/>
  <c r="AA109" i="4"/>
  <c r="AA108" i="4"/>
  <c r="AA107" i="4"/>
  <c r="AA106" i="4"/>
  <c r="AA105" i="4"/>
  <c r="AA104" i="4"/>
  <c r="AA103" i="4"/>
  <c r="AA102" i="4"/>
  <c r="AA101" i="4"/>
  <c r="AA100" i="4"/>
  <c r="AA99" i="4"/>
  <c r="AA98" i="4"/>
  <c r="AA97" i="4"/>
  <c r="AA96" i="4"/>
  <c r="AA95" i="4"/>
  <c r="AA94" i="4"/>
  <c r="AA93" i="4"/>
  <c r="AA92" i="4"/>
  <c r="AA91" i="4"/>
  <c r="AA90" i="4"/>
  <c r="AA89" i="4"/>
  <c r="AA88" i="4"/>
  <c r="AA87" i="4"/>
  <c r="AA86" i="4"/>
  <c r="AA85" i="4"/>
  <c r="AA84" i="4"/>
  <c r="AA83" i="4"/>
  <c r="AA82" i="4"/>
  <c r="AA81" i="4"/>
  <c r="AA80" i="4"/>
  <c r="AA79" i="4"/>
  <c r="AA78" i="4"/>
  <c r="AA77" i="4"/>
  <c r="AA76" i="4"/>
  <c r="AA75" i="4"/>
  <c r="AA74" i="4"/>
  <c r="AA73" i="4"/>
  <c r="AA72" i="4"/>
  <c r="AA71" i="4"/>
  <c r="AA70" i="4"/>
  <c r="AA69" i="4"/>
  <c r="AA68" i="4"/>
  <c r="AA67" i="4"/>
  <c r="AA66" i="4"/>
  <c r="AA65" i="4"/>
  <c r="AA64" i="4"/>
  <c r="AA63" i="4"/>
  <c r="AA62" i="4"/>
  <c r="AA61" i="4"/>
  <c r="AA60" i="4"/>
  <c r="AA59" i="4"/>
  <c r="AA58" i="4"/>
  <c r="AA57" i="4"/>
  <c r="AA56" i="4"/>
  <c r="AA55" i="4"/>
  <c r="AA54" i="4"/>
  <c r="AA53" i="4"/>
  <c r="AA52" i="4"/>
  <c r="AA51" i="4"/>
  <c r="AA50" i="4"/>
  <c r="AA49" i="4"/>
  <c r="AA48" i="4"/>
  <c r="AA47" i="4"/>
  <c r="AA46" i="4"/>
  <c r="AA45" i="4"/>
  <c r="AA44" i="4"/>
  <c r="AA43" i="4"/>
  <c r="AA42" i="4"/>
  <c r="AA41" i="4"/>
  <c r="AA40" i="4"/>
  <c r="AA39" i="4"/>
  <c r="AA38" i="4"/>
  <c r="AA37" i="4"/>
  <c r="AA36" i="4"/>
  <c r="AA35" i="4"/>
  <c r="AA34" i="4"/>
  <c r="AA33" i="4"/>
  <c r="AA32" i="4"/>
  <c r="AA31" i="4"/>
  <c r="AA30" i="4"/>
  <c r="AA29" i="4"/>
  <c r="AA28" i="4"/>
  <c r="AA27" i="4"/>
  <c r="AA26" i="4"/>
  <c r="AA25" i="4"/>
  <c r="AA24" i="4"/>
  <c r="AA23" i="4"/>
  <c r="AA22" i="4"/>
  <c r="AA21" i="4"/>
  <c r="AA20" i="4"/>
  <c r="AA19" i="4"/>
  <c r="AA18" i="4"/>
  <c r="AA17" i="4"/>
  <c r="AA16" i="4"/>
  <c r="AA15" i="4"/>
  <c r="AA14" i="4"/>
  <c r="AA13" i="4"/>
  <c r="AA12" i="4"/>
  <c r="AA11" i="4"/>
  <c r="AA10" i="4"/>
  <c r="AA9" i="4"/>
  <c r="AA8" i="4"/>
  <c r="AA7" i="4"/>
  <c r="AA6" i="4"/>
  <c r="AA5" i="4"/>
  <c r="AA4" i="4"/>
  <c r="AA3" i="4"/>
  <c r="W3000" i="4"/>
  <c r="X3000" i="4" s="1"/>
  <c r="U3000" i="4"/>
  <c r="V3000" i="4" s="1"/>
  <c r="W2999" i="4"/>
  <c r="X2999" i="4" s="1"/>
  <c r="U2999" i="4"/>
  <c r="V2999" i="4" s="1"/>
  <c r="W2998" i="4"/>
  <c r="X2998" i="4" s="1"/>
  <c r="U2998" i="4"/>
  <c r="V2998" i="4" s="1"/>
  <c r="W2997" i="4"/>
  <c r="X2997" i="4" s="1"/>
  <c r="U2997" i="4"/>
  <c r="V2997" i="4" s="1"/>
  <c r="W2996" i="4"/>
  <c r="X2996" i="4" s="1"/>
  <c r="U2996" i="4"/>
  <c r="V2996" i="4" s="1"/>
  <c r="U2995" i="4"/>
  <c r="V2995" i="4" s="1"/>
  <c r="W2995" i="4"/>
  <c r="X2995" i="4" s="1"/>
  <c r="U2994" i="4"/>
  <c r="V2994" i="4" s="1"/>
  <c r="W2994" i="4"/>
  <c r="X2994" i="4" s="1"/>
  <c r="U2993" i="4"/>
  <c r="V2993" i="4" s="1"/>
  <c r="W2993" i="4"/>
  <c r="X2993" i="4" s="1"/>
  <c r="U2992" i="4"/>
  <c r="V2992" i="4" s="1"/>
  <c r="W2992" i="4"/>
  <c r="X2992" i="4" s="1"/>
  <c r="U2991" i="4"/>
  <c r="V2991" i="4" s="1"/>
  <c r="W2991" i="4"/>
  <c r="X2991" i="4" s="1"/>
  <c r="U2990" i="4"/>
  <c r="V2990" i="4" s="1"/>
  <c r="W2990" i="4"/>
  <c r="X2990" i="4" s="1"/>
  <c r="U2989" i="4"/>
  <c r="V2989" i="4" s="1"/>
  <c r="U2988" i="4"/>
  <c r="V2988" i="4" s="1"/>
  <c r="U2987" i="4"/>
  <c r="V2987" i="4" s="1"/>
  <c r="U2986" i="4"/>
  <c r="V2986" i="4" s="1"/>
  <c r="U2985" i="4"/>
  <c r="V2985" i="4" s="1"/>
  <c r="U2984" i="4"/>
  <c r="V2984" i="4" s="1"/>
  <c r="U2983" i="4"/>
  <c r="V2983" i="4" s="1"/>
  <c r="U2982" i="4"/>
  <c r="V2982" i="4" s="1"/>
  <c r="U2981" i="4"/>
  <c r="V2981" i="4" s="1"/>
  <c r="U2980" i="4"/>
  <c r="V2980" i="4" s="1"/>
  <c r="U2979" i="4"/>
  <c r="V2979" i="4" s="1"/>
  <c r="W2979" i="4"/>
  <c r="X2979" i="4" s="1"/>
  <c r="U2978" i="4"/>
  <c r="V2978" i="4" s="1"/>
  <c r="W2978" i="4"/>
  <c r="X2978" i="4" s="1"/>
  <c r="U2977" i="4"/>
  <c r="V2977" i="4" s="1"/>
  <c r="W2977" i="4"/>
  <c r="X2977" i="4" s="1"/>
  <c r="U2976" i="4"/>
  <c r="V2976" i="4" s="1"/>
  <c r="W2976" i="4"/>
  <c r="X2976" i="4" s="1"/>
  <c r="U2975" i="4"/>
  <c r="V2975" i="4" s="1"/>
  <c r="W2975" i="4"/>
  <c r="X2975" i="4" s="1"/>
  <c r="U2974" i="4"/>
  <c r="V2974" i="4" s="1"/>
  <c r="W2974" i="4"/>
  <c r="X2974" i="4" s="1"/>
  <c r="U2973" i="4"/>
  <c r="V2973" i="4" s="1"/>
  <c r="W2973" i="4"/>
  <c r="X2973" i="4" s="1"/>
  <c r="U2972" i="4"/>
  <c r="V2972" i="4" s="1"/>
  <c r="W2972" i="4"/>
  <c r="X2972" i="4" s="1"/>
  <c r="U2971" i="4"/>
  <c r="V2971" i="4" s="1"/>
  <c r="W2971" i="4"/>
  <c r="X2971" i="4" s="1"/>
  <c r="U2970" i="4"/>
  <c r="V2970" i="4" s="1"/>
  <c r="W2970" i="4"/>
  <c r="X2970" i="4" s="1"/>
  <c r="U2969" i="4"/>
  <c r="V2969" i="4" s="1"/>
  <c r="W2969" i="4"/>
  <c r="X2969" i="4" s="1"/>
  <c r="U2968" i="4"/>
  <c r="V2968" i="4" s="1"/>
  <c r="W2968" i="4"/>
  <c r="X2968" i="4" s="1"/>
  <c r="W2967" i="4"/>
  <c r="X2967" i="4" s="1"/>
  <c r="W2966" i="4"/>
  <c r="X2966" i="4" s="1"/>
  <c r="U2966" i="4"/>
  <c r="V2966" i="4" s="1"/>
  <c r="W2965" i="4"/>
  <c r="X2965" i="4" s="1"/>
  <c r="U2965" i="4"/>
  <c r="V2965" i="4" s="1"/>
  <c r="W2964" i="4"/>
  <c r="X2964" i="4" s="1"/>
  <c r="U2964" i="4"/>
  <c r="V2964" i="4" s="1"/>
  <c r="W2963" i="4"/>
  <c r="X2963" i="4" s="1"/>
  <c r="U2963" i="4"/>
  <c r="V2963" i="4" s="1"/>
  <c r="W2962" i="4"/>
  <c r="X2962" i="4" s="1"/>
  <c r="U2962" i="4"/>
  <c r="V2962" i="4" s="1"/>
  <c r="W2961" i="4"/>
  <c r="X2961" i="4" s="1"/>
  <c r="U2961" i="4"/>
  <c r="V2961" i="4" s="1"/>
  <c r="W2960" i="4"/>
  <c r="X2960" i="4" s="1"/>
  <c r="U2960" i="4"/>
  <c r="V2960" i="4" s="1"/>
  <c r="W2959" i="4"/>
  <c r="X2959" i="4" s="1"/>
  <c r="U2959" i="4"/>
  <c r="V2959" i="4" s="1"/>
  <c r="W2958" i="4"/>
  <c r="X2958" i="4" s="1"/>
  <c r="U2958" i="4"/>
  <c r="V2958" i="4" s="1"/>
  <c r="W2957" i="4"/>
  <c r="X2957" i="4" s="1"/>
  <c r="U2957" i="4"/>
  <c r="V2957" i="4" s="1"/>
  <c r="W2956" i="4"/>
  <c r="X2956" i="4" s="1"/>
  <c r="U2956" i="4"/>
  <c r="V2956" i="4" s="1"/>
  <c r="W2955" i="4"/>
  <c r="X2955" i="4" s="1"/>
  <c r="U2955" i="4"/>
  <c r="V2955" i="4" s="1"/>
  <c r="W2954" i="4"/>
  <c r="X2954" i="4" s="1"/>
  <c r="U2954" i="4"/>
  <c r="V2954" i="4" s="1"/>
  <c r="W2953" i="4"/>
  <c r="X2953" i="4" s="1"/>
  <c r="U2953" i="4"/>
  <c r="V2953" i="4" s="1"/>
  <c r="W2952" i="4"/>
  <c r="X2952" i="4" s="1"/>
  <c r="U2952" i="4"/>
  <c r="V2952" i="4" s="1"/>
  <c r="W2951" i="4"/>
  <c r="X2951" i="4" s="1"/>
  <c r="U2951" i="4"/>
  <c r="V2951" i="4" s="1"/>
  <c r="W2950" i="4"/>
  <c r="X2950" i="4" s="1"/>
  <c r="U2950" i="4"/>
  <c r="V2950" i="4" s="1"/>
  <c r="W2949" i="4"/>
  <c r="X2949" i="4" s="1"/>
  <c r="U2949" i="4"/>
  <c r="V2949" i="4" s="1"/>
  <c r="W2948" i="4"/>
  <c r="X2948" i="4" s="1"/>
  <c r="U2948" i="4"/>
  <c r="V2948" i="4" s="1"/>
  <c r="W2947" i="4"/>
  <c r="X2947" i="4" s="1"/>
  <c r="U2947" i="4"/>
  <c r="V2947" i="4" s="1"/>
  <c r="W2946" i="4"/>
  <c r="X2946" i="4" s="1"/>
  <c r="U2946" i="4"/>
  <c r="V2946" i="4" s="1"/>
  <c r="W2945" i="4"/>
  <c r="X2945" i="4" s="1"/>
  <c r="U2945" i="4"/>
  <c r="V2945" i="4" s="1"/>
  <c r="W2944" i="4"/>
  <c r="X2944" i="4" s="1"/>
  <c r="U2944" i="4"/>
  <c r="V2944" i="4" s="1"/>
  <c r="W2943" i="4"/>
  <c r="X2943" i="4" s="1"/>
  <c r="U2943" i="4"/>
  <c r="V2943" i="4" s="1"/>
  <c r="W2942" i="4"/>
  <c r="X2942" i="4" s="1"/>
  <c r="U2942" i="4"/>
  <c r="V2942" i="4" s="1"/>
  <c r="W2941" i="4"/>
  <c r="X2941" i="4" s="1"/>
  <c r="U2941" i="4"/>
  <c r="V2941" i="4" s="1"/>
  <c r="W2940" i="4"/>
  <c r="X2940" i="4" s="1"/>
  <c r="U2940" i="4"/>
  <c r="V2940" i="4" s="1"/>
  <c r="W2939" i="4"/>
  <c r="X2939" i="4" s="1"/>
  <c r="U2939" i="4"/>
  <c r="V2939" i="4" s="1"/>
  <c r="W2938" i="4"/>
  <c r="X2938" i="4" s="1"/>
  <c r="U2938" i="4"/>
  <c r="V2938" i="4" s="1"/>
  <c r="W2937" i="4"/>
  <c r="X2937" i="4" s="1"/>
  <c r="U2937" i="4"/>
  <c r="V2937" i="4" s="1"/>
  <c r="W2936" i="4"/>
  <c r="X2936" i="4" s="1"/>
  <c r="U2936" i="4"/>
  <c r="V2936" i="4" s="1"/>
  <c r="W2935" i="4"/>
  <c r="X2935" i="4" s="1"/>
  <c r="U2935" i="4"/>
  <c r="V2935" i="4" s="1"/>
  <c r="W2934" i="4"/>
  <c r="X2934" i="4" s="1"/>
  <c r="U2934" i="4"/>
  <c r="V2934" i="4" s="1"/>
  <c r="W2933" i="4"/>
  <c r="X2933" i="4" s="1"/>
  <c r="U2933" i="4"/>
  <c r="V2933" i="4" s="1"/>
  <c r="W2932" i="4"/>
  <c r="X2932" i="4" s="1"/>
  <c r="U2932" i="4"/>
  <c r="V2932" i="4" s="1"/>
  <c r="W2931" i="4"/>
  <c r="X2931" i="4" s="1"/>
  <c r="U2931" i="4"/>
  <c r="V2931" i="4" s="1"/>
  <c r="W2930" i="4"/>
  <c r="X2930" i="4" s="1"/>
  <c r="U2930" i="4"/>
  <c r="V2930" i="4" s="1"/>
  <c r="W2929" i="4"/>
  <c r="X2929" i="4" s="1"/>
  <c r="U2929" i="4"/>
  <c r="V2929" i="4" s="1"/>
  <c r="W2928" i="4"/>
  <c r="X2928" i="4" s="1"/>
  <c r="U2928" i="4"/>
  <c r="V2928" i="4" s="1"/>
  <c r="W2927" i="4"/>
  <c r="X2927" i="4" s="1"/>
  <c r="U2927" i="4"/>
  <c r="V2927" i="4" s="1"/>
  <c r="W2926" i="4"/>
  <c r="X2926" i="4" s="1"/>
  <c r="U2926" i="4"/>
  <c r="V2926" i="4" s="1"/>
  <c r="U2925" i="4"/>
  <c r="V2925" i="4" s="1"/>
  <c r="W2925" i="4"/>
  <c r="X2925" i="4" s="1"/>
  <c r="U2924" i="4"/>
  <c r="V2924" i="4" s="1"/>
  <c r="W2924" i="4"/>
  <c r="X2924" i="4" s="1"/>
  <c r="U2923" i="4"/>
  <c r="V2923" i="4" s="1"/>
  <c r="W2923" i="4"/>
  <c r="X2923" i="4" s="1"/>
  <c r="U2922" i="4"/>
  <c r="V2922" i="4" s="1"/>
  <c r="W2922" i="4"/>
  <c r="X2922" i="4" s="1"/>
  <c r="U2921" i="4"/>
  <c r="V2921" i="4" s="1"/>
  <c r="W2921" i="4"/>
  <c r="X2921" i="4" s="1"/>
  <c r="U2920" i="4"/>
  <c r="V2920" i="4" s="1"/>
  <c r="W2920" i="4"/>
  <c r="X2920" i="4" s="1"/>
  <c r="U2919" i="4"/>
  <c r="V2919" i="4" s="1"/>
  <c r="W2919" i="4"/>
  <c r="X2919" i="4" s="1"/>
  <c r="U2918" i="4"/>
  <c r="V2918" i="4" s="1"/>
  <c r="W2918" i="4"/>
  <c r="X2918" i="4" s="1"/>
  <c r="U2917" i="4"/>
  <c r="V2917" i="4" s="1"/>
  <c r="W2917" i="4"/>
  <c r="X2917" i="4" s="1"/>
  <c r="U2916" i="4"/>
  <c r="V2916" i="4" s="1"/>
  <c r="W2916" i="4"/>
  <c r="X2916" i="4" s="1"/>
  <c r="U2915" i="4"/>
  <c r="V2915" i="4" s="1"/>
  <c r="W2915" i="4"/>
  <c r="X2915" i="4" s="1"/>
  <c r="U2914" i="4"/>
  <c r="V2914" i="4" s="1"/>
  <c r="W2914" i="4"/>
  <c r="X2914" i="4" s="1"/>
  <c r="W2913" i="4"/>
  <c r="X2913" i="4" s="1"/>
  <c r="X2912" i="4"/>
  <c r="W2912" i="4"/>
  <c r="V2912" i="4"/>
  <c r="U2912" i="4"/>
  <c r="X2911" i="4"/>
  <c r="W2911" i="4"/>
  <c r="V2911" i="4"/>
  <c r="U2911" i="4"/>
  <c r="X2910" i="4"/>
  <c r="W2910" i="4"/>
  <c r="V2910" i="4"/>
  <c r="U2910" i="4"/>
  <c r="X2909" i="4"/>
  <c r="W2909" i="4"/>
  <c r="V2909" i="4"/>
  <c r="U2909" i="4"/>
  <c r="X2908" i="4"/>
  <c r="W2908" i="4"/>
  <c r="V2908" i="4"/>
  <c r="U2908" i="4"/>
  <c r="X2907" i="4"/>
  <c r="W2907" i="4"/>
  <c r="V2907" i="4"/>
  <c r="U2907" i="4"/>
  <c r="X2906" i="4"/>
  <c r="W2906" i="4"/>
  <c r="V2906" i="4"/>
  <c r="U2906" i="4"/>
  <c r="X2905" i="4"/>
  <c r="W2905" i="4"/>
  <c r="V2905" i="4"/>
  <c r="U2905" i="4"/>
  <c r="X2904" i="4"/>
  <c r="W2904" i="4"/>
  <c r="V2904" i="4"/>
  <c r="U2904" i="4"/>
  <c r="X2903" i="4"/>
  <c r="W2903" i="4"/>
  <c r="V2903" i="4"/>
  <c r="U2903" i="4"/>
  <c r="X2902" i="4"/>
  <c r="W2902" i="4"/>
  <c r="V2902" i="4"/>
  <c r="U2902" i="4"/>
  <c r="X2901" i="4"/>
  <c r="W2901" i="4"/>
  <c r="V2901" i="4"/>
  <c r="U2901" i="4"/>
  <c r="X2900" i="4"/>
  <c r="W2900" i="4"/>
  <c r="V2900" i="4"/>
  <c r="U2900" i="4"/>
  <c r="X2899" i="4"/>
  <c r="W2899" i="4"/>
  <c r="V2899" i="4"/>
  <c r="U2899" i="4"/>
  <c r="X2898" i="4"/>
  <c r="W2898" i="4"/>
  <c r="V2898" i="4"/>
  <c r="U2898" i="4"/>
  <c r="X2897" i="4"/>
  <c r="W2897" i="4"/>
  <c r="V2897" i="4"/>
  <c r="U2897" i="4"/>
  <c r="X2896" i="4"/>
  <c r="W2896" i="4"/>
  <c r="V2896" i="4"/>
  <c r="U2896" i="4"/>
  <c r="X2895" i="4"/>
  <c r="W2895" i="4"/>
  <c r="V2895" i="4"/>
  <c r="U2895" i="4"/>
  <c r="X2894" i="4"/>
  <c r="W2894" i="4"/>
  <c r="V2894" i="4"/>
  <c r="U2894" i="4"/>
  <c r="W2893" i="4"/>
  <c r="X2893" i="4" s="1"/>
  <c r="U2893" i="4"/>
  <c r="V2893" i="4" s="1"/>
  <c r="W2892" i="4"/>
  <c r="X2892" i="4" s="1"/>
  <c r="U2892" i="4"/>
  <c r="V2892" i="4" s="1"/>
  <c r="W2891" i="4"/>
  <c r="X2891" i="4" s="1"/>
  <c r="U2891" i="4"/>
  <c r="V2891" i="4" s="1"/>
  <c r="W2890" i="4"/>
  <c r="X2890" i="4" s="1"/>
  <c r="U2890" i="4"/>
  <c r="V2890" i="4" s="1"/>
  <c r="W2889" i="4"/>
  <c r="X2889" i="4" s="1"/>
  <c r="U2889" i="4"/>
  <c r="V2889" i="4" s="1"/>
  <c r="W2888" i="4"/>
  <c r="X2888" i="4" s="1"/>
  <c r="U2888" i="4"/>
  <c r="V2888" i="4" s="1"/>
  <c r="W2887" i="4"/>
  <c r="X2887" i="4" s="1"/>
  <c r="U2887" i="4"/>
  <c r="V2887" i="4" s="1"/>
  <c r="W2886" i="4"/>
  <c r="X2886" i="4" s="1"/>
  <c r="U2886" i="4"/>
  <c r="V2886" i="4" s="1"/>
  <c r="W2885" i="4"/>
  <c r="X2885" i="4" s="1"/>
  <c r="U2885" i="4"/>
  <c r="V2885" i="4" s="1"/>
  <c r="W2884" i="4"/>
  <c r="X2884" i="4" s="1"/>
  <c r="U2884" i="4"/>
  <c r="V2884" i="4" s="1"/>
  <c r="W2883" i="4"/>
  <c r="X2883" i="4" s="1"/>
  <c r="U2883" i="4"/>
  <c r="V2883" i="4" s="1"/>
  <c r="W2882" i="4"/>
  <c r="X2882" i="4" s="1"/>
  <c r="U2882" i="4"/>
  <c r="V2882" i="4" s="1"/>
  <c r="W2881" i="4"/>
  <c r="X2881" i="4" s="1"/>
  <c r="U2881" i="4"/>
  <c r="V2881" i="4" s="1"/>
  <c r="W2880" i="4"/>
  <c r="X2880" i="4" s="1"/>
  <c r="U2880" i="4"/>
  <c r="V2880" i="4" s="1"/>
  <c r="W2879" i="4"/>
  <c r="X2879" i="4" s="1"/>
  <c r="U2879" i="4"/>
  <c r="V2879" i="4" s="1"/>
  <c r="W2878" i="4"/>
  <c r="X2878" i="4" s="1"/>
  <c r="U2878" i="4"/>
  <c r="V2878" i="4" s="1"/>
  <c r="W2877" i="4"/>
  <c r="X2877" i="4" s="1"/>
  <c r="U2877" i="4"/>
  <c r="V2877" i="4" s="1"/>
  <c r="W2876" i="4"/>
  <c r="X2876" i="4" s="1"/>
  <c r="U2876" i="4"/>
  <c r="V2876" i="4" s="1"/>
  <c r="W2875" i="4"/>
  <c r="X2875" i="4" s="1"/>
  <c r="U2875" i="4"/>
  <c r="V2875" i="4" s="1"/>
  <c r="W2874" i="4"/>
  <c r="X2874" i="4" s="1"/>
  <c r="U2874" i="4"/>
  <c r="V2874" i="4" s="1"/>
  <c r="W2873" i="4"/>
  <c r="X2873" i="4" s="1"/>
  <c r="U2873" i="4"/>
  <c r="V2873" i="4" s="1"/>
  <c r="W2872" i="4"/>
  <c r="X2872" i="4" s="1"/>
  <c r="U2872" i="4"/>
  <c r="V2872" i="4" s="1"/>
  <c r="W2871" i="4"/>
  <c r="X2871" i="4" s="1"/>
  <c r="U2871" i="4"/>
  <c r="V2871" i="4" s="1"/>
  <c r="W2870" i="4"/>
  <c r="X2870" i="4" s="1"/>
  <c r="U2870" i="4"/>
  <c r="V2870" i="4" s="1"/>
  <c r="U2869" i="4"/>
  <c r="V2869" i="4" s="1"/>
  <c r="W2869" i="4"/>
  <c r="X2869" i="4" s="1"/>
  <c r="U2868" i="4"/>
  <c r="V2868" i="4" s="1"/>
  <c r="W2868" i="4"/>
  <c r="X2868" i="4" s="1"/>
  <c r="U2867" i="4"/>
  <c r="V2867" i="4" s="1"/>
  <c r="W2867" i="4"/>
  <c r="X2867" i="4" s="1"/>
  <c r="U2866" i="4"/>
  <c r="V2866" i="4" s="1"/>
  <c r="W2866" i="4"/>
  <c r="X2866" i="4" s="1"/>
  <c r="U2865" i="4"/>
  <c r="V2865" i="4" s="1"/>
  <c r="W2865" i="4"/>
  <c r="X2865" i="4" s="1"/>
  <c r="U2864" i="4"/>
  <c r="V2864" i="4" s="1"/>
  <c r="W2864" i="4"/>
  <c r="X2864" i="4" s="1"/>
  <c r="U2863" i="4"/>
  <c r="V2863" i="4" s="1"/>
  <c r="W2863" i="4"/>
  <c r="X2863" i="4" s="1"/>
  <c r="U2862" i="4"/>
  <c r="V2862" i="4" s="1"/>
  <c r="W2862" i="4"/>
  <c r="X2862" i="4" s="1"/>
  <c r="U2861" i="4"/>
  <c r="V2861" i="4" s="1"/>
  <c r="W2861" i="4"/>
  <c r="X2861" i="4" s="1"/>
  <c r="U2860" i="4"/>
  <c r="V2860" i="4" s="1"/>
  <c r="W2860" i="4"/>
  <c r="X2860" i="4" s="1"/>
  <c r="U2859" i="4"/>
  <c r="V2859" i="4" s="1"/>
  <c r="W2859" i="4"/>
  <c r="X2859" i="4" s="1"/>
  <c r="U2858" i="4"/>
  <c r="V2858" i="4" s="1"/>
  <c r="W2858" i="4"/>
  <c r="X2858" i="4" s="1"/>
  <c r="U2857" i="4"/>
  <c r="V2857" i="4" s="1"/>
  <c r="W2857" i="4"/>
  <c r="X2857" i="4" s="1"/>
  <c r="U2856" i="4"/>
  <c r="V2856" i="4" s="1"/>
  <c r="W2856" i="4"/>
  <c r="X2856" i="4" s="1"/>
  <c r="U2855" i="4"/>
  <c r="V2855" i="4" s="1"/>
  <c r="W2855" i="4"/>
  <c r="X2855" i="4" s="1"/>
  <c r="U2854" i="4"/>
  <c r="V2854" i="4" s="1"/>
  <c r="W2854" i="4"/>
  <c r="X2854" i="4" s="1"/>
  <c r="U2853" i="4"/>
  <c r="V2853" i="4" s="1"/>
  <c r="W2853" i="4"/>
  <c r="X2853" i="4" s="1"/>
  <c r="U2852" i="4"/>
  <c r="V2852" i="4" s="1"/>
  <c r="W2852" i="4"/>
  <c r="X2852" i="4" s="1"/>
  <c r="U2851" i="4"/>
  <c r="V2851" i="4" s="1"/>
  <c r="W2851" i="4"/>
  <c r="X2851" i="4" s="1"/>
  <c r="U2850" i="4"/>
  <c r="V2850" i="4" s="1"/>
  <c r="W2850" i="4"/>
  <c r="X2850" i="4" s="1"/>
  <c r="U2849" i="4"/>
  <c r="V2849" i="4" s="1"/>
  <c r="W2849" i="4"/>
  <c r="X2849" i="4" s="1"/>
  <c r="U2848" i="4"/>
  <c r="V2848" i="4" s="1"/>
  <c r="W2848" i="4"/>
  <c r="X2848" i="4" s="1"/>
  <c r="U2847" i="4"/>
  <c r="V2847" i="4" s="1"/>
  <c r="W2847" i="4"/>
  <c r="X2847" i="4" s="1"/>
  <c r="U2846" i="4"/>
  <c r="V2846" i="4" s="1"/>
  <c r="W2846" i="4"/>
  <c r="X2846" i="4" s="1"/>
  <c r="U2845" i="4"/>
  <c r="V2845" i="4" s="1"/>
  <c r="W2845" i="4"/>
  <c r="X2845" i="4" s="1"/>
  <c r="U2844" i="4"/>
  <c r="V2844" i="4" s="1"/>
  <c r="W2844" i="4"/>
  <c r="X2844" i="4" s="1"/>
  <c r="U2843" i="4"/>
  <c r="V2843" i="4" s="1"/>
  <c r="W2843" i="4"/>
  <c r="X2843" i="4" s="1"/>
  <c r="U2842" i="4"/>
  <c r="V2842" i="4" s="1"/>
  <c r="W2842" i="4"/>
  <c r="X2842" i="4" s="1"/>
  <c r="U2841" i="4"/>
  <c r="V2841" i="4" s="1"/>
  <c r="W2841" i="4"/>
  <c r="X2841" i="4" s="1"/>
  <c r="U2840" i="4"/>
  <c r="V2840" i="4" s="1"/>
  <c r="W2840" i="4"/>
  <c r="X2840" i="4" s="1"/>
  <c r="U2839" i="4"/>
  <c r="V2839" i="4" s="1"/>
  <c r="W2839" i="4"/>
  <c r="X2839" i="4" s="1"/>
  <c r="U2838" i="4"/>
  <c r="V2838" i="4" s="1"/>
  <c r="W2838" i="4"/>
  <c r="X2838" i="4" s="1"/>
  <c r="U2837" i="4"/>
  <c r="V2837" i="4" s="1"/>
  <c r="W2837" i="4"/>
  <c r="X2837" i="4" s="1"/>
  <c r="U2836" i="4"/>
  <c r="V2836" i="4" s="1"/>
  <c r="W2836" i="4"/>
  <c r="X2836" i="4" s="1"/>
  <c r="U2835" i="4"/>
  <c r="V2835" i="4" s="1"/>
  <c r="W2835" i="4"/>
  <c r="X2835" i="4" s="1"/>
  <c r="U2834" i="4"/>
  <c r="V2834" i="4" s="1"/>
  <c r="W2834" i="4"/>
  <c r="X2834" i="4" s="1"/>
  <c r="U2833" i="4"/>
  <c r="V2833" i="4" s="1"/>
  <c r="W2833" i="4"/>
  <c r="X2833" i="4" s="1"/>
  <c r="U2832" i="4"/>
  <c r="V2832" i="4" s="1"/>
  <c r="W2832" i="4"/>
  <c r="X2832" i="4" s="1"/>
  <c r="U2831" i="4"/>
  <c r="V2831" i="4" s="1"/>
  <c r="W2831" i="4"/>
  <c r="X2831" i="4" s="1"/>
  <c r="U2830" i="4"/>
  <c r="V2830" i="4" s="1"/>
  <c r="W2830" i="4"/>
  <c r="X2830" i="4" s="1"/>
  <c r="U2829" i="4"/>
  <c r="V2829" i="4" s="1"/>
  <c r="W2829" i="4"/>
  <c r="X2829" i="4" s="1"/>
  <c r="U2828" i="4"/>
  <c r="V2828" i="4" s="1"/>
  <c r="W2828" i="4"/>
  <c r="X2828" i="4" s="1"/>
  <c r="U2827" i="4"/>
  <c r="V2827" i="4" s="1"/>
  <c r="W2827" i="4"/>
  <c r="X2827" i="4" s="1"/>
  <c r="X2826" i="4"/>
  <c r="W2826" i="4"/>
  <c r="V2826" i="4"/>
  <c r="U2826" i="4"/>
  <c r="X2825" i="4"/>
  <c r="W2825" i="4"/>
  <c r="V2825" i="4"/>
  <c r="U2825" i="4"/>
  <c r="W2824" i="4"/>
  <c r="X2824" i="4" s="1"/>
  <c r="U2824" i="4"/>
  <c r="V2824" i="4" s="1"/>
  <c r="W2823" i="4"/>
  <c r="X2823" i="4" s="1"/>
  <c r="U2823" i="4"/>
  <c r="V2823" i="4" s="1"/>
  <c r="W2822" i="4"/>
  <c r="X2822" i="4" s="1"/>
  <c r="U2822" i="4"/>
  <c r="V2822" i="4" s="1"/>
  <c r="W2821" i="4"/>
  <c r="X2821" i="4" s="1"/>
  <c r="U2821" i="4"/>
  <c r="V2821" i="4" s="1"/>
  <c r="W2820" i="4"/>
  <c r="X2820" i="4" s="1"/>
  <c r="U2820" i="4"/>
  <c r="V2820" i="4" s="1"/>
  <c r="W2819" i="4"/>
  <c r="X2819" i="4" s="1"/>
  <c r="U2819" i="4"/>
  <c r="V2819" i="4" s="1"/>
  <c r="W2818" i="4"/>
  <c r="X2818" i="4" s="1"/>
  <c r="U2818" i="4"/>
  <c r="V2818" i="4" s="1"/>
  <c r="W2817" i="4"/>
  <c r="X2817" i="4" s="1"/>
  <c r="U2817" i="4"/>
  <c r="V2817" i="4" s="1"/>
  <c r="W2816" i="4"/>
  <c r="X2816" i="4" s="1"/>
  <c r="U2816" i="4"/>
  <c r="V2816" i="4" s="1"/>
  <c r="W2815" i="4"/>
  <c r="X2815" i="4" s="1"/>
  <c r="U2815" i="4"/>
  <c r="V2815" i="4" s="1"/>
  <c r="W2814" i="4"/>
  <c r="X2814" i="4" s="1"/>
  <c r="U2814" i="4"/>
  <c r="V2814" i="4" s="1"/>
  <c r="W2813" i="4"/>
  <c r="X2813" i="4" s="1"/>
  <c r="U2813" i="4"/>
  <c r="V2813" i="4" s="1"/>
  <c r="W2812" i="4"/>
  <c r="X2812" i="4" s="1"/>
  <c r="U2812" i="4"/>
  <c r="V2812" i="4" s="1"/>
  <c r="W2811" i="4"/>
  <c r="X2811" i="4" s="1"/>
  <c r="U2811" i="4"/>
  <c r="V2811" i="4" s="1"/>
  <c r="W2810" i="4"/>
  <c r="X2810" i="4" s="1"/>
  <c r="U2810" i="4"/>
  <c r="V2810" i="4" s="1"/>
  <c r="W2809" i="4"/>
  <c r="X2809" i="4" s="1"/>
  <c r="U2809" i="4"/>
  <c r="V2809" i="4" s="1"/>
  <c r="W2808" i="4"/>
  <c r="X2808" i="4" s="1"/>
  <c r="U2808" i="4"/>
  <c r="V2808" i="4" s="1"/>
  <c r="W2807" i="4"/>
  <c r="X2807" i="4" s="1"/>
  <c r="U2807" i="4"/>
  <c r="V2807" i="4" s="1"/>
  <c r="W2806" i="4"/>
  <c r="X2806" i="4" s="1"/>
  <c r="U2806" i="4"/>
  <c r="V2806" i="4" s="1"/>
  <c r="W2805" i="4"/>
  <c r="X2805" i="4" s="1"/>
  <c r="U2805" i="4"/>
  <c r="V2805" i="4" s="1"/>
  <c r="W2804" i="4"/>
  <c r="X2804" i="4" s="1"/>
  <c r="U2804" i="4"/>
  <c r="V2804" i="4" s="1"/>
  <c r="W2803" i="4"/>
  <c r="X2803" i="4" s="1"/>
  <c r="U2803" i="4"/>
  <c r="V2803" i="4" s="1"/>
  <c r="W2802" i="4"/>
  <c r="X2802" i="4" s="1"/>
  <c r="U2802" i="4"/>
  <c r="V2802" i="4" s="1"/>
  <c r="W2801" i="4"/>
  <c r="X2801" i="4" s="1"/>
  <c r="U2801" i="4"/>
  <c r="V2801" i="4" s="1"/>
  <c r="W2800" i="4"/>
  <c r="X2800" i="4" s="1"/>
  <c r="U2800" i="4"/>
  <c r="V2800" i="4" s="1"/>
  <c r="W2799" i="4"/>
  <c r="X2799" i="4" s="1"/>
  <c r="U2799" i="4"/>
  <c r="V2799" i="4" s="1"/>
  <c r="W2798" i="4"/>
  <c r="X2798" i="4" s="1"/>
  <c r="U2798" i="4"/>
  <c r="V2798" i="4" s="1"/>
  <c r="W2797" i="4"/>
  <c r="X2797" i="4" s="1"/>
  <c r="U2797" i="4"/>
  <c r="V2797" i="4" s="1"/>
  <c r="W2796" i="4"/>
  <c r="X2796" i="4" s="1"/>
  <c r="U2796" i="4"/>
  <c r="V2796" i="4" s="1"/>
  <c r="W2795" i="4"/>
  <c r="X2795" i="4" s="1"/>
  <c r="U2795" i="4"/>
  <c r="V2795" i="4" s="1"/>
  <c r="W2794" i="4"/>
  <c r="X2794" i="4" s="1"/>
  <c r="U2794" i="4"/>
  <c r="V2794" i="4" s="1"/>
  <c r="W2793" i="4"/>
  <c r="X2793" i="4" s="1"/>
  <c r="U2793" i="4"/>
  <c r="V2793" i="4" s="1"/>
  <c r="W2792" i="4"/>
  <c r="X2792" i="4" s="1"/>
  <c r="U2792" i="4"/>
  <c r="V2792" i="4" s="1"/>
  <c r="W2791" i="4"/>
  <c r="X2791" i="4" s="1"/>
  <c r="U2791" i="4"/>
  <c r="V2791" i="4" s="1"/>
  <c r="W2790" i="4"/>
  <c r="X2790" i="4" s="1"/>
  <c r="U2790" i="4"/>
  <c r="V2790" i="4" s="1"/>
  <c r="W2789" i="4"/>
  <c r="X2789" i="4" s="1"/>
  <c r="U2789" i="4"/>
  <c r="V2789" i="4" s="1"/>
  <c r="W2788" i="4"/>
  <c r="X2788" i="4" s="1"/>
  <c r="U2788" i="4"/>
  <c r="V2788" i="4" s="1"/>
  <c r="W2787" i="4"/>
  <c r="X2787" i="4" s="1"/>
  <c r="U2787" i="4"/>
  <c r="V2787" i="4" s="1"/>
  <c r="W2786" i="4"/>
  <c r="X2786" i="4" s="1"/>
  <c r="U2786" i="4"/>
  <c r="V2786" i="4" s="1"/>
  <c r="W2785" i="4"/>
  <c r="X2785" i="4" s="1"/>
  <c r="U2785" i="4"/>
  <c r="V2785" i="4" s="1"/>
  <c r="W2784" i="4"/>
  <c r="X2784" i="4" s="1"/>
  <c r="U2784" i="4"/>
  <c r="V2784" i="4" s="1"/>
  <c r="W2783" i="4"/>
  <c r="X2783" i="4" s="1"/>
  <c r="U2783" i="4"/>
  <c r="V2783" i="4" s="1"/>
  <c r="W2782" i="4"/>
  <c r="X2782" i="4" s="1"/>
  <c r="U2782" i="4"/>
  <c r="V2782" i="4" s="1"/>
  <c r="W2781" i="4"/>
  <c r="X2781" i="4" s="1"/>
  <c r="U2781" i="4"/>
  <c r="V2781" i="4" s="1"/>
  <c r="W2780" i="4"/>
  <c r="X2780" i="4" s="1"/>
  <c r="U2780" i="4"/>
  <c r="V2780" i="4" s="1"/>
  <c r="W2779" i="4"/>
  <c r="X2779" i="4" s="1"/>
  <c r="U2779" i="4"/>
  <c r="V2779" i="4" s="1"/>
  <c r="W2778" i="4"/>
  <c r="X2778" i="4" s="1"/>
  <c r="U2778" i="4"/>
  <c r="V2778" i="4" s="1"/>
  <c r="W2777" i="4"/>
  <c r="X2777" i="4" s="1"/>
  <c r="U2777" i="4"/>
  <c r="V2777" i="4" s="1"/>
  <c r="W2776" i="4"/>
  <c r="X2776" i="4" s="1"/>
  <c r="U2776" i="4"/>
  <c r="V2776" i="4" s="1"/>
  <c r="W2775" i="4"/>
  <c r="X2775" i="4" s="1"/>
  <c r="U2775" i="4"/>
  <c r="V2775" i="4" s="1"/>
  <c r="W2774" i="4"/>
  <c r="X2774" i="4" s="1"/>
  <c r="U2774" i="4"/>
  <c r="V2774" i="4" s="1"/>
  <c r="W2773" i="4"/>
  <c r="X2773" i="4" s="1"/>
  <c r="U2773" i="4"/>
  <c r="V2773" i="4" s="1"/>
  <c r="W2772" i="4"/>
  <c r="X2772" i="4" s="1"/>
  <c r="U2772" i="4"/>
  <c r="V2772" i="4" s="1"/>
  <c r="W2771" i="4"/>
  <c r="X2771" i="4" s="1"/>
  <c r="U2771" i="4"/>
  <c r="V2771" i="4" s="1"/>
  <c r="W2770" i="4"/>
  <c r="X2770" i="4" s="1"/>
  <c r="U2770" i="4"/>
  <c r="V2770" i="4" s="1"/>
  <c r="W2769" i="4"/>
  <c r="X2769" i="4" s="1"/>
  <c r="U2769" i="4"/>
  <c r="V2769" i="4" s="1"/>
  <c r="W2768" i="4"/>
  <c r="X2768" i="4" s="1"/>
  <c r="U2768" i="4"/>
  <c r="V2768" i="4" s="1"/>
  <c r="W2767" i="4"/>
  <c r="X2767" i="4" s="1"/>
  <c r="U2767" i="4"/>
  <c r="V2767" i="4" s="1"/>
  <c r="W2766" i="4"/>
  <c r="X2766" i="4" s="1"/>
  <c r="U2766" i="4"/>
  <c r="V2766" i="4" s="1"/>
  <c r="W2765" i="4"/>
  <c r="X2765" i="4" s="1"/>
  <c r="U2765" i="4"/>
  <c r="V2765" i="4" s="1"/>
  <c r="W2764" i="4"/>
  <c r="X2764" i="4" s="1"/>
  <c r="U2764" i="4"/>
  <c r="V2764" i="4" s="1"/>
  <c r="W2763" i="4"/>
  <c r="X2763" i="4" s="1"/>
  <c r="U2763" i="4"/>
  <c r="V2763" i="4" s="1"/>
  <c r="W2762" i="4"/>
  <c r="X2762" i="4" s="1"/>
  <c r="U2762" i="4"/>
  <c r="V2762" i="4" s="1"/>
  <c r="W2761" i="4"/>
  <c r="X2761" i="4" s="1"/>
  <c r="U2761" i="4"/>
  <c r="V2761" i="4" s="1"/>
  <c r="W2760" i="4"/>
  <c r="X2760" i="4" s="1"/>
  <c r="U2760" i="4"/>
  <c r="V2760" i="4" s="1"/>
  <c r="W2759" i="4"/>
  <c r="X2759" i="4" s="1"/>
  <c r="U2759" i="4"/>
  <c r="V2759" i="4" s="1"/>
  <c r="W2758" i="4"/>
  <c r="X2758" i="4" s="1"/>
  <c r="U2758" i="4"/>
  <c r="V2758" i="4" s="1"/>
  <c r="W2757" i="4"/>
  <c r="X2757" i="4" s="1"/>
  <c r="U2757" i="4"/>
  <c r="V2757" i="4" s="1"/>
  <c r="W2756" i="4"/>
  <c r="X2756" i="4" s="1"/>
  <c r="U2756" i="4"/>
  <c r="V2756" i="4" s="1"/>
  <c r="W2755" i="4"/>
  <c r="X2755" i="4" s="1"/>
  <c r="U2755" i="4"/>
  <c r="V2755" i="4" s="1"/>
  <c r="W2754" i="4"/>
  <c r="X2754" i="4" s="1"/>
  <c r="U2754" i="4"/>
  <c r="V2754" i="4" s="1"/>
  <c r="W2753" i="4"/>
  <c r="X2753" i="4" s="1"/>
  <c r="U2753" i="4"/>
  <c r="V2753" i="4" s="1"/>
  <c r="W2752" i="4"/>
  <c r="X2752" i="4" s="1"/>
  <c r="U2752" i="4"/>
  <c r="V2752" i="4" s="1"/>
  <c r="W2751" i="4"/>
  <c r="X2751" i="4" s="1"/>
  <c r="U2751" i="4"/>
  <c r="V2751" i="4" s="1"/>
  <c r="W2750" i="4"/>
  <c r="X2750" i="4" s="1"/>
  <c r="U2750" i="4"/>
  <c r="V2750" i="4" s="1"/>
  <c r="W2749" i="4"/>
  <c r="X2749" i="4" s="1"/>
  <c r="U2749" i="4"/>
  <c r="V2749" i="4" s="1"/>
  <c r="W2748" i="4"/>
  <c r="X2748" i="4" s="1"/>
  <c r="U2748" i="4"/>
  <c r="V2748" i="4" s="1"/>
  <c r="W2747" i="4"/>
  <c r="X2747" i="4" s="1"/>
  <c r="U2747" i="4"/>
  <c r="V2747" i="4" s="1"/>
  <c r="W2746" i="4"/>
  <c r="X2746" i="4" s="1"/>
  <c r="U2746" i="4"/>
  <c r="V2746" i="4" s="1"/>
  <c r="W2745" i="4"/>
  <c r="X2745" i="4" s="1"/>
  <c r="U2745" i="4"/>
  <c r="V2745" i="4" s="1"/>
  <c r="W2744" i="4"/>
  <c r="X2744" i="4" s="1"/>
  <c r="U2744" i="4"/>
  <c r="V2744" i="4" s="1"/>
  <c r="W2743" i="4"/>
  <c r="X2743" i="4" s="1"/>
  <c r="U2743" i="4"/>
  <c r="V2743" i="4" s="1"/>
  <c r="W2742" i="4"/>
  <c r="X2742" i="4" s="1"/>
  <c r="U2742" i="4"/>
  <c r="V2742" i="4" s="1"/>
  <c r="W2741" i="4"/>
  <c r="X2741" i="4" s="1"/>
  <c r="U2741" i="4"/>
  <c r="V2741" i="4" s="1"/>
  <c r="W2740" i="4"/>
  <c r="X2740" i="4" s="1"/>
  <c r="U2740" i="4"/>
  <c r="V2740" i="4" s="1"/>
  <c r="X2739" i="4"/>
  <c r="W2739" i="4"/>
  <c r="V2739" i="4"/>
  <c r="U2739" i="4"/>
  <c r="X2738" i="4"/>
  <c r="W2738" i="4"/>
  <c r="V2738" i="4"/>
  <c r="U2738" i="4"/>
  <c r="X2737" i="4"/>
  <c r="W2737" i="4"/>
  <c r="V2737" i="4"/>
  <c r="U2737" i="4"/>
  <c r="X2736" i="4"/>
  <c r="W2736" i="4"/>
  <c r="V2736" i="4"/>
  <c r="U2736" i="4"/>
  <c r="X2735" i="4"/>
  <c r="W2735" i="4"/>
  <c r="V2735" i="4"/>
  <c r="U2735" i="4"/>
  <c r="X2734" i="4"/>
  <c r="W2734" i="4"/>
  <c r="V2734" i="4"/>
  <c r="U2734" i="4"/>
  <c r="X2733" i="4"/>
  <c r="W2733" i="4"/>
  <c r="V2733" i="4"/>
  <c r="U2733" i="4"/>
  <c r="X2732" i="4"/>
  <c r="W2732" i="4"/>
  <c r="V2732" i="4"/>
  <c r="U2732" i="4"/>
  <c r="X2731" i="4"/>
  <c r="W2731" i="4"/>
  <c r="V2731" i="4"/>
  <c r="U2731" i="4"/>
  <c r="X2730" i="4"/>
  <c r="W2730" i="4"/>
  <c r="V2730" i="4"/>
  <c r="U2730" i="4"/>
  <c r="X2729" i="4"/>
  <c r="W2729" i="4"/>
  <c r="V2729" i="4"/>
  <c r="U2729" i="4"/>
  <c r="X2728" i="4"/>
  <c r="W2728" i="4"/>
  <c r="V2728" i="4"/>
  <c r="U2728" i="4"/>
  <c r="X2727" i="4"/>
  <c r="W2727" i="4"/>
  <c r="V2727" i="4"/>
  <c r="U2727" i="4"/>
  <c r="X2726" i="4"/>
  <c r="W2726" i="4"/>
  <c r="V2726" i="4"/>
  <c r="U2726" i="4"/>
  <c r="X2725" i="4"/>
  <c r="W2725" i="4"/>
  <c r="V2725" i="4"/>
  <c r="U2725" i="4"/>
  <c r="X2724" i="4"/>
  <c r="W2724" i="4"/>
  <c r="V2724" i="4"/>
  <c r="U2724" i="4"/>
  <c r="X2723" i="4"/>
  <c r="W2723" i="4"/>
  <c r="V2723" i="4"/>
  <c r="U2723" i="4"/>
  <c r="X2722" i="4"/>
  <c r="W2722" i="4"/>
  <c r="V2722" i="4"/>
  <c r="U2722" i="4"/>
  <c r="X2721" i="4"/>
  <c r="W2721" i="4"/>
  <c r="V2721" i="4"/>
  <c r="U2721" i="4"/>
  <c r="X2720" i="4"/>
  <c r="W2720" i="4"/>
  <c r="V2720" i="4"/>
  <c r="U2720" i="4"/>
  <c r="X2719" i="4"/>
  <c r="W2719" i="4"/>
  <c r="V2719" i="4"/>
  <c r="U2719" i="4"/>
  <c r="X2718" i="4"/>
  <c r="W2718" i="4"/>
  <c r="V2718" i="4"/>
  <c r="U2718" i="4"/>
  <c r="X2717" i="4"/>
  <c r="W2717" i="4"/>
  <c r="V2717" i="4"/>
  <c r="U2717" i="4"/>
  <c r="X2716" i="4"/>
  <c r="W2716" i="4"/>
  <c r="V2716" i="4"/>
  <c r="U2716" i="4"/>
  <c r="X2715" i="4"/>
  <c r="W2715" i="4"/>
  <c r="V2715" i="4"/>
  <c r="U2715" i="4"/>
  <c r="X2714" i="4"/>
  <c r="W2714" i="4"/>
  <c r="V2714" i="4"/>
  <c r="U2714" i="4"/>
  <c r="X2713" i="4"/>
  <c r="W2713" i="4"/>
  <c r="V2713" i="4"/>
  <c r="U2713" i="4"/>
  <c r="X2712" i="4"/>
  <c r="W2712" i="4"/>
  <c r="V2712" i="4"/>
  <c r="U2712" i="4"/>
  <c r="X2711" i="4"/>
  <c r="W2711" i="4"/>
  <c r="V2711" i="4"/>
  <c r="U2711" i="4"/>
  <c r="X2710" i="4"/>
  <c r="W2710" i="4"/>
  <c r="V2710" i="4"/>
  <c r="U2710" i="4"/>
  <c r="X2709" i="4"/>
  <c r="W2709" i="4"/>
  <c r="V2709" i="4"/>
  <c r="U2709" i="4"/>
  <c r="X2708" i="4"/>
  <c r="W2708" i="4"/>
  <c r="V2708" i="4"/>
  <c r="U2708" i="4"/>
  <c r="X2707" i="4"/>
  <c r="W2707" i="4"/>
  <c r="V2707" i="4"/>
  <c r="U2707" i="4"/>
  <c r="X2706" i="4"/>
  <c r="W2706" i="4"/>
  <c r="V2706" i="4"/>
  <c r="U2706" i="4"/>
  <c r="X2705" i="4"/>
  <c r="W2705" i="4"/>
  <c r="V2705" i="4"/>
  <c r="U2705" i="4"/>
  <c r="X2704" i="4"/>
  <c r="W2704" i="4"/>
  <c r="V2704" i="4"/>
  <c r="U2704" i="4"/>
  <c r="X2703" i="4"/>
  <c r="W2703" i="4"/>
  <c r="V2703" i="4"/>
  <c r="U2703" i="4"/>
  <c r="X2702" i="4"/>
  <c r="W2702" i="4"/>
  <c r="V2702" i="4"/>
  <c r="U2702" i="4"/>
  <c r="X2701" i="4"/>
  <c r="W2701" i="4"/>
  <c r="V2701" i="4"/>
  <c r="U2701" i="4"/>
  <c r="X2700" i="4"/>
  <c r="W2700" i="4"/>
  <c r="V2700" i="4"/>
  <c r="U2700" i="4"/>
  <c r="X2699" i="4"/>
  <c r="W2699" i="4"/>
  <c r="V2699" i="4"/>
  <c r="U2699" i="4"/>
  <c r="W2698" i="4"/>
  <c r="X2698" i="4" s="1"/>
  <c r="U2698" i="4"/>
  <c r="V2698" i="4" s="1"/>
  <c r="W2697" i="4"/>
  <c r="X2697" i="4" s="1"/>
  <c r="U2697" i="4"/>
  <c r="V2697" i="4" s="1"/>
  <c r="W2696" i="4"/>
  <c r="X2696" i="4" s="1"/>
  <c r="U2696" i="4"/>
  <c r="V2696" i="4" s="1"/>
  <c r="W2695" i="4"/>
  <c r="X2695" i="4" s="1"/>
  <c r="U2695" i="4"/>
  <c r="V2695" i="4" s="1"/>
  <c r="W2694" i="4"/>
  <c r="X2694" i="4" s="1"/>
  <c r="U2694" i="4"/>
  <c r="V2694" i="4" s="1"/>
  <c r="W2693" i="4"/>
  <c r="X2693" i="4" s="1"/>
  <c r="U2693" i="4"/>
  <c r="V2693" i="4" s="1"/>
  <c r="W2692" i="4"/>
  <c r="X2692" i="4" s="1"/>
  <c r="U2692" i="4"/>
  <c r="V2692" i="4" s="1"/>
  <c r="W2691" i="4"/>
  <c r="X2691" i="4" s="1"/>
  <c r="U2691" i="4"/>
  <c r="V2691" i="4" s="1"/>
  <c r="W2690" i="4"/>
  <c r="X2690" i="4" s="1"/>
  <c r="U2690" i="4"/>
  <c r="V2690" i="4" s="1"/>
  <c r="W2689" i="4"/>
  <c r="X2689" i="4" s="1"/>
  <c r="U2689" i="4"/>
  <c r="V2689" i="4" s="1"/>
  <c r="W2688" i="4"/>
  <c r="X2688" i="4" s="1"/>
  <c r="U2688" i="4"/>
  <c r="V2688" i="4" s="1"/>
  <c r="W2687" i="4"/>
  <c r="X2687" i="4" s="1"/>
  <c r="U2687" i="4"/>
  <c r="V2687" i="4" s="1"/>
  <c r="W2686" i="4"/>
  <c r="X2686" i="4" s="1"/>
  <c r="U2686" i="4"/>
  <c r="V2686" i="4" s="1"/>
  <c r="W2685" i="4"/>
  <c r="X2685" i="4" s="1"/>
  <c r="U2685" i="4"/>
  <c r="V2685" i="4" s="1"/>
  <c r="W2684" i="4"/>
  <c r="X2684" i="4" s="1"/>
  <c r="U2684" i="4"/>
  <c r="V2684" i="4" s="1"/>
  <c r="W2683" i="4"/>
  <c r="X2683" i="4" s="1"/>
  <c r="U2683" i="4"/>
  <c r="V2683" i="4" s="1"/>
  <c r="W2682" i="4"/>
  <c r="X2682" i="4" s="1"/>
  <c r="U2682" i="4"/>
  <c r="V2682" i="4" s="1"/>
  <c r="W2681" i="4"/>
  <c r="X2681" i="4" s="1"/>
  <c r="U2681" i="4"/>
  <c r="V2681" i="4" s="1"/>
  <c r="W2680" i="4"/>
  <c r="X2680" i="4" s="1"/>
  <c r="U2680" i="4"/>
  <c r="V2680" i="4" s="1"/>
  <c r="W2679" i="4"/>
  <c r="X2679" i="4" s="1"/>
  <c r="U2679" i="4"/>
  <c r="V2679" i="4" s="1"/>
  <c r="W2678" i="4"/>
  <c r="X2678" i="4" s="1"/>
  <c r="U2678" i="4"/>
  <c r="V2678" i="4" s="1"/>
  <c r="W2677" i="4"/>
  <c r="X2677" i="4" s="1"/>
  <c r="U2677" i="4"/>
  <c r="V2677" i="4" s="1"/>
  <c r="W2676" i="4"/>
  <c r="X2676" i="4" s="1"/>
  <c r="U2676" i="4"/>
  <c r="V2676" i="4" s="1"/>
  <c r="W2675" i="4"/>
  <c r="X2675" i="4" s="1"/>
  <c r="U2675" i="4"/>
  <c r="V2675" i="4" s="1"/>
  <c r="W2674" i="4"/>
  <c r="X2674" i="4" s="1"/>
  <c r="U2674" i="4"/>
  <c r="V2674" i="4" s="1"/>
  <c r="W2673" i="4"/>
  <c r="X2673" i="4" s="1"/>
  <c r="U2673" i="4"/>
  <c r="V2673" i="4" s="1"/>
  <c r="W2672" i="4"/>
  <c r="X2672" i="4" s="1"/>
  <c r="U2672" i="4"/>
  <c r="V2672" i="4" s="1"/>
  <c r="W2671" i="4"/>
  <c r="X2671" i="4" s="1"/>
  <c r="U2671" i="4"/>
  <c r="V2671" i="4" s="1"/>
  <c r="W2670" i="4"/>
  <c r="X2670" i="4" s="1"/>
  <c r="U2670" i="4"/>
  <c r="V2670" i="4" s="1"/>
  <c r="W2669" i="4"/>
  <c r="X2669" i="4" s="1"/>
  <c r="U2669" i="4"/>
  <c r="V2669" i="4" s="1"/>
  <c r="W2668" i="4"/>
  <c r="X2668" i="4" s="1"/>
  <c r="U2668" i="4"/>
  <c r="V2668" i="4" s="1"/>
  <c r="W2667" i="4"/>
  <c r="X2667" i="4" s="1"/>
  <c r="U2667" i="4"/>
  <c r="V2667" i="4" s="1"/>
  <c r="W2666" i="4"/>
  <c r="X2666" i="4" s="1"/>
  <c r="U2666" i="4"/>
  <c r="V2666" i="4" s="1"/>
  <c r="W2665" i="4"/>
  <c r="X2665" i="4" s="1"/>
  <c r="U2665" i="4"/>
  <c r="V2665" i="4" s="1"/>
  <c r="W2664" i="4"/>
  <c r="X2664" i="4" s="1"/>
  <c r="U2664" i="4"/>
  <c r="V2664" i="4" s="1"/>
  <c r="W2663" i="4"/>
  <c r="X2663" i="4" s="1"/>
  <c r="U2663" i="4"/>
  <c r="V2663" i="4" s="1"/>
  <c r="W2662" i="4"/>
  <c r="X2662" i="4" s="1"/>
  <c r="U2662" i="4"/>
  <c r="V2662" i="4" s="1"/>
  <c r="W2661" i="4"/>
  <c r="X2661" i="4" s="1"/>
  <c r="U2661" i="4"/>
  <c r="V2661" i="4" s="1"/>
  <c r="W2660" i="4"/>
  <c r="X2660" i="4" s="1"/>
  <c r="U2660" i="4"/>
  <c r="V2660" i="4" s="1"/>
  <c r="W2659" i="4"/>
  <c r="X2659" i="4" s="1"/>
  <c r="U2659" i="4"/>
  <c r="V2659" i="4" s="1"/>
  <c r="W2658" i="4"/>
  <c r="X2658" i="4" s="1"/>
  <c r="U2658" i="4"/>
  <c r="V2658" i="4" s="1"/>
  <c r="W2657" i="4"/>
  <c r="X2657" i="4" s="1"/>
  <c r="U2657" i="4"/>
  <c r="V2657" i="4" s="1"/>
  <c r="W2656" i="4"/>
  <c r="X2656" i="4" s="1"/>
  <c r="U2656" i="4"/>
  <c r="V2656" i="4" s="1"/>
  <c r="W2655" i="4"/>
  <c r="X2655" i="4" s="1"/>
  <c r="U2655" i="4"/>
  <c r="V2655" i="4" s="1"/>
  <c r="W2654" i="4"/>
  <c r="X2654" i="4" s="1"/>
  <c r="U2654" i="4"/>
  <c r="V2654" i="4" s="1"/>
  <c r="W2653" i="4"/>
  <c r="X2653" i="4" s="1"/>
  <c r="U2653" i="4"/>
  <c r="V2653" i="4" s="1"/>
  <c r="W2652" i="4"/>
  <c r="X2652" i="4" s="1"/>
  <c r="U2652" i="4"/>
  <c r="V2652" i="4" s="1"/>
  <c r="W2651" i="4"/>
  <c r="X2651" i="4" s="1"/>
  <c r="U2651" i="4"/>
  <c r="V2651" i="4" s="1"/>
  <c r="U2650" i="4"/>
  <c r="V2650" i="4" s="1"/>
  <c r="W2650" i="4"/>
  <c r="X2650" i="4" s="1"/>
  <c r="U2649" i="4"/>
  <c r="V2649" i="4" s="1"/>
  <c r="W2649" i="4"/>
  <c r="X2649" i="4" s="1"/>
  <c r="U2648" i="4"/>
  <c r="V2648" i="4" s="1"/>
  <c r="W2648" i="4"/>
  <c r="X2648" i="4" s="1"/>
  <c r="U2647" i="4"/>
  <c r="V2647" i="4" s="1"/>
  <c r="W2647" i="4"/>
  <c r="X2647" i="4" s="1"/>
  <c r="U2646" i="4"/>
  <c r="V2646" i="4" s="1"/>
  <c r="W2646" i="4"/>
  <c r="X2646" i="4" s="1"/>
  <c r="U2645" i="4"/>
  <c r="V2645" i="4" s="1"/>
  <c r="W2645" i="4"/>
  <c r="X2645" i="4" s="1"/>
  <c r="U2644" i="4"/>
  <c r="V2644" i="4" s="1"/>
  <c r="W2644" i="4"/>
  <c r="X2644" i="4" s="1"/>
  <c r="U2643" i="4"/>
  <c r="V2643" i="4" s="1"/>
  <c r="W2643" i="4"/>
  <c r="X2643" i="4" s="1"/>
  <c r="U2642" i="4"/>
  <c r="V2642" i="4" s="1"/>
  <c r="W2642" i="4"/>
  <c r="X2642" i="4" s="1"/>
  <c r="U2641" i="4"/>
  <c r="V2641" i="4" s="1"/>
  <c r="W2641" i="4"/>
  <c r="X2641" i="4" s="1"/>
  <c r="U2640" i="4"/>
  <c r="V2640" i="4" s="1"/>
  <c r="W2640" i="4"/>
  <c r="X2640" i="4" s="1"/>
  <c r="U2639" i="4"/>
  <c r="V2639" i="4" s="1"/>
  <c r="W2639" i="4"/>
  <c r="X2639" i="4" s="1"/>
  <c r="U2638" i="4"/>
  <c r="V2638" i="4" s="1"/>
  <c r="W2638" i="4"/>
  <c r="X2638" i="4" s="1"/>
  <c r="U2637" i="4"/>
  <c r="V2637" i="4" s="1"/>
  <c r="W2637" i="4"/>
  <c r="X2637" i="4" s="1"/>
  <c r="U2636" i="4"/>
  <c r="V2636" i="4" s="1"/>
  <c r="W2636" i="4"/>
  <c r="X2636" i="4" s="1"/>
  <c r="U2635" i="4"/>
  <c r="V2635" i="4" s="1"/>
  <c r="W2635" i="4"/>
  <c r="X2635" i="4" s="1"/>
  <c r="U2634" i="4"/>
  <c r="V2634" i="4" s="1"/>
  <c r="W2634" i="4"/>
  <c r="X2634" i="4" s="1"/>
  <c r="U2633" i="4"/>
  <c r="V2633" i="4" s="1"/>
  <c r="W2633" i="4"/>
  <c r="X2633" i="4" s="1"/>
  <c r="U2632" i="4"/>
  <c r="V2632" i="4" s="1"/>
  <c r="W2632" i="4"/>
  <c r="X2632" i="4" s="1"/>
  <c r="U2631" i="4"/>
  <c r="V2631" i="4" s="1"/>
  <c r="W2631" i="4"/>
  <c r="X2631" i="4" s="1"/>
  <c r="U2630" i="4"/>
  <c r="V2630" i="4" s="1"/>
  <c r="W2630" i="4"/>
  <c r="X2630" i="4" s="1"/>
  <c r="U2629" i="4"/>
  <c r="V2629" i="4" s="1"/>
  <c r="W2629" i="4"/>
  <c r="X2629" i="4" s="1"/>
  <c r="U2628" i="4"/>
  <c r="V2628" i="4" s="1"/>
  <c r="W2628" i="4"/>
  <c r="X2628" i="4" s="1"/>
  <c r="U2627" i="4"/>
  <c r="V2627" i="4" s="1"/>
  <c r="W2627" i="4"/>
  <c r="X2627" i="4" s="1"/>
  <c r="U2626" i="4"/>
  <c r="V2626" i="4" s="1"/>
  <c r="W2626" i="4"/>
  <c r="X2626" i="4" s="1"/>
  <c r="U2625" i="4"/>
  <c r="V2625" i="4" s="1"/>
  <c r="W2625" i="4"/>
  <c r="X2625" i="4" s="1"/>
  <c r="U2624" i="4"/>
  <c r="V2624" i="4" s="1"/>
  <c r="W2624" i="4"/>
  <c r="X2624" i="4" s="1"/>
  <c r="U2623" i="4"/>
  <c r="V2623" i="4" s="1"/>
  <c r="W2623" i="4"/>
  <c r="X2623" i="4" s="1"/>
  <c r="U2622" i="4"/>
  <c r="V2622" i="4" s="1"/>
  <c r="W2622" i="4"/>
  <c r="X2622" i="4" s="1"/>
  <c r="U2621" i="4"/>
  <c r="V2621" i="4" s="1"/>
  <c r="W2621" i="4"/>
  <c r="X2621" i="4" s="1"/>
  <c r="U2620" i="4"/>
  <c r="V2620" i="4" s="1"/>
  <c r="W2620" i="4"/>
  <c r="X2620" i="4" s="1"/>
  <c r="U2619" i="4"/>
  <c r="V2619" i="4" s="1"/>
  <c r="W2619" i="4"/>
  <c r="X2619" i="4" s="1"/>
  <c r="U2618" i="4"/>
  <c r="V2618" i="4" s="1"/>
  <c r="W2618" i="4"/>
  <c r="X2618" i="4" s="1"/>
  <c r="U2617" i="4"/>
  <c r="V2617" i="4" s="1"/>
  <c r="W2617" i="4"/>
  <c r="X2617" i="4" s="1"/>
  <c r="U2616" i="4"/>
  <c r="V2616" i="4" s="1"/>
  <c r="W2616" i="4"/>
  <c r="X2616" i="4" s="1"/>
  <c r="U2615" i="4"/>
  <c r="V2615" i="4" s="1"/>
  <c r="W2615" i="4"/>
  <c r="X2615" i="4" s="1"/>
  <c r="U2614" i="4"/>
  <c r="V2614" i="4" s="1"/>
  <c r="W2614" i="4"/>
  <c r="X2614" i="4" s="1"/>
  <c r="U2613" i="4"/>
  <c r="V2613" i="4" s="1"/>
  <c r="W2613" i="4"/>
  <c r="X2613" i="4" s="1"/>
  <c r="U2612" i="4"/>
  <c r="V2612" i="4" s="1"/>
  <c r="W2612" i="4"/>
  <c r="X2612" i="4" s="1"/>
  <c r="U2611" i="4"/>
  <c r="V2611" i="4" s="1"/>
  <c r="W2611" i="4"/>
  <c r="X2611" i="4" s="1"/>
  <c r="U2610" i="4"/>
  <c r="V2610" i="4" s="1"/>
  <c r="W2610" i="4"/>
  <c r="X2610" i="4" s="1"/>
  <c r="U2609" i="4"/>
  <c r="V2609" i="4" s="1"/>
  <c r="W2609" i="4"/>
  <c r="X2609" i="4" s="1"/>
  <c r="U2608" i="4"/>
  <c r="V2608" i="4" s="1"/>
  <c r="W2608" i="4"/>
  <c r="X2608" i="4" s="1"/>
  <c r="U2607" i="4"/>
  <c r="V2607" i="4" s="1"/>
  <c r="W2607" i="4"/>
  <c r="X2607" i="4" s="1"/>
  <c r="U2606" i="4"/>
  <c r="V2606" i="4" s="1"/>
  <c r="W2606" i="4"/>
  <c r="X2606" i="4" s="1"/>
  <c r="U2605" i="4"/>
  <c r="V2605" i="4" s="1"/>
  <c r="W2605" i="4"/>
  <c r="X2605" i="4" s="1"/>
  <c r="U2604" i="4"/>
  <c r="V2604" i="4" s="1"/>
  <c r="W2604" i="4"/>
  <c r="X2604" i="4" s="1"/>
  <c r="U2603" i="4"/>
  <c r="V2603" i="4" s="1"/>
  <c r="W2603" i="4"/>
  <c r="X2603" i="4" s="1"/>
  <c r="U2602" i="4"/>
  <c r="V2602" i="4" s="1"/>
  <c r="W2602" i="4"/>
  <c r="X2602" i="4" s="1"/>
  <c r="U2601" i="4"/>
  <c r="V2601" i="4" s="1"/>
  <c r="W2601" i="4"/>
  <c r="X2601" i="4" s="1"/>
  <c r="U2600" i="4"/>
  <c r="V2600" i="4" s="1"/>
  <c r="W2600" i="4"/>
  <c r="X2600" i="4" s="1"/>
  <c r="U2599" i="4"/>
  <c r="V2599" i="4" s="1"/>
  <c r="W2599" i="4"/>
  <c r="X2599" i="4" s="1"/>
  <c r="U2598" i="4"/>
  <c r="V2598" i="4" s="1"/>
  <c r="W2598" i="4"/>
  <c r="X2598" i="4" s="1"/>
  <c r="U2597" i="4"/>
  <c r="V2597" i="4" s="1"/>
  <c r="W2597" i="4"/>
  <c r="X2597" i="4" s="1"/>
  <c r="U2596" i="4"/>
  <c r="V2596" i="4" s="1"/>
  <c r="W2596" i="4"/>
  <c r="X2596" i="4" s="1"/>
  <c r="U2595" i="4"/>
  <c r="V2595" i="4" s="1"/>
  <c r="W2595" i="4"/>
  <c r="X2595" i="4" s="1"/>
  <c r="U2594" i="4"/>
  <c r="V2594" i="4" s="1"/>
  <c r="W2594" i="4"/>
  <c r="X2594" i="4" s="1"/>
  <c r="U2593" i="4"/>
  <c r="V2593" i="4" s="1"/>
  <c r="W2593" i="4"/>
  <c r="X2593" i="4" s="1"/>
  <c r="U2592" i="4"/>
  <c r="V2592" i="4" s="1"/>
  <c r="W2592" i="4"/>
  <c r="X2592" i="4" s="1"/>
  <c r="U2591" i="4"/>
  <c r="V2591" i="4" s="1"/>
  <c r="W2591" i="4"/>
  <c r="X2591" i="4" s="1"/>
  <c r="U2590" i="4"/>
  <c r="V2590" i="4" s="1"/>
  <c r="W2590" i="4"/>
  <c r="X2590" i="4" s="1"/>
  <c r="U2589" i="4"/>
  <c r="V2589" i="4" s="1"/>
  <c r="W2589" i="4"/>
  <c r="X2589" i="4" s="1"/>
  <c r="U2588" i="4"/>
  <c r="V2588" i="4" s="1"/>
  <c r="W2588" i="4"/>
  <c r="X2588" i="4" s="1"/>
  <c r="U2587" i="4"/>
  <c r="V2587" i="4" s="1"/>
  <c r="W2587" i="4"/>
  <c r="X2587" i="4" s="1"/>
  <c r="U2586" i="4"/>
  <c r="V2586" i="4" s="1"/>
  <c r="W2586" i="4"/>
  <c r="X2586" i="4" s="1"/>
  <c r="U2585" i="4"/>
  <c r="V2585" i="4" s="1"/>
  <c r="W2585" i="4"/>
  <c r="X2585" i="4" s="1"/>
  <c r="U2584" i="4"/>
  <c r="V2584" i="4" s="1"/>
  <c r="W2584" i="4"/>
  <c r="X2584" i="4" s="1"/>
  <c r="U2583" i="4"/>
  <c r="V2583" i="4" s="1"/>
  <c r="W2583" i="4"/>
  <c r="X2583" i="4" s="1"/>
  <c r="U2582" i="4"/>
  <c r="V2582" i="4" s="1"/>
  <c r="W2582" i="4"/>
  <c r="X2582" i="4" s="1"/>
  <c r="U2581" i="4"/>
  <c r="V2581" i="4" s="1"/>
  <c r="W2581" i="4"/>
  <c r="X2581" i="4" s="1"/>
  <c r="U2580" i="4"/>
  <c r="V2580" i="4" s="1"/>
  <c r="W2580" i="4"/>
  <c r="X2580" i="4" s="1"/>
  <c r="W2579" i="4"/>
  <c r="X2579" i="4" s="1"/>
  <c r="U2579" i="4"/>
  <c r="V2579" i="4" s="1"/>
  <c r="W2578" i="4"/>
  <c r="X2578" i="4" s="1"/>
  <c r="U2578" i="4"/>
  <c r="V2578" i="4" s="1"/>
  <c r="W2577" i="4"/>
  <c r="X2577" i="4" s="1"/>
  <c r="U2577" i="4"/>
  <c r="V2577" i="4" s="1"/>
  <c r="W2576" i="4"/>
  <c r="X2576" i="4" s="1"/>
  <c r="U2576" i="4"/>
  <c r="V2576" i="4" s="1"/>
  <c r="W2575" i="4"/>
  <c r="X2575" i="4" s="1"/>
  <c r="U2575" i="4"/>
  <c r="V2575" i="4" s="1"/>
  <c r="W2574" i="4"/>
  <c r="X2574" i="4" s="1"/>
  <c r="U2574" i="4"/>
  <c r="V2574" i="4" s="1"/>
  <c r="W2573" i="4"/>
  <c r="X2573" i="4" s="1"/>
  <c r="U2573" i="4"/>
  <c r="V2573" i="4" s="1"/>
  <c r="W2572" i="4"/>
  <c r="X2572" i="4" s="1"/>
  <c r="U2572" i="4"/>
  <c r="V2572" i="4" s="1"/>
  <c r="W2571" i="4"/>
  <c r="X2571" i="4" s="1"/>
  <c r="U2571" i="4"/>
  <c r="V2571" i="4" s="1"/>
  <c r="W2570" i="4"/>
  <c r="X2570" i="4" s="1"/>
  <c r="U2570" i="4"/>
  <c r="V2570" i="4" s="1"/>
  <c r="W2569" i="4"/>
  <c r="X2569" i="4" s="1"/>
  <c r="U2569" i="4"/>
  <c r="V2569" i="4" s="1"/>
  <c r="W2568" i="4"/>
  <c r="X2568" i="4" s="1"/>
  <c r="U2568" i="4"/>
  <c r="V2568" i="4" s="1"/>
  <c r="W2567" i="4"/>
  <c r="X2567" i="4" s="1"/>
  <c r="U2567" i="4"/>
  <c r="V2567" i="4" s="1"/>
  <c r="W2566" i="4"/>
  <c r="X2566" i="4" s="1"/>
  <c r="U2566" i="4"/>
  <c r="V2566" i="4" s="1"/>
  <c r="W2565" i="4"/>
  <c r="X2565" i="4" s="1"/>
  <c r="U2565" i="4"/>
  <c r="V2565" i="4" s="1"/>
  <c r="W2564" i="4"/>
  <c r="X2564" i="4" s="1"/>
  <c r="U2564" i="4"/>
  <c r="V2564" i="4" s="1"/>
  <c r="W2563" i="4"/>
  <c r="X2563" i="4" s="1"/>
  <c r="U2563" i="4"/>
  <c r="V2563" i="4" s="1"/>
  <c r="W2562" i="4"/>
  <c r="X2562" i="4" s="1"/>
  <c r="U2562" i="4"/>
  <c r="V2562" i="4" s="1"/>
  <c r="W2561" i="4"/>
  <c r="X2561" i="4" s="1"/>
  <c r="U2561" i="4"/>
  <c r="V2561" i="4" s="1"/>
  <c r="W2560" i="4"/>
  <c r="X2560" i="4" s="1"/>
  <c r="U2560" i="4"/>
  <c r="V2560" i="4" s="1"/>
  <c r="W2559" i="4"/>
  <c r="X2559" i="4" s="1"/>
  <c r="U2559" i="4"/>
  <c r="V2559" i="4" s="1"/>
  <c r="W2558" i="4"/>
  <c r="X2558" i="4" s="1"/>
  <c r="U2558" i="4"/>
  <c r="V2558" i="4" s="1"/>
  <c r="W2557" i="4"/>
  <c r="X2557" i="4" s="1"/>
  <c r="U2557" i="4"/>
  <c r="V2557" i="4" s="1"/>
  <c r="W2556" i="4"/>
  <c r="X2556" i="4" s="1"/>
  <c r="U2556" i="4"/>
  <c r="V2556" i="4" s="1"/>
  <c r="W2555" i="4"/>
  <c r="X2555" i="4" s="1"/>
  <c r="U2555" i="4"/>
  <c r="V2555" i="4" s="1"/>
  <c r="W2554" i="4"/>
  <c r="X2554" i="4" s="1"/>
  <c r="U2554" i="4"/>
  <c r="V2554" i="4" s="1"/>
  <c r="W2553" i="4"/>
  <c r="X2553" i="4" s="1"/>
  <c r="U2553" i="4"/>
  <c r="V2553" i="4" s="1"/>
  <c r="W2552" i="4"/>
  <c r="X2552" i="4" s="1"/>
  <c r="U2552" i="4"/>
  <c r="V2552" i="4" s="1"/>
  <c r="W2551" i="4"/>
  <c r="X2551" i="4" s="1"/>
  <c r="U2551" i="4"/>
  <c r="V2551" i="4" s="1"/>
  <c r="W2550" i="4"/>
  <c r="X2550" i="4" s="1"/>
  <c r="U2550" i="4"/>
  <c r="V2550" i="4" s="1"/>
  <c r="W2549" i="4"/>
  <c r="X2549" i="4" s="1"/>
  <c r="U2549" i="4"/>
  <c r="V2549" i="4" s="1"/>
  <c r="W2548" i="4"/>
  <c r="X2548" i="4" s="1"/>
  <c r="U2548" i="4"/>
  <c r="V2548" i="4" s="1"/>
  <c r="W2547" i="4"/>
  <c r="X2547" i="4" s="1"/>
  <c r="U2547" i="4"/>
  <c r="V2547" i="4" s="1"/>
  <c r="W2546" i="4"/>
  <c r="X2546" i="4" s="1"/>
  <c r="U2546" i="4"/>
  <c r="V2546" i="4" s="1"/>
  <c r="W2545" i="4"/>
  <c r="X2545" i="4" s="1"/>
  <c r="U2545" i="4"/>
  <c r="V2545" i="4" s="1"/>
  <c r="W2544" i="4"/>
  <c r="X2544" i="4" s="1"/>
  <c r="U2544" i="4"/>
  <c r="V2544" i="4" s="1"/>
  <c r="W2543" i="4"/>
  <c r="X2543" i="4" s="1"/>
  <c r="U2543" i="4"/>
  <c r="V2543" i="4" s="1"/>
  <c r="W2542" i="4"/>
  <c r="X2542" i="4" s="1"/>
  <c r="U2542" i="4"/>
  <c r="V2542" i="4" s="1"/>
  <c r="W2541" i="4"/>
  <c r="X2541" i="4" s="1"/>
  <c r="U2541" i="4"/>
  <c r="V2541" i="4" s="1"/>
  <c r="W2540" i="4"/>
  <c r="X2540" i="4" s="1"/>
  <c r="U2540" i="4"/>
  <c r="V2540" i="4" s="1"/>
  <c r="W2539" i="4"/>
  <c r="X2539" i="4" s="1"/>
  <c r="U2539" i="4"/>
  <c r="V2539" i="4" s="1"/>
  <c r="W2538" i="4"/>
  <c r="X2538" i="4" s="1"/>
  <c r="U2538" i="4"/>
  <c r="V2538" i="4" s="1"/>
  <c r="W2537" i="4"/>
  <c r="X2537" i="4" s="1"/>
  <c r="U2537" i="4"/>
  <c r="V2537" i="4" s="1"/>
  <c r="W2536" i="4"/>
  <c r="X2536" i="4" s="1"/>
  <c r="U2536" i="4"/>
  <c r="V2536" i="4" s="1"/>
  <c r="W2535" i="4"/>
  <c r="X2535" i="4" s="1"/>
  <c r="U2535" i="4"/>
  <c r="V2535" i="4" s="1"/>
  <c r="W2534" i="4"/>
  <c r="X2534" i="4" s="1"/>
  <c r="U2534" i="4"/>
  <c r="V2534" i="4" s="1"/>
  <c r="W2533" i="4"/>
  <c r="X2533" i="4" s="1"/>
  <c r="U2533" i="4"/>
  <c r="V2533" i="4" s="1"/>
  <c r="W2532" i="4"/>
  <c r="X2532" i="4" s="1"/>
  <c r="U2532" i="4"/>
  <c r="V2532" i="4" s="1"/>
  <c r="W2531" i="4"/>
  <c r="X2531" i="4" s="1"/>
  <c r="U2531" i="4"/>
  <c r="V2531" i="4" s="1"/>
  <c r="W2530" i="4"/>
  <c r="X2530" i="4" s="1"/>
  <c r="U2530" i="4"/>
  <c r="V2530" i="4" s="1"/>
  <c r="W2529" i="4"/>
  <c r="X2529" i="4" s="1"/>
  <c r="U2529" i="4"/>
  <c r="V2529" i="4" s="1"/>
  <c r="W2528" i="4"/>
  <c r="X2528" i="4" s="1"/>
  <c r="U2528" i="4"/>
  <c r="V2528" i="4" s="1"/>
  <c r="W2527" i="4"/>
  <c r="X2527" i="4" s="1"/>
  <c r="U2527" i="4"/>
  <c r="V2527" i="4" s="1"/>
  <c r="W2526" i="4"/>
  <c r="X2526" i="4" s="1"/>
  <c r="U2526" i="4"/>
  <c r="V2526" i="4" s="1"/>
  <c r="W2525" i="4"/>
  <c r="X2525" i="4" s="1"/>
  <c r="U2525" i="4"/>
  <c r="V2525" i="4" s="1"/>
  <c r="W2524" i="4"/>
  <c r="X2524" i="4" s="1"/>
  <c r="U2524" i="4"/>
  <c r="V2524" i="4" s="1"/>
  <c r="W2523" i="4"/>
  <c r="X2523" i="4" s="1"/>
  <c r="U2523" i="4"/>
  <c r="V2523" i="4" s="1"/>
  <c r="W2522" i="4"/>
  <c r="X2522" i="4" s="1"/>
  <c r="U2522" i="4"/>
  <c r="V2522" i="4" s="1"/>
  <c r="W2521" i="4"/>
  <c r="X2521" i="4" s="1"/>
  <c r="U2521" i="4"/>
  <c r="V2521" i="4" s="1"/>
  <c r="W2520" i="4"/>
  <c r="X2520" i="4" s="1"/>
  <c r="U2520" i="4"/>
  <c r="V2520" i="4" s="1"/>
  <c r="W2519" i="4"/>
  <c r="X2519" i="4" s="1"/>
  <c r="U2519" i="4"/>
  <c r="V2519" i="4" s="1"/>
  <c r="W2518" i="4"/>
  <c r="X2518" i="4" s="1"/>
  <c r="U2518" i="4"/>
  <c r="V2518" i="4" s="1"/>
  <c r="W2517" i="4"/>
  <c r="X2517" i="4" s="1"/>
  <c r="U2517" i="4"/>
  <c r="V2517" i="4" s="1"/>
  <c r="W2516" i="4"/>
  <c r="X2516" i="4" s="1"/>
  <c r="U2516" i="4"/>
  <c r="V2516" i="4" s="1"/>
  <c r="W2515" i="4"/>
  <c r="X2515" i="4" s="1"/>
  <c r="U2515" i="4"/>
  <c r="V2515" i="4" s="1"/>
  <c r="W2514" i="4"/>
  <c r="X2514" i="4" s="1"/>
  <c r="U2514" i="4"/>
  <c r="V2514" i="4" s="1"/>
  <c r="W2513" i="4"/>
  <c r="X2513" i="4" s="1"/>
  <c r="U2513" i="4"/>
  <c r="V2513" i="4" s="1"/>
  <c r="W2512" i="4"/>
  <c r="X2512" i="4" s="1"/>
  <c r="U2512" i="4"/>
  <c r="V2512" i="4" s="1"/>
  <c r="W2511" i="4"/>
  <c r="X2511" i="4" s="1"/>
  <c r="U2511" i="4"/>
  <c r="V2511" i="4" s="1"/>
  <c r="W2510" i="4"/>
  <c r="X2510" i="4" s="1"/>
  <c r="U2510" i="4"/>
  <c r="V2510" i="4" s="1"/>
  <c r="W2509" i="4"/>
  <c r="X2509" i="4" s="1"/>
  <c r="U2509" i="4"/>
  <c r="V2509" i="4" s="1"/>
  <c r="W2508" i="4"/>
  <c r="X2508" i="4" s="1"/>
  <c r="U2508" i="4"/>
  <c r="V2508" i="4" s="1"/>
  <c r="W2507" i="4"/>
  <c r="X2507" i="4" s="1"/>
  <c r="U2507" i="4"/>
  <c r="V2507" i="4" s="1"/>
  <c r="W2506" i="4"/>
  <c r="X2506" i="4" s="1"/>
  <c r="U2506" i="4"/>
  <c r="V2506" i="4" s="1"/>
  <c r="W2505" i="4"/>
  <c r="X2505" i="4" s="1"/>
  <c r="U2505" i="4"/>
  <c r="V2505" i="4" s="1"/>
  <c r="W2504" i="4"/>
  <c r="X2504" i="4" s="1"/>
  <c r="U2504" i="4"/>
  <c r="V2504" i="4" s="1"/>
  <c r="W2503" i="4"/>
  <c r="X2503" i="4" s="1"/>
  <c r="U2503" i="4"/>
  <c r="V2503" i="4" s="1"/>
  <c r="W2502" i="4"/>
  <c r="X2502" i="4" s="1"/>
  <c r="U2502" i="4"/>
  <c r="V2502" i="4" s="1"/>
  <c r="W2501" i="4"/>
  <c r="X2501" i="4" s="1"/>
  <c r="U2501" i="4"/>
  <c r="V2501" i="4" s="1"/>
  <c r="W2500" i="4"/>
  <c r="X2500" i="4" s="1"/>
  <c r="U2500" i="4"/>
  <c r="V2500" i="4" s="1"/>
  <c r="W2499" i="4"/>
  <c r="X2499" i="4" s="1"/>
  <c r="U2499" i="4"/>
  <c r="V2499" i="4" s="1"/>
  <c r="W2498" i="4"/>
  <c r="X2498" i="4" s="1"/>
  <c r="U2498" i="4"/>
  <c r="V2498" i="4" s="1"/>
  <c r="W2497" i="4"/>
  <c r="X2497" i="4" s="1"/>
  <c r="U2497" i="4"/>
  <c r="V2497" i="4" s="1"/>
  <c r="W2496" i="4"/>
  <c r="X2496" i="4" s="1"/>
  <c r="U2496" i="4"/>
  <c r="V2496" i="4" s="1"/>
  <c r="W2495" i="4"/>
  <c r="X2495" i="4" s="1"/>
  <c r="U2495" i="4"/>
  <c r="V2495" i="4" s="1"/>
  <c r="X2494" i="4"/>
  <c r="W2494" i="4"/>
  <c r="V2494" i="4"/>
  <c r="U2494" i="4"/>
  <c r="X2493" i="4"/>
  <c r="W2493" i="4"/>
  <c r="V2493" i="4"/>
  <c r="U2493" i="4"/>
  <c r="X2492" i="4"/>
  <c r="W2492" i="4"/>
  <c r="V2492" i="4"/>
  <c r="U2492" i="4"/>
  <c r="X2491" i="4"/>
  <c r="W2491" i="4"/>
  <c r="V2491" i="4"/>
  <c r="U2491" i="4"/>
  <c r="X2490" i="4"/>
  <c r="W2490" i="4"/>
  <c r="V2490" i="4"/>
  <c r="U2490" i="4"/>
  <c r="X2489" i="4"/>
  <c r="W2489" i="4"/>
  <c r="V2489" i="4"/>
  <c r="U2489" i="4"/>
  <c r="X2488" i="4"/>
  <c r="W2488" i="4"/>
  <c r="V2488" i="4"/>
  <c r="U2488" i="4"/>
  <c r="X2487" i="4"/>
  <c r="W2487" i="4"/>
  <c r="V2487" i="4"/>
  <c r="U2487" i="4"/>
  <c r="X2486" i="4"/>
  <c r="W2486" i="4"/>
  <c r="V2486" i="4"/>
  <c r="U2486" i="4"/>
  <c r="X2485" i="4"/>
  <c r="W2485" i="4"/>
  <c r="V2485" i="4"/>
  <c r="U2485" i="4"/>
  <c r="X2484" i="4"/>
  <c r="W2484" i="4"/>
  <c r="V2484" i="4"/>
  <c r="U2484" i="4"/>
  <c r="X2483" i="4"/>
  <c r="W2483" i="4"/>
  <c r="V2483" i="4"/>
  <c r="U2483" i="4"/>
  <c r="X2482" i="4"/>
  <c r="W2482" i="4"/>
  <c r="V2482" i="4"/>
  <c r="U2482" i="4"/>
  <c r="W2481" i="4"/>
  <c r="X2481" i="4" s="1"/>
  <c r="U2481" i="4"/>
  <c r="V2481" i="4" s="1"/>
  <c r="W2480" i="4"/>
  <c r="X2480" i="4" s="1"/>
  <c r="U2480" i="4"/>
  <c r="V2480" i="4" s="1"/>
  <c r="U2479" i="4"/>
  <c r="V2479" i="4" s="1"/>
  <c r="W2479" i="4"/>
  <c r="X2479" i="4" s="1"/>
  <c r="U2478" i="4"/>
  <c r="V2478" i="4" s="1"/>
  <c r="W2478" i="4"/>
  <c r="X2478" i="4" s="1"/>
  <c r="U2477" i="4"/>
  <c r="V2477" i="4" s="1"/>
  <c r="W2477" i="4"/>
  <c r="X2477" i="4" s="1"/>
  <c r="U2476" i="4"/>
  <c r="V2476" i="4" s="1"/>
  <c r="W2476" i="4"/>
  <c r="X2476" i="4" s="1"/>
  <c r="U2475" i="4"/>
  <c r="V2475" i="4" s="1"/>
  <c r="W2475" i="4"/>
  <c r="X2475" i="4" s="1"/>
  <c r="U2474" i="4"/>
  <c r="V2474" i="4" s="1"/>
  <c r="W2474" i="4"/>
  <c r="X2474" i="4" s="1"/>
  <c r="U2473" i="4"/>
  <c r="V2473" i="4" s="1"/>
  <c r="W2473" i="4"/>
  <c r="X2473" i="4" s="1"/>
  <c r="U2472" i="4"/>
  <c r="V2472" i="4" s="1"/>
  <c r="W2472" i="4"/>
  <c r="X2472" i="4" s="1"/>
  <c r="U2471" i="4"/>
  <c r="V2471" i="4" s="1"/>
  <c r="W2471" i="4"/>
  <c r="X2471" i="4" s="1"/>
  <c r="U2470" i="4"/>
  <c r="V2470" i="4" s="1"/>
  <c r="W2470" i="4"/>
  <c r="X2470" i="4" s="1"/>
  <c r="U2469" i="4"/>
  <c r="V2469" i="4" s="1"/>
  <c r="W2469" i="4"/>
  <c r="X2469" i="4" s="1"/>
  <c r="U2468" i="4"/>
  <c r="V2468" i="4" s="1"/>
  <c r="W2468" i="4"/>
  <c r="X2468" i="4" s="1"/>
  <c r="U2467" i="4"/>
  <c r="V2467" i="4" s="1"/>
  <c r="W2467" i="4"/>
  <c r="X2467" i="4" s="1"/>
  <c r="U2466" i="4"/>
  <c r="V2466" i="4" s="1"/>
  <c r="W2466" i="4"/>
  <c r="X2466" i="4" s="1"/>
  <c r="U2465" i="4"/>
  <c r="V2465" i="4" s="1"/>
  <c r="W2465" i="4"/>
  <c r="X2465" i="4" s="1"/>
  <c r="U2464" i="4"/>
  <c r="V2464" i="4" s="1"/>
  <c r="W2464" i="4"/>
  <c r="X2464" i="4" s="1"/>
  <c r="U2463" i="4"/>
  <c r="V2463" i="4" s="1"/>
  <c r="W2463" i="4"/>
  <c r="X2463" i="4" s="1"/>
  <c r="U2462" i="4"/>
  <c r="V2462" i="4" s="1"/>
  <c r="W2462" i="4"/>
  <c r="X2462" i="4" s="1"/>
  <c r="U2461" i="4"/>
  <c r="V2461" i="4" s="1"/>
  <c r="W2461" i="4"/>
  <c r="X2461" i="4" s="1"/>
  <c r="W2460" i="4"/>
  <c r="X2460" i="4" s="1"/>
  <c r="U2460" i="4"/>
  <c r="V2460" i="4" s="1"/>
  <c r="W2459" i="4"/>
  <c r="X2459" i="4" s="1"/>
  <c r="U2459" i="4"/>
  <c r="V2459" i="4" s="1"/>
  <c r="W2458" i="4"/>
  <c r="X2458" i="4" s="1"/>
  <c r="U2458" i="4"/>
  <c r="V2458" i="4" s="1"/>
  <c r="W2457" i="4"/>
  <c r="X2457" i="4" s="1"/>
  <c r="U2457" i="4"/>
  <c r="V2457" i="4" s="1"/>
  <c r="W2456" i="4"/>
  <c r="X2456" i="4" s="1"/>
  <c r="U2456" i="4"/>
  <c r="V2456" i="4" s="1"/>
  <c r="W2455" i="4"/>
  <c r="X2455" i="4" s="1"/>
  <c r="U2455" i="4"/>
  <c r="V2455" i="4" s="1"/>
  <c r="W2454" i="4"/>
  <c r="X2454" i="4" s="1"/>
  <c r="U2454" i="4"/>
  <c r="V2454" i="4" s="1"/>
  <c r="W2453" i="4"/>
  <c r="X2453" i="4" s="1"/>
  <c r="U2453" i="4"/>
  <c r="V2453" i="4" s="1"/>
  <c r="W2452" i="4"/>
  <c r="X2452" i="4" s="1"/>
  <c r="U2452" i="4"/>
  <c r="V2452" i="4" s="1"/>
  <c r="W2451" i="4"/>
  <c r="X2451" i="4" s="1"/>
  <c r="U2451" i="4"/>
  <c r="V2451" i="4" s="1"/>
  <c r="U2450" i="4"/>
  <c r="V2450" i="4" s="1"/>
  <c r="W2450" i="4"/>
  <c r="X2450" i="4" s="1"/>
  <c r="U2449" i="4"/>
  <c r="V2449" i="4" s="1"/>
  <c r="W2449" i="4"/>
  <c r="X2449" i="4" s="1"/>
  <c r="U2448" i="4"/>
  <c r="V2448" i="4" s="1"/>
  <c r="W2448" i="4"/>
  <c r="X2448" i="4" s="1"/>
  <c r="U2447" i="4"/>
  <c r="V2447" i="4" s="1"/>
  <c r="W2447" i="4"/>
  <c r="X2447" i="4" s="1"/>
  <c r="U2446" i="4"/>
  <c r="V2446" i="4" s="1"/>
  <c r="W2446" i="4"/>
  <c r="X2446" i="4" s="1"/>
  <c r="U2445" i="4"/>
  <c r="V2445" i="4" s="1"/>
  <c r="W2445" i="4"/>
  <c r="X2445" i="4" s="1"/>
  <c r="U2444" i="4"/>
  <c r="V2444" i="4" s="1"/>
  <c r="W2444" i="4"/>
  <c r="X2444" i="4" s="1"/>
  <c r="U2443" i="4"/>
  <c r="V2443" i="4" s="1"/>
  <c r="W2443" i="4"/>
  <c r="X2443" i="4" s="1"/>
  <c r="U2442" i="4"/>
  <c r="V2442" i="4" s="1"/>
  <c r="W2442" i="4"/>
  <c r="X2442" i="4" s="1"/>
  <c r="U2441" i="4"/>
  <c r="V2441" i="4" s="1"/>
  <c r="W2441" i="4"/>
  <c r="X2441" i="4" s="1"/>
  <c r="U2440" i="4"/>
  <c r="V2440" i="4" s="1"/>
  <c r="W2440" i="4"/>
  <c r="X2440" i="4" s="1"/>
  <c r="U2439" i="4"/>
  <c r="V2439" i="4" s="1"/>
  <c r="W2439" i="4"/>
  <c r="X2439" i="4" s="1"/>
  <c r="U2438" i="4"/>
  <c r="V2438" i="4" s="1"/>
  <c r="W2438" i="4"/>
  <c r="X2438" i="4" s="1"/>
  <c r="U2437" i="4"/>
  <c r="V2437" i="4" s="1"/>
  <c r="W2437" i="4"/>
  <c r="X2437" i="4" s="1"/>
  <c r="U2436" i="4"/>
  <c r="V2436" i="4" s="1"/>
  <c r="W2436" i="4"/>
  <c r="X2436" i="4" s="1"/>
  <c r="U2435" i="4"/>
  <c r="V2435" i="4" s="1"/>
  <c r="W2435" i="4"/>
  <c r="X2435" i="4" s="1"/>
  <c r="U2434" i="4"/>
  <c r="V2434" i="4" s="1"/>
  <c r="W2434" i="4"/>
  <c r="X2434" i="4" s="1"/>
  <c r="U2433" i="4"/>
  <c r="V2433" i="4" s="1"/>
  <c r="W2433" i="4"/>
  <c r="X2433" i="4" s="1"/>
  <c r="U2432" i="4"/>
  <c r="V2432" i="4" s="1"/>
  <c r="W2432" i="4"/>
  <c r="X2432" i="4" s="1"/>
  <c r="U2431" i="4"/>
  <c r="V2431" i="4" s="1"/>
  <c r="W2431" i="4"/>
  <c r="X2431" i="4" s="1"/>
  <c r="U2430" i="4"/>
  <c r="V2430" i="4" s="1"/>
  <c r="W2430" i="4"/>
  <c r="X2430" i="4" s="1"/>
  <c r="U2429" i="4"/>
  <c r="V2429" i="4" s="1"/>
  <c r="W2429" i="4"/>
  <c r="X2429" i="4" s="1"/>
  <c r="U2428" i="4"/>
  <c r="V2428" i="4" s="1"/>
  <c r="W2428" i="4"/>
  <c r="X2428" i="4" s="1"/>
  <c r="U2427" i="4"/>
  <c r="V2427" i="4" s="1"/>
  <c r="W2427" i="4"/>
  <c r="X2427" i="4" s="1"/>
  <c r="U2426" i="4"/>
  <c r="V2426" i="4" s="1"/>
  <c r="W2426" i="4"/>
  <c r="X2426" i="4" s="1"/>
  <c r="U2425" i="4"/>
  <c r="V2425" i="4" s="1"/>
  <c r="W2425" i="4"/>
  <c r="X2425" i="4" s="1"/>
  <c r="U2424" i="4"/>
  <c r="V2424" i="4" s="1"/>
  <c r="W2424" i="4"/>
  <c r="X2424" i="4" s="1"/>
  <c r="U2423" i="4"/>
  <c r="V2423" i="4" s="1"/>
  <c r="W2423" i="4"/>
  <c r="X2423" i="4" s="1"/>
  <c r="U2422" i="4"/>
  <c r="V2422" i="4" s="1"/>
  <c r="W2422" i="4"/>
  <c r="X2422" i="4" s="1"/>
  <c r="U2421" i="4"/>
  <c r="V2421" i="4" s="1"/>
  <c r="W2421" i="4"/>
  <c r="X2421" i="4" s="1"/>
  <c r="U2420" i="4"/>
  <c r="V2420" i="4" s="1"/>
  <c r="W2420" i="4"/>
  <c r="X2420" i="4" s="1"/>
  <c r="U2419" i="4"/>
  <c r="V2419" i="4" s="1"/>
  <c r="W2419" i="4"/>
  <c r="X2419" i="4" s="1"/>
  <c r="U2418" i="4"/>
  <c r="V2418" i="4" s="1"/>
  <c r="W2418" i="4"/>
  <c r="X2418" i="4" s="1"/>
  <c r="U2417" i="4"/>
  <c r="V2417" i="4" s="1"/>
  <c r="W2417" i="4"/>
  <c r="X2417" i="4" s="1"/>
  <c r="U2416" i="4"/>
  <c r="V2416" i="4" s="1"/>
  <c r="W2416" i="4"/>
  <c r="X2416" i="4" s="1"/>
  <c r="U2415" i="4"/>
  <c r="V2415" i="4" s="1"/>
  <c r="W2415" i="4"/>
  <c r="X2415" i="4" s="1"/>
  <c r="U2414" i="4"/>
  <c r="V2414" i="4" s="1"/>
  <c r="W2414" i="4"/>
  <c r="X2414" i="4" s="1"/>
  <c r="U2413" i="4"/>
  <c r="V2413" i="4" s="1"/>
  <c r="W2413" i="4"/>
  <c r="X2413" i="4" s="1"/>
  <c r="U2412" i="4"/>
  <c r="V2412" i="4" s="1"/>
  <c r="W2412" i="4"/>
  <c r="X2412" i="4" s="1"/>
  <c r="U2411" i="4"/>
  <c r="V2411" i="4" s="1"/>
  <c r="W2411" i="4"/>
  <c r="X2411" i="4" s="1"/>
  <c r="U2410" i="4"/>
  <c r="V2410" i="4" s="1"/>
  <c r="W2410" i="4"/>
  <c r="X2410" i="4" s="1"/>
  <c r="U2409" i="4"/>
  <c r="V2409" i="4" s="1"/>
  <c r="W2409" i="4"/>
  <c r="X2409" i="4" s="1"/>
  <c r="U2408" i="4"/>
  <c r="V2408" i="4" s="1"/>
  <c r="W2408" i="4"/>
  <c r="X2408" i="4" s="1"/>
  <c r="U2407" i="4"/>
  <c r="V2407" i="4" s="1"/>
  <c r="W2407" i="4"/>
  <c r="X2407" i="4" s="1"/>
  <c r="U2406" i="4"/>
  <c r="V2406" i="4" s="1"/>
  <c r="W2406" i="4"/>
  <c r="X2406" i="4" s="1"/>
  <c r="U2405" i="4"/>
  <c r="V2405" i="4" s="1"/>
  <c r="W2405" i="4"/>
  <c r="X2405" i="4" s="1"/>
  <c r="U2404" i="4"/>
  <c r="V2404" i="4" s="1"/>
  <c r="W2404" i="4"/>
  <c r="X2404" i="4" s="1"/>
  <c r="U2403" i="4"/>
  <c r="V2403" i="4" s="1"/>
  <c r="W2403" i="4"/>
  <c r="X2403" i="4" s="1"/>
  <c r="U2402" i="4"/>
  <c r="V2402" i="4" s="1"/>
  <c r="W2402" i="4"/>
  <c r="X2402" i="4" s="1"/>
  <c r="U2401" i="4"/>
  <c r="V2401" i="4" s="1"/>
  <c r="W2401" i="4"/>
  <c r="X2401" i="4" s="1"/>
  <c r="U2400" i="4"/>
  <c r="V2400" i="4" s="1"/>
  <c r="W2400" i="4"/>
  <c r="X2400" i="4" s="1"/>
  <c r="U2399" i="4"/>
  <c r="V2399" i="4" s="1"/>
  <c r="W2399" i="4"/>
  <c r="X2399" i="4" s="1"/>
  <c r="U2398" i="4"/>
  <c r="V2398" i="4" s="1"/>
  <c r="W2398" i="4"/>
  <c r="X2398" i="4" s="1"/>
  <c r="U2397" i="4"/>
  <c r="V2397" i="4" s="1"/>
  <c r="W2397" i="4"/>
  <c r="X2397" i="4" s="1"/>
  <c r="U2396" i="4"/>
  <c r="V2396" i="4" s="1"/>
  <c r="W2396" i="4"/>
  <c r="X2396" i="4" s="1"/>
  <c r="U2395" i="4"/>
  <c r="V2395" i="4" s="1"/>
  <c r="W2395" i="4"/>
  <c r="X2395" i="4" s="1"/>
  <c r="U2394" i="4"/>
  <c r="V2394" i="4" s="1"/>
  <c r="W2394" i="4"/>
  <c r="X2394" i="4" s="1"/>
  <c r="U2393" i="4"/>
  <c r="V2393" i="4" s="1"/>
  <c r="W2393" i="4"/>
  <c r="X2393" i="4" s="1"/>
  <c r="U2392" i="4"/>
  <c r="V2392" i="4" s="1"/>
  <c r="W2392" i="4"/>
  <c r="X2392" i="4" s="1"/>
  <c r="U2391" i="4"/>
  <c r="V2391" i="4" s="1"/>
  <c r="W2391" i="4"/>
  <c r="X2391" i="4" s="1"/>
  <c r="U2390" i="4"/>
  <c r="V2390" i="4" s="1"/>
  <c r="W2390" i="4"/>
  <c r="X2390" i="4" s="1"/>
  <c r="U2389" i="4"/>
  <c r="V2389" i="4" s="1"/>
  <c r="W2389" i="4"/>
  <c r="X2389" i="4" s="1"/>
  <c r="U2388" i="4"/>
  <c r="V2388" i="4" s="1"/>
  <c r="W2388" i="4"/>
  <c r="X2388" i="4" s="1"/>
  <c r="U2387" i="4"/>
  <c r="V2387" i="4" s="1"/>
  <c r="W2387" i="4"/>
  <c r="X2387" i="4" s="1"/>
  <c r="U2386" i="4"/>
  <c r="V2386" i="4" s="1"/>
  <c r="W2386" i="4"/>
  <c r="X2386" i="4" s="1"/>
  <c r="U2385" i="4"/>
  <c r="V2385" i="4" s="1"/>
  <c r="W2385" i="4"/>
  <c r="X2385" i="4" s="1"/>
  <c r="U2384" i="4"/>
  <c r="V2384" i="4" s="1"/>
  <c r="W2384" i="4"/>
  <c r="X2384" i="4" s="1"/>
  <c r="U2383" i="4"/>
  <c r="V2383" i="4" s="1"/>
  <c r="W2383" i="4"/>
  <c r="X2383" i="4" s="1"/>
  <c r="U2382" i="4"/>
  <c r="V2382" i="4" s="1"/>
  <c r="W2382" i="4"/>
  <c r="X2382" i="4" s="1"/>
  <c r="U2381" i="4"/>
  <c r="V2381" i="4" s="1"/>
  <c r="W2381" i="4"/>
  <c r="X2381" i="4" s="1"/>
  <c r="U2380" i="4"/>
  <c r="V2380" i="4" s="1"/>
  <c r="W2380" i="4"/>
  <c r="X2380" i="4" s="1"/>
  <c r="U2379" i="4"/>
  <c r="V2379" i="4" s="1"/>
  <c r="W2379" i="4"/>
  <c r="X2379" i="4" s="1"/>
  <c r="U2378" i="4"/>
  <c r="V2378" i="4" s="1"/>
  <c r="W2378" i="4"/>
  <c r="X2378" i="4" s="1"/>
  <c r="U2377" i="4"/>
  <c r="V2377" i="4" s="1"/>
  <c r="W2377" i="4"/>
  <c r="X2377" i="4" s="1"/>
  <c r="U2376" i="4"/>
  <c r="V2376" i="4" s="1"/>
  <c r="W2376" i="4"/>
  <c r="X2376" i="4" s="1"/>
  <c r="U2375" i="4"/>
  <c r="V2375" i="4" s="1"/>
  <c r="W2375" i="4"/>
  <c r="X2375" i="4" s="1"/>
  <c r="U2374" i="4"/>
  <c r="V2374" i="4" s="1"/>
  <c r="W2374" i="4"/>
  <c r="X2374" i="4" s="1"/>
  <c r="U2373" i="4"/>
  <c r="V2373" i="4" s="1"/>
  <c r="W2373" i="4"/>
  <c r="X2373" i="4" s="1"/>
  <c r="U2372" i="4"/>
  <c r="V2372" i="4" s="1"/>
  <c r="W2372" i="4"/>
  <c r="X2372" i="4" s="1"/>
  <c r="U2371" i="4"/>
  <c r="V2371" i="4" s="1"/>
  <c r="W2371" i="4"/>
  <c r="X2371" i="4" s="1"/>
  <c r="U2370" i="4"/>
  <c r="V2370" i="4" s="1"/>
  <c r="W2370" i="4"/>
  <c r="X2370" i="4" s="1"/>
  <c r="U2369" i="4"/>
  <c r="V2369" i="4" s="1"/>
  <c r="W2369" i="4"/>
  <c r="X2369" i="4" s="1"/>
  <c r="U2368" i="4"/>
  <c r="V2368" i="4" s="1"/>
  <c r="W2368" i="4"/>
  <c r="X2368" i="4" s="1"/>
  <c r="U2367" i="4"/>
  <c r="V2367" i="4" s="1"/>
  <c r="W2367" i="4"/>
  <c r="X2367" i="4" s="1"/>
  <c r="U2366" i="4"/>
  <c r="V2366" i="4" s="1"/>
  <c r="W2366" i="4"/>
  <c r="X2366" i="4" s="1"/>
  <c r="U2365" i="4"/>
  <c r="V2365" i="4" s="1"/>
  <c r="W2365" i="4"/>
  <c r="X2365" i="4" s="1"/>
  <c r="U2364" i="4"/>
  <c r="V2364" i="4" s="1"/>
  <c r="W2364" i="4"/>
  <c r="X2364" i="4" s="1"/>
  <c r="U2363" i="4"/>
  <c r="V2363" i="4" s="1"/>
  <c r="W2363" i="4"/>
  <c r="X2363" i="4" s="1"/>
  <c r="U2362" i="4"/>
  <c r="V2362" i="4" s="1"/>
  <c r="W2362" i="4"/>
  <c r="X2362" i="4" s="1"/>
  <c r="U2361" i="4"/>
  <c r="V2361" i="4" s="1"/>
  <c r="W2361" i="4"/>
  <c r="X2361" i="4" s="1"/>
  <c r="U2360" i="4"/>
  <c r="V2360" i="4" s="1"/>
  <c r="W2360" i="4"/>
  <c r="X2360" i="4" s="1"/>
  <c r="U2359" i="4"/>
  <c r="V2359" i="4" s="1"/>
  <c r="W2359" i="4"/>
  <c r="X2359" i="4" s="1"/>
  <c r="U2358" i="4"/>
  <c r="V2358" i="4" s="1"/>
  <c r="W2358" i="4"/>
  <c r="X2358" i="4" s="1"/>
  <c r="U2357" i="4"/>
  <c r="V2357" i="4" s="1"/>
  <c r="W2357" i="4"/>
  <c r="X2357" i="4" s="1"/>
  <c r="U2356" i="4"/>
  <c r="V2356" i="4" s="1"/>
  <c r="W2356" i="4"/>
  <c r="X2356" i="4" s="1"/>
  <c r="U2355" i="4"/>
  <c r="V2355" i="4" s="1"/>
  <c r="W2355" i="4"/>
  <c r="X2355" i="4" s="1"/>
  <c r="U2354" i="4"/>
  <c r="V2354" i="4" s="1"/>
  <c r="W2354" i="4"/>
  <c r="X2354" i="4" s="1"/>
  <c r="U2353" i="4"/>
  <c r="V2353" i="4" s="1"/>
  <c r="W2353" i="4"/>
  <c r="X2353" i="4" s="1"/>
  <c r="U2352" i="4"/>
  <c r="V2352" i="4" s="1"/>
  <c r="W2352" i="4"/>
  <c r="X2352" i="4" s="1"/>
  <c r="U2351" i="4"/>
  <c r="V2351" i="4" s="1"/>
  <c r="W2351" i="4"/>
  <c r="X2351" i="4" s="1"/>
  <c r="U2350" i="4"/>
  <c r="V2350" i="4" s="1"/>
  <c r="W2350" i="4"/>
  <c r="X2350" i="4" s="1"/>
  <c r="U2349" i="4"/>
  <c r="V2349" i="4" s="1"/>
  <c r="W2349" i="4"/>
  <c r="X2349" i="4" s="1"/>
  <c r="U2348" i="4"/>
  <c r="V2348" i="4" s="1"/>
  <c r="W2348" i="4"/>
  <c r="X2348" i="4" s="1"/>
  <c r="U2347" i="4"/>
  <c r="V2347" i="4" s="1"/>
  <c r="W2347" i="4"/>
  <c r="X2347" i="4" s="1"/>
  <c r="U2346" i="4"/>
  <c r="V2346" i="4" s="1"/>
  <c r="W2346" i="4"/>
  <c r="X2346" i="4" s="1"/>
  <c r="U2345" i="4"/>
  <c r="V2345" i="4" s="1"/>
  <c r="W2345" i="4"/>
  <c r="X2345" i="4" s="1"/>
  <c r="U2344" i="4"/>
  <c r="V2344" i="4" s="1"/>
  <c r="W2344" i="4"/>
  <c r="X2344" i="4" s="1"/>
  <c r="U2343" i="4"/>
  <c r="V2343" i="4" s="1"/>
  <c r="W2343" i="4"/>
  <c r="X2343" i="4" s="1"/>
  <c r="U2342" i="4"/>
  <c r="V2342" i="4" s="1"/>
  <c r="W2342" i="4"/>
  <c r="X2342" i="4" s="1"/>
  <c r="U2341" i="4"/>
  <c r="V2341" i="4" s="1"/>
  <c r="W2341" i="4"/>
  <c r="X2341" i="4" s="1"/>
  <c r="U2340" i="4"/>
  <c r="V2340" i="4" s="1"/>
  <c r="W2340" i="4"/>
  <c r="X2340" i="4" s="1"/>
  <c r="U2339" i="4"/>
  <c r="V2339" i="4" s="1"/>
  <c r="W2339" i="4"/>
  <c r="X2339" i="4" s="1"/>
  <c r="U2338" i="4"/>
  <c r="V2338" i="4" s="1"/>
  <c r="W2338" i="4"/>
  <c r="X2338" i="4" s="1"/>
  <c r="U2337" i="4"/>
  <c r="V2337" i="4" s="1"/>
  <c r="W2337" i="4"/>
  <c r="X2337" i="4" s="1"/>
  <c r="U2336" i="4"/>
  <c r="V2336" i="4" s="1"/>
  <c r="W2336" i="4"/>
  <c r="X2336" i="4" s="1"/>
  <c r="U2335" i="4"/>
  <c r="V2335" i="4" s="1"/>
  <c r="W2335" i="4"/>
  <c r="X2335" i="4" s="1"/>
  <c r="U2334" i="4"/>
  <c r="V2334" i="4" s="1"/>
  <c r="W2334" i="4"/>
  <c r="X2334" i="4" s="1"/>
  <c r="U2333" i="4"/>
  <c r="V2333" i="4" s="1"/>
  <c r="W2333" i="4"/>
  <c r="X2333" i="4" s="1"/>
  <c r="U2332" i="4"/>
  <c r="V2332" i="4" s="1"/>
  <c r="W2332" i="4"/>
  <c r="X2332" i="4" s="1"/>
  <c r="U2331" i="4"/>
  <c r="V2331" i="4" s="1"/>
  <c r="W2331" i="4"/>
  <c r="X2331" i="4" s="1"/>
  <c r="U2330" i="4"/>
  <c r="V2330" i="4" s="1"/>
  <c r="W2330" i="4"/>
  <c r="X2330" i="4" s="1"/>
  <c r="U2329" i="4"/>
  <c r="V2329" i="4" s="1"/>
  <c r="W2329" i="4"/>
  <c r="X2329" i="4" s="1"/>
  <c r="U2328" i="4"/>
  <c r="V2328" i="4" s="1"/>
  <c r="W2328" i="4"/>
  <c r="X2328" i="4" s="1"/>
  <c r="U2327" i="4"/>
  <c r="V2327" i="4" s="1"/>
  <c r="W2327" i="4"/>
  <c r="X2327" i="4" s="1"/>
  <c r="U2326" i="4"/>
  <c r="V2326" i="4" s="1"/>
  <c r="W2326" i="4"/>
  <c r="X2326" i="4" s="1"/>
  <c r="U2325" i="4"/>
  <c r="V2325" i="4" s="1"/>
  <c r="W2325" i="4"/>
  <c r="X2325" i="4" s="1"/>
  <c r="U2324" i="4"/>
  <c r="V2324" i="4" s="1"/>
  <c r="W2324" i="4"/>
  <c r="X2324" i="4" s="1"/>
  <c r="U2323" i="4"/>
  <c r="V2323" i="4" s="1"/>
  <c r="W2323" i="4"/>
  <c r="X2323" i="4" s="1"/>
  <c r="U2322" i="4"/>
  <c r="V2322" i="4" s="1"/>
  <c r="W2322" i="4"/>
  <c r="X2322" i="4" s="1"/>
  <c r="U2321" i="4"/>
  <c r="V2321" i="4" s="1"/>
  <c r="W2321" i="4"/>
  <c r="X2321" i="4" s="1"/>
  <c r="U2320" i="4"/>
  <c r="V2320" i="4" s="1"/>
  <c r="W2320" i="4"/>
  <c r="X2320" i="4" s="1"/>
  <c r="U2319" i="4"/>
  <c r="V2319" i="4" s="1"/>
  <c r="W2319" i="4"/>
  <c r="X2319" i="4" s="1"/>
  <c r="U2318" i="4"/>
  <c r="V2318" i="4" s="1"/>
  <c r="W2318" i="4"/>
  <c r="X2318" i="4" s="1"/>
  <c r="U2317" i="4"/>
  <c r="V2317" i="4" s="1"/>
  <c r="W2317" i="4"/>
  <c r="X2317" i="4" s="1"/>
  <c r="U2316" i="4"/>
  <c r="V2316" i="4" s="1"/>
  <c r="W2316" i="4"/>
  <c r="X2316" i="4" s="1"/>
  <c r="U2315" i="4"/>
  <c r="V2315" i="4" s="1"/>
  <c r="W2315" i="4"/>
  <c r="X2315" i="4" s="1"/>
  <c r="U2314" i="4"/>
  <c r="V2314" i="4" s="1"/>
  <c r="W2314" i="4"/>
  <c r="X2314" i="4" s="1"/>
  <c r="U2313" i="4"/>
  <c r="V2313" i="4" s="1"/>
  <c r="W2313" i="4"/>
  <c r="X2313" i="4" s="1"/>
  <c r="U2312" i="4"/>
  <c r="V2312" i="4" s="1"/>
  <c r="W2312" i="4"/>
  <c r="X2312" i="4" s="1"/>
  <c r="W2311" i="4"/>
  <c r="X2311" i="4" s="1"/>
  <c r="U2311" i="4"/>
  <c r="V2311" i="4" s="1"/>
  <c r="W2310" i="4"/>
  <c r="X2310" i="4" s="1"/>
  <c r="U2310" i="4"/>
  <c r="V2310" i="4" s="1"/>
  <c r="W2309" i="4"/>
  <c r="X2309" i="4" s="1"/>
  <c r="U2309" i="4"/>
  <c r="V2309" i="4" s="1"/>
  <c r="W2308" i="4"/>
  <c r="X2308" i="4" s="1"/>
  <c r="U2308" i="4"/>
  <c r="V2308" i="4" s="1"/>
  <c r="W2307" i="4"/>
  <c r="X2307" i="4" s="1"/>
  <c r="U2307" i="4"/>
  <c r="V2307" i="4" s="1"/>
  <c r="W2306" i="4"/>
  <c r="X2306" i="4" s="1"/>
  <c r="U2306" i="4"/>
  <c r="V2306" i="4" s="1"/>
  <c r="W2305" i="4"/>
  <c r="X2305" i="4" s="1"/>
  <c r="U2305" i="4"/>
  <c r="V2305" i="4" s="1"/>
  <c r="W2304" i="4"/>
  <c r="X2304" i="4" s="1"/>
  <c r="U2304" i="4"/>
  <c r="V2304" i="4" s="1"/>
  <c r="W2303" i="4"/>
  <c r="X2303" i="4" s="1"/>
  <c r="U2303" i="4"/>
  <c r="V2303" i="4" s="1"/>
  <c r="W2302" i="4"/>
  <c r="X2302" i="4" s="1"/>
  <c r="U2302" i="4"/>
  <c r="V2302" i="4" s="1"/>
  <c r="W2301" i="4"/>
  <c r="X2301" i="4" s="1"/>
  <c r="U2301" i="4"/>
  <c r="V2301" i="4" s="1"/>
  <c r="W2300" i="4"/>
  <c r="X2300" i="4" s="1"/>
  <c r="U2300" i="4"/>
  <c r="V2300" i="4" s="1"/>
  <c r="W2299" i="4"/>
  <c r="X2299" i="4" s="1"/>
  <c r="U2299" i="4"/>
  <c r="V2299" i="4" s="1"/>
  <c r="W2298" i="4"/>
  <c r="X2298" i="4" s="1"/>
  <c r="U2298" i="4"/>
  <c r="V2298" i="4" s="1"/>
  <c r="W2297" i="4"/>
  <c r="X2297" i="4" s="1"/>
  <c r="U2297" i="4"/>
  <c r="V2297" i="4" s="1"/>
  <c r="W2296" i="4"/>
  <c r="X2296" i="4" s="1"/>
  <c r="U2296" i="4"/>
  <c r="V2296" i="4" s="1"/>
  <c r="W2295" i="4"/>
  <c r="X2295" i="4" s="1"/>
  <c r="U2295" i="4"/>
  <c r="V2295" i="4" s="1"/>
  <c r="W2294" i="4"/>
  <c r="X2294" i="4" s="1"/>
  <c r="U2294" i="4"/>
  <c r="V2294" i="4" s="1"/>
  <c r="W2293" i="4"/>
  <c r="X2293" i="4" s="1"/>
  <c r="U2293" i="4"/>
  <c r="V2293" i="4" s="1"/>
  <c r="W2292" i="4"/>
  <c r="X2292" i="4" s="1"/>
  <c r="U2292" i="4"/>
  <c r="V2292" i="4" s="1"/>
  <c r="W2291" i="4"/>
  <c r="X2291" i="4" s="1"/>
  <c r="U2291" i="4"/>
  <c r="V2291" i="4" s="1"/>
  <c r="W2290" i="4"/>
  <c r="X2290" i="4" s="1"/>
  <c r="U2290" i="4"/>
  <c r="V2290" i="4" s="1"/>
  <c r="W2289" i="4"/>
  <c r="X2289" i="4" s="1"/>
  <c r="U2289" i="4"/>
  <c r="V2289" i="4" s="1"/>
  <c r="W2288" i="4"/>
  <c r="X2288" i="4" s="1"/>
  <c r="U2288" i="4"/>
  <c r="V2288" i="4" s="1"/>
  <c r="W2287" i="4"/>
  <c r="X2287" i="4" s="1"/>
  <c r="U2287" i="4"/>
  <c r="V2287" i="4" s="1"/>
  <c r="W2286" i="4"/>
  <c r="X2286" i="4" s="1"/>
  <c r="U2286" i="4"/>
  <c r="V2286" i="4" s="1"/>
  <c r="W2285" i="4"/>
  <c r="X2285" i="4" s="1"/>
  <c r="U2285" i="4"/>
  <c r="V2285" i="4" s="1"/>
  <c r="W2284" i="4"/>
  <c r="X2284" i="4" s="1"/>
  <c r="U2284" i="4"/>
  <c r="V2284" i="4" s="1"/>
  <c r="W2283" i="4"/>
  <c r="X2283" i="4" s="1"/>
  <c r="U2283" i="4"/>
  <c r="V2283" i="4" s="1"/>
  <c r="W2282" i="4"/>
  <c r="X2282" i="4" s="1"/>
  <c r="U2282" i="4"/>
  <c r="V2282" i="4" s="1"/>
  <c r="W2281" i="4"/>
  <c r="X2281" i="4" s="1"/>
  <c r="U2281" i="4"/>
  <c r="V2281" i="4" s="1"/>
  <c r="W2280" i="4"/>
  <c r="X2280" i="4" s="1"/>
  <c r="U2280" i="4"/>
  <c r="V2280" i="4" s="1"/>
  <c r="W2279" i="4"/>
  <c r="X2279" i="4" s="1"/>
  <c r="U2279" i="4"/>
  <c r="V2279" i="4" s="1"/>
  <c r="W2278" i="4"/>
  <c r="X2278" i="4" s="1"/>
  <c r="U2278" i="4"/>
  <c r="V2278" i="4" s="1"/>
  <c r="W2277" i="4"/>
  <c r="X2277" i="4" s="1"/>
  <c r="U2277" i="4"/>
  <c r="V2277" i="4" s="1"/>
  <c r="W2276" i="4"/>
  <c r="X2276" i="4" s="1"/>
  <c r="U2276" i="4"/>
  <c r="V2276" i="4" s="1"/>
  <c r="W2275" i="4"/>
  <c r="X2275" i="4" s="1"/>
  <c r="U2275" i="4"/>
  <c r="V2275" i="4" s="1"/>
  <c r="W2274" i="4"/>
  <c r="X2274" i="4" s="1"/>
  <c r="U2274" i="4"/>
  <c r="V2274" i="4" s="1"/>
  <c r="W2273" i="4"/>
  <c r="X2273" i="4" s="1"/>
  <c r="U2273" i="4"/>
  <c r="V2273" i="4" s="1"/>
  <c r="W2272" i="4"/>
  <c r="X2272" i="4" s="1"/>
  <c r="U2272" i="4"/>
  <c r="V2272" i="4" s="1"/>
  <c r="W2271" i="4"/>
  <c r="X2271" i="4" s="1"/>
  <c r="U2271" i="4"/>
  <c r="V2271" i="4" s="1"/>
  <c r="W2270" i="4"/>
  <c r="X2270" i="4" s="1"/>
  <c r="U2270" i="4"/>
  <c r="V2270" i="4" s="1"/>
  <c r="W2269" i="4"/>
  <c r="X2269" i="4" s="1"/>
  <c r="U2269" i="4"/>
  <c r="V2269" i="4" s="1"/>
  <c r="W2268" i="4"/>
  <c r="X2268" i="4" s="1"/>
  <c r="U2268" i="4"/>
  <c r="V2268" i="4" s="1"/>
  <c r="W2267" i="4"/>
  <c r="X2267" i="4" s="1"/>
  <c r="U2267" i="4"/>
  <c r="V2267" i="4" s="1"/>
  <c r="W2266" i="4"/>
  <c r="X2266" i="4" s="1"/>
  <c r="U2266" i="4"/>
  <c r="V2266" i="4" s="1"/>
  <c r="W2265" i="4"/>
  <c r="X2265" i="4" s="1"/>
  <c r="U2265" i="4"/>
  <c r="V2265" i="4" s="1"/>
  <c r="W2264" i="4"/>
  <c r="X2264" i="4" s="1"/>
  <c r="U2264" i="4"/>
  <c r="V2264" i="4" s="1"/>
  <c r="W2263" i="4"/>
  <c r="X2263" i="4" s="1"/>
  <c r="U2263" i="4"/>
  <c r="V2263" i="4" s="1"/>
  <c r="W2262" i="4"/>
  <c r="X2262" i="4" s="1"/>
  <c r="U2262" i="4"/>
  <c r="V2262" i="4" s="1"/>
  <c r="W2261" i="4"/>
  <c r="X2261" i="4" s="1"/>
  <c r="U2261" i="4"/>
  <c r="V2261" i="4" s="1"/>
  <c r="W2260" i="4"/>
  <c r="X2260" i="4" s="1"/>
  <c r="U2260" i="4"/>
  <c r="V2260" i="4" s="1"/>
  <c r="W2259" i="4"/>
  <c r="X2259" i="4" s="1"/>
  <c r="U2259" i="4"/>
  <c r="V2259" i="4" s="1"/>
  <c r="W2258" i="4"/>
  <c r="X2258" i="4" s="1"/>
  <c r="U2258" i="4"/>
  <c r="V2258" i="4" s="1"/>
  <c r="W2257" i="4"/>
  <c r="X2257" i="4" s="1"/>
  <c r="U2257" i="4"/>
  <c r="V2257" i="4" s="1"/>
  <c r="W2256" i="4"/>
  <c r="X2256" i="4" s="1"/>
  <c r="U2256" i="4"/>
  <c r="V2256" i="4" s="1"/>
  <c r="W2255" i="4"/>
  <c r="X2255" i="4" s="1"/>
  <c r="U2255" i="4"/>
  <c r="V2255" i="4" s="1"/>
  <c r="W2254" i="4"/>
  <c r="X2254" i="4" s="1"/>
  <c r="U2254" i="4"/>
  <c r="V2254" i="4" s="1"/>
  <c r="W2253" i="4"/>
  <c r="X2253" i="4" s="1"/>
  <c r="U2253" i="4"/>
  <c r="V2253" i="4" s="1"/>
  <c r="W2252" i="4"/>
  <c r="X2252" i="4" s="1"/>
  <c r="U2252" i="4"/>
  <c r="V2252" i="4" s="1"/>
  <c r="W2251" i="4"/>
  <c r="X2251" i="4" s="1"/>
  <c r="U2251" i="4"/>
  <c r="V2251" i="4" s="1"/>
  <c r="W2250" i="4"/>
  <c r="X2250" i="4" s="1"/>
  <c r="U2250" i="4"/>
  <c r="V2250" i="4" s="1"/>
  <c r="W2249" i="4"/>
  <c r="X2249" i="4" s="1"/>
  <c r="U2249" i="4"/>
  <c r="V2249" i="4" s="1"/>
  <c r="W2248" i="4"/>
  <c r="X2248" i="4" s="1"/>
  <c r="U2248" i="4"/>
  <c r="V2248" i="4" s="1"/>
  <c r="W2247" i="4"/>
  <c r="X2247" i="4" s="1"/>
  <c r="U2247" i="4"/>
  <c r="V2247" i="4" s="1"/>
  <c r="W2246" i="4"/>
  <c r="X2246" i="4" s="1"/>
  <c r="U2246" i="4"/>
  <c r="V2246" i="4" s="1"/>
  <c r="W2245" i="4"/>
  <c r="X2245" i="4" s="1"/>
  <c r="U2245" i="4"/>
  <c r="V2245" i="4" s="1"/>
  <c r="W2244" i="4"/>
  <c r="X2244" i="4" s="1"/>
  <c r="U2244" i="4"/>
  <c r="V2244" i="4" s="1"/>
  <c r="W2243" i="4"/>
  <c r="X2243" i="4" s="1"/>
  <c r="U2243" i="4"/>
  <c r="V2243" i="4" s="1"/>
  <c r="W2242" i="4"/>
  <c r="X2242" i="4" s="1"/>
  <c r="U2242" i="4"/>
  <c r="V2242" i="4" s="1"/>
  <c r="W2241" i="4"/>
  <c r="X2241" i="4" s="1"/>
  <c r="U2241" i="4"/>
  <c r="V2241" i="4" s="1"/>
  <c r="W2240" i="4"/>
  <c r="X2240" i="4" s="1"/>
  <c r="U2240" i="4"/>
  <c r="V2240" i="4" s="1"/>
  <c r="W2239" i="4"/>
  <c r="X2239" i="4" s="1"/>
  <c r="U2239" i="4"/>
  <c r="V2239" i="4" s="1"/>
  <c r="W2238" i="4"/>
  <c r="X2238" i="4" s="1"/>
  <c r="U2238" i="4"/>
  <c r="V2238" i="4" s="1"/>
  <c r="W2237" i="4"/>
  <c r="X2237" i="4" s="1"/>
  <c r="U2237" i="4"/>
  <c r="V2237" i="4" s="1"/>
  <c r="W2236" i="4"/>
  <c r="X2236" i="4" s="1"/>
  <c r="U2236" i="4"/>
  <c r="V2236" i="4" s="1"/>
  <c r="W2235" i="4"/>
  <c r="X2235" i="4" s="1"/>
  <c r="U2235" i="4"/>
  <c r="V2235" i="4" s="1"/>
  <c r="W2234" i="4"/>
  <c r="X2234" i="4" s="1"/>
  <c r="U2234" i="4"/>
  <c r="V2234" i="4" s="1"/>
  <c r="W2233" i="4"/>
  <c r="X2233" i="4" s="1"/>
  <c r="U2233" i="4"/>
  <c r="V2233" i="4" s="1"/>
  <c r="W2232" i="4"/>
  <c r="X2232" i="4" s="1"/>
  <c r="U2232" i="4"/>
  <c r="V2232" i="4" s="1"/>
  <c r="W2231" i="4"/>
  <c r="X2231" i="4" s="1"/>
  <c r="U2231" i="4"/>
  <c r="V2231" i="4" s="1"/>
  <c r="W2230" i="4"/>
  <c r="X2230" i="4" s="1"/>
  <c r="U2230" i="4"/>
  <c r="V2230" i="4" s="1"/>
  <c r="W2229" i="4"/>
  <c r="X2229" i="4" s="1"/>
  <c r="U2229" i="4"/>
  <c r="V2229" i="4" s="1"/>
  <c r="W2228" i="4"/>
  <c r="X2228" i="4" s="1"/>
  <c r="U2228" i="4"/>
  <c r="V2228" i="4" s="1"/>
  <c r="W2227" i="4"/>
  <c r="X2227" i="4" s="1"/>
  <c r="U2227" i="4"/>
  <c r="V2227" i="4" s="1"/>
  <c r="W2226" i="4"/>
  <c r="X2226" i="4" s="1"/>
  <c r="U2226" i="4"/>
  <c r="V2226" i="4" s="1"/>
  <c r="W2225" i="4"/>
  <c r="X2225" i="4" s="1"/>
  <c r="U2225" i="4"/>
  <c r="V2225" i="4" s="1"/>
  <c r="W2224" i="4"/>
  <c r="X2224" i="4" s="1"/>
  <c r="U2224" i="4"/>
  <c r="V2224" i="4" s="1"/>
  <c r="W2223" i="4"/>
  <c r="X2223" i="4" s="1"/>
  <c r="U2223" i="4"/>
  <c r="V2223" i="4" s="1"/>
  <c r="W2222" i="4"/>
  <c r="X2222" i="4" s="1"/>
  <c r="U2222" i="4"/>
  <c r="V2222" i="4" s="1"/>
  <c r="W2221" i="4"/>
  <c r="X2221" i="4" s="1"/>
  <c r="U2221" i="4"/>
  <c r="V2221" i="4" s="1"/>
  <c r="W2220" i="4"/>
  <c r="X2220" i="4" s="1"/>
  <c r="U2220" i="4"/>
  <c r="V2220" i="4" s="1"/>
  <c r="W2219" i="4"/>
  <c r="X2219" i="4" s="1"/>
  <c r="U2219" i="4"/>
  <c r="V2219" i="4" s="1"/>
  <c r="W2218" i="4"/>
  <c r="X2218" i="4" s="1"/>
  <c r="U2218" i="4"/>
  <c r="V2218" i="4" s="1"/>
  <c r="W2217" i="4"/>
  <c r="X2217" i="4" s="1"/>
  <c r="U2217" i="4"/>
  <c r="V2217" i="4" s="1"/>
  <c r="W2216" i="4"/>
  <c r="X2216" i="4" s="1"/>
  <c r="U2216" i="4"/>
  <c r="V2216" i="4" s="1"/>
  <c r="W2215" i="4"/>
  <c r="X2215" i="4" s="1"/>
  <c r="U2215" i="4"/>
  <c r="V2215" i="4" s="1"/>
  <c r="W2214" i="4"/>
  <c r="X2214" i="4" s="1"/>
  <c r="U2214" i="4"/>
  <c r="V2214" i="4" s="1"/>
  <c r="W2213" i="4"/>
  <c r="X2213" i="4" s="1"/>
  <c r="U2213" i="4"/>
  <c r="V2213" i="4" s="1"/>
  <c r="W2212" i="4"/>
  <c r="X2212" i="4" s="1"/>
  <c r="U2212" i="4"/>
  <c r="V2212" i="4" s="1"/>
  <c r="W2211" i="4"/>
  <c r="X2211" i="4" s="1"/>
  <c r="U2211" i="4"/>
  <c r="V2211" i="4" s="1"/>
  <c r="W2210" i="4"/>
  <c r="X2210" i="4" s="1"/>
  <c r="U2210" i="4"/>
  <c r="V2210" i="4" s="1"/>
  <c r="W2209" i="4"/>
  <c r="X2209" i="4" s="1"/>
  <c r="U2209" i="4"/>
  <c r="V2209" i="4" s="1"/>
  <c r="W2208" i="4"/>
  <c r="X2208" i="4" s="1"/>
  <c r="U2208" i="4"/>
  <c r="V2208" i="4" s="1"/>
  <c r="W2207" i="4"/>
  <c r="X2207" i="4" s="1"/>
  <c r="U2207" i="4"/>
  <c r="V2207" i="4" s="1"/>
  <c r="W2206" i="4"/>
  <c r="X2206" i="4" s="1"/>
  <c r="U2206" i="4"/>
  <c r="V2206" i="4" s="1"/>
  <c r="W2205" i="4"/>
  <c r="X2205" i="4" s="1"/>
  <c r="U2205" i="4"/>
  <c r="V2205" i="4" s="1"/>
  <c r="W2204" i="4"/>
  <c r="X2204" i="4" s="1"/>
  <c r="U2204" i="4"/>
  <c r="V2204" i="4" s="1"/>
  <c r="W2203" i="4"/>
  <c r="X2203" i="4" s="1"/>
  <c r="U2203" i="4"/>
  <c r="V2203" i="4" s="1"/>
  <c r="W2202" i="4"/>
  <c r="X2202" i="4" s="1"/>
  <c r="U2202" i="4"/>
  <c r="V2202" i="4" s="1"/>
  <c r="W2201" i="4"/>
  <c r="X2201" i="4" s="1"/>
  <c r="U2201" i="4"/>
  <c r="V2201" i="4" s="1"/>
  <c r="W2200" i="4"/>
  <c r="X2200" i="4" s="1"/>
  <c r="U2200" i="4"/>
  <c r="V2200" i="4" s="1"/>
  <c r="W2199" i="4"/>
  <c r="X2199" i="4" s="1"/>
  <c r="U2199" i="4"/>
  <c r="V2199" i="4" s="1"/>
  <c r="W2198" i="4"/>
  <c r="X2198" i="4" s="1"/>
  <c r="U2198" i="4"/>
  <c r="V2198" i="4" s="1"/>
  <c r="W2197" i="4"/>
  <c r="X2197" i="4" s="1"/>
  <c r="U2197" i="4"/>
  <c r="V2197" i="4" s="1"/>
  <c r="W2196" i="4"/>
  <c r="X2196" i="4" s="1"/>
  <c r="U2196" i="4"/>
  <c r="V2196" i="4" s="1"/>
  <c r="W2195" i="4"/>
  <c r="X2195" i="4" s="1"/>
  <c r="U2195" i="4"/>
  <c r="V2195" i="4" s="1"/>
  <c r="W2194" i="4"/>
  <c r="X2194" i="4" s="1"/>
  <c r="U2194" i="4"/>
  <c r="V2194" i="4" s="1"/>
  <c r="W2193" i="4"/>
  <c r="X2193" i="4" s="1"/>
  <c r="U2193" i="4"/>
  <c r="V2193" i="4" s="1"/>
  <c r="W2192" i="4"/>
  <c r="X2192" i="4" s="1"/>
  <c r="U2192" i="4"/>
  <c r="V2192" i="4" s="1"/>
  <c r="W2191" i="4"/>
  <c r="X2191" i="4" s="1"/>
  <c r="U2191" i="4"/>
  <c r="V2191" i="4" s="1"/>
  <c r="W2190" i="4"/>
  <c r="X2190" i="4" s="1"/>
  <c r="U2190" i="4"/>
  <c r="V2190" i="4" s="1"/>
  <c r="W2189" i="4"/>
  <c r="X2189" i="4" s="1"/>
  <c r="U2189" i="4"/>
  <c r="V2189" i="4" s="1"/>
  <c r="W2188" i="4"/>
  <c r="X2188" i="4" s="1"/>
  <c r="U2188" i="4"/>
  <c r="V2188" i="4" s="1"/>
  <c r="W2187" i="4"/>
  <c r="X2187" i="4" s="1"/>
  <c r="U2187" i="4"/>
  <c r="V2187" i="4" s="1"/>
  <c r="W2186" i="4"/>
  <c r="X2186" i="4" s="1"/>
  <c r="U2186" i="4"/>
  <c r="V2186" i="4" s="1"/>
  <c r="W2185" i="4"/>
  <c r="X2185" i="4" s="1"/>
  <c r="U2185" i="4"/>
  <c r="V2185" i="4" s="1"/>
  <c r="W2184" i="4"/>
  <c r="X2184" i="4" s="1"/>
  <c r="U2184" i="4"/>
  <c r="V2184" i="4" s="1"/>
  <c r="W2183" i="4"/>
  <c r="X2183" i="4" s="1"/>
  <c r="U2183" i="4"/>
  <c r="V2183" i="4" s="1"/>
  <c r="W2182" i="4"/>
  <c r="X2182" i="4" s="1"/>
  <c r="U2182" i="4"/>
  <c r="V2182" i="4" s="1"/>
  <c r="W2181" i="4"/>
  <c r="X2181" i="4" s="1"/>
  <c r="U2181" i="4"/>
  <c r="V2181" i="4" s="1"/>
  <c r="W2180" i="4"/>
  <c r="X2180" i="4" s="1"/>
  <c r="U2180" i="4"/>
  <c r="V2180" i="4" s="1"/>
  <c r="W2179" i="4"/>
  <c r="X2179" i="4" s="1"/>
  <c r="U2179" i="4"/>
  <c r="V2179" i="4" s="1"/>
  <c r="W2178" i="4"/>
  <c r="X2178" i="4" s="1"/>
  <c r="U2178" i="4"/>
  <c r="V2178" i="4" s="1"/>
  <c r="W2177" i="4"/>
  <c r="X2177" i="4" s="1"/>
  <c r="U2177" i="4"/>
  <c r="V2177" i="4" s="1"/>
  <c r="W2176" i="4"/>
  <c r="X2176" i="4" s="1"/>
  <c r="U2176" i="4"/>
  <c r="V2176" i="4" s="1"/>
  <c r="W2175" i="4"/>
  <c r="X2175" i="4" s="1"/>
  <c r="U2175" i="4"/>
  <c r="V2175" i="4" s="1"/>
  <c r="W2174" i="4"/>
  <c r="X2174" i="4" s="1"/>
  <c r="U2174" i="4"/>
  <c r="V2174" i="4" s="1"/>
  <c r="W2173" i="4"/>
  <c r="X2173" i="4" s="1"/>
  <c r="U2173" i="4"/>
  <c r="V2173" i="4" s="1"/>
  <c r="W2172" i="4"/>
  <c r="X2172" i="4" s="1"/>
  <c r="U2172" i="4"/>
  <c r="V2172" i="4" s="1"/>
  <c r="W2171" i="4"/>
  <c r="X2171" i="4" s="1"/>
  <c r="U2171" i="4"/>
  <c r="V2171" i="4" s="1"/>
  <c r="W2170" i="4"/>
  <c r="X2170" i="4" s="1"/>
  <c r="U2170" i="4"/>
  <c r="V2170" i="4" s="1"/>
  <c r="W2169" i="4"/>
  <c r="X2169" i="4" s="1"/>
  <c r="U2169" i="4"/>
  <c r="V2169" i="4" s="1"/>
  <c r="W2168" i="4"/>
  <c r="X2168" i="4" s="1"/>
  <c r="U2168" i="4"/>
  <c r="V2168" i="4" s="1"/>
  <c r="W2167" i="4"/>
  <c r="X2167" i="4" s="1"/>
  <c r="U2167" i="4"/>
  <c r="V2167" i="4" s="1"/>
  <c r="W2166" i="4"/>
  <c r="X2166" i="4" s="1"/>
  <c r="U2166" i="4"/>
  <c r="V2166" i="4" s="1"/>
  <c r="W2165" i="4"/>
  <c r="X2165" i="4" s="1"/>
  <c r="U2165" i="4"/>
  <c r="V2165" i="4" s="1"/>
  <c r="W2164" i="4"/>
  <c r="X2164" i="4" s="1"/>
  <c r="U2164" i="4"/>
  <c r="V2164" i="4" s="1"/>
  <c r="W2163" i="4"/>
  <c r="X2163" i="4" s="1"/>
  <c r="U2163" i="4"/>
  <c r="V2163" i="4" s="1"/>
  <c r="W2162" i="4"/>
  <c r="X2162" i="4" s="1"/>
  <c r="U2162" i="4"/>
  <c r="V2162" i="4" s="1"/>
  <c r="W2161" i="4"/>
  <c r="X2161" i="4" s="1"/>
  <c r="U2161" i="4"/>
  <c r="V2161" i="4" s="1"/>
  <c r="W2160" i="4"/>
  <c r="X2160" i="4" s="1"/>
  <c r="U2160" i="4"/>
  <c r="V2160" i="4" s="1"/>
  <c r="W2159" i="4"/>
  <c r="X2159" i="4" s="1"/>
  <c r="U2159" i="4"/>
  <c r="V2159" i="4" s="1"/>
  <c r="W2158" i="4"/>
  <c r="X2158" i="4" s="1"/>
  <c r="U2158" i="4"/>
  <c r="V2158" i="4" s="1"/>
  <c r="W2157" i="4"/>
  <c r="X2157" i="4" s="1"/>
  <c r="U2157" i="4"/>
  <c r="V2157" i="4" s="1"/>
  <c r="W2156" i="4"/>
  <c r="X2156" i="4" s="1"/>
  <c r="U2156" i="4"/>
  <c r="V2156" i="4" s="1"/>
  <c r="W2155" i="4"/>
  <c r="X2155" i="4" s="1"/>
  <c r="U2155" i="4"/>
  <c r="V2155" i="4" s="1"/>
  <c r="W2154" i="4"/>
  <c r="X2154" i="4" s="1"/>
  <c r="U2154" i="4"/>
  <c r="V2154" i="4" s="1"/>
  <c r="W2153" i="4"/>
  <c r="X2153" i="4" s="1"/>
  <c r="U2153" i="4"/>
  <c r="V2153" i="4" s="1"/>
  <c r="W2152" i="4"/>
  <c r="X2152" i="4" s="1"/>
  <c r="U2152" i="4"/>
  <c r="V2152" i="4" s="1"/>
  <c r="W2151" i="4"/>
  <c r="X2151" i="4" s="1"/>
  <c r="U2151" i="4"/>
  <c r="V2151" i="4" s="1"/>
  <c r="W2150" i="4"/>
  <c r="X2150" i="4" s="1"/>
  <c r="U2150" i="4"/>
  <c r="V2150" i="4" s="1"/>
  <c r="W2149" i="4"/>
  <c r="X2149" i="4" s="1"/>
  <c r="U2149" i="4"/>
  <c r="V2149" i="4" s="1"/>
  <c r="W2148" i="4"/>
  <c r="X2148" i="4" s="1"/>
  <c r="U2148" i="4"/>
  <c r="V2148" i="4" s="1"/>
  <c r="W2147" i="4"/>
  <c r="X2147" i="4" s="1"/>
  <c r="U2147" i="4"/>
  <c r="V2147" i="4" s="1"/>
  <c r="W2146" i="4"/>
  <c r="X2146" i="4" s="1"/>
  <c r="U2146" i="4"/>
  <c r="V2146" i="4" s="1"/>
  <c r="W2145" i="4"/>
  <c r="X2145" i="4" s="1"/>
  <c r="U2145" i="4"/>
  <c r="V2145" i="4" s="1"/>
  <c r="W2144" i="4"/>
  <c r="X2144" i="4" s="1"/>
  <c r="U2144" i="4"/>
  <c r="V2144" i="4" s="1"/>
  <c r="W2143" i="4"/>
  <c r="X2143" i="4" s="1"/>
  <c r="U2143" i="4"/>
  <c r="V2143" i="4" s="1"/>
  <c r="W2142" i="4"/>
  <c r="X2142" i="4" s="1"/>
  <c r="U2142" i="4"/>
  <c r="V2142" i="4" s="1"/>
  <c r="W2141" i="4"/>
  <c r="X2141" i="4" s="1"/>
  <c r="U2141" i="4"/>
  <c r="V2141" i="4" s="1"/>
  <c r="W2140" i="4"/>
  <c r="X2140" i="4" s="1"/>
  <c r="U2140" i="4"/>
  <c r="V2140" i="4" s="1"/>
  <c r="W2139" i="4"/>
  <c r="X2139" i="4" s="1"/>
  <c r="U2139" i="4"/>
  <c r="V2139" i="4" s="1"/>
  <c r="W2138" i="4"/>
  <c r="X2138" i="4" s="1"/>
  <c r="U2138" i="4"/>
  <c r="V2138" i="4" s="1"/>
  <c r="W2137" i="4"/>
  <c r="X2137" i="4" s="1"/>
  <c r="U2137" i="4"/>
  <c r="V2137" i="4" s="1"/>
  <c r="W2136" i="4"/>
  <c r="X2136" i="4" s="1"/>
  <c r="U2136" i="4"/>
  <c r="V2136" i="4" s="1"/>
  <c r="W2135" i="4"/>
  <c r="X2135" i="4" s="1"/>
  <c r="U2135" i="4"/>
  <c r="V2135" i="4" s="1"/>
  <c r="W2134" i="4"/>
  <c r="X2134" i="4" s="1"/>
  <c r="U2134" i="4"/>
  <c r="V2134" i="4" s="1"/>
  <c r="W2133" i="4"/>
  <c r="X2133" i="4" s="1"/>
  <c r="U2133" i="4"/>
  <c r="V2133" i="4" s="1"/>
  <c r="W2132" i="4"/>
  <c r="X2132" i="4" s="1"/>
  <c r="U2132" i="4"/>
  <c r="V2132" i="4" s="1"/>
  <c r="W2131" i="4"/>
  <c r="X2131" i="4" s="1"/>
  <c r="U2131" i="4"/>
  <c r="V2131" i="4" s="1"/>
  <c r="W2130" i="4"/>
  <c r="X2130" i="4" s="1"/>
  <c r="U2130" i="4"/>
  <c r="V2130" i="4" s="1"/>
  <c r="W2129" i="4"/>
  <c r="X2129" i="4" s="1"/>
  <c r="U2129" i="4"/>
  <c r="V2129" i="4" s="1"/>
  <c r="W2128" i="4"/>
  <c r="X2128" i="4" s="1"/>
  <c r="U2128" i="4"/>
  <c r="V2128" i="4" s="1"/>
  <c r="W2127" i="4"/>
  <c r="X2127" i="4" s="1"/>
  <c r="U2127" i="4"/>
  <c r="V2127" i="4" s="1"/>
  <c r="W2126" i="4"/>
  <c r="X2126" i="4" s="1"/>
  <c r="U2126" i="4"/>
  <c r="V2126" i="4" s="1"/>
  <c r="W2125" i="4"/>
  <c r="X2125" i="4" s="1"/>
  <c r="U2125" i="4"/>
  <c r="V2125" i="4" s="1"/>
  <c r="W2124" i="4"/>
  <c r="X2124" i="4" s="1"/>
  <c r="U2124" i="4"/>
  <c r="V2124" i="4" s="1"/>
  <c r="W2123" i="4"/>
  <c r="X2123" i="4" s="1"/>
  <c r="U2123" i="4"/>
  <c r="V2123" i="4" s="1"/>
  <c r="W2122" i="4"/>
  <c r="X2122" i="4" s="1"/>
  <c r="U2122" i="4"/>
  <c r="V2122" i="4" s="1"/>
  <c r="W2121" i="4"/>
  <c r="X2121" i="4" s="1"/>
  <c r="U2121" i="4"/>
  <c r="V2121" i="4" s="1"/>
  <c r="W2120" i="4"/>
  <c r="X2120" i="4" s="1"/>
  <c r="U2120" i="4"/>
  <c r="V2120" i="4" s="1"/>
  <c r="W2119" i="4"/>
  <c r="X2119" i="4" s="1"/>
  <c r="U2119" i="4"/>
  <c r="V2119" i="4" s="1"/>
  <c r="W2118" i="4"/>
  <c r="X2118" i="4" s="1"/>
  <c r="U2118" i="4"/>
  <c r="V2118" i="4" s="1"/>
  <c r="W2117" i="4"/>
  <c r="X2117" i="4" s="1"/>
  <c r="U2117" i="4"/>
  <c r="V2117" i="4" s="1"/>
  <c r="W2116" i="4"/>
  <c r="X2116" i="4" s="1"/>
  <c r="U2116" i="4"/>
  <c r="V2116" i="4" s="1"/>
  <c r="W2115" i="4"/>
  <c r="X2115" i="4" s="1"/>
  <c r="U2115" i="4"/>
  <c r="V2115" i="4" s="1"/>
  <c r="W2114" i="4"/>
  <c r="X2114" i="4" s="1"/>
  <c r="U2114" i="4"/>
  <c r="V2114" i="4" s="1"/>
  <c r="W2113" i="4"/>
  <c r="X2113" i="4" s="1"/>
  <c r="U2113" i="4"/>
  <c r="V2113" i="4" s="1"/>
  <c r="W2112" i="4"/>
  <c r="X2112" i="4" s="1"/>
  <c r="U2112" i="4"/>
  <c r="V2112" i="4" s="1"/>
  <c r="W2111" i="4"/>
  <c r="X2111" i="4" s="1"/>
  <c r="U2111" i="4"/>
  <c r="V2111" i="4" s="1"/>
  <c r="W2110" i="4"/>
  <c r="X2110" i="4" s="1"/>
  <c r="U2110" i="4"/>
  <c r="V2110" i="4" s="1"/>
  <c r="W2109" i="4"/>
  <c r="X2109" i="4" s="1"/>
  <c r="U2109" i="4"/>
  <c r="V2109" i="4" s="1"/>
  <c r="W2108" i="4"/>
  <c r="X2108" i="4" s="1"/>
  <c r="U2108" i="4"/>
  <c r="V2108" i="4" s="1"/>
  <c r="W2107" i="4"/>
  <c r="X2107" i="4" s="1"/>
  <c r="U2107" i="4"/>
  <c r="V2107" i="4" s="1"/>
  <c r="W2106" i="4"/>
  <c r="X2106" i="4" s="1"/>
  <c r="U2106" i="4"/>
  <c r="V2106" i="4" s="1"/>
  <c r="W2105" i="4"/>
  <c r="X2105" i="4" s="1"/>
  <c r="U2105" i="4"/>
  <c r="V2105" i="4" s="1"/>
  <c r="W2104" i="4"/>
  <c r="X2104" i="4" s="1"/>
  <c r="U2104" i="4"/>
  <c r="V2104" i="4" s="1"/>
  <c r="W2103" i="4"/>
  <c r="X2103" i="4" s="1"/>
  <c r="U2103" i="4"/>
  <c r="V2103" i="4" s="1"/>
  <c r="W2102" i="4"/>
  <c r="X2102" i="4" s="1"/>
  <c r="U2102" i="4"/>
  <c r="V2102" i="4" s="1"/>
  <c r="W2101" i="4"/>
  <c r="X2101" i="4" s="1"/>
  <c r="U2101" i="4"/>
  <c r="V2101" i="4" s="1"/>
  <c r="W2100" i="4"/>
  <c r="X2100" i="4" s="1"/>
  <c r="U2100" i="4"/>
  <c r="V2100" i="4" s="1"/>
  <c r="W2099" i="4"/>
  <c r="X2099" i="4" s="1"/>
  <c r="U2099" i="4"/>
  <c r="V2099" i="4" s="1"/>
  <c r="W2098" i="4"/>
  <c r="X2098" i="4" s="1"/>
  <c r="U2098" i="4"/>
  <c r="V2098" i="4" s="1"/>
  <c r="W2097" i="4"/>
  <c r="X2097" i="4" s="1"/>
  <c r="U2097" i="4"/>
  <c r="V2097" i="4" s="1"/>
  <c r="W2096" i="4"/>
  <c r="X2096" i="4" s="1"/>
  <c r="U2096" i="4"/>
  <c r="V2096" i="4" s="1"/>
  <c r="W2095" i="4"/>
  <c r="X2095" i="4" s="1"/>
  <c r="U2095" i="4"/>
  <c r="V2095" i="4" s="1"/>
  <c r="W2094" i="4"/>
  <c r="X2094" i="4" s="1"/>
  <c r="U2094" i="4"/>
  <c r="V2094" i="4" s="1"/>
  <c r="W2093" i="4"/>
  <c r="X2093" i="4" s="1"/>
  <c r="U2093" i="4"/>
  <c r="V2093" i="4" s="1"/>
  <c r="W2092" i="4"/>
  <c r="X2092" i="4" s="1"/>
  <c r="U2092" i="4"/>
  <c r="V2092" i="4" s="1"/>
  <c r="W2091" i="4"/>
  <c r="X2091" i="4" s="1"/>
  <c r="U2091" i="4"/>
  <c r="V2091" i="4" s="1"/>
  <c r="W2090" i="4"/>
  <c r="X2090" i="4" s="1"/>
  <c r="U2090" i="4"/>
  <c r="V2090" i="4" s="1"/>
  <c r="W2089" i="4"/>
  <c r="X2089" i="4" s="1"/>
  <c r="U2089" i="4"/>
  <c r="V2089" i="4" s="1"/>
  <c r="W2088" i="4"/>
  <c r="X2088" i="4" s="1"/>
  <c r="U2088" i="4"/>
  <c r="V2088" i="4" s="1"/>
  <c r="W2087" i="4"/>
  <c r="X2087" i="4" s="1"/>
  <c r="U2087" i="4"/>
  <c r="V2087" i="4" s="1"/>
  <c r="W2086" i="4"/>
  <c r="X2086" i="4" s="1"/>
  <c r="U2086" i="4"/>
  <c r="V2086" i="4" s="1"/>
  <c r="W2085" i="4"/>
  <c r="X2085" i="4" s="1"/>
  <c r="U2085" i="4"/>
  <c r="V2085" i="4" s="1"/>
  <c r="W2084" i="4"/>
  <c r="X2084" i="4" s="1"/>
  <c r="U2084" i="4"/>
  <c r="V2084" i="4" s="1"/>
  <c r="W2083" i="4"/>
  <c r="X2083" i="4" s="1"/>
  <c r="U2083" i="4"/>
  <c r="V2083" i="4" s="1"/>
  <c r="W2082" i="4"/>
  <c r="X2082" i="4" s="1"/>
  <c r="U2082" i="4"/>
  <c r="V2082" i="4" s="1"/>
  <c r="W2081" i="4"/>
  <c r="X2081" i="4" s="1"/>
  <c r="U2081" i="4"/>
  <c r="V2081" i="4" s="1"/>
  <c r="W2080" i="4"/>
  <c r="X2080" i="4" s="1"/>
  <c r="U2080" i="4"/>
  <c r="V2080" i="4" s="1"/>
  <c r="W2079" i="4"/>
  <c r="X2079" i="4" s="1"/>
  <c r="U2079" i="4"/>
  <c r="V2079" i="4" s="1"/>
  <c r="W2078" i="4"/>
  <c r="X2078" i="4" s="1"/>
  <c r="U2078" i="4"/>
  <c r="V2078" i="4" s="1"/>
  <c r="W2077" i="4"/>
  <c r="X2077" i="4" s="1"/>
  <c r="U2077" i="4"/>
  <c r="V2077" i="4" s="1"/>
  <c r="W2076" i="4"/>
  <c r="X2076" i="4" s="1"/>
  <c r="U2076" i="4"/>
  <c r="V2076" i="4" s="1"/>
  <c r="W2075" i="4"/>
  <c r="X2075" i="4" s="1"/>
  <c r="U2075" i="4"/>
  <c r="V2075" i="4" s="1"/>
  <c r="W2074" i="4"/>
  <c r="X2074" i="4" s="1"/>
  <c r="U2074" i="4"/>
  <c r="V2074" i="4" s="1"/>
  <c r="W2073" i="4"/>
  <c r="X2073" i="4" s="1"/>
  <c r="U2073" i="4"/>
  <c r="V2073" i="4" s="1"/>
  <c r="W2072" i="4"/>
  <c r="X2072" i="4" s="1"/>
  <c r="U2072" i="4"/>
  <c r="V2072" i="4" s="1"/>
  <c r="W2071" i="4"/>
  <c r="X2071" i="4" s="1"/>
  <c r="U2071" i="4"/>
  <c r="V2071" i="4" s="1"/>
  <c r="W2070" i="4"/>
  <c r="X2070" i="4" s="1"/>
  <c r="U2070" i="4"/>
  <c r="V2070" i="4" s="1"/>
  <c r="W2069" i="4"/>
  <c r="X2069" i="4" s="1"/>
  <c r="U2069" i="4"/>
  <c r="V2069" i="4" s="1"/>
  <c r="W2068" i="4"/>
  <c r="X2068" i="4" s="1"/>
  <c r="U2068" i="4"/>
  <c r="V2068" i="4" s="1"/>
  <c r="W2067" i="4"/>
  <c r="X2067" i="4" s="1"/>
  <c r="U2067" i="4"/>
  <c r="V2067" i="4" s="1"/>
  <c r="W2066" i="4"/>
  <c r="X2066" i="4" s="1"/>
  <c r="U2066" i="4"/>
  <c r="V2066" i="4" s="1"/>
  <c r="W2065" i="4"/>
  <c r="X2065" i="4" s="1"/>
  <c r="U2065" i="4"/>
  <c r="V2065" i="4" s="1"/>
  <c r="W2064" i="4"/>
  <c r="X2064" i="4" s="1"/>
  <c r="U2064" i="4"/>
  <c r="V2064" i="4" s="1"/>
  <c r="W2063" i="4"/>
  <c r="X2063" i="4" s="1"/>
  <c r="U2063" i="4"/>
  <c r="V2063" i="4" s="1"/>
  <c r="W2062" i="4"/>
  <c r="X2062" i="4" s="1"/>
  <c r="U2062" i="4"/>
  <c r="V2062" i="4" s="1"/>
  <c r="W2061" i="4"/>
  <c r="X2061" i="4" s="1"/>
  <c r="U2061" i="4"/>
  <c r="V2061" i="4" s="1"/>
  <c r="W2060" i="4"/>
  <c r="X2060" i="4" s="1"/>
  <c r="U2060" i="4"/>
  <c r="V2060" i="4" s="1"/>
  <c r="W2059" i="4"/>
  <c r="X2059" i="4" s="1"/>
  <c r="U2059" i="4"/>
  <c r="V2059" i="4" s="1"/>
  <c r="W2058" i="4"/>
  <c r="X2058" i="4" s="1"/>
  <c r="U2058" i="4"/>
  <c r="V2058" i="4" s="1"/>
  <c r="W2057" i="4"/>
  <c r="X2057" i="4" s="1"/>
  <c r="U2057" i="4"/>
  <c r="V2057" i="4" s="1"/>
  <c r="W2056" i="4"/>
  <c r="X2056" i="4" s="1"/>
  <c r="U2056" i="4"/>
  <c r="V2056" i="4" s="1"/>
  <c r="W2055" i="4"/>
  <c r="X2055" i="4" s="1"/>
  <c r="U2055" i="4"/>
  <c r="V2055" i="4" s="1"/>
  <c r="W2054" i="4"/>
  <c r="X2054" i="4" s="1"/>
  <c r="U2054" i="4"/>
  <c r="V2054" i="4" s="1"/>
  <c r="W2053" i="4"/>
  <c r="X2053" i="4" s="1"/>
  <c r="U2053" i="4"/>
  <c r="V2053" i="4" s="1"/>
  <c r="W2052" i="4"/>
  <c r="X2052" i="4" s="1"/>
  <c r="U2052" i="4"/>
  <c r="V2052" i="4" s="1"/>
  <c r="W2051" i="4"/>
  <c r="X2051" i="4" s="1"/>
  <c r="U2051" i="4"/>
  <c r="V2051" i="4" s="1"/>
  <c r="W2050" i="4"/>
  <c r="X2050" i="4" s="1"/>
  <c r="U2050" i="4"/>
  <c r="V2050" i="4" s="1"/>
  <c r="W2049" i="4"/>
  <c r="X2049" i="4" s="1"/>
  <c r="U2049" i="4"/>
  <c r="V2049" i="4" s="1"/>
  <c r="W2048" i="4"/>
  <c r="X2048" i="4" s="1"/>
  <c r="U2048" i="4"/>
  <c r="V2048" i="4" s="1"/>
  <c r="W2047" i="4"/>
  <c r="X2047" i="4" s="1"/>
  <c r="U2047" i="4"/>
  <c r="V2047" i="4" s="1"/>
  <c r="W2046" i="4"/>
  <c r="X2046" i="4" s="1"/>
  <c r="U2046" i="4"/>
  <c r="V2046" i="4" s="1"/>
  <c r="W2045" i="4"/>
  <c r="X2045" i="4" s="1"/>
  <c r="U2045" i="4"/>
  <c r="V2045" i="4" s="1"/>
  <c r="W2044" i="4"/>
  <c r="X2044" i="4" s="1"/>
  <c r="U2044" i="4"/>
  <c r="V2044" i="4" s="1"/>
  <c r="W2043" i="4"/>
  <c r="X2043" i="4" s="1"/>
  <c r="U2043" i="4"/>
  <c r="V2043" i="4" s="1"/>
  <c r="W2042" i="4"/>
  <c r="X2042" i="4" s="1"/>
  <c r="U2042" i="4"/>
  <c r="V2042" i="4" s="1"/>
  <c r="W2041" i="4"/>
  <c r="X2041" i="4" s="1"/>
  <c r="U2041" i="4"/>
  <c r="V2041" i="4" s="1"/>
  <c r="W2040" i="4"/>
  <c r="X2040" i="4" s="1"/>
  <c r="U2040" i="4"/>
  <c r="V2040" i="4" s="1"/>
  <c r="W2039" i="4"/>
  <c r="X2039" i="4" s="1"/>
  <c r="U2039" i="4"/>
  <c r="V2039" i="4" s="1"/>
  <c r="W2038" i="4"/>
  <c r="X2038" i="4" s="1"/>
  <c r="U2038" i="4"/>
  <c r="V2038" i="4" s="1"/>
  <c r="W2037" i="4"/>
  <c r="X2037" i="4" s="1"/>
  <c r="U2037" i="4"/>
  <c r="V2037" i="4" s="1"/>
  <c r="W2036" i="4"/>
  <c r="X2036" i="4" s="1"/>
  <c r="U2036" i="4"/>
  <c r="V2036" i="4" s="1"/>
  <c r="W2035" i="4"/>
  <c r="X2035" i="4" s="1"/>
  <c r="U2035" i="4"/>
  <c r="V2035" i="4" s="1"/>
  <c r="W2034" i="4"/>
  <c r="X2034" i="4" s="1"/>
  <c r="U2034" i="4"/>
  <c r="V2034" i="4" s="1"/>
  <c r="W2033" i="4"/>
  <c r="X2033" i="4" s="1"/>
  <c r="U2033" i="4"/>
  <c r="V2033" i="4" s="1"/>
  <c r="W2032" i="4"/>
  <c r="X2032" i="4" s="1"/>
  <c r="U2032" i="4"/>
  <c r="V2032" i="4" s="1"/>
  <c r="W2031" i="4"/>
  <c r="X2031" i="4" s="1"/>
  <c r="U2031" i="4"/>
  <c r="V2031" i="4" s="1"/>
  <c r="W2030" i="4"/>
  <c r="X2030" i="4" s="1"/>
  <c r="U2030" i="4"/>
  <c r="V2030" i="4" s="1"/>
  <c r="W2029" i="4"/>
  <c r="X2029" i="4" s="1"/>
  <c r="U2029" i="4"/>
  <c r="V2029" i="4" s="1"/>
  <c r="W2028" i="4"/>
  <c r="X2028" i="4" s="1"/>
  <c r="U2028" i="4"/>
  <c r="V2028" i="4" s="1"/>
  <c r="W2027" i="4"/>
  <c r="X2027" i="4" s="1"/>
  <c r="U2027" i="4"/>
  <c r="V2027" i="4" s="1"/>
  <c r="W2026" i="4"/>
  <c r="X2026" i="4" s="1"/>
  <c r="U2026" i="4"/>
  <c r="V2026" i="4" s="1"/>
  <c r="W2025" i="4"/>
  <c r="X2025" i="4" s="1"/>
  <c r="U2025" i="4"/>
  <c r="V2025" i="4" s="1"/>
  <c r="W2024" i="4"/>
  <c r="X2024" i="4" s="1"/>
  <c r="U2024" i="4"/>
  <c r="V2024" i="4" s="1"/>
  <c r="W2023" i="4"/>
  <c r="X2023" i="4" s="1"/>
  <c r="U2023" i="4"/>
  <c r="V2023" i="4" s="1"/>
  <c r="W2022" i="4"/>
  <c r="X2022" i="4" s="1"/>
  <c r="U2022" i="4"/>
  <c r="V2022" i="4" s="1"/>
  <c r="W2021" i="4"/>
  <c r="X2021" i="4" s="1"/>
  <c r="U2021" i="4"/>
  <c r="V2021" i="4" s="1"/>
  <c r="W2020" i="4"/>
  <c r="X2020" i="4" s="1"/>
  <c r="U2020" i="4"/>
  <c r="V2020" i="4" s="1"/>
  <c r="W2019" i="4"/>
  <c r="X2019" i="4" s="1"/>
  <c r="U2019" i="4"/>
  <c r="V2019" i="4" s="1"/>
  <c r="W2018" i="4"/>
  <c r="X2018" i="4" s="1"/>
  <c r="U2018" i="4"/>
  <c r="V2018" i="4" s="1"/>
  <c r="W2017" i="4"/>
  <c r="X2017" i="4" s="1"/>
  <c r="U2017" i="4"/>
  <c r="V2017" i="4" s="1"/>
  <c r="W2016" i="4"/>
  <c r="X2016" i="4" s="1"/>
  <c r="U2016" i="4"/>
  <c r="V2016" i="4" s="1"/>
  <c r="W2015" i="4"/>
  <c r="X2015" i="4" s="1"/>
  <c r="U2015" i="4"/>
  <c r="V2015" i="4" s="1"/>
  <c r="W2014" i="4"/>
  <c r="X2014" i="4" s="1"/>
  <c r="U2014" i="4"/>
  <c r="V2014" i="4" s="1"/>
  <c r="W2013" i="4"/>
  <c r="X2013" i="4" s="1"/>
  <c r="U2013" i="4"/>
  <c r="V2013" i="4" s="1"/>
  <c r="W2012" i="4"/>
  <c r="X2012" i="4" s="1"/>
  <c r="U2012" i="4"/>
  <c r="V2012" i="4" s="1"/>
  <c r="W2011" i="4"/>
  <c r="X2011" i="4" s="1"/>
  <c r="U2011" i="4"/>
  <c r="V2011" i="4" s="1"/>
  <c r="W2010" i="4"/>
  <c r="X2010" i="4" s="1"/>
  <c r="U2010" i="4"/>
  <c r="V2010" i="4" s="1"/>
  <c r="W2009" i="4"/>
  <c r="X2009" i="4" s="1"/>
  <c r="U2009" i="4"/>
  <c r="V2009" i="4" s="1"/>
  <c r="W2008" i="4"/>
  <c r="X2008" i="4" s="1"/>
  <c r="U2008" i="4"/>
  <c r="V2008" i="4" s="1"/>
  <c r="W2007" i="4"/>
  <c r="X2007" i="4" s="1"/>
  <c r="U2007" i="4"/>
  <c r="V2007" i="4" s="1"/>
  <c r="W2006" i="4"/>
  <c r="X2006" i="4" s="1"/>
  <c r="U2006" i="4"/>
  <c r="V2006" i="4" s="1"/>
  <c r="W2005" i="4"/>
  <c r="X2005" i="4" s="1"/>
  <c r="U2005" i="4"/>
  <c r="V2005" i="4" s="1"/>
  <c r="W2004" i="4"/>
  <c r="X2004" i="4" s="1"/>
  <c r="U2004" i="4"/>
  <c r="V2004" i="4" s="1"/>
  <c r="W2003" i="4"/>
  <c r="X2003" i="4" s="1"/>
  <c r="U2003" i="4"/>
  <c r="V2003" i="4" s="1"/>
  <c r="W2002" i="4"/>
  <c r="X2002" i="4" s="1"/>
  <c r="U2002" i="4"/>
  <c r="V2002" i="4" s="1"/>
  <c r="W2001" i="4"/>
  <c r="X2001" i="4" s="1"/>
  <c r="U2001" i="4"/>
  <c r="V2001" i="4" s="1"/>
  <c r="W2000" i="4"/>
  <c r="X2000" i="4" s="1"/>
  <c r="U2000" i="4"/>
  <c r="V2000" i="4" s="1"/>
  <c r="W1999" i="4"/>
  <c r="X1999" i="4" s="1"/>
  <c r="U1999" i="4"/>
  <c r="V1999" i="4" s="1"/>
  <c r="W1998" i="4"/>
  <c r="X1998" i="4" s="1"/>
  <c r="U1998" i="4"/>
  <c r="V1998" i="4" s="1"/>
  <c r="W1997" i="4"/>
  <c r="X1997" i="4" s="1"/>
  <c r="U1997" i="4"/>
  <c r="V1997" i="4" s="1"/>
  <c r="W1996" i="4"/>
  <c r="X1996" i="4" s="1"/>
  <c r="U1996" i="4"/>
  <c r="V1996" i="4" s="1"/>
  <c r="W1995" i="4"/>
  <c r="X1995" i="4" s="1"/>
  <c r="U1995" i="4"/>
  <c r="V1995" i="4" s="1"/>
  <c r="W1994" i="4"/>
  <c r="X1994" i="4" s="1"/>
  <c r="U1994" i="4"/>
  <c r="V1994" i="4" s="1"/>
  <c r="W1993" i="4"/>
  <c r="X1993" i="4" s="1"/>
  <c r="U1993" i="4"/>
  <c r="V1993" i="4" s="1"/>
  <c r="W1992" i="4"/>
  <c r="X1992" i="4" s="1"/>
  <c r="U1992" i="4"/>
  <c r="V1992" i="4" s="1"/>
  <c r="W1991" i="4"/>
  <c r="X1991" i="4" s="1"/>
  <c r="U1991" i="4"/>
  <c r="V1991" i="4" s="1"/>
  <c r="W1990" i="4"/>
  <c r="X1990" i="4" s="1"/>
  <c r="U1990" i="4"/>
  <c r="V1990" i="4" s="1"/>
  <c r="W1989" i="4"/>
  <c r="X1989" i="4" s="1"/>
  <c r="U1989" i="4"/>
  <c r="V1989" i="4" s="1"/>
  <c r="W1988" i="4"/>
  <c r="X1988" i="4" s="1"/>
  <c r="U1988" i="4"/>
  <c r="V1988" i="4" s="1"/>
  <c r="W1987" i="4"/>
  <c r="X1987" i="4" s="1"/>
  <c r="U1987" i="4"/>
  <c r="V1987" i="4" s="1"/>
  <c r="W1986" i="4"/>
  <c r="X1986" i="4" s="1"/>
  <c r="U1986" i="4"/>
  <c r="V1986" i="4" s="1"/>
  <c r="W1985" i="4"/>
  <c r="X1985" i="4" s="1"/>
  <c r="U1985" i="4"/>
  <c r="V1985" i="4" s="1"/>
  <c r="W1984" i="4"/>
  <c r="X1984" i="4" s="1"/>
  <c r="U1984" i="4"/>
  <c r="V1984" i="4" s="1"/>
  <c r="W1983" i="4"/>
  <c r="X1983" i="4" s="1"/>
  <c r="U1983" i="4"/>
  <c r="V1983" i="4" s="1"/>
  <c r="W1982" i="4"/>
  <c r="X1982" i="4" s="1"/>
  <c r="U1982" i="4"/>
  <c r="V1982" i="4" s="1"/>
  <c r="W1981" i="4"/>
  <c r="X1981" i="4" s="1"/>
  <c r="U1981" i="4"/>
  <c r="V1981" i="4" s="1"/>
  <c r="W1980" i="4"/>
  <c r="X1980" i="4" s="1"/>
  <c r="U1980" i="4"/>
  <c r="V1980" i="4" s="1"/>
  <c r="W1979" i="4"/>
  <c r="X1979" i="4" s="1"/>
  <c r="U1979" i="4"/>
  <c r="V1979" i="4" s="1"/>
  <c r="W1978" i="4"/>
  <c r="X1978" i="4" s="1"/>
  <c r="U1978" i="4"/>
  <c r="V1978" i="4" s="1"/>
  <c r="W1977" i="4"/>
  <c r="X1977" i="4" s="1"/>
  <c r="U1977" i="4"/>
  <c r="V1977" i="4" s="1"/>
  <c r="W1976" i="4"/>
  <c r="X1976" i="4" s="1"/>
  <c r="U1976" i="4"/>
  <c r="V1976" i="4" s="1"/>
  <c r="W1975" i="4"/>
  <c r="X1975" i="4" s="1"/>
  <c r="U1975" i="4"/>
  <c r="V1975" i="4" s="1"/>
  <c r="W1974" i="4"/>
  <c r="X1974" i="4" s="1"/>
  <c r="U1974" i="4"/>
  <c r="V1974" i="4" s="1"/>
  <c r="W1973" i="4"/>
  <c r="X1973" i="4" s="1"/>
  <c r="U1973" i="4"/>
  <c r="V1973" i="4" s="1"/>
  <c r="W1972" i="4"/>
  <c r="X1972" i="4" s="1"/>
  <c r="U1972" i="4"/>
  <c r="V1972" i="4" s="1"/>
  <c r="W1971" i="4"/>
  <c r="X1971" i="4" s="1"/>
  <c r="U1971" i="4"/>
  <c r="V1971" i="4" s="1"/>
  <c r="W1970" i="4"/>
  <c r="X1970" i="4" s="1"/>
  <c r="U1970" i="4"/>
  <c r="V1970" i="4" s="1"/>
  <c r="W1969" i="4"/>
  <c r="X1969" i="4" s="1"/>
  <c r="U1969" i="4"/>
  <c r="V1969" i="4" s="1"/>
  <c r="W1968" i="4"/>
  <c r="X1968" i="4" s="1"/>
  <c r="U1968" i="4"/>
  <c r="V1968" i="4" s="1"/>
  <c r="W1967" i="4"/>
  <c r="X1967" i="4" s="1"/>
  <c r="U1967" i="4"/>
  <c r="V1967" i="4" s="1"/>
  <c r="W1966" i="4"/>
  <c r="X1966" i="4" s="1"/>
  <c r="U1966" i="4"/>
  <c r="V1966" i="4" s="1"/>
  <c r="W1965" i="4"/>
  <c r="X1965" i="4" s="1"/>
  <c r="U1965" i="4"/>
  <c r="V1965" i="4" s="1"/>
  <c r="W1964" i="4"/>
  <c r="X1964" i="4" s="1"/>
  <c r="U1964" i="4"/>
  <c r="V1964" i="4" s="1"/>
  <c r="W1963" i="4"/>
  <c r="X1963" i="4" s="1"/>
  <c r="U1963" i="4"/>
  <c r="V1963" i="4" s="1"/>
  <c r="W1962" i="4"/>
  <c r="X1962" i="4" s="1"/>
  <c r="U1962" i="4"/>
  <c r="V1962" i="4" s="1"/>
  <c r="W1961" i="4"/>
  <c r="X1961" i="4" s="1"/>
  <c r="U1961" i="4"/>
  <c r="V1961" i="4" s="1"/>
  <c r="W1960" i="4"/>
  <c r="X1960" i="4" s="1"/>
  <c r="U1960" i="4"/>
  <c r="V1960" i="4" s="1"/>
  <c r="W1959" i="4"/>
  <c r="X1959" i="4" s="1"/>
  <c r="U1959" i="4"/>
  <c r="V1959" i="4" s="1"/>
  <c r="W1958" i="4"/>
  <c r="X1958" i="4" s="1"/>
  <c r="U1958" i="4"/>
  <c r="V1958" i="4" s="1"/>
  <c r="W1957" i="4"/>
  <c r="X1957" i="4" s="1"/>
  <c r="U1957" i="4"/>
  <c r="V1957" i="4" s="1"/>
  <c r="W1956" i="4"/>
  <c r="X1956" i="4" s="1"/>
  <c r="U1956" i="4"/>
  <c r="V1956" i="4" s="1"/>
  <c r="W1955" i="4"/>
  <c r="X1955" i="4" s="1"/>
  <c r="U1955" i="4"/>
  <c r="V1955" i="4" s="1"/>
  <c r="W1954" i="4"/>
  <c r="X1954" i="4" s="1"/>
  <c r="U1954" i="4"/>
  <c r="V1954" i="4" s="1"/>
  <c r="W1953" i="4"/>
  <c r="X1953" i="4" s="1"/>
  <c r="U1953" i="4"/>
  <c r="V1953" i="4" s="1"/>
  <c r="W1952" i="4"/>
  <c r="X1952" i="4" s="1"/>
  <c r="U1952" i="4"/>
  <c r="V1952" i="4" s="1"/>
  <c r="W1951" i="4"/>
  <c r="X1951" i="4" s="1"/>
  <c r="U1951" i="4"/>
  <c r="V1951" i="4" s="1"/>
  <c r="W1950" i="4"/>
  <c r="X1950" i="4" s="1"/>
  <c r="U1950" i="4"/>
  <c r="V1950" i="4" s="1"/>
  <c r="W1949" i="4"/>
  <c r="X1949" i="4" s="1"/>
  <c r="U1949" i="4"/>
  <c r="V1949" i="4" s="1"/>
  <c r="W1948" i="4"/>
  <c r="X1948" i="4" s="1"/>
  <c r="U1948" i="4"/>
  <c r="V1948" i="4" s="1"/>
  <c r="W1947" i="4"/>
  <c r="X1947" i="4" s="1"/>
  <c r="U1947" i="4"/>
  <c r="V1947" i="4" s="1"/>
  <c r="W1946" i="4"/>
  <c r="X1946" i="4" s="1"/>
  <c r="U1946" i="4"/>
  <c r="V1946" i="4" s="1"/>
  <c r="W1945" i="4"/>
  <c r="X1945" i="4" s="1"/>
  <c r="U1945" i="4"/>
  <c r="V1945" i="4" s="1"/>
  <c r="W1944" i="4"/>
  <c r="X1944" i="4" s="1"/>
  <c r="U1944" i="4"/>
  <c r="V1944" i="4" s="1"/>
  <c r="W1943" i="4"/>
  <c r="X1943" i="4" s="1"/>
  <c r="U1943" i="4"/>
  <c r="V1943" i="4" s="1"/>
  <c r="W1942" i="4"/>
  <c r="X1942" i="4" s="1"/>
  <c r="U1942" i="4"/>
  <c r="V1942" i="4" s="1"/>
  <c r="W1941" i="4"/>
  <c r="X1941" i="4" s="1"/>
  <c r="U1941" i="4"/>
  <c r="V1941" i="4" s="1"/>
  <c r="W1940" i="4"/>
  <c r="X1940" i="4" s="1"/>
  <c r="U1940" i="4"/>
  <c r="V1940" i="4" s="1"/>
  <c r="W1939" i="4"/>
  <c r="X1939" i="4" s="1"/>
  <c r="U1939" i="4"/>
  <c r="V1939" i="4" s="1"/>
  <c r="W1938" i="4"/>
  <c r="X1938" i="4" s="1"/>
  <c r="U1938" i="4"/>
  <c r="V1938" i="4" s="1"/>
  <c r="W1937" i="4"/>
  <c r="X1937" i="4" s="1"/>
  <c r="U1937" i="4"/>
  <c r="V1937" i="4" s="1"/>
  <c r="W1936" i="4"/>
  <c r="X1936" i="4" s="1"/>
  <c r="U1936" i="4"/>
  <c r="V1936" i="4" s="1"/>
  <c r="W1935" i="4"/>
  <c r="X1935" i="4" s="1"/>
  <c r="U1935" i="4"/>
  <c r="V1935" i="4" s="1"/>
  <c r="W1934" i="4"/>
  <c r="X1934" i="4" s="1"/>
  <c r="U1934" i="4"/>
  <c r="V1934" i="4" s="1"/>
  <c r="W1933" i="4"/>
  <c r="X1933" i="4" s="1"/>
  <c r="U1933" i="4"/>
  <c r="V1933" i="4" s="1"/>
  <c r="W1932" i="4"/>
  <c r="X1932" i="4" s="1"/>
  <c r="U1932" i="4"/>
  <c r="V1932" i="4" s="1"/>
  <c r="W1931" i="4"/>
  <c r="X1931" i="4" s="1"/>
  <c r="U1931" i="4"/>
  <c r="V1931" i="4" s="1"/>
  <c r="W1930" i="4"/>
  <c r="X1930" i="4" s="1"/>
  <c r="U1930" i="4"/>
  <c r="V1930" i="4" s="1"/>
  <c r="W1929" i="4"/>
  <c r="X1929" i="4" s="1"/>
  <c r="U1929" i="4"/>
  <c r="V1929" i="4" s="1"/>
  <c r="W1928" i="4"/>
  <c r="X1928" i="4" s="1"/>
  <c r="U1928" i="4"/>
  <c r="V1928" i="4" s="1"/>
  <c r="W1927" i="4"/>
  <c r="X1927" i="4" s="1"/>
  <c r="U1927" i="4"/>
  <c r="V1927" i="4" s="1"/>
  <c r="W1926" i="4"/>
  <c r="X1926" i="4" s="1"/>
  <c r="U1926" i="4"/>
  <c r="V1926" i="4" s="1"/>
  <c r="W1925" i="4"/>
  <c r="X1925" i="4" s="1"/>
  <c r="U1925" i="4"/>
  <c r="V1925" i="4" s="1"/>
  <c r="W1924" i="4"/>
  <c r="X1924" i="4" s="1"/>
  <c r="U1924" i="4"/>
  <c r="V1924" i="4" s="1"/>
  <c r="W1923" i="4"/>
  <c r="X1923" i="4" s="1"/>
  <c r="U1923" i="4"/>
  <c r="V1923" i="4" s="1"/>
  <c r="W1922" i="4"/>
  <c r="X1922" i="4" s="1"/>
  <c r="U1922" i="4"/>
  <c r="V1922" i="4" s="1"/>
  <c r="W1921" i="4"/>
  <c r="X1921" i="4" s="1"/>
  <c r="U1921" i="4"/>
  <c r="V1921" i="4" s="1"/>
  <c r="W1920" i="4"/>
  <c r="X1920" i="4" s="1"/>
  <c r="U1920" i="4"/>
  <c r="V1920" i="4" s="1"/>
  <c r="W1919" i="4"/>
  <c r="X1919" i="4" s="1"/>
  <c r="U1919" i="4"/>
  <c r="V1919" i="4" s="1"/>
  <c r="W1918" i="4"/>
  <c r="X1918" i="4" s="1"/>
  <c r="U1918" i="4"/>
  <c r="V1918" i="4" s="1"/>
  <c r="W1917" i="4"/>
  <c r="X1917" i="4" s="1"/>
  <c r="U1917" i="4"/>
  <c r="V1917" i="4" s="1"/>
  <c r="W1916" i="4"/>
  <c r="X1916" i="4" s="1"/>
  <c r="U1916" i="4"/>
  <c r="V1916" i="4" s="1"/>
  <c r="W1915" i="4"/>
  <c r="X1915" i="4" s="1"/>
  <c r="U1915" i="4"/>
  <c r="V1915" i="4" s="1"/>
  <c r="W1914" i="4"/>
  <c r="X1914" i="4" s="1"/>
  <c r="U1914" i="4"/>
  <c r="V1914" i="4" s="1"/>
  <c r="W1913" i="4"/>
  <c r="X1913" i="4" s="1"/>
  <c r="U1913" i="4"/>
  <c r="V1913" i="4" s="1"/>
  <c r="W1912" i="4"/>
  <c r="X1912" i="4" s="1"/>
  <c r="U1912" i="4"/>
  <c r="V1912" i="4" s="1"/>
  <c r="W1911" i="4"/>
  <c r="X1911" i="4" s="1"/>
  <c r="U1911" i="4"/>
  <c r="V1911" i="4" s="1"/>
  <c r="W1910" i="4"/>
  <c r="X1910" i="4" s="1"/>
  <c r="U1910" i="4"/>
  <c r="V1910" i="4" s="1"/>
  <c r="W1909" i="4"/>
  <c r="X1909" i="4" s="1"/>
  <c r="U1909" i="4"/>
  <c r="V1909" i="4" s="1"/>
  <c r="W1908" i="4"/>
  <c r="X1908" i="4" s="1"/>
  <c r="U1908" i="4"/>
  <c r="V1908" i="4" s="1"/>
  <c r="W1907" i="4"/>
  <c r="X1907" i="4" s="1"/>
  <c r="U1907" i="4"/>
  <c r="V1907" i="4" s="1"/>
  <c r="W1906" i="4"/>
  <c r="X1906" i="4" s="1"/>
  <c r="U1906" i="4"/>
  <c r="V1906" i="4" s="1"/>
  <c r="W1905" i="4"/>
  <c r="X1905" i="4" s="1"/>
  <c r="U1905" i="4"/>
  <c r="V1905" i="4" s="1"/>
  <c r="W1904" i="4"/>
  <c r="X1904" i="4" s="1"/>
  <c r="U1904" i="4"/>
  <c r="V1904" i="4" s="1"/>
  <c r="W1903" i="4"/>
  <c r="X1903" i="4" s="1"/>
  <c r="U1903" i="4"/>
  <c r="V1903" i="4" s="1"/>
  <c r="W1902" i="4"/>
  <c r="X1902" i="4" s="1"/>
  <c r="U1902" i="4"/>
  <c r="V1902" i="4" s="1"/>
  <c r="W1901" i="4"/>
  <c r="X1901" i="4" s="1"/>
  <c r="U1901" i="4"/>
  <c r="V1901" i="4" s="1"/>
  <c r="W1900" i="4"/>
  <c r="X1900" i="4" s="1"/>
  <c r="U1900" i="4"/>
  <c r="V1900" i="4" s="1"/>
  <c r="W1899" i="4"/>
  <c r="X1899" i="4" s="1"/>
  <c r="U1899" i="4"/>
  <c r="V1899" i="4" s="1"/>
  <c r="W1898" i="4"/>
  <c r="X1898" i="4" s="1"/>
  <c r="U1898" i="4"/>
  <c r="V1898" i="4" s="1"/>
  <c r="W1897" i="4"/>
  <c r="X1897" i="4" s="1"/>
  <c r="U1897" i="4"/>
  <c r="V1897" i="4" s="1"/>
  <c r="W1896" i="4"/>
  <c r="X1896" i="4" s="1"/>
  <c r="U1896" i="4"/>
  <c r="V1896" i="4" s="1"/>
  <c r="W1895" i="4"/>
  <c r="X1895" i="4" s="1"/>
  <c r="U1895" i="4"/>
  <c r="V1895" i="4" s="1"/>
  <c r="W1894" i="4"/>
  <c r="X1894" i="4" s="1"/>
  <c r="U1894" i="4"/>
  <c r="V1894" i="4" s="1"/>
  <c r="W1893" i="4"/>
  <c r="X1893" i="4" s="1"/>
  <c r="U1893" i="4"/>
  <c r="V1893" i="4" s="1"/>
  <c r="W1892" i="4"/>
  <c r="X1892" i="4" s="1"/>
  <c r="U1892" i="4"/>
  <c r="V1892" i="4" s="1"/>
  <c r="W1891" i="4"/>
  <c r="X1891" i="4" s="1"/>
  <c r="U1891" i="4"/>
  <c r="V1891" i="4" s="1"/>
  <c r="W1890" i="4"/>
  <c r="X1890" i="4" s="1"/>
  <c r="U1890" i="4"/>
  <c r="V1890" i="4" s="1"/>
  <c r="W1889" i="4"/>
  <c r="X1889" i="4" s="1"/>
  <c r="U1889" i="4"/>
  <c r="V1889" i="4" s="1"/>
  <c r="W1888" i="4"/>
  <c r="X1888" i="4" s="1"/>
  <c r="U1888" i="4"/>
  <c r="V1888" i="4" s="1"/>
  <c r="W1887" i="4"/>
  <c r="X1887" i="4" s="1"/>
  <c r="U1887" i="4"/>
  <c r="V1887" i="4" s="1"/>
  <c r="W1886" i="4"/>
  <c r="X1886" i="4" s="1"/>
  <c r="U1886" i="4"/>
  <c r="V1886" i="4" s="1"/>
  <c r="W1885" i="4"/>
  <c r="X1885" i="4" s="1"/>
  <c r="U1885" i="4"/>
  <c r="V1885" i="4" s="1"/>
  <c r="W1884" i="4"/>
  <c r="X1884" i="4" s="1"/>
  <c r="U1884" i="4"/>
  <c r="V1884" i="4" s="1"/>
  <c r="W1883" i="4"/>
  <c r="X1883" i="4" s="1"/>
  <c r="U1883" i="4"/>
  <c r="V1883" i="4" s="1"/>
  <c r="W1882" i="4"/>
  <c r="X1882" i="4" s="1"/>
  <c r="U1882" i="4"/>
  <c r="V1882" i="4" s="1"/>
  <c r="W1881" i="4"/>
  <c r="X1881" i="4" s="1"/>
  <c r="U1881" i="4"/>
  <c r="V1881" i="4" s="1"/>
  <c r="W1880" i="4"/>
  <c r="X1880" i="4" s="1"/>
  <c r="U1880" i="4"/>
  <c r="V1880" i="4" s="1"/>
  <c r="W1879" i="4"/>
  <c r="X1879" i="4" s="1"/>
  <c r="U1879" i="4"/>
  <c r="V1879" i="4" s="1"/>
  <c r="W1878" i="4"/>
  <c r="X1878" i="4" s="1"/>
  <c r="U1878" i="4"/>
  <c r="V1878" i="4" s="1"/>
  <c r="W1877" i="4"/>
  <c r="X1877" i="4" s="1"/>
  <c r="U1877" i="4"/>
  <c r="V1877" i="4" s="1"/>
  <c r="W1876" i="4"/>
  <c r="X1876" i="4" s="1"/>
  <c r="U1876" i="4"/>
  <c r="V1876" i="4" s="1"/>
  <c r="W1875" i="4"/>
  <c r="X1875" i="4" s="1"/>
  <c r="U1875" i="4"/>
  <c r="V1875" i="4" s="1"/>
  <c r="W1874" i="4"/>
  <c r="X1874" i="4" s="1"/>
  <c r="U1874" i="4"/>
  <c r="V1874" i="4" s="1"/>
  <c r="W1873" i="4"/>
  <c r="X1873" i="4" s="1"/>
  <c r="U1873" i="4"/>
  <c r="V1873" i="4" s="1"/>
  <c r="W1872" i="4"/>
  <c r="X1872" i="4" s="1"/>
  <c r="U1872" i="4"/>
  <c r="V1872" i="4" s="1"/>
  <c r="W1871" i="4"/>
  <c r="X1871" i="4" s="1"/>
  <c r="U1871" i="4"/>
  <c r="V1871" i="4" s="1"/>
  <c r="W1870" i="4"/>
  <c r="X1870" i="4" s="1"/>
  <c r="U1870" i="4"/>
  <c r="V1870" i="4" s="1"/>
  <c r="W1869" i="4"/>
  <c r="X1869" i="4" s="1"/>
  <c r="U1869" i="4"/>
  <c r="V1869" i="4" s="1"/>
  <c r="W1868" i="4"/>
  <c r="X1868" i="4" s="1"/>
  <c r="U1868" i="4"/>
  <c r="V1868" i="4" s="1"/>
  <c r="W1867" i="4"/>
  <c r="X1867" i="4" s="1"/>
  <c r="U1867" i="4"/>
  <c r="V1867" i="4" s="1"/>
  <c r="W1866" i="4"/>
  <c r="X1866" i="4" s="1"/>
  <c r="U1866" i="4"/>
  <c r="V1866" i="4" s="1"/>
  <c r="W1865" i="4"/>
  <c r="X1865" i="4" s="1"/>
  <c r="U1865" i="4"/>
  <c r="V1865" i="4" s="1"/>
  <c r="W1864" i="4"/>
  <c r="X1864" i="4" s="1"/>
  <c r="U1864" i="4"/>
  <c r="V1864" i="4" s="1"/>
  <c r="W1863" i="4"/>
  <c r="X1863" i="4" s="1"/>
  <c r="U1863" i="4"/>
  <c r="V1863" i="4" s="1"/>
  <c r="W1862" i="4"/>
  <c r="X1862" i="4" s="1"/>
  <c r="U1862" i="4"/>
  <c r="V1862" i="4" s="1"/>
  <c r="W1861" i="4"/>
  <c r="X1861" i="4" s="1"/>
  <c r="U1861" i="4"/>
  <c r="V1861" i="4" s="1"/>
  <c r="W1860" i="4"/>
  <c r="X1860" i="4" s="1"/>
  <c r="U1860" i="4"/>
  <c r="V1860" i="4" s="1"/>
  <c r="W1859" i="4"/>
  <c r="X1859" i="4" s="1"/>
  <c r="U1859" i="4"/>
  <c r="V1859" i="4" s="1"/>
  <c r="W1858" i="4"/>
  <c r="X1858" i="4" s="1"/>
  <c r="U1858" i="4"/>
  <c r="V1858" i="4" s="1"/>
  <c r="W1857" i="4"/>
  <c r="X1857" i="4" s="1"/>
  <c r="U1857" i="4"/>
  <c r="V1857" i="4" s="1"/>
  <c r="W1856" i="4"/>
  <c r="X1856" i="4" s="1"/>
  <c r="U1856" i="4"/>
  <c r="V1856" i="4" s="1"/>
  <c r="W1855" i="4"/>
  <c r="X1855" i="4" s="1"/>
  <c r="U1855" i="4"/>
  <c r="V1855" i="4" s="1"/>
  <c r="W1854" i="4"/>
  <c r="X1854" i="4" s="1"/>
  <c r="U1854" i="4"/>
  <c r="V1854" i="4" s="1"/>
  <c r="W1853" i="4"/>
  <c r="X1853" i="4" s="1"/>
  <c r="U1853" i="4"/>
  <c r="V1853" i="4" s="1"/>
  <c r="W1852" i="4"/>
  <c r="X1852" i="4" s="1"/>
  <c r="U1852" i="4"/>
  <c r="V1852" i="4" s="1"/>
  <c r="W1851" i="4"/>
  <c r="X1851" i="4" s="1"/>
  <c r="U1851" i="4"/>
  <c r="V1851" i="4" s="1"/>
  <c r="W1850" i="4"/>
  <c r="X1850" i="4" s="1"/>
  <c r="U1850" i="4"/>
  <c r="V1850" i="4" s="1"/>
  <c r="W1849" i="4"/>
  <c r="X1849" i="4" s="1"/>
  <c r="U1849" i="4"/>
  <c r="V1849" i="4" s="1"/>
  <c r="W1848" i="4"/>
  <c r="X1848" i="4" s="1"/>
  <c r="U1848" i="4"/>
  <c r="V1848" i="4" s="1"/>
  <c r="W1847" i="4"/>
  <c r="X1847" i="4" s="1"/>
  <c r="U1847" i="4"/>
  <c r="V1847" i="4" s="1"/>
  <c r="W1846" i="4"/>
  <c r="X1846" i="4" s="1"/>
  <c r="U1846" i="4"/>
  <c r="V1846" i="4" s="1"/>
  <c r="W1845" i="4"/>
  <c r="X1845" i="4" s="1"/>
  <c r="U1845" i="4"/>
  <c r="V1845" i="4" s="1"/>
  <c r="W1844" i="4"/>
  <c r="X1844" i="4" s="1"/>
  <c r="U1844" i="4"/>
  <c r="V1844" i="4" s="1"/>
  <c r="W1843" i="4"/>
  <c r="X1843" i="4" s="1"/>
  <c r="U1843" i="4"/>
  <c r="V1843" i="4" s="1"/>
  <c r="W1842" i="4"/>
  <c r="X1842" i="4" s="1"/>
  <c r="U1842" i="4"/>
  <c r="V1842" i="4" s="1"/>
  <c r="W1841" i="4"/>
  <c r="X1841" i="4" s="1"/>
  <c r="U1841" i="4"/>
  <c r="V1841" i="4" s="1"/>
  <c r="W1840" i="4"/>
  <c r="X1840" i="4" s="1"/>
  <c r="U1840" i="4"/>
  <c r="V1840" i="4" s="1"/>
  <c r="W1839" i="4"/>
  <c r="X1839" i="4" s="1"/>
  <c r="U1839" i="4"/>
  <c r="V1839" i="4" s="1"/>
  <c r="W1838" i="4"/>
  <c r="X1838" i="4" s="1"/>
  <c r="U1838" i="4"/>
  <c r="V1838" i="4" s="1"/>
  <c r="W1837" i="4"/>
  <c r="X1837" i="4" s="1"/>
  <c r="U1837" i="4"/>
  <c r="V1837" i="4" s="1"/>
  <c r="W1836" i="4"/>
  <c r="X1836" i="4" s="1"/>
  <c r="U1836" i="4"/>
  <c r="V1836" i="4" s="1"/>
  <c r="W1835" i="4"/>
  <c r="X1835" i="4" s="1"/>
  <c r="U1835" i="4"/>
  <c r="V1835" i="4" s="1"/>
  <c r="W1834" i="4"/>
  <c r="X1834" i="4" s="1"/>
  <c r="U1834" i="4"/>
  <c r="V1834" i="4" s="1"/>
  <c r="W1833" i="4"/>
  <c r="X1833" i="4" s="1"/>
  <c r="U1833" i="4"/>
  <c r="V1833" i="4" s="1"/>
  <c r="W1832" i="4"/>
  <c r="X1832" i="4" s="1"/>
  <c r="U1832" i="4"/>
  <c r="V1832" i="4" s="1"/>
  <c r="W1831" i="4"/>
  <c r="X1831" i="4" s="1"/>
  <c r="U1831" i="4"/>
  <c r="V1831" i="4" s="1"/>
  <c r="W1830" i="4"/>
  <c r="X1830" i="4" s="1"/>
  <c r="U1830" i="4"/>
  <c r="V1830" i="4" s="1"/>
  <c r="W1829" i="4"/>
  <c r="X1829" i="4" s="1"/>
  <c r="U1829" i="4"/>
  <c r="V1829" i="4" s="1"/>
  <c r="W1828" i="4"/>
  <c r="X1828" i="4" s="1"/>
  <c r="U1828" i="4"/>
  <c r="V1828" i="4" s="1"/>
  <c r="W1827" i="4"/>
  <c r="X1827" i="4" s="1"/>
  <c r="U1827" i="4"/>
  <c r="V1827" i="4" s="1"/>
  <c r="W1826" i="4"/>
  <c r="X1826" i="4" s="1"/>
  <c r="U1826" i="4"/>
  <c r="V1826" i="4" s="1"/>
  <c r="W1825" i="4"/>
  <c r="X1825" i="4" s="1"/>
  <c r="U1825" i="4"/>
  <c r="V1825" i="4" s="1"/>
  <c r="W1824" i="4"/>
  <c r="X1824" i="4" s="1"/>
  <c r="U1824" i="4"/>
  <c r="V1824" i="4" s="1"/>
  <c r="W1823" i="4"/>
  <c r="X1823" i="4" s="1"/>
  <c r="U1823" i="4"/>
  <c r="V1823" i="4" s="1"/>
  <c r="W1822" i="4"/>
  <c r="X1822" i="4" s="1"/>
  <c r="U1822" i="4"/>
  <c r="V1822" i="4" s="1"/>
  <c r="W1821" i="4"/>
  <c r="X1821" i="4" s="1"/>
  <c r="U1821" i="4"/>
  <c r="V1821" i="4" s="1"/>
  <c r="W1820" i="4"/>
  <c r="X1820" i="4" s="1"/>
  <c r="U1820" i="4"/>
  <c r="V1820" i="4" s="1"/>
  <c r="W1819" i="4"/>
  <c r="X1819" i="4" s="1"/>
  <c r="U1819" i="4"/>
  <c r="V1819" i="4" s="1"/>
  <c r="W1818" i="4"/>
  <c r="X1818" i="4" s="1"/>
  <c r="U1818" i="4"/>
  <c r="V1818" i="4" s="1"/>
  <c r="W1817" i="4"/>
  <c r="X1817" i="4" s="1"/>
  <c r="U1817" i="4"/>
  <c r="V1817" i="4" s="1"/>
  <c r="W1816" i="4"/>
  <c r="X1816" i="4" s="1"/>
  <c r="U1816" i="4"/>
  <c r="V1816" i="4" s="1"/>
  <c r="W1815" i="4"/>
  <c r="X1815" i="4" s="1"/>
  <c r="U1815" i="4"/>
  <c r="V1815" i="4" s="1"/>
  <c r="W1814" i="4"/>
  <c r="X1814" i="4" s="1"/>
  <c r="U1814" i="4"/>
  <c r="V1814" i="4" s="1"/>
  <c r="W1813" i="4"/>
  <c r="X1813" i="4" s="1"/>
  <c r="U1813" i="4"/>
  <c r="V1813" i="4" s="1"/>
  <c r="W1812" i="4"/>
  <c r="X1812" i="4" s="1"/>
  <c r="U1812" i="4"/>
  <c r="V1812" i="4" s="1"/>
  <c r="W1811" i="4"/>
  <c r="X1811" i="4" s="1"/>
  <c r="U1811" i="4"/>
  <c r="V1811" i="4" s="1"/>
  <c r="W1810" i="4"/>
  <c r="X1810" i="4" s="1"/>
  <c r="U1810" i="4"/>
  <c r="V1810" i="4" s="1"/>
  <c r="W1809" i="4"/>
  <c r="X1809" i="4" s="1"/>
  <c r="U1809" i="4"/>
  <c r="V1809" i="4" s="1"/>
  <c r="W1808" i="4"/>
  <c r="X1808" i="4" s="1"/>
  <c r="U1808" i="4"/>
  <c r="V1808" i="4" s="1"/>
  <c r="W1807" i="4"/>
  <c r="X1807" i="4" s="1"/>
  <c r="U1807" i="4"/>
  <c r="V1807" i="4" s="1"/>
  <c r="W1806" i="4"/>
  <c r="X1806" i="4" s="1"/>
  <c r="U1806" i="4"/>
  <c r="V1806" i="4" s="1"/>
  <c r="W1805" i="4"/>
  <c r="X1805" i="4" s="1"/>
  <c r="U1805" i="4"/>
  <c r="V1805" i="4" s="1"/>
  <c r="W1804" i="4"/>
  <c r="X1804" i="4" s="1"/>
  <c r="U1804" i="4"/>
  <c r="V1804" i="4" s="1"/>
  <c r="W1803" i="4"/>
  <c r="X1803" i="4" s="1"/>
  <c r="U1803" i="4"/>
  <c r="V1803" i="4" s="1"/>
  <c r="W1802" i="4"/>
  <c r="X1802" i="4" s="1"/>
  <c r="U1802" i="4"/>
  <c r="V1802" i="4" s="1"/>
  <c r="W1801" i="4"/>
  <c r="X1801" i="4" s="1"/>
  <c r="U1801" i="4"/>
  <c r="V1801" i="4" s="1"/>
  <c r="W1800" i="4"/>
  <c r="X1800" i="4" s="1"/>
  <c r="U1800" i="4"/>
  <c r="V1800" i="4" s="1"/>
  <c r="W1799" i="4"/>
  <c r="X1799" i="4" s="1"/>
  <c r="U1799" i="4"/>
  <c r="V1799" i="4" s="1"/>
  <c r="W1798" i="4"/>
  <c r="X1798" i="4" s="1"/>
  <c r="U1798" i="4"/>
  <c r="V1798" i="4" s="1"/>
  <c r="W1797" i="4"/>
  <c r="X1797" i="4" s="1"/>
  <c r="U1797" i="4"/>
  <c r="V1797" i="4" s="1"/>
  <c r="W1796" i="4"/>
  <c r="X1796" i="4" s="1"/>
  <c r="U1796" i="4"/>
  <c r="V1796" i="4" s="1"/>
  <c r="W1795" i="4"/>
  <c r="X1795" i="4" s="1"/>
  <c r="U1795" i="4"/>
  <c r="V1795" i="4" s="1"/>
  <c r="W1794" i="4"/>
  <c r="X1794" i="4" s="1"/>
  <c r="U1794" i="4"/>
  <c r="V1794" i="4" s="1"/>
  <c r="W1793" i="4"/>
  <c r="X1793" i="4" s="1"/>
  <c r="U1793" i="4"/>
  <c r="V1793" i="4" s="1"/>
  <c r="W1792" i="4"/>
  <c r="X1792" i="4" s="1"/>
  <c r="U1792" i="4"/>
  <c r="V1792" i="4" s="1"/>
  <c r="W1791" i="4"/>
  <c r="X1791" i="4" s="1"/>
  <c r="U1791" i="4"/>
  <c r="V1791" i="4" s="1"/>
  <c r="W1790" i="4"/>
  <c r="X1790" i="4" s="1"/>
  <c r="U1790" i="4"/>
  <c r="V1790" i="4" s="1"/>
  <c r="W1789" i="4"/>
  <c r="X1789" i="4" s="1"/>
  <c r="U1789" i="4"/>
  <c r="V1789" i="4" s="1"/>
  <c r="W1788" i="4"/>
  <c r="X1788" i="4" s="1"/>
  <c r="U1788" i="4"/>
  <c r="V1788" i="4" s="1"/>
  <c r="W1787" i="4"/>
  <c r="X1787" i="4" s="1"/>
  <c r="U1787" i="4"/>
  <c r="V1787" i="4" s="1"/>
  <c r="W1786" i="4"/>
  <c r="X1786" i="4" s="1"/>
  <c r="U1786" i="4"/>
  <c r="V1786" i="4" s="1"/>
  <c r="W1785" i="4"/>
  <c r="X1785" i="4" s="1"/>
  <c r="U1785" i="4"/>
  <c r="V1785" i="4" s="1"/>
  <c r="W1784" i="4"/>
  <c r="X1784" i="4" s="1"/>
  <c r="U1784" i="4"/>
  <c r="V1784" i="4" s="1"/>
  <c r="W1783" i="4"/>
  <c r="X1783" i="4" s="1"/>
  <c r="U1783" i="4"/>
  <c r="V1783" i="4" s="1"/>
  <c r="W1782" i="4"/>
  <c r="X1782" i="4" s="1"/>
  <c r="U1782" i="4"/>
  <c r="V1782" i="4" s="1"/>
  <c r="W1781" i="4"/>
  <c r="X1781" i="4" s="1"/>
  <c r="U1781" i="4"/>
  <c r="V1781" i="4" s="1"/>
  <c r="W1780" i="4"/>
  <c r="X1780" i="4" s="1"/>
  <c r="U1780" i="4"/>
  <c r="V1780" i="4" s="1"/>
  <c r="W1779" i="4"/>
  <c r="X1779" i="4" s="1"/>
  <c r="U1779" i="4"/>
  <c r="V1779" i="4" s="1"/>
  <c r="W1778" i="4"/>
  <c r="X1778" i="4" s="1"/>
  <c r="U1778" i="4"/>
  <c r="V1778" i="4" s="1"/>
  <c r="W1777" i="4"/>
  <c r="X1777" i="4" s="1"/>
  <c r="U1777" i="4"/>
  <c r="V1777" i="4" s="1"/>
  <c r="W1776" i="4"/>
  <c r="X1776" i="4" s="1"/>
  <c r="U1776" i="4"/>
  <c r="V1776" i="4" s="1"/>
  <c r="W1775" i="4"/>
  <c r="X1775" i="4" s="1"/>
  <c r="U1775" i="4"/>
  <c r="V1775" i="4" s="1"/>
  <c r="W1774" i="4"/>
  <c r="X1774" i="4" s="1"/>
  <c r="U1774" i="4"/>
  <c r="V1774" i="4" s="1"/>
  <c r="W1773" i="4"/>
  <c r="X1773" i="4" s="1"/>
  <c r="U1773" i="4"/>
  <c r="V1773" i="4" s="1"/>
  <c r="W1772" i="4"/>
  <c r="X1772" i="4" s="1"/>
  <c r="U1772" i="4"/>
  <c r="V1772" i="4" s="1"/>
  <c r="W1771" i="4"/>
  <c r="X1771" i="4" s="1"/>
  <c r="U1771" i="4"/>
  <c r="V1771" i="4" s="1"/>
  <c r="W1770" i="4"/>
  <c r="X1770" i="4" s="1"/>
  <c r="U1770" i="4"/>
  <c r="V1770" i="4" s="1"/>
  <c r="W1769" i="4"/>
  <c r="X1769" i="4" s="1"/>
  <c r="U1769" i="4"/>
  <c r="V1769" i="4" s="1"/>
  <c r="W1768" i="4"/>
  <c r="X1768" i="4" s="1"/>
  <c r="U1768" i="4"/>
  <c r="V1768" i="4" s="1"/>
  <c r="W1767" i="4"/>
  <c r="X1767" i="4" s="1"/>
  <c r="U1767" i="4"/>
  <c r="V1767" i="4" s="1"/>
  <c r="W1766" i="4"/>
  <c r="X1766" i="4" s="1"/>
  <c r="U1766" i="4"/>
  <c r="V1766" i="4" s="1"/>
  <c r="W1765" i="4"/>
  <c r="X1765" i="4" s="1"/>
  <c r="U1765" i="4"/>
  <c r="V1765" i="4" s="1"/>
  <c r="W1764" i="4"/>
  <c r="X1764" i="4" s="1"/>
  <c r="U1764" i="4"/>
  <c r="V1764" i="4" s="1"/>
  <c r="W1763" i="4"/>
  <c r="X1763" i="4" s="1"/>
  <c r="U1763" i="4"/>
  <c r="V1763" i="4" s="1"/>
  <c r="W1762" i="4"/>
  <c r="X1762" i="4" s="1"/>
  <c r="U1762" i="4"/>
  <c r="V1762" i="4" s="1"/>
  <c r="W1761" i="4"/>
  <c r="X1761" i="4" s="1"/>
  <c r="U1761" i="4"/>
  <c r="V1761" i="4" s="1"/>
  <c r="W1760" i="4"/>
  <c r="X1760" i="4" s="1"/>
  <c r="U1760" i="4"/>
  <c r="V1760" i="4" s="1"/>
  <c r="W1759" i="4"/>
  <c r="X1759" i="4" s="1"/>
  <c r="U1759" i="4"/>
  <c r="V1759" i="4" s="1"/>
  <c r="W1758" i="4"/>
  <c r="X1758" i="4" s="1"/>
  <c r="U1758" i="4"/>
  <c r="V1758" i="4" s="1"/>
  <c r="W1757" i="4"/>
  <c r="X1757" i="4" s="1"/>
  <c r="U1757" i="4"/>
  <c r="V1757" i="4" s="1"/>
  <c r="W1756" i="4"/>
  <c r="X1756" i="4" s="1"/>
  <c r="U1756" i="4"/>
  <c r="V1756" i="4" s="1"/>
  <c r="W1755" i="4"/>
  <c r="X1755" i="4" s="1"/>
  <c r="U1755" i="4"/>
  <c r="V1755" i="4" s="1"/>
  <c r="W1754" i="4"/>
  <c r="X1754" i="4" s="1"/>
  <c r="U1754" i="4"/>
  <c r="V1754" i="4" s="1"/>
  <c r="W1753" i="4"/>
  <c r="X1753" i="4" s="1"/>
  <c r="U1753" i="4"/>
  <c r="V1753" i="4" s="1"/>
  <c r="W1752" i="4"/>
  <c r="X1752" i="4" s="1"/>
  <c r="U1752" i="4"/>
  <c r="V1752" i="4" s="1"/>
  <c r="W1751" i="4"/>
  <c r="X1751" i="4" s="1"/>
  <c r="U1751" i="4"/>
  <c r="V1751" i="4" s="1"/>
  <c r="W1750" i="4"/>
  <c r="X1750" i="4" s="1"/>
  <c r="U1750" i="4"/>
  <c r="V1750" i="4" s="1"/>
  <c r="W1749" i="4"/>
  <c r="X1749" i="4" s="1"/>
  <c r="U1749" i="4"/>
  <c r="V1749" i="4" s="1"/>
  <c r="W1748" i="4"/>
  <c r="X1748" i="4" s="1"/>
  <c r="U1748" i="4"/>
  <c r="V1748" i="4" s="1"/>
  <c r="W1747" i="4"/>
  <c r="X1747" i="4" s="1"/>
  <c r="U1747" i="4"/>
  <c r="V1747" i="4" s="1"/>
  <c r="W1746" i="4"/>
  <c r="X1746" i="4" s="1"/>
  <c r="U1746" i="4"/>
  <c r="V1746" i="4" s="1"/>
  <c r="W1745" i="4"/>
  <c r="X1745" i="4" s="1"/>
  <c r="U1745" i="4"/>
  <c r="V1745" i="4" s="1"/>
  <c r="W1744" i="4"/>
  <c r="X1744" i="4" s="1"/>
  <c r="U1744" i="4"/>
  <c r="V1744" i="4" s="1"/>
  <c r="W1743" i="4"/>
  <c r="X1743" i="4" s="1"/>
  <c r="U1743" i="4"/>
  <c r="V1743" i="4" s="1"/>
  <c r="W1742" i="4"/>
  <c r="X1742" i="4" s="1"/>
  <c r="U1742" i="4"/>
  <c r="V1742" i="4" s="1"/>
  <c r="W1741" i="4"/>
  <c r="X1741" i="4" s="1"/>
  <c r="U1741" i="4"/>
  <c r="V1741" i="4" s="1"/>
  <c r="W1740" i="4"/>
  <c r="X1740" i="4" s="1"/>
  <c r="U1740" i="4"/>
  <c r="V1740" i="4" s="1"/>
  <c r="W1739" i="4"/>
  <c r="X1739" i="4" s="1"/>
  <c r="U1739" i="4"/>
  <c r="V1739" i="4" s="1"/>
  <c r="W1738" i="4"/>
  <c r="X1738" i="4" s="1"/>
  <c r="U1738" i="4"/>
  <c r="V1738" i="4" s="1"/>
  <c r="W1737" i="4"/>
  <c r="X1737" i="4" s="1"/>
  <c r="U1737" i="4"/>
  <c r="V1737" i="4" s="1"/>
  <c r="W1736" i="4"/>
  <c r="X1736" i="4" s="1"/>
  <c r="U1736" i="4"/>
  <c r="V1736" i="4" s="1"/>
  <c r="W1735" i="4"/>
  <c r="X1735" i="4" s="1"/>
  <c r="U1735" i="4"/>
  <c r="V1735" i="4" s="1"/>
  <c r="W1734" i="4"/>
  <c r="X1734" i="4" s="1"/>
  <c r="U1734" i="4"/>
  <c r="V1734" i="4" s="1"/>
  <c r="W1733" i="4"/>
  <c r="X1733" i="4" s="1"/>
  <c r="U1733" i="4"/>
  <c r="V1733" i="4" s="1"/>
  <c r="W1732" i="4"/>
  <c r="X1732" i="4" s="1"/>
  <c r="U1732" i="4"/>
  <c r="V1732" i="4" s="1"/>
  <c r="W1731" i="4"/>
  <c r="X1731" i="4" s="1"/>
  <c r="U1731" i="4"/>
  <c r="V1731" i="4" s="1"/>
  <c r="W1730" i="4"/>
  <c r="X1730" i="4" s="1"/>
  <c r="U1730" i="4"/>
  <c r="V1730" i="4" s="1"/>
  <c r="W1729" i="4"/>
  <c r="X1729" i="4" s="1"/>
  <c r="U1729" i="4"/>
  <c r="V1729" i="4" s="1"/>
  <c r="W1728" i="4"/>
  <c r="X1728" i="4" s="1"/>
  <c r="U1728" i="4"/>
  <c r="V1728" i="4" s="1"/>
  <c r="W1727" i="4"/>
  <c r="X1727" i="4" s="1"/>
  <c r="U1727" i="4"/>
  <c r="V1727" i="4" s="1"/>
  <c r="W1726" i="4"/>
  <c r="X1726" i="4" s="1"/>
  <c r="U1726" i="4"/>
  <c r="V1726" i="4" s="1"/>
  <c r="W1725" i="4"/>
  <c r="X1725" i="4" s="1"/>
  <c r="U1725" i="4"/>
  <c r="V1725" i="4" s="1"/>
  <c r="W1724" i="4"/>
  <c r="X1724" i="4" s="1"/>
  <c r="U1724" i="4"/>
  <c r="V1724" i="4" s="1"/>
  <c r="W1723" i="4"/>
  <c r="X1723" i="4" s="1"/>
  <c r="U1723" i="4"/>
  <c r="V1723" i="4" s="1"/>
  <c r="W1722" i="4"/>
  <c r="X1722" i="4" s="1"/>
  <c r="U1722" i="4"/>
  <c r="V1722" i="4" s="1"/>
  <c r="W1721" i="4"/>
  <c r="X1721" i="4" s="1"/>
  <c r="U1721" i="4"/>
  <c r="V1721" i="4" s="1"/>
  <c r="W1720" i="4"/>
  <c r="X1720" i="4" s="1"/>
  <c r="U1720" i="4"/>
  <c r="V1720" i="4" s="1"/>
  <c r="W1719" i="4"/>
  <c r="X1719" i="4" s="1"/>
  <c r="U1719" i="4"/>
  <c r="V1719" i="4" s="1"/>
  <c r="W1718" i="4"/>
  <c r="X1718" i="4" s="1"/>
  <c r="U1718" i="4"/>
  <c r="V1718" i="4" s="1"/>
  <c r="W1717" i="4"/>
  <c r="X1717" i="4" s="1"/>
  <c r="U1717" i="4"/>
  <c r="V1717" i="4" s="1"/>
  <c r="W1716" i="4"/>
  <c r="X1716" i="4" s="1"/>
  <c r="U1716" i="4"/>
  <c r="V1716" i="4" s="1"/>
  <c r="W1715" i="4"/>
  <c r="X1715" i="4" s="1"/>
  <c r="U1715" i="4"/>
  <c r="V1715" i="4" s="1"/>
  <c r="W1714" i="4"/>
  <c r="X1714" i="4" s="1"/>
  <c r="U1714" i="4"/>
  <c r="V1714" i="4" s="1"/>
  <c r="W1713" i="4"/>
  <c r="X1713" i="4" s="1"/>
  <c r="U1713" i="4"/>
  <c r="V1713" i="4" s="1"/>
  <c r="W1712" i="4"/>
  <c r="X1712" i="4" s="1"/>
  <c r="U1712" i="4"/>
  <c r="V1712" i="4" s="1"/>
  <c r="W1711" i="4"/>
  <c r="X1711" i="4" s="1"/>
  <c r="U1711" i="4"/>
  <c r="V1711" i="4" s="1"/>
  <c r="W1710" i="4"/>
  <c r="X1710" i="4" s="1"/>
  <c r="U1710" i="4"/>
  <c r="V1710" i="4" s="1"/>
  <c r="W1709" i="4"/>
  <c r="X1709" i="4" s="1"/>
  <c r="U1709" i="4"/>
  <c r="V1709" i="4" s="1"/>
  <c r="W1708" i="4"/>
  <c r="X1708" i="4" s="1"/>
  <c r="U1708" i="4"/>
  <c r="V1708" i="4" s="1"/>
  <c r="W1707" i="4"/>
  <c r="X1707" i="4" s="1"/>
  <c r="U1707" i="4"/>
  <c r="V1707" i="4" s="1"/>
  <c r="W1706" i="4"/>
  <c r="X1706" i="4" s="1"/>
  <c r="U1706" i="4"/>
  <c r="V1706" i="4" s="1"/>
  <c r="W1705" i="4"/>
  <c r="X1705" i="4" s="1"/>
  <c r="U1705" i="4"/>
  <c r="V1705" i="4" s="1"/>
  <c r="W1704" i="4"/>
  <c r="X1704" i="4" s="1"/>
  <c r="U1704" i="4"/>
  <c r="V1704" i="4" s="1"/>
  <c r="W1703" i="4"/>
  <c r="X1703" i="4" s="1"/>
  <c r="U1703" i="4"/>
  <c r="V1703" i="4" s="1"/>
  <c r="W1702" i="4"/>
  <c r="X1702" i="4" s="1"/>
  <c r="U1702" i="4"/>
  <c r="V1702" i="4" s="1"/>
  <c r="W1701" i="4"/>
  <c r="X1701" i="4" s="1"/>
  <c r="U1701" i="4"/>
  <c r="V1701" i="4" s="1"/>
  <c r="W1700" i="4"/>
  <c r="X1700" i="4" s="1"/>
  <c r="U1700" i="4"/>
  <c r="V1700" i="4" s="1"/>
  <c r="W1699" i="4"/>
  <c r="X1699" i="4" s="1"/>
  <c r="U1699" i="4"/>
  <c r="V1699" i="4" s="1"/>
  <c r="W1698" i="4"/>
  <c r="X1698" i="4" s="1"/>
  <c r="U1698" i="4"/>
  <c r="V1698" i="4" s="1"/>
  <c r="W1697" i="4"/>
  <c r="X1697" i="4" s="1"/>
  <c r="U1697" i="4"/>
  <c r="V1697" i="4" s="1"/>
  <c r="W1696" i="4"/>
  <c r="X1696" i="4" s="1"/>
  <c r="U1696" i="4"/>
  <c r="V1696" i="4" s="1"/>
  <c r="W1695" i="4"/>
  <c r="X1695" i="4" s="1"/>
  <c r="U1695" i="4"/>
  <c r="V1695" i="4" s="1"/>
  <c r="W1694" i="4"/>
  <c r="X1694" i="4" s="1"/>
  <c r="U1694" i="4"/>
  <c r="V1694" i="4" s="1"/>
  <c r="W1693" i="4"/>
  <c r="X1693" i="4" s="1"/>
  <c r="U1693" i="4"/>
  <c r="V1693" i="4" s="1"/>
  <c r="W1692" i="4"/>
  <c r="X1692" i="4" s="1"/>
  <c r="U1692" i="4"/>
  <c r="V1692" i="4" s="1"/>
  <c r="W1691" i="4"/>
  <c r="X1691" i="4" s="1"/>
  <c r="U1691" i="4"/>
  <c r="V1691" i="4" s="1"/>
  <c r="W1690" i="4"/>
  <c r="X1690" i="4" s="1"/>
  <c r="U1690" i="4"/>
  <c r="V1690" i="4" s="1"/>
  <c r="W1689" i="4"/>
  <c r="X1689" i="4" s="1"/>
  <c r="U1689" i="4"/>
  <c r="V1689" i="4" s="1"/>
  <c r="W1688" i="4"/>
  <c r="X1688" i="4" s="1"/>
  <c r="U1688" i="4"/>
  <c r="V1688" i="4" s="1"/>
  <c r="W1687" i="4"/>
  <c r="X1687" i="4" s="1"/>
  <c r="U1687" i="4"/>
  <c r="V1687" i="4" s="1"/>
  <c r="W1686" i="4"/>
  <c r="X1686" i="4" s="1"/>
  <c r="U1686" i="4"/>
  <c r="V1686" i="4" s="1"/>
  <c r="W1685" i="4"/>
  <c r="X1685" i="4" s="1"/>
  <c r="U1685" i="4"/>
  <c r="V1685" i="4" s="1"/>
  <c r="W1684" i="4"/>
  <c r="X1684" i="4" s="1"/>
  <c r="U1684" i="4"/>
  <c r="V1684" i="4" s="1"/>
  <c r="W1683" i="4"/>
  <c r="X1683" i="4" s="1"/>
  <c r="U1683" i="4"/>
  <c r="V1683" i="4" s="1"/>
  <c r="W1682" i="4"/>
  <c r="X1682" i="4" s="1"/>
  <c r="U1682" i="4"/>
  <c r="V1682" i="4" s="1"/>
  <c r="W1681" i="4"/>
  <c r="X1681" i="4" s="1"/>
  <c r="U1681" i="4"/>
  <c r="V1681" i="4" s="1"/>
  <c r="W1680" i="4"/>
  <c r="X1680" i="4" s="1"/>
  <c r="U1680" i="4"/>
  <c r="V1680" i="4" s="1"/>
  <c r="W1679" i="4"/>
  <c r="X1679" i="4" s="1"/>
  <c r="U1679" i="4"/>
  <c r="V1679" i="4" s="1"/>
  <c r="W1678" i="4"/>
  <c r="X1678" i="4" s="1"/>
  <c r="U1678" i="4"/>
  <c r="V1678" i="4" s="1"/>
  <c r="W1677" i="4"/>
  <c r="X1677" i="4" s="1"/>
  <c r="U1677" i="4"/>
  <c r="V1677" i="4" s="1"/>
  <c r="W1676" i="4"/>
  <c r="X1676" i="4" s="1"/>
  <c r="U1676" i="4"/>
  <c r="V1676" i="4" s="1"/>
  <c r="W1675" i="4"/>
  <c r="X1675" i="4" s="1"/>
  <c r="U1675" i="4"/>
  <c r="V1675" i="4" s="1"/>
  <c r="W1674" i="4"/>
  <c r="X1674" i="4" s="1"/>
  <c r="U1674" i="4"/>
  <c r="V1674" i="4" s="1"/>
  <c r="W1673" i="4"/>
  <c r="X1673" i="4" s="1"/>
  <c r="U1673" i="4"/>
  <c r="V1673" i="4" s="1"/>
  <c r="W1672" i="4"/>
  <c r="X1672" i="4" s="1"/>
  <c r="U1672" i="4"/>
  <c r="V1672" i="4" s="1"/>
  <c r="W1671" i="4"/>
  <c r="X1671" i="4" s="1"/>
  <c r="U1671" i="4"/>
  <c r="V1671" i="4" s="1"/>
  <c r="W1670" i="4"/>
  <c r="X1670" i="4" s="1"/>
  <c r="U1670" i="4"/>
  <c r="V1670" i="4" s="1"/>
  <c r="W1669" i="4"/>
  <c r="X1669" i="4" s="1"/>
  <c r="U1669" i="4"/>
  <c r="V1669" i="4" s="1"/>
  <c r="W1668" i="4"/>
  <c r="X1668" i="4" s="1"/>
  <c r="U1668" i="4"/>
  <c r="V1668" i="4" s="1"/>
  <c r="W1667" i="4"/>
  <c r="X1667" i="4" s="1"/>
  <c r="U1667" i="4"/>
  <c r="V1667" i="4" s="1"/>
  <c r="W1666" i="4"/>
  <c r="X1666" i="4" s="1"/>
  <c r="U1666" i="4"/>
  <c r="V1666" i="4" s="1"/>
  <c r="W1665" i="4"/>
  <c r="X1665" i="4" s="1"/>
  <c r="U1665" i="4"/>
  <c r="V1665" i="4" s="1"/>
  <c r="W1664" i="4"/>
  <c r="X1664" i="4" s="1"/>
  <c r="U1664" i="4"/>
  <c r="V1664" i="4" s="1"/>
  <c r="W1663" i="4"/>
  <c r="X1663" i="4" s="1"/>
  <c r="U1663" i="4"/>
  <c r="V1663" i="4" s="1"/>
  <c r="W1662" i="4"/>
  <c r="X1662" i="4" s="1"/>
  <c r="U1662" i="4"/>
  <c r="V1662" i="4" s="1"/>
  <c r="W1661" i="4"/>
  <c r="X1661" i="4" s="1"/>
  <c r="U1661" i="4"/>
  <c r="V1661" i="4" s="1"/>
  <c r="W1660" i="4"/>
  <c r="X1660" i="4" s="1"/>
  <c r="U1660" i="4"/>
  <c r="V1660" i="4" s="1"/>
  <c r="W1659" i="4"/>
  <c r="X1659" i="4" s="1"/>
  <c r="U1659" i="4"/>
  <c r="V1659" i="4" s="1"/>
  <c r="W1658" i="4"/>
  <c r="X1658" i="4" s="1"/>
  <c r="U1658" i="4"/>
  <c r="V1658" i="4" s="1"/>
  <c r="W1657" i="4"/>
  <c r="X1657" i="4" s="1"/>
  <c r="U1657" i="4"/>
  <c r="V1657" i="4" s="1"/>
  <c r="W1656" i="4"/>
  <c r="X1656" i="4" s="1"/>
  <c r="U1656" i="4"/>
  <c r="V1656" i="4" s="1"/>
  <c r="W1655" i="4"/>
  <c r="X1655" i="4" s="1"/>
  <c r="U1655" i="4"/>
  <c r="V1655" i="4" s="1"/>
  <c r="W1654" i="4"/>
  <c r="X1654" i="4" s="1"/>
  <c r="U1654" i="4"/>
  <c r="V1654" i="4" s="1"/>
  <c r="W1653" i="4"/>
  <c r="X1653" i="4" s="1"/>
  <c r="U1653" i="4"/>
  <c r="V1653" i="4" s="1"/>
  <c r="W1652" i="4"/>
  <c r="X1652" i="4" s="1"/>
  <c r="U1652" i="4"/>
  <c r="V1652" i="4" s="1"/>
  <c r="W1651" i="4"/>
  <c r="X1651" i="4" s="1"/>
  <c r="U1651" i="4"/>
  <c r="V1651" i="4" s="1"/>
  <c r="W1650" i="4"/>
  <c r="X1650" i="4" s="1"/>
  <c r="U1650" i="4"/>
  <c r="V1650" i="4" s="1"/>
  <c r="W1649" i="4"/>
  <c r="X1649" i="4" s="1"/>
  <c r="U1649" i="4"/>
  <c r="V1649" i="4" s="1"/>
  <c r="W1648" i="4"/>
  <c r="X1648" i="4" s="1"/>
  <c r="U1648" i="4"/>
  <c r="V1648" i="4" s="1"/>
  <c r="W1647" i="4"/>
  <c r="X1647" i="4" s="1"/>
  <c r="U1647" i="4"/>
  <c r="V1647" i="4" s="1"/>
  <c r="W1646" i="4"/>
  <c r="X1646" i="4" s="1"/>
  <c r="U1646" i="4"/>
  <c r="V1646" i="4" s="1"/>
  <c r="W1645" i="4"/>
  <c r="X1645" i="4" s="1"/>
  <c r="U1645" i="4"/>
  <c r="V1645" i="4" s="1"/>
  <c r="W1644" i="4"/>
  <c r="X1644" i="4" s="1"/>
  <c r="U1644" i="4"/>
  <c r="V1644" i="4" s="1"/>
  <c r="W1643" i="4"/>
  <c r="X1643" i="4" s="1"/>
  <c r="U1643" i="4"/>
  <c r="V1643" i="4" s="1"/>
  <c r="W1642" i="4"/>
  <c r="X1642" i="4" s="1"/>
  <c r="U1642" i="4"/>
  <c r="V1642" i="4" s="1"/>
  <c r="W1641" i="4"/>
  <c r="X1641" i="4" s="1"/>
  <c r="U1641" i="4"/>
  <c r="V1641" i="4" s="1"/>
  <c r="W1640" i="4"/>
  <c r="X1640" i="4" s="1"/>
  <c r="U1640" i="4"/>
  <c r="V1640" i="4" s="1"/>
  <c r="W1639" i="4"/>
  <c r="X1639" i="4" s="1"/>
  <c r="U1639" i="4"/>
  <c r="V1639" i="4" s="1"/>
  <c r="W1638" i="4"/>
  <c r="X1638" i="4" s="1"/>
  <c r="U1638" i="4"/>
  <c r="V1638" i="4" s="1"/>
  <c r="W1637" i="4"/>
  <c r="X1637" i="4" s="1"/>
  <c r="U1637" i="4"/>
  <c r="V1637" i="4" s="1"/>
  <c r="W1636" i="4"/>
  <c r="X1636" i="4" s="1"/>
  <c r="U1636" i="4"/>
  <c r="V1636" i="4" s="1"/>
  <c r="W1635" i="4"/>
  <c r="X1635" i="4" s="1"/>
  <c r="U1635" i="4"/>
  <c r="V1635" i="4" s="1"/>
  <c r="W1634" i="4"/>
  <c r="X1634" i="4" s="1"/>
  <c r="U1634" i="4"/>
  <c r="V1634" i="4" s="1"/>
  <c r="W1633" i="4"/>
  <c r="X1633" i="4" s="1"/>
  <c r="U1633" i="4"/>
  <c r="V1633" i="4" s="1"/>
  <c r="W1632" i="4"/>
  <c r="X1632" i="4" s="1"/>
  <c r="U1632" i="4"/>
  <c r="V1632" i="4" s="1"/>
  <c r="W1631" i="4"/>
  <c r="X1631" i="4" s="1"/>
  <c r="U1631" i="4"/>
  <c r="V1631" i="4" s="1"/>
  <c r="W1630" i="4"/>
  <c r="X1630" i="4" s="1"/>
  <c r="U1630" i="4"/>
  <c r="V1630" i="4" s="1"/>
  <c r="W1629" i="4"/>
  <c r="X1629" i="4" s="1"/>
  <c r="U1629" i="4"/>
  <c r="V1629" i="4" s="1"/>
  <c r="W1628" i="4"/>
  <c r="X1628" i="4" s="1"/>
  <c r="U1628" i="4"/>
  <c r="V1628" i="4" s="1"/>
  <c r="W1627" i="4"/>
  <c r="X1627" i="4" s="1"/>
  <c r="U1627" i="4"/>
  <c r="V1627" i="4" s="1"/>
  <c r="W1626" i="4"/>
  <c r="X1626" i="4" s="1"/>
  <c r="U1626" i="4"/>
  <c r="V1626" i="4" s="1"/>
  <c r="W1625" i="4"/>
  <c r="X1625" i="4" s="1"/>
  <c r="U1625" i="4"/>
  <c r="V1625" i="4" s="1"/>
  <c r="W1624" i="4"/>
  <c r="X1624" i="4" s="1"/>
  <c r="U1624" i="4"/>
  <c r="V1624" i="4" s="1"/>
  <c r="W1623" i="4"/>
  <c r="X1623" i="4" s="1"/>
  <c r="U1623" i="4"/>
  <c r="V1623" i="4" s="1"/>
  <c r="W1622" i="4"/>
  <c r="X1622" i="4" s="1"/>
  <c r="U1622" i="4"/>
  <c r="V1622" i="4" s="1"/>
  <c r="W1621" i="4"/>
  <c r="X1621" i="4" s="1"/>
  <c r="U1621" i="4"/>
  <c r="V1621" i="4" s="1"/>
  <c r="W1620" i="4"/>
  <c r="X1620" i="4" s="1"/>
  <c r="U1620" i="4"/>
  <c r="V1620" i="4" s="1"/>
  <c r="W1619" i="4"/>
  <c r="X1619" i="4" s="1"/>
  <c r="U1619" i="4"/>
  <c r="V1619" i="4" s="1"/>
  <c r="W1618" i="4"/>
  <c r="X1618" i="4" s="1"/>
  <c r="U1618" i="4"/>
  <c r="V1618" i="4" s="1"/>
  <c r="W1617" i="4"/>
  <c r="X1617" i="4" s="1"/>
  <c r="U1617" i="4"/>
  <c r="V1617" i="4" s="1"/>
  <c r="W1616" i="4"/>
  <c r="X1616" i="4" s="1"/>
  <c r="U1616" i="4"/>
  <c r="V1616" i="4" s="1"/>
  <c r="W1615" i="4"/>
  <c r="X1615" i="4" s="1"/>
  <c r="U1615" i="4"/>
  <c r="V1615" i="4" s="1"/>
  <c r="W1614" i="4"/>
  <c r="X1614" i="4" s="1"/>
  <c r="U1614" i="4"/>
  <c r="V1614" i="4" s="1"/>
  <c r="W1613" i="4"/>
  <c r="X1613" i="4" s="1"/>
  <c r="U1613" i="4"/>
  <c r="V1613" i="4" s="1"/>
  <c r="W1612" i="4"/>
  <c r="X1612" i="4" s="1"/>
  <c r="U1612" i="4"/>
  <c r="V1612" i="4" s="1"/>
  <c r="W1611" i="4"/>
  <c r="X1611" i="4" s="1"/>
  <c r="U1611" i="4"/>
  <c r="V1611" i="4" s="1"/>
  <c r="W1610" i="4"/>
  <c r="X1610" i="4" s="1"/>
  <c r="U1610" i="4"/>
  <c r="V1610" i="4" s="1"/>
  <c r="W1609" i="4"/>
  <c r="X1609" i="4" s="1"/>
  <c r="U1609" i="4"/>
  <c r="V1609" i="4" s="1"/>
  <c r="W1608" i="4"/>
  <c r="X1608" i="4" s="1"/>
  <c r="U1608" i="4"/>
  <c r="V1608" i="4" s="1"/>
  <c r="W1607" i="4"/>
  <c r="X1607" i="4" s="1"/>
  <c r="U1607" i="4"/>
  <c r="V1607" i="4" s="1"/>
  <c r="W1606" i="4"/>
  <c r="X1606" i="4" s="1"/>
  <c r="U1606" i="4"/>
  <c r="V1606" i="4" s="1"/>
  <c r="W1605" i="4"/>
  <c r="X1605" i="4" s="1"/>
  <c r="U1605" i="4"/>
  <c r="V1605" i="4" s="1"/>
  <c r="W1604" i="4"/>
  <c r="X1604" i="4" s="1"/>
  <c r="U1604" i="4"/>
  <c r="V1604" i="4" s="1"/>
  <c r="W1603" i="4"/>
  <c r="X1603" i="4" s="1"/>
  <c r="U1603" i="4"/>
  <c r="V1603" i="4" s="1"/>
  <c r="W1602" i="4"/>
  <c r="X1602" i="4" s="1"/>
  <c r="U1602" i="4"/>
  <c r="V1602" i="4" s="1"/>
  <c r="W1601" i="4"/>
  <c r="X1601" i="4" s="1"/>
  <c r="U1601" i="4"/>
  <c r="V1601" i="4" s="1"/>
  <c r="W1600" i="4"/>
  <c r="X1600" i="4" s="1"/>
  <c r="U1600" i="4"/>
  <c r="V1600" i="4" s="1"/>
  <c r="W1599" i="4"/>
  <c r="X1599" i="4" s="1"/>
  <c r="U1599" i="4"/>
  <c r="V1599" i="4" s="1"/>
  <c r="W1598" i="4"/>
  <c r="X1598" i="4" s="1"/>
  <c r="U1598" i="4"/>
  <c r="V1598" i="4" s="1"/>
  <c r="W1597" i="4"/>
  <c r="X1597" i="4" s="1"/>
  <c r="U1597" i="4"/>
  <c r="V1597" i="4" s="1"/>
  <c r="W1596" i="4"/>
  <c r="X1596" i="4" s="1"/>
  <c r="U1596" i="4"/>
  <c r="V1596" i="4" s="1"/>
  <c r="W1595" i="4"/>
  <c r="X1595" i="4" s="1"/>
  <c r="U1595" i="4"/>
  <c r="V1595" i="4" s="1"/>
  <c r="W1594" i="4"/>
  <c r="X1594" i="4" s="1"/>
  <c r="U1594" i="4"/>
  <c r="V1594" i="4" s="1"/>
  <c r="W1593" i="4"/>
  <c r="X1593" i="4" s="1"/>
  <c r="U1593" i="4"/>
  <c r="V1593" i="4" s="1"/>
  <c r="W1592" i="4"/>
  <c r="X1592" i="4" s="1"/>
  <c r="U1592" i="4"/>
  <c r="V1592" i="4" s="1"/>
  <c r="W1591" i="4"/>
  <c r="X1591" i="4" s="1"/>
  <c r="U1591" i="4"/>
  <c r="V1591" i="4" s="1"/>
  <c r="W1590" i="4"/>
  <c r="X1590" i="4" s="1"/>
  <c r="U1590" i="4"/>
  <c r="V1590" i="4" s="1"/>
  <c r="W1589" i="4"/>
  <c r="X1589" i="4" s="1"/>
  <c r="U1589" i="4"/>
  <c r="V1589" i="4" s="1"/>
  <c r="W1588" i="4"/>
  <c r="X1588" i="4" s="1"/>
  <c r="U1588" i="4"/>
  <c r="V1588" i="4" s="1"/>
  <c r="W1587" i="4"/>
  <c r="X1587" i="4" s="1"/>
  <c r="U1587" i="4"/>
  <c r="V1587" i="4" s="1"/>
  <c r="W1586" i="4"/>
  <c r="X1586" i="4" s="1"/>
  <c r="U1586" i="4"/>
  <c r="V1586" i="4" s="1"/>
  <c r="W1585" i="4"/>
  <c r="X1585" i="4" s="1"/>
  <c r="U1585" i="4"/>
  <c r="V1585" i="4" s="1"/>
  <c r="W1584" i="4"/>
  <c r="X1584" i="4" s="1"/>
  <c r="U1584" i="4"/>
  <c r="V1584" i="4" s="1"/>
  <c r="W1583" i="4"/>
  <c r="X1583" i="4" s="1"/>
  <c r="U1583" i="4"/>
  <c r="V1583" i="4" s="1"/>
  <c r="W1582" i="4"/>
  <c r="X1582" i="4" s="1"/>
  <c r="U1582" i="4"/>
  <c r="V1582" i="4" s="1"/>
  <c r="W1581" i="4"/>
  <c r="X1581" i="4" s="1"/>
  <c r="U1581" i="4"/>
  <c r="V1581" i="4" s="1"/>
  <c r="W1580" i="4"/>
  <c r="X1580" i="4" s="1"/>
  <c r="U1580" i="4"/>
  <c r="V1580" i="4" s="1"/>
  <c r="W1579" i="4"/>
  <c r="X1579" i="4" s="1"/>
  <c r="U1579" i="4"/>
  <c r="V1579" i="4" s="1"/>
  <c r="W1578" i="4"/>
  <c r="X1578" i="4" s="1"/>
  <c r="U1578" i="4"/>
  <c r="V1578" i="4" s="1"/>
  <c r="W1577" i="4"/>
  <c r="X1577" i="4" s="1"/>
  <c r="U1577" i="4"/>
  <c r="V1577" i="4" s="1"/>
  <c r="W1576" i="4"/>
  <c r="X1576" i="4" s="1"/>
  <c r="U1576" i="4"/>
  <c r="V1576" i="4" s="1"/>
  <c r="W1575" i="4"/>
  <c r="X1575" i="4" s="1"/>
  <c r="U1575" i="4"/>
  <c r="V1575" i="4" s="1"/>
  <c r="W1574" i="4"/>
  <c r="X1574" i="4" s="1"/>
  <c r="U1574" i="4"/>
  <c r="V1574" i="4" s="1"/>
  <c r="W1573" i="4"/>
  <c r="X1573" i="4" s="1"/>
  <c r="U1573" i="4"/>
  <c r="V1573" i="4" s="1"/>
  <c r="W1572" i="4"/>
  <c r="X1572" i="4" s="1"/>
  <c r="U1572" i="4"/>
  <c r="V1572" i="4" s="1"/>
  <c r="W1571" i="4"/>
  <c r="X1571" i="4" s="1"/>
  <c r="U1571" i="4"/>
  <c r="V1571" i="4" s="1"/>
  <c r="W1570" i="4"/>
  <c r="X1570" i="4" s="1"/>
  <c r="U1570" i="4"/>
  <c r="V1570" i="4" s="1"/>
  <c r="W1569" i="4"/>
  <c r="X1569" i="4" s="1"/>
  <c r="U1569" i="4"/>
  <c r="V1569" i="4" s="1"/>
  <c r="W1568" i="4"/>
  <c r="X1568" i="4" s="1"/>
  <c r="U1568" i="4"/>
  <c r="V1568" i="4" s="1"/>
  <c r="W1567" i="4"/>
  <c r="X1567" i="4" s="1"/>
  <c r="U1567" i="4"/>
  <c r="V1567" i="4" s="1"/>
  <c r="W1566" i="4"/>
  <c r="X1566" i="4" s="1"/>
  <c r="U1566" i="4"/>
  <c r="V1566" i="4" s="1"/>
  <c r="W1565" i="4"/>
  <c r="X1565" i="4" s="1"/>
  <c r="U1565" i="4"/>
  <c r="V1565" i="4" s="1"/>
  <c r="W1564" i="4"/>
  <c r="X1564" i="4" s="1"/>
  <c r="U1564" i="4"/>
  <c r="V1564" i="4" s="1"/>
  <c r="W1563" i="4"/>
  <c r="X1563" i="4" s="1"/>
  <c r="U1563" i="4"/>
  <c r="V1563" i="4" s="1"/>
  <c r="W1562" i="4"/>
  <c r="X1562" i="4" s="1"/>
  <c r="U1562" i="4"/>
  <c r="V1562" i="4" s="1"/>
  <c r="W1561" i="4"/>
  <c r="X1561" i="4" s="1"/>
  <c r="U1561" i="4"/>
  <c r="V1561" i="4" s="1"/>
  <c r="W1560" i="4"/>
  <c r="X1560" i="4" s="1"/>
  <c r="U1560" i="4"/>
  <c r="V1560" i="4" s="1"/>
  <c r="W1559" i="4"/>
  <c r="X1559" i="4" s="1"/>
  <c r="U1559" i="4"/>
  <c r="V1559" i="4" s="1"/>
  <c r="W1558" i="4"/>
  <c r="X1558" i="4" s="1"/>
  <c r="U1558" i="4"/>
  <c r="V1558" i="4" s="1"/>
  <c r="W1557" i="4"/>
  <c r="X1557" i="4" s="1"/>
  <c r="U1557" i="4"/>
  <c r="V1557" i="4" s="1"/>
  <c r="W1556" i="4"/>
  <c r="X1556" i="4" s="1"/>
  <c r="U1556" i="4"/>
  <c r="V1556" i="4" s="1"/>
  <c r="W1555" i="4"/>
  <c r="X1555" i="4" s="1"/>
  <c r="U1555" i="4"/>
  <c r="V1555" i="4" s="1"/>
  <c r="W1554" i="4"/>
  <c r="X1554" i="4" s="1"/>
  <c r="U1554" i="4"/>
  <c r="V1554" i="4" s="1"/>
  <c r="W1553" i="4"/>
  <c r="X1553" i="4" s="1"/>
  <c r="U1553" i="4"/>
  <c r="V1553" i="4" s="1"/>
  <c r="W1552" i="4"/>
  <c r="X1552" i="4" s="1"/>
  <c r="U1552" i="4"/>
  <c r="V1552" i="4" s="1"/>
  <c r="W1551" i="4"/>
  <c r="X1551" i="4" s="1"/>
  <c r="U1551" i="4"/>
  <c r="V1551" i="4" s="1"/>
  <c r="W1550" i="4"/>
  <c r="X1550" i="4" s="1"/>
  <c r="U1550" i="4"/>
  <c r="V1550" i="4" s="1"/>
  <c r="W1549" i="4"/>
  <c r="X1549" i="4" s="1"/>
  <c r="U1549" i="4"/>
  <c r="V1549" i="4" s="1"/>
  <c r="W1548" i="4"/>
  <c r="X1548" i="4" s="1"/>
  <c r="U1548" i="4"/>
  <c r="V1548" i="4" s="1"/>
  <c r="W1547" i="4"/>
  <c r="X1547" i="4" s="1"/>
  <c r="U1547" i="4"/>
  <c r="V1547" i="4" s="1"/>
  <c r="W1546" i="4"/>
  <c r="X1546" i="4" s="1"/>
  <c r="U1546" i="4"/>
  <c r="V1546" i="4" s="1"/>
  <c r="W1545" i="4"/>
  <c r="X1545" i="4" s="1"/>
  <c r="U1545" i="4"/>
  <c r="V1545" i="4" s="1"/>
  <c r="W1544" i="4"/>
  <c r="X1544" i="4" s="1"/>
  <c r="U1544" i="4"/>
  <c r="V1544" i="4" s="1"/>
  <c r="W1543" i="4"/>
  <c r="X1543" i="4" s="1"/>
  <c r="U1543" i="4"/>
  <c r="V1543" i="4" s="1"/>
  <c r="W1542" i="4"/>
  <c r="X1542" i="4" s="1"/>
  <c r="U1542" i="4"/>
  <c r="V1542" i="4" s="1"/>
  <c r="W1541" i="4"/>
  <c r="X1541" i="4" s="1"/>
  <c r="U1541" i="4"/>
  <c r="V1541" i="4" s="1"/>
  <c r="W1540" i="4"/>
  <c r="X1540" i="4" s="1"/>
  <c r="U1540" i="4"/>
  <c r="V1540" i="4" s="1"/>
  <c r="W1539" i="4"/>
  <c r="X1539" i="4" s="1"/>
  <c r="U1539" i="4"/>
  <c r="V1539" i="4" s="1"/>
  <c r="W1538" i="4"/>
  <c r="X1538" i="4" s="1"/>
  <c r="U1538" i="4"/>
  <c r="V1538" i="4" s="1"/>
  <c r="W1537" i="4"/>
  <c r="X1537" i="4" s="1"/>
  <c r="U1537" i="4"/>
  <c r="V1537" i="4" s="1"/>
  <c r="W1536" i="4"/>
  <c r="X1536" i="4" s="1"/>
  <c r="U1536" i="4"/>
  <c r="V1536" i="4" s="1"/>
  <c r="W1535" i="4"/>
  <c r="X1535" i="4" s="1"/>
  <c r="U1535" i="4"/>
  <c r="V1535" i="4" s="1"/>
  <c r="W1534" i="4"/>
  <c r="X1534" i="4" s="1"/>
  <c r="U1534" i="4"/>
  <c r="V1534" i="4" s="1"/>
  <c r="W1533" i="4"/>
  <c r="X1533" i="4" s="1"/>
  <c r="U1533" i="4"/>
  <c r="V1533" i="4" s="1"/>
  <c r="W1532" i="4"/>
  <c r="X1532" i="4" s="1"/>
  <c r="U1532" i="4"/>
  <c r="V1532" i="4" s="1"/>
  <c r="W1531" i="4"/>
  <c r="X1531" i="4" s="1"/>
  <c r="U1531" i="4"/>
  <c r="V1531" i="4" s="1"/>
  <c r="W1530" i="4"/>
  <c r="X1530" i="4" s="1"/>
  <c r="U1530" i="4"/>
  <c r="V1530" i="4" s="1"/>
  <c r="W1529" i="4"/>
  <c r="X1529" i="4" s="1"/>
  <c r="U1529" i="4"/>
  <c r="V1529" i="4" s="1"/>
  <c r="W1528" i="4"/>
  <c r="X1528" i="4" s="1"/>
  <c r="U1528" i="4"/>
  <c r="V1528" i="4" s="1"/>
  <c r="W1527" i="4"/>
  <c r="X1527" i="4" s="1"/>
  <c r="U1527" i="4"/>
  <c r="V1527" i="4" s="1"/>
  <c r="W1526" i="4"/>
  <c r="X1526" i="4" s="1"/>
  <c r="U1526" i="4"/>
  <c r="V1526" i="4" s="1"/>
  <c r="W1525" i="4"/>
  <c r="X1525" i="4" s="1"/>
  <c r="U1525" i="4"/>
  <c r="V1525" i="4" s="1"/>
  <c r="W1524" i="4"/>
  <c r="X1524" i="4" s="1"/>
  <c r="U1524" i="4"/>
  <c r="V1524" i="4" s="1"/>
  <c r="W1523" i="4"/>
  <c r="X1523" i="4" s="1"/>
  <c r="U1523" i="4"/>
  <c r="V1523" i="4" s="1"/>
  <c r="W1522" i="4"/>
  <c r="X1522" i="4" s="1"/>
  <c r="U1522" i="4"/>
  <c r="V1522" i="4" s="1"/>
  <c r="W1521" i="4"/>
  <c r="X1521" i="4" s="1"/>
  <c r="U1521" i="4"/>
  <c r="V1521" i="4" s="1"/>
  <c r="W1520" i="4"/>
  <c r="X1520" i="4" s="1"/>
  <c r="U1520" i="4"/>
  <c r="V1520" i="4" s="1"/>
  <c r="W1519" i="4"/>
  <c r="X1519" i="4" s="1"/>
  <c r="U1519" i="4"/>
  <c r="V1519" i="4" s="1"/>
  <c r="W1518" i="4"/>
  <c r="X1518" i="4" s="1"/>
  <c r="U1518" i="4"/>
  <c r="V1518" i="4" s="1"/>
  <c r="W1517" i="4"/>
  <c r="X1517" i="4" s="1"/>
  <c r="U1517" i="4"/>
  <c r="V1517" i="4" s="1"/>
  <c r="W1516" i="4"/>
  <c r="X1516" i="4" s="1"/>
  <c r="U1516" i="4"/>
  <c r="V1516" i="4" s="1"/>
  <c r="W1515" i="4"/>
  <c r="X1515" i="4" s="1"/>
  <c r="U1515" i="4"/>
  <c r="V1515" i="4" s="1"/>
  <c r="W1514" i="4"/>
  <c r="X1514" i="4" s="1"/>
  <c r="U1514" i="4"/>
  <c r="V1514" i="4" s="1"/>
  <c r="W1513" i="4"/>
  <c r="X1513" i="4" s="1"/>
  <c r="U1513" i="4"/>
  <c r="V1513" i="4" s="1"/>
  <c r="W1512" i="4"/>
  <c r="X1512" i="4" s="1"/>
  <c r="U1512" i="4"/>
  <c r="V1512" i="4" s="1"/>
  <c r="W1511" i="4"/>
  <c r="X1511" i="4" s="1"/>
  <c r="U1511" i="4"/>
  <c r="V1511" i="4" s="1"/>
  <c r="W1510" i="4"/>
  <c r="X1510" i="4" s="1"/>
  <c r="U1510" i="4"/>
  <c r="V1510" i="4" s="1"/>
  <c r="W1509" i="4"/>
  <c r="X1509" i="4" s="1"/>
  <c r="U1509" i="4"/>
  <c r="V1509" i="4" s="1"/>
  <c r="W1508" i="4"/>
  <c r="X1508" i="4" s="1"/>
  <c r="U1508" i="4"/>
  <c r="V1508" i="4" s="1"/>
  <c r="W1507" i="4"/>
  <c r="X1507" i="4" s="1"/>
  <c r="U1507" i="4"/>
  <c r="V1507" i="4" s="1"/>
  <c r="W1506" i="4"/>
  <c r="X1506" i="4" s="1"/>
  <c r="U1506" i="4"/>
  <c r="V1506" i="4" s="1"/>
  <c r="W1505" i="4"/>
  <c r="X1505" i="4" s="1"/>
  <c r="U1505" i="4"/>
  <c r="V1505" i="4" s="1"/>
  <c r="W1504" i="4"/>
  <c r="X1504" i="4" s="1"/>
  <c r="U1504" i="4"/>
  <c r="V1504" i="4" s="1"/>
  <c r="W1503" i="4"/>
  <c r="X1503" i="4" s="1"/>
  <c r="U1503" i="4"/>
  <c r="V1503" i="4" s="1"/>
  <c r="W1502" i="4"/>
  <c r="X1502" i="4" s="1"/>
  <c r="U1502" i="4"/>
  <c r="V1502" i="4" s="1"/>
  <c r="W1501" i="4"/>
  <c r="X1501" i="4" s="1"/>
  <c r="U1501" i="4"/>
  <c r="V1501" i="4" s="1"/>
  <c r="W1500" i="4"/>
  <c r="X1500" i="4" s="1"/>
  <c r="U1500" i="4"/>
  <c r="V1500" i="4" s="1"/>
  <c r="W1499" i="4"/>
  <c r="X1499" i="4" s="1"/>
  <c r="U1499" i="4"/>
  <c r="V1499" i="4" s="1"/>
  <c r="W1498" i="4"/>
  <c r="X1498" i="4" s="1"/>
  <c r="U1498" i="4"/>
  <c r="V1498" i="4" s="1"/>
  <c r="W1497" i="4"/>
  <c r="X1497" i="4" s="1"/>
  <c r="U1497" i="4"/>
  <c r="V1497" i="4" s="1"/>
  <c r="W1496" i="4"/>
  <c r="X1496" i="4" s="1"/>
  <c r="U1496" i="4"/>
  <c r="V1496" i="4" s="1"/>
  <c r="W1495" i="4"/>
  <c r="X1495" i="4" s="1"/>
  <c r="U1495" i="4"/>
  <c r="V1495" i="4" s="1"/>
  <c r="U1494" i="4"/>
  <c r="V1494" i="4" s="1"/>
  <c r="W1494" i="4"/>
  <c r="X1494" i="4" s="1"/>
  <c r="U1493" i="4"/>
  <c r="V1493" i="4" s="1"/>
  <c r="W1493" i="4"/>
  <c r="X1493" i="4" s="1"/>
  <c r="U1492" i="4"/>
  <c r="V1492" i="4" s="1"/>
  <c r="W1492" i="4"/>
  <c r="X1492" i="4" s="1"/>
  <c r="U1491" i="4"/>
  <c r="V1491" i="4" s="1"/>
  <c r="W1491" i="4"/>
  <c r="X1491" i="4" s="1"/>
  <c r="U1490" i="4"/>
  <c r="V1490" i="4" s="1"/>
  <c r="W1490" i="4"/>
  <c r="X1490" i="4" s="1"/>
  <c r="U1489" i="4"/>
  <c r="V1489" i="4" s="1"/>
  <c r="W1489" i="4"/>
  <c r="X1489" i="4" s="1"/>
  <c r="U1488" i="4"/>
  <c r="V1488" i="4" s="1"/>
  <c r="W1488" i="4"/>
  <c r="X1488" i="4" s="1"/>
  <c r="U1487" i="4"/>
  <c r="V1487" i="4" s="1"/>
  <c r="W1487" i="4"/>
  <c r="X1487" i="4" s="1"/>
  <c r="U1486" i="4"/>
  <c r="V1486" i="4" s="1"/>
  <c r="W1486" i="4"/>
  <c r="X1486" i="4" s="1"/>
  <c r="U1485" i="4"/>
  <c r="V1485" i="4" s="1"/>
  <c r="W1485" i="4"/>
  <c r="X1485" i="4" s="1"/>
  <c r="U1484" i="4"/>
  <c r="V1484" i="4" s="1"/>
  <c r="W1484" i="4"/>
  <c r="X1484" i="4" s="1"/>
  <c r="U1483" i="4"/>
  <c r="V1483" i="4" s="1"/>
  <c r="W1483" i="4"/>
  <c r="X1483" i="4" s="1"/>
  <c r="U1482" i="4"/>
  <c r="V1482" i="4" s="1"/>
  <c r="W1482" i="4"/>
  <c r="X1482" i="4" s="1"/>
  <c r="U1481" i="4"/>
  <c r="V1481" i="4" s="1"/>
  <c r="W1481" i="4"/>
  <c r="X1481" i="4" s="1"/>
  <c r="U1480" i="4"/>
  <c r="V1480" i="4" s="1"/>
  <c r="W1480" i="4"/>
  <c r="X1480" i="4" s="1"/>
  <c r="U1479" i="4"/>
  <c r="V1479" i="4" s="1"/>
  <c r="W1479" i="4"/>
  <c r="X1479" i="4" s="1"/>
  <c r="U1478" i="4"/>
  <c r="V1478" i="4" s="1"/>
  <c r="W1478" i="4"/>
  <c r="X1478" i="4" s="1"/>
  <c r="U1477" i="4"/>
  <c r="V1477" i="4" s="1"/>
  <c r="W1477" i="4"/>
  <c r="X1477" i="4" s="1"/>
  <c r="U1476" i="4"/>
  <c r="V1476" i="4" s="1"/>
  <c r="W1476" i="4"/>
  <c r="X1476" i="4" s="1"/>
  <c r="U1475" i="4"/>
  <c r="V1475" i="4" s="1"/>
  <c r="W1475" i="4"/>
  <c r="X1475" i="4" s="1"/>
  <c r="U1474" i="4"/>
  <c r="V1474" i="4" s="1"/>
  <c r="W1474" i="4"/>
  <c r="X1474" i="4" s="1"/>
  <c r="U1473" i="4"/>
  <c r="V1473" i="4" s="1"/>
  <c r="W1473" i="4"/>
  <c r="X1473" i="4" s="1"/>
  <c r="U1472" i="4"/>
  <c r="V1472" i="4" s="1"/>
  <c r="W1472" i="4"/>
  <c r="X1472" i="4" s="1"/>
  <c r="U1471" i="4"/>
  <c r="V1471" i="4" s="1"/>
  <c r="W1471" i="4"/>
  <c r="X1471" i="4" s="1"/>
  <c r="U1470" i="4"/>
  <c r="V1470" i="4" s="1"/>
  <c r="W1470" i="4"/>
  <c r="X1470" i="4" s="1"/>
  <c r="U1469" i="4"/>
  <c r="V1469" i="4" s="1"/>
  <c r="W1469" i="4"/>
  <c r="X1469" i="4" s="1"/>
  <c r="U1468" i="4"/>
  <c r="V1468" i="4" s="1"/>
  <c r="W1468" i="4"/>
  <c r="X1468" i="4" s="1"/>
  <c r="U1467" i="4"/>
  <c r="V1467" i="4" s="1"/>
  <c r="W1467" i="4"/>
  <c r="X1467" i="4" s="1"/>
  <c r="U1466" i="4"/>
  <c r="V1466" i="4" s="1"/>
  <c r="W1466" i="4"/>
  <c r="X1466" i="4" s="1"/>
  <c r="U1465" i="4"/>
  <c r="V1465" i="4" s="1"/>
  <c r="W1465" i="4"/>
  <c r="X1465" i="4" s="1"/>
  <c r="U1464" i="4"/>
  <c r="V1464" i="4" s="1"/>
  <c r="W1464" i="4"/>
  <c r="X1464" i="4" s="1"/>
  <c r="U1463" i="4"/>
  <c r="V1463" i="4" s="1"/>
  <c r="W1463" i="4"/>
  <c r="X1463" i="4" s="1"/>
  <c r="U1462" i="4"/>
  <c r="V1462" i="4" s="1"/>
  <c r="W1462" i="4"/>
  <c r="X1462" i="4" s="1"/>
  <c r="U1461" i="4"/>
  <c r="V1461" i="4" s="1"/>
  <c r="W1461" i="4"/>
  <c r="X1461" i="4" s="1"/>
  <c r="U1460" i="4"/>
  <c r="V1460" i="4" s="1"/>
  <c r="W1460" i="4"/>
  <c r="X1460" i="4" s="1"/>
  <c r="U1459" i="4"/>
  <c r="V1459" i="4" s="1"/>
  <c r="W1459" i="4"/>
  <c r="X1459" i="4" s="1"/>
  <c r="U1458" i="4"/>
  <c r="V1458" i="4" s="1"/>
  <c r="W1458" i="4"/>
  <c r="X1458" i="4" s="1"/>
  <c r="U1457" i="4"/>
  <c r="V1457" i="4" s="1"/>
  <c r="W1457" i="4"/>
  <c r="X1457" i="4" s="1"/>
  <c r="U1456" i="4"/>
  <c r="V1456" i="4" s="1"/>
  <c r="W1456" i="4"/>
  <c r="X1456" i="4" s="1"/>
  <c r="U1455" i="4"/>
  <c r="V1455" i="4" s="1"/>
  <c r="W1455" i="4"/>
  <c r="X1455" i="4" s="1"/>
  <c r="U1454" i="4"/>
  <c r="V1454" i="4" s="1"/>
  <c r="W1454" i="4"/>
  <c r="X1454" i="4" s="1"/>
  <c r="U1453" i="4"/>
  <c r="V1453" i="4" s="1"/>
  <c r="W1453" i="4"/>
  <c r="X1453" i="4" s="1"/>
  <c r="U1452" i="4"/>
  <c r="V1452" i="4" s="1"/>
  <c r="W1452" i="4"/>
  <c r="X1452" i="4" s="1"/>
  <c r="U1451" i="4"/>
  <c r="V1451" i="4" s="1"/>
  <c r="W1451" i="4"/>
  <c r="X1451" i="4" s="1"/>
  <c r="U1450" i="4"/>
  <c r="V1450" i="4" s="1"/>
  <c r="W1450" i="4"/>
  <c r="X1450" i="4" s="1"/>
  <c r="U1449" i="4"/>
  <c r="V1449" i="4" s="1"/>
  <c r="W1449" i="4"/>
  <c r="X1449" i="4" s="1"/>
  <c r="U1448" i="4"/>
  <c r="V1448" i="4" s="1"/>
  <c r="W1448" i="4"/>
  <c r="X1448" i="4" s="1"/>
  <c r="U1447" i="4"/>
  <c r="V1447" i="4" s="1"/>
  <c r="W1447" i="4"/>
  <c r="X1447" i="4" s="1"/>
  <c r="U1446" i="4"/>
  <c r="V1446" i="4" s="1"/>
  <c r="W1446" i="4"/>
  <c r="X1446" i="4" s="1"/>
  <c r="U1445" i="4"/>
  <c r="V1445" i="4" s="1"/>
  <c r="W1445" i="4"/>
  <c r="X1445" i="4" s="1"/>
  <c r="U1444" i="4"/>
  <c r="V1444" i="4" s="1"/>
  <c r="W1444" i="4"/>
  <c r="X1444" i="4" s="1"/>
  <c r="U1443" i="4"/>
  <c r="V1443" i="4" s="1"/>
  <c r="W1443" i="4"/>
  <c r="X1443" i="4" s="1"/>
  <c r="U1442" i="4"/>
  <c r="V1442" i="4" s="1"/>
  <c r="W1442" i="4"/>
  <c r="X1442" i="4" s="1"/>
  <c r="U1441" i="4"/>
  <c r="V1441" i="4" s="1"/>
  <c r="W1441" i="4"/>
  <c r="X1441" i="4" s="1"/>
  <c r="U1440" i="4"/>
  <c r="V1440" i="4" s="1"/>
  <c r="W1440" i="4"/>
  <c r="X1440" i="4" s="1"/>
  <c r="U1439" i="4"/>
  <c r="V1439" i="4" s="1"/>
  <c r="W1439" i="4"/>
  <c r="X1439" i="4" s="1"/>
  <c r="U1438" i="4"/>
  <c r="V1438" i="4" s="1"/>
  <c r="W1438" i="4"/>
  <c r="X1438" i="4" s="1"/>
  <c r="U1437" i="4"/>
  <c r="V1437" i="4" s="1"/>
  <c r="W1437" i="4"/>
  <c r="X1437" i="4" s="1"/>
  <c r="U1436" i="4"/>
  <c r="V1436" i="4" s="1"/>
  <c r="W1436" i="4"/>
  <c r="X1436" i="4" s="1"/>
  <c r="U1435" i="4"/>
  <c r="V1435" i="4" s="1"/>
  <c r="W1435" i="4"/>
  <c r="X1435" i="4" s="1"/>
  <c r="U1434" i="4"/>
  <c r="V1434" i="4" s="1"/>
  <c r="W1434" i="4"/>
  <c r="X1434" i="4" s="1"/>
  <c r="U1433" i="4"/>
  <c r="V1433" i="4" s="1"/>
  <c r="W1433" i="4"/>
  <c r="X1433" i="4" s="1"/>
  <c r="U1432" i="4"/>
  <c r="V1432" i="4" s="1"/>
  <c r="W1432" i="4"/>
  <c r="X1432" i="4" s="1"/>
  <c r="U1431" i="4"/>
  <c r="V1431" i="4" s="1"/>
  <c r="W1431" i="4"/>
  <c r="X1431" i="4" s="1"/>
  <c r="U1430" i="4"/>
  <c r="V1430" i="4" s="1"/>
  <c r="W1430" i="4"/>
  <c r="X1430" i="4" s="1"/>
  <c r="U1429" i="4"/>
  <c r="V1429" i="4" s="1"/>
  <c r="W1429" i="4"/>
  <c r="X1429" i="4" s="1"/>
  <c r="U1428" i="4"/>
  <c r="V1428" i="4" s="1"/>
  <c r="W1428" i="4"/>
  <c r="X1428" i="4" s="1"/>
  <c r="U1427" i="4"/>
  <c r="V1427" i="4" s="1"/>
  <c r="W1427" i="4"/>
  <c r="X1427" i="4" s="1"/>
  <c r="U1426" i="4"/>
  <c r="V1426" i="4" s="1"/>
  <c r="W1426" i="4"/>
  <c r="X1426" i="4" s="1"/>
  <c r="U1425" i="4"/>
  <c r="V1425" i="4" s="1"/>
  <c r="W1425" i="4"/>
  <c r="X1425" i="4" s="1"/>
  <c r="U1424" i="4"/>
  <c r="V1424" i="4" s="1"/>
  <c r="W1424" i="4"/>
  <c r="X1424" i="4" s="1"/>
  <c r="U1423" i="4"/>
  <c r="V1423" i="4" s="1"/>
  <c r="W1423" i="4"/>
  <c r="X1423" i="4" s="1"/>
  <c r="U1422" i="4"/>
  <c r="V1422" i="4" s="1"/>
  <c r="W1422" i="4"/>
  <c r="X1422" i="4" s="1"/>
  <c r="U1421" i="4"/>
  <c r="V1421" i="4" s="1"/>
  <c r="W1421" i="4"/>
  <c r="X1421" i="4" s="1"/>
  <c r="U1420" i="4"/>
  <c r="V1420" i="4" s="1"/>
  <c r="W1420" i="4"/>
  <c r="X1420" i="4" s="1"/>
  <c r="U1419" i="4"/>
  <c r="V1419" i="4" s="1"/>
  <c r="W1419" i="4"/>
  <c r="X1419" i="4" s="1"/>
  <c r="U1418" i="4"/>
  <c r="V1418" i="4" s="1"/>
  <c r="W1418" i="4"/>
  <c r="X1418" i="4" s="1"/>
  <c r="U1417" i="4"/>
  <c r="V1417" i="4" s="1"/>
  <c r="W1417" i="4"/>
  <c r="X1417" i="4" s="1"/>
  <c r="U1416" i="4"/>
  <c r="V1416" i="4" s="1"/>
  <c r="W1416" i="4"/>
  <c r="X1416" i="4" s="1"/>
  <c r="U1415" i="4"/>
  <c r="V1415" i="4" s="1"/>
  <c r="W1415" i="4"/>
  <c r="X1415" i="4" s="1"/>
  <c r="U1414" i="4"/>
  <c r="V1414" i="4" s="1"/>
  <c r="W1414" i="4"/>
  <c r="X1414" i="4" s="1"/>
  <c r="U1413" i="4"/>
  <c r="V1413" i="4" s="1"/>
  <c r="W1413" i="4"/>
  <c r="X1413" i="4" s="1"/>
  <c r="U1412" i="4"/>
  <c r="V1412" i="4" s="1"/>
  <c r="W1412" i="4"/>
  <c r="X1412" i="4" s="1"/>
  <c r="U1411" i="4"/>
  <c r="V1411" i="4" s="1"/>
  <c r="W1411" i="4"/>
  <c r="X1411" i="4" s="1"/>
  <c r="U1410" i="4"/>
  <c r="V1410" i="4" s="1"/>
  <c r="W1410" i="4"/>
  <c r="X1410" i="4" s="1"/>
  <c r="U1409" i="4"/>
  <c r="V1409" i="4" s="1"/>
  <c r="W1409" i="4"/>
  <c r="X1409" i="4" s="1"/>
  <c r="U1408" i="4"/>
  <c r="V1408" i="4" s="1"/>
  <c r="W1408" i="4"/>
  <c r="X1408" i="4" s="1"/>
  <c r="U1407" i="4"/>
  <c r="V1407" i="4" s="1"/>
  <c r="W1407" i="4"/>
  <c r="X1407" i="4" s="1"/>
  <c r="U1406" i="4"/>
  <c r="V1406" i="4" s="1"/>
  <c r="W1406" i="4"/>
  <c r="X1406" i="4" s="1"/>
  <c r="U1405" i="4"/>
  <c r="V1405" i="4" s="1"/>
  <c r="W1405" i="4"/>
  <c r="X1405" i="4" s="1"/>
  <c r="U1404" i="4"/>
  <c r="V1404" i="4" s="1"/>
  <c r="W1404" i="4"/>
  <c r="X1404" i="4" s="1"/>
  <c r="U1403" i="4"/>
  <c r="V1403" i="4" s="1"/>
  <c r="W1403" i="4"/>
  <c r="X1403" i="4" s="1"/>
  <c r="U1402" i="4"/>
  <c r="V1402" i="4" s="1"/>
  <c r="W1402" i="4"/>
  <c r="X1402" i="4" s="1"/>
  <c r="U1401" i="4"/>
  <c r="V1401" i="4" s="1"/>
  <c r="W1401" i="4"/>
  <c r="X1401" i="4" s="1"/>
  <c r="U1400" i="4"/>
  <c r="V1400" i="4" s="1"/>
  <c r="W1400" i="4"/>
  <c r="X1400" i="4" s="1"/>
  <c r="U1399" i="4"/>
  <c r="V1399" i="4" s="1"/>
  <c r="W1399" i="4"/>
  <c r="X1399" i="4" s="1"/>
  <c r="U1398" i="4"/>
  <c r="V1398" i="4" s="1"/>
  <c r="W1398" i="4"/>
  <c r="X1398" i="4" s="1"/>
  <c r="U1397" i="4"/>
  <c r="V1397" i="4" s="1"/>
  <c r="W1397" i="4"/>
  <c r="X1397" i="4" s="1"/>
  <c r="U1396" i="4"/>
  <c r="V1396" i="4" s="1"/>
  <c r="W1396" i="4"/>
  <c r="X1396" i="4" s="1"/>
  <c r="U1395" i="4"/>
  <c r="V1395" i="4" s="1"/>
  <c r="W1395" i="4"/>
  <c r="X1395" i="4" s="1"/>
  <c r="U1394" i="4"/>
  <c r="V1394" i="4" s="1"/>
  <c r="W1394" i="4"/>
  <c r="X1394" i="4" s="1"/>
  <c r="U1393" i="4"/>
  <c r="V1393" i="4" s="1"/>
  <c r="W1393" i="4"/>
  <c r="X1393" i="4" s="1"/>
  <c r="U1392" i="4"/>
  <c r="V1392" i="4" s="1"/>
  <c r="W1392" i="4"/>
  <c r="X1392" i="4" s="1"/>
  <c r="U1391" i="4"/>
  <c r="V1391" i="4" s="1"/>
  <c r="W1391" i="4"/>
  <c r="X1391" i="4" s="1"/>
  <c r="U1390" i="4"/>
  <c r="V1390" i="4" s="1"/>
  <c r="W1390" i="4"/>
  <c r="X1390" i="4" s="1"/>
  <c r="U1389" i="4"/>
  <c r="V1389" i="4" s="1"/>
  <c r="W1389" i="4"/>
  <c r="X1389" i="4" s="1"/>
  <c r="U1388" i="4"/>
  <c r="V1388" i="4" s="1"/>
  <c r="W1388" i="4"/>
  <c r="X1388" i="4" s="1"/>
  <c r="U1387" i="4"/>
  <c r="V1387" i="4" s="1"/>
  <c r="W1387" i="4"/>
  <c r="X1387" i="4" s="1"/>
  <c r="U1386" i="4"/>
  <c r="V1386" i="4" s="1"/>
  <c r="W1386" i="4"/>
  <c r="X1386" i="4" s="1"/>
  <c r="U1385" i="4"/>
  <c r="V1385" i="4" s="1"/>
  <c r="W1385" i="4"/>
  <c r="X1385" i="4" s="1"/>
  <c r="U1384" i="4"/>
  <c r="V1384" i="4" s="1"/>
  <c r="W1384" i="4"/>
  <c r="X1384" i="4" s="1"/>
  <c r="U1383" i="4"/>
  <c r="V1383" i="4" s="1"/>
  <c r="W1383" i="4"/>
  <c r="X1383" i="4" s="1"/>
  <c r="U1382" i="4"/>
  <c r="V1382" i="4" s="1"/>
  <c r="W1382" i="4"/>
  <c r="X1382" i="4" s="1"/>
  <c r="U1381" i="4"/>
  <c r="V1381" i="4" s="1"/>
  <c r="W1381" i="4"/>
  <c r="X1381" i="4" s="1"/>
  <c r="U1380" i="4"/>
  <c r="V1380" i="4" s="1"/>
  <c r="W1380" i="4"/>
  <c r="X1380" i="4" s="1"/>
  <c r="U1379" i="4"/>
  <c r="V1379" i="4" s="1"/>
  <c r="W1379" i="4"/>
  <c r="X1379" i="4" s="1"/>
  <c r="U1378" i="4"/>
  <c r="V1378" i="4" s="1"/>
  <c r="W1378" i="4"/>
  <c r="X1378" i="4" s="1"/>
  <c r="U1377" i="4"/>
  <c r="V1377" i="4" s="1"/>
  <c r="W1377" i="4"/>
  <c r="X1377" i="4" s="1"/>
  <c r="U1376" i="4"/>
  <c r="V1376" i="4" s="1"/>
  <c r="W1376" i="4"/>
  <c r="X1376" i="4" s="1"/>
  <c r="U1375" i="4"/>
  <c r="V1375" i="4" s="1"/>
  <c r="W1375" i="4"/>
  <c r="X1375" i="4" s="1"/>
  <c r="U1374" i="4"/>
  <c r="V1374" i="4" s="1"/>
  <c r="W1374" i="4"/>
  <c r="X1374" i="4" s="1"/>
  <c r="U1373" i="4"/>
  <c r="V1373" i="4" s="1"/>
  <c r="W1373" i="4"/>
  <c r="X1373" i="4" s="1"/>
  <c r="U1372" i="4"/>
  <c r="V1372" i="4" s="1"/>
  <c r="W1372" i="4"/>
  <c r="X1372" i="4" s="1"/>
  <c r="U1371" i="4"/>
  <c r="V1371" i="4" s="1"/>
  <c r="W1371" i="4"/>
  <c r="X1371" i="4" s="1"/>
  <c r="U1370" i="4"/>
  <c r="V1370" i="4" s="1"/>
  <c r="W1370" i="4"/>
  <c r="X1370" i="4" s="1"/>
  <c r="U1369" i="4"/>
  <c r="V1369" i="4" s="1"/>
  <c r="W1369" i="4"/>
  <c r="X1369" i="4" s="1"/>
  <c r="U1368" i="4"/>
  <c r="V1368" i="4" s="1"/>
  <c r="W1368" i="4"/>
  <c r="X1368" i="4" s="1"/>
  <c r="U1367" i="4"/>
  <c r="V1367" i="4" s="1"/>
  <c r="W1367" i="4"/>
  <c r="X1367" i="4" s="1"/>
  <c r="U1366" i="4"/>
  <c r="V1366" i="4" s="1"/>
  <c r="W1366" i="4"/>
  <c r="X1366" i="4" s="1"/>
  <c r="U1365" i="4"/>
  <c r="V1365" i="4" s="1"/>
  <c r="W1365" i="4"/>
  <c r="X1365" i="4" s="1"/>
  <c r="U1364" i="4"/>
  <c r="V1364" i="4" s="1"/>
  <c r="W1364" i="4"/>
  <c r="X1364" i="4" s="1"/>
  <c r="U1363" i="4"/>
  <c r="V1363" i="4" s="1"/>
  <c r="W1363" i="4"/>
  <c r="X1363" i="4" s="1"/>
  <c r="U1362" i="4"/>
  <c r="V1362" i="4" s="1"/>
  <c r="W1362" i="4"/>
  <c r="X1362" i="4" s="1"/>
  <c r="U1361" i="4"/>
  <c r="V1361" i="4" s="1"/>
  <c r="W1361" i="4"/>
  <c r="X1361" i="4" s="1"/>
  <c r="U1360" i="4"/>
  <c r="V1360" i="4" s="1"/>
  <c r="W1360" i="4"/>
  <c r="X1360" i="4" s="1"/>
  <c r="U1359" i="4"/>
  <c r="V1359" i="4" s="1"/>
  <c r="W1359" i="4"/>
  <c r="X1359" i="4" s="1"/>
  <c r="U1358" i="4"/>
  <c r="V1358" i="4" s="1"/>
  <c r="W1358" i="4"/>
  <c r="X1358" i="4" s="1"/>
  <c r="U1357" i="4"/>
  <c r="V1357" i="4" s="1"/>
  <c r="W1357" i="4"/>
  <c r="X1357" i="4" s="1"/>
  <c r="U1356" i="4"/>
  <c r="V1356" i="4" s="1"/>
  <c r="W1356" i="4"/>
  <c r="X1356" i="4" s="1"/>
  <c r="U1355" i="4"/>
  <c r="V1355" i="4" s="1"/>
  <c r="W1355" i="4"/>
  <c r="X1355" i="4" s="1"/>
  <c r="U1354" i="4"/>
  <c r="V1354" i="4" s="1"/>
  <c r="W1354" i="4"/>
  <c r="X1354" i="4" s="1"/>
  <c r="U1353" i="4"/>
  <c r="V1353" i="4" s="1"/>
  <c r="W1353" i="4"/>
  <c r="X1353" i="4" s="1"/>
  <c r="U1352" i="4"/>
  <c r="V1352" i="4" s="1"/>
  <c r="W1352" i="4"/>
  <c r="X1352" i="4" s="1"/>
  <c r="U1351" i="4"/>
  <c r="V1351" i="4" s="1"/>
  <c r="W1351" i="4"/>
  <c r="X1351" i="4" s="1"/>
  <c r="U1350" i="4"/>
  <c r="V1350" i="4" s="1"/>
  <c r="W1350" i="4"/>
  <c r="X1350" i="4" s="1"/>
  <c r="U1349" i="4"/>
  <c r="V1349" i="4" s="1"/>
  <c r="W1349" i="4"/>
  <c r="X1349" i="4" s="1"/>
  <c r="U1348" i="4"/>
  <c r="V1348" i="4" s="1"/>
  <c r="W1348" i="4"/>
  <c r="X1348" i="4" s="1"/>
  <c r="U1347" i="4"/>
  <c r="V1347" i="4" s="1"/>
  <c r="W1347" i="4"/>
  <c r="X1347" i="4" s="1"/>
  <c r="U1346" i="4"/>
  <c r="V1346" i="4" s="1"/>
  <c r="W1346" i="4"/>
  <c r="X1346" i="4" s="1"/>
  <c r="U1345" i="4"/>
  <c r="V1345" i="4" s="1"/>
  <c r="W1345" i="4"/>
  <c r="X1345" i="4" s="1"/>
  <c r="U1344" i="4"/>
  <c r="V1344" i="4" s="1"/>
  <c r="W1344" i="4"/>
  <c r="X1344" i="4" s="1"/>
  <c r="U1343" i="4"/>
  <c r="V1343" i="4" s="1"/>
  <c r="W1343" i="4"/>
  <c r="X1343" i="4" s="1"/>
  <c r="U1342" i="4"/>
  <c r="V1342" i="4" s="1"/>
  <c r="W1342" i="4"/>
  <c r="X1342" i="4" s="1"/>
  <c r="U1341" i="4"/>
  <c r="V1341" i="4" s="1"/>
  <c r="W1341" i="4"/>
  <c r="X1341" i="4" s="1"/>
  <c r="U1340" i="4"/>
  <c r="V1340" i="4" s="1"/>
  <c r="W1340" i="4"/>
  <c r="X1340" i="4" s="1"/>
  <c r="U1339" i="4"/>
  <c r="V1339" i="4" s="1"/>
  <c r="W1339" i="4"/>
  <c r="X1339" i="4" s="1"/>
  <c r="U1338" i="4"/>
  <c r="V1338" i="4" s="1"/>
  <c r="W1338" i="4"/>
  <c r="X1338" i="4" s="1"/>
  <c r="U1337" i="4"/>
  <c r="V1337" i="4" s="1"/>
  <c r="W1337" i="4"/>
  <c r="X1337" i="4" s="1"/>
  <c r="U1336" i="4"/>
  <c r="V1336" i="4" s="1"/>
  <c r="W1336" i="4"/>
  <c r="X1336" i="4" s="1"/>
  <c r="U1335" i="4"/>
  <c r="V1335" i="4" s="1"/>
  <c r="W1335" i="4"/>
  <c r="X1335" i="4" s="1"/>
  <c r="U1334" i="4"/>
  <c r="V1334" i="4" s="1"/>
  <c r="W1334" i="4"/>
  <c r="X1334" i="4" s="1"/>
  <c r="U1333" i="4"/>
  <c r="V1333" i="4" s="1"/>
  <c r="W1333" i="4"/>
  <c r="X1333" i="4" s="1"/>
  <c r="U1332" i="4"/>
  <c r="V1332" i="4" s="1"/>
  <c r="W1332" i="4"/>
  <c r="X1332" i="4" s="1"/>
  <c r="U1331" i="4"/>
  <c r="V1331" i="4" s="1"/>
  <c r="W1331" i="4"/>
  <c r="X1331" i="4" s="1"/>
  <c r="U1330" i="4"/>
  <c r="V1330" i="4" s="1"/>
  <c r="W1330" i="4"/>
  <c r="X1330" i="4" s="1"/>
  <c r="U1329" i="4"/>
  <c r="V1329" i="4" s="1"/>
  <c r="W1329" i="4"/>
  <c r="X1329" i="4" s="1"/>
  <c r="U1328" i="4"/>
  <c r="V1328" i="4" s="1"/>
  <c r="W1328" i="4"/>
  <c r="X1328" i="4" s="1"/>
  <c r="U1327" i="4"/>
  <c r="V1327" i="4" s="1"/>
  <c r="W1327" i="4"/>
  <c r="X1327" i="4" s="1"/>
  <c r="U1326" i="4"/>
  <c r="V1326" i="4" s="1"/>
  <c r="W1326" i="4"/>
  <c r="X1326" i="4" s="1"/>
  <c r="U1325" i="4"/>
  <c r="V1325" i="4" s="1"/>
  <c r="W1325" i="4"/>
  <c r="X1325" i="4" s="1"/>
  <c r="U1324" i="4"/>
  <c r="V1324" i="4" s="1"/>
  <c r="W1324" i="4"/>
  <c r="X1324" i="4" s="1"/>
  <c r="U1323" i="4"/>
  <c r="V1323" i="4" s="1"/>
  <c r="W1323" i="4"/>
  <c r="X1323" i="4" s="1"/>
  <c r="U1322" i="4"/>
  <c r="V1322" i="4" s="1"/>
  <c r="W1322" i="4"/>
  <c r="X1322" i="4" s="1"/>
  <c r="U1321" i="4"/>
  <c r="V1321" i="4" s="1"/>
  <c r="W1321" i="4"/>
  <c r="X1321" i="4" s="1"/>
  <c r="U1320" i="4"/>
  <c r="V1320" i="4" s="1"/>
  <c r="W1320" i="4"/>
  <c r="X1320" i="4" s="1"/>
  <c r="U1319" i="4"/>
  <c r="V1319" i="4" s="1"/>
  <c r="W1319" i="4"/>
  <c r="X1319" i="4" s="1"/>
  <c r="U1318" i="4"/>
  <c r="V1318" i="4" s="1"/>
  <c r="W1318" i="4"/>
  <c r="X1318" i="4" s="1"/>
  <c r="U1317" i="4"/>
  <c r="V1317" i="4" s="1"/>
  <c r="W1317" i="4"/>
  <c r="X1317" i="4" s="1"/>
  <c r="U1316" i="4"/>
  <c r="V1316" i="4" s="1"/>
  <c r="W1316" i="4"/>
  <c r="X1316" i="4" s="1"/>
  <c r="U1315" i="4"/>
  <c r="V1315" i="4" s="1"/>
  <c r="W1315" i="4"/>
  <c r="X1315" i="4" s="1"/>
  <c r="U1314" i="4"/>
  <c r="V1314" i="4" s="1"/>
  <c r="W1314" i="4"/>
  <c r="X1314" i="4" s="1"/>
  <c r="U1313" i="4"/>
  <c r="V1313" i="4" s="1"/>
  <c r="W1313" i="4"/>
  <c r="X1313" i="4" s="1"/>
  <c r="U1312" i="4"/>
  <c r="V1312" i="4" s="1"/>
  <c r="W1312" i="4"/>
  <c r="X1312" i="4" s="1"/>
  <c r="U1311" i="4"/>
  <c r="V1311" i="4" s="1"/>
  <c r="W1311" i="4"/>
  <c r="X1311" i="4" s="1"/>
  <c r="U1310" i="4"/>
  <c r="V1310" i="4" s="1"/>
  <c r="W1310" i="4"/>
  <c r="X1310" i="4" s="1"/>
  <c r="U1309" i="4"/>
  <c r="V1309" i="4" s="1"/>
  <c r="W1309" i="4"/>
  <c r="X1309" i="4" s="1"/>
  <c r="U1308" i="4"/>
  <c r="V1308" i="4" s="1"/>
  <c r="W1308" i="4"/>
  <c r="X1308" i="4" s="1"/>
  <c r="U1307" i="4"/>
  <c r="V1307" i="4" s="1"/>
  <c r="W1307" i="4"/>
  <c r="X1307" i="4" s="1"/>
  <c r="U1306" i="4"/>
  <c r="V1306" i="4" s="1"/>
  <c r="W1306" i="4"/>
  <c r="X1306" i="4" s="1"/>
  <c r="U1305" i="4"/>
  <c r="V1305" i="4" s="1"/>
  <c r="W1305" i="4"/>
  <c r="X1305" i="4" s="1"/>
  <c r="U1304" i="4"/>
  <c r="V1304" i="4" s="1"/>
  <c r="W1304" i="4"/>
  <c r="X1304" i="4" s="1"/>
  <c r="U1303" i="4"/>
  <c r="V1303" i="4" s="1"/>
  <c r="W1303" i="4"/>
  <c r="X1303" i="4" s="1"/>
  <c r="U1302" i="4"/>
  <c r="V1302" i="4" s="1"/>
  <c r="W1302" i="4"/>
  <c r="X1302" i="4" s="1"/>
  <c r="U1301" i="4"/>
  <c r="V1301" i="4" s="1"/>
  <c r="W1301" i="4"/>
  <c r="X1301" i="4" s="1"/>
  <c r="U1300" i="4"/>
  <c r="V1300" i="4" s="1"/>
  <c r="W1300" i="4"/>
  <c r="X1300" i="4" s="1"/>
  <c r="U1299" i="4"/>
  <c r="V1299" i="4" s="1"/>
  <c r="W1299" i="4"/>
  <c r="X1299" i="4" s="1"/>
  <c r="U1298" i="4"/>
  <c r="V1298" i="4" s="1"/>
  <c r="W1298" i="4"/>
  <c r="X1298" i="4" s="1"/>
  <c r="U1297" i="4"/>
  <c r="V1297" i="4" s="1"/>
  <c r="W1297" i="4"/>
  <c r="X1297" i="4" s="1"/>
  <c r="U1296" i="4"/>
  <c r="V1296" i="4" s="1"/>
  <c r="W1296" i="4"/>
  <c r="X1296" i="4" s="1"/>
  <c r="U1295" i="4"/>
  <c r="V1295" i="4" s="1"/>
  <c r="W1295" i="4"/>
  <c r="X1295" i="4" s="1"/>
  <c r="U1294" i="4"/>
  <c r="V1294" i="4" s="1"/>
  <c r="W1294" i="4"/>
  <c r="X1294" i="4" s="1"/>
  <c r="U1293" i="4"/>
  <c r="V1293" i="4" s="1"/>
  <c r="W1293" i="4"/>
  <c r="X1293" i="4" s="1"/>
  <c r="U1292" i="4"/>
  <c r="V1292" i="4" s="1"/>
  <c r="W1292" i="4"/>
  <c r="X1292" i="4" s="1"/>
  <c r="U1291" i="4"/>
  <c r="V1291" i="4" s="1"/>
  <c r="W1291" i="4"/>
  <c r="X1291" i="4" s="1"/>
  <c r="U1290" i="4"/>
  <c r="V1290" i="4" s="1"/>
  <c r="W1290" i="4"/>
  <c r="X1290" i="4" s="1"/>
  <c r="U1289" i="4"/>
  <c r="V1289" i="4" s="1"/>
  <c r="W1289" i="4"/>
  <c r="X1289" i="4" s="1"/>
  <c r="U1288" i="4"/>
  <c r="V1288" i="4" s="1"/>
  <c r="W1288" i="4"/>
  <c r="X1288" i="4" s="1"/>
  <c r="U1287" i="4"/>
  <c r="V1287" i="4" s="1"/>
  <c r="W1287" i="4"/>
  <c r="X1287" i="4" s="1"/>
  <c r="U1286" i="4"/>
  <c r="V1286" i="4" s="1"/>
  <c r="W1286" i="4"/>
  <c r="X1286" i="4" s="1"/>
  <c r="U1285" i="4"/>
  <c r="V1285" i="4" s="1"/>
  <c r="W1285" i="4"/>
  <c r="X1285" i="4" s="1"/>
  <c r="U1284" i="4"/>
  <c r="V1284" i="4" s="1"/>
  <c r="W1284" i="4"/>
  <c r="X1284" i="4" s="1"/>
  <c r="U1283" i="4"/>
  <c r="V1283" i="4" s="1"/>
  <c r="W1283" i="4"/>
  <c r="X1283" i="4" s="1"/>
  <c r="U1282" i="4"/>
  <c r="V1282" i="4" s="1"/>
  <c r="W1282" i="4"/>
  <c r="X1282" i="4" s="1"/>
  <c r="U1281" i="4"/>
  <c r="V1281" i="4" s="1"/>
  <c r="W1281" i="4"/>
  <c r="X1281" i="4" s="1"/>
  <c r="U1280" i="4"/>
  <c r="V1280" i="4" s="1"/>
  <c r="W1280" i="4"/>
  <c r="X1280" i="4" s="1"/>
  <c r="U1279" i="4"/>
  <c r="V1279" i="4" s="1"/>
  <c r="W1279" i="4"/>
  <c r="X1279" i="4" s="1"/>
  <c r="U1278" i="4"/>
  <c r="V1278" i="4" s="1"/>
  <c r="W1278" i="4"/>
  <c r="X1278" i="4" s="1"/>
  <c r="U1277" i="4"/>
  <c r="V1277" i="4" s="1"/>
  <c r="W1277" i="4"/>
  <c r="X1277" i="4" s="1"/>
  <c r="U1276" i="4"/>
  <c r="V1276" i="4" s="1"/>
  <c r="W1276" i="4"/>
  <c r="X1276" i="4" s="1"/>
  <c r="U1275" i="4"/>
  <c r="V1275" i="4" s="1"/>
  <c r="W1275" i="4"/>
  <c r="X1275" i="4" s="1"/>
  <c r="U1274" i="4"/>
  <c r="V1274" i="4" s="1"/>
  <c r="W1274" i="4"/>
  <c r="X1274" i="4" s="1"/>
  <c r="U1273" i="4"/>
  <c r="V1273" i="4" s="1"/>
  <c r="W1273" i="4"/>
  <c r="X1273" i="4" s="1"/>
  <c r="U1272" i="4"/>
  <c r="V1272" i="4" s="1"/>
  <c r="W1272" i="4"/>
  <c r="X1272" i="4" s="1"/>
  <c r="U1271" i="4"/>
  <c r="V1271" i="4" s="1"/>
  <c r="W1271" i="4"/>
  <c r="X1271" i="4" s="1"/>
  <c r="U1270" i="4"/>
  <c r="V1270" i="4" s="1"/>
  <c r="W1270" i="4"/>
  <c r="X1270" i="4" s="1"/>
  <c r="U1269" i="4"/>
  <c r="V1269" i="4" s="1"/>
  <c r="W1269" i="4"/>
  <c r="X1269" i="4" s="1"/>
  <c r="U1268" i="4"/>
  <c r="V1268" i="4" s="1"/>
  <c r="W1268" i="4"/>
  <c r="X1268" i="4" s="1"/>
  <c r="U1267" i="4"/>
  <c r="V1267" i="4" s="1"/>
  <c r="W1267" i="4"/>
  <c r="X1267" i="4" s="1"/>
  <c r="U1266" i="4"/>
  <c r="V1266" i="4" s="1"/>
  <c r="W1266" i="4"/>
  <c r="X1266" i="4" s="1"/>
  <c r="U1265" i="4"/>
  <c r="V1265" i="4" s="1"/>
  <c r="W1265" i="4"/>
  <c r="X1265" i="4" s="1"/>
  <c r="U1264" i="4"/>
  <c r="V1264" i="4" s="1"/>
  <c r="W1264" i="4"/>
  <c r="X1264" i="4" s="1"/>
  <c r="U1263" i="4"/>
  <c r="V1263" i="4" s="1"/>
  <c r="W1263" i="4"/>
  <c r="X1263" i="4" s="1"/>
  <c r="U1262" i="4"/>
  <c r="V1262" i="4" s="1"/>
  <c r="W1262" i="4"/>
  <c r="X1262" i="4" s="1"/>
  <c r="U1261" i="4"/>
  <c r="V1261" i="4" s="1"/>
  <c r="W1261" i="4"/>
  <c r="X1261" i="4" s="1"/>
  <c r="U1260" i="4"/>
  <c r="V1260" i="4" s="1"/>
  <c r="W1260" i="4"/>
  <c r="X1260" i="4" s="1"/>
  <c r="U1259" i="4"/>
  <c r="V1259" i="4" s="1"/>
  <c r="W1259" i="4"/>
  <c r="X1259" i="4" s="1"/>
  <c r="U1258" i="4"/>
  <c r="V1258" i="4" s="1"/>
  <c r="W1258" i="4"/>
  <c r="X1258" i="4" s="1"/>
  <c r="U1257" i="4"/>
  <c r="V1257" i="4" s="1"/>
  <c r="W1257" i="4"/>
  <c r="X1257" i="4" s="1"/>
  <c r="U1256" i="4"/>
  <c r="V1256" i="4" s="1"/>
  <c r="W1256" i="4"/>
  <c r="X1256" i="4" s="1"/>
  <c r="U1255" i="4"/>
  <c r="V1255" i="4" s="1"/>
  <c r="W1255" i="4"/>
  <c r="X1255" i="4" s="1"/>
  <c r="U1254" i="4"/>
  <c r="V1254" i="4" s="1"/>
  <c r="W1254" i="4"/>
  <c r="X1254" i="4" s="1"/>
  <c r="U1253" i="4"/>
  <c r="V1253" i="4" s="1"/>
  <c r="W1253" i="4"/>
  <c r="X1253" i="4" s="1"/>
  <c r="U1252" i="4"/>
  <c r="V1252" i="4" s="1"/>
  <c r="W1252" i="4"/>
  <c r="X1252" i="4" s="1"/>
  <c r="U1251" i="4"/>
  <c r="V1251" i="4" s="1"/>
  <c r="W1251" i="4"/>
  <c r="X1251" i="4" s="1"/>
  <c r="U1250" i="4"/>
  <c r="V1250" i="4" s="1"/>
  <c r="W1250" i="4"/>
  <c r="X1250" i="4" s="1"/>
  <c r="U1249" i="4"/>
  <c r="V1249" i="4" s="1"/>
  <c r="W1249" i="4"/>
  <c r="X1249" i="4" s="1"/>
  <c r="U1248" i="4"/>
  <c r="V1248" i="4" s="1"/>
  <c r="W1248" i="4"/>
  <c r="X1248" i="4" s="1"/>
  <c r="U1247" i="4"/>
  <c r="V1247" i="4" s="1"/>
  <c r="W1247" i="4"/>
  <c r="X1247" i="4" s="1"/>
  <c r="U1246" i="4"/>
  <c r="V1246" i="4" s="1"/>
  <c r="W1246" i="4"/>
  <c r="X1246" i="4" s="1"/>
  <c r="U1245" i="4"/>
  <c r="V1245" i="4" s="1"/>
  <c r="W1245" i="4"/>
  <c r="X1245" i="4" s="1"/>
  <c r="U1244" i="4"/>
  <c r="V1244" i="4" s="1"/>
  <c r="W1244" i="4"/>
  <c r="X1244" i="4" s="1"/>
  <c r="U1243" i="4"/>
  <c r="V1243" i="4" s="1"/>
  <c r="W1243" i="4"/>
  <c r="X1243" i="4" s="1"/>
  <c r="U1242" i="4"/>
  <c r="V1242" i="4" s="1"/>
  <c r="W1242" i="4"/>
  <c r="X1242" i="4" s="1"/>
  <c r="U1241" i="4"/>
  <c r="V1241" i="4" s="1"/>
  <c r="W1241" i="4"/>
  <c r="X1241" i="4" s="1"/>
  <c r="U1240" i="4"/>
  <c r="V1240" i="4" s="1"/>
  <c r="W1240" i="4"/>
  <c r="X1240" i="4" s="1"/>
  <c r="U1239" i="4"/>
  <c r="V1239" i="4" s="1"/>
  <c r="W1239" i="4"/>
  <c r="X1239" i="4" s="1"/>
  <c r="U1238" i="4"/>
  <c r="V1238" i="4" s="1"/>
  <c r="W1238" i="4"/>
  <c r="X1238" i="4" s="1"/>
  <c r="U1237" i="4"/>
  <c r="V1237" i="4" s="1"/>
  <c r="W1237" i="4"/>
  <c r="X1237" i="4" s="1"/>
  <c r="U1236" i="4"/>
  <c r="V1236" i="4" s="1"/>
  <c r="W1236" i="4"/>
  <c r="X1236" i="4" s="1"/>
  <c r="U1235" i="4"/>
  <c r="V1235" i="4" s="1"/>
  <c r="W1235" i="4"/>
  <c r="X1235" i="4" s="1"/>
  <c r="U1234" i="4"/>
  <c r="V1234" i="4" s="1"/>
  <c r="W1234" i="4"/>
  <c r="X1234" i="4" s="1"/>
  <c r="U1233" i="4"/>
  <c r="V1233" i="4" s="1"/>
  <c r="W1233" i="4"/>
  <c r="X1233" i="4" s="1"/>
  <c r="U1232" i="4"/>
  <c r="V1232" i="4" s="1"/>
  <c r="W1232" i="4"/>
  <c r="X1232" i="4" s="1"/>
  <c r="W1231" i="4"/>
  <c r="X1231" i="4" s="1"/>
  <c r="W1230" i="4"/>
  <c r="X1230" i="4" s="1"/>
  <c r="U1230" i="4"/>
  <c r="V1230" i="4" s="1"/>
  <c r="W1229" i="4"/>
  <c r="X1229" i="4" s="1"/>
  <c r="U1229" i="4"/>
  <c r="V1229" i="4" s="1"/>
  <c r="W1228" i="4"/>
  <c r="X1228" i="4" s="1"/>
  <c r="U1228" i="4"/>
  <c r="V1228" i="4" s="1"/>
  <c r="W1227" i="4"/>
  <c r="X1227" i="4" s="1"/>
  <c r="U1227" i="4"/>
  <c r="V1227" i="4" s="1"/>
  <c r="W1226" i="4"/>
  <c r="X1226" i="4" s="1"/>
  <c r="U1226" i="4"/>
  <c r="V1226" i="4" s="1"/>
  <c r="W1225" i="4"/>
  <c r="X1225" i="4" s="1"/>
  <c r="U1225" i="4"/>
  <c r="V1225" i="4" s="1"/>
  <c r="W1224" i="4"/>
  <c r="X1224" i="4" s="1"/>
  <c r="U1224" i="4"/>
  <c r="V1224" i="4" s="1"/>
  <c r="W1223" i="4"/>
  <c r="X1223" i="4" s="1"/>
  <c r="U1223" i="4"/>
  <c r="V1223" i="4" s="1"/>
  <c r="W1222" i="4"/>
  <c r="X1222" i="4" s="1"/>
  <c r="U1222" i="4"/>
  <c r="V1222" i="4" s="1"/>
  <c r="W1221" i="4"/>
  <c r="X1221" i="4" s="1"/>
  <c r="U1221" i="4"/>
  <c r="V1221" i="4" s="1"/>
  <c r="W1220" i="4"/>
  <c r="X1220" i="4" s="1"/>
  <c r="U1220" i="4"/>
  <c r="V1220" i="4" s="1"/>
  <c r="W1219" i="4"/>
  <c r="X1219" i="4" s="1"/>
  <c r="U1219" i="4"/>
  <c r="V1219" i="4" s="1"/>
  <c r="W1218" i="4"/>
  <c r="X1218" i="4" s="1"/>
  <c r="U1218" i="4"/>
  <c r="V1218" i="4" s="1"/>
  <c r="W1217" i="4"/>
  <c r="X1217" i="4" s="1"/>
  <c r="U1217" i="4"/>
  <c r="V1217" i="4" s="1"/>
  <c r="W1216" i="4"/>
  <c r="X1216" i="4" s="1"/>
  <c r="U1216" i="4"/>
  <c r="V1216" i="4" s="1"/>
  <c r="W1215" i="4"/>
  <c r="X1215" i="4" s="1"/>
  <c r="U1215" i="4"/>
  <c r="V1215" i="4" s="1"/>
  <c r="W1214" i="4"/>
  <c r="X1214" i="4" s="1"/>
  <c r="U1214" i="4"/>
  <c r="V1214" i="4" s="1"/>
  <c r="W1213" i="4"/>
  <c r="X1213" i="4" s="1"/>
  <c r="U1213" i="4"/>
  <c r="V1213" i="4" s="1"/>
  <c r="W1212" i="4"/>
  <c r="X1212" i="4" s="1"/>
  <c r="U1212" i="4"/>
  <c r="V1212" i="4" s="1"/>
  <c r="W1211" i="4"/>
  <c r="X1211" i="4" s="1"/>
  <c r="U1211" i="4"/>
  <c r="V1211" i="4" s="1"/>
  <c r="W1210" i="4"/>
  <c r="X1210" i="4" s="1"/>
  <c r="U1210" i="4"/>
  <c r="V1210" i="4" s="1"/>
  <c r="W1209" i="4"/>
  <c r="X1209" i="4" s="1"/>
  <c r="U1209" i="4"/>
  <c r="V1209" i="4" s="1"/>
  <c r="W1208" i="4"/>
  <c r="X1208" i="4" s="1"/>
  <c r="U1208" i="4"/>
  <c r="V1208" i="4" s="1"/>
  <c r="W1207" i="4"/>
  <c r="X1207" i="4" s="1"/>
  <c r="U1207" i="4"/>
  <c r="V1207" i="4" s="1"/>
  <c r="W1206" i="4"/>
  <c r="X1206" i="4" s="1"/>
  <c r="U1206" i="4"/>
  <c r="V1206" i="4" s="1"/>
  <c r="W1205" i="4"/>
  <c r="X1205" i="4" s="1"/>
  <c r="U1205" i="4"/>
  <c r="V1205" i="4" s="1"/>
  <c r="W1204" i="4"/>
  <c r="X1204" i="4" s="1"/>
  <c r="U1204" i="4"/>
  <c r="V1204" i="4" s="1"/>
  <c r="W1203" i="4"/>
  <c r="X1203" i="4" s="1"/>
  <c r="U1203" i="4"/>
  <c r="V1203" i="4" s="1"/>
  <c r="W1202" i="4"/>
  <c r="X1202" i="4" s="1"/>
  <c r="U1202" i="4"/>
  <c r="V1202" i="4" s="1"/>
  <c r="W1201" i="4"/>
  <c r="X1201" i="4" s="1"/>
  <c r="U1201" i="4"/>
  <c r="V1201" i="4" s="1"/>
  <c r="W1200" i="4"/>
  <c r="X1200" i="4" s="1"/>
  <c r="U1200" i="4"/>
  <c r="V1200" i="4" s="1"/>
  <c r="W1199" i="4"/>
  <c r="X1199" i="4" s="1"/>
  <c r="U1199" i="4"/>
  <c r="V1199" i="4" s="1"/>
  <c r="W1198" i="4"/>
  <c r="X1198" i="4" s="1"/>
  <c r="U1198" i="4"/>
  <c r="V1198" i="4" s="1"/>
  <c r="W1197" i="4"/>
  <c r="X1197" i="4" s="1"/>
  <c r="U1197" i="4"/>
  <c r="V1197" i="4" s="1"/>
  <c r="W1196" i="4"/>
  <c r="X1196" i="4" s="1"/>
  <c r="U1196" i="4"/>
  <c r="V1196" i="4" s="1"/>
  <c r="W1195" i="4"/>
  <c r="X1195" i="4" s="1"/>
  <c r="U1195" i="4"/>
  <c r="V1195" i="4" s="1"/>
  <c r="W1194" i="4"/>
  <c r="X1194" i="4" s="1"/>
  <c r="U1194" i="4"/>
  <c r="V1194" i="4" s="1"/>
  <c r="W1193" i="4"/>
  <c r="X1193" i="4" s="1"/>
  <c r="U1193" i="4"/>
  <c r="V1193" i="4" s="1"/>
  <c r="W1192" i="4"/>
  <c r="X1192" i="4" s="1"/>
  <c r="U1192" i="4"/>
  <c r="V1192" i="4" s="1"/>
  <c r="W1191" i="4"/>
  <c r="X1191" i="4" s="1"/>
  <c r="U1191" i="4"/>
  <c r="V1191" i="4" s="1"/>
  <c r="W1190" i="4"/>
  <c r="X1190" i="4" s="1"/>
  <c r="U1190" i="4"/>
  <c r="V1190" i="4" s="1"/>
  <c r="W1189" i="4"/>
  <c r="X1189" i="4" s="1"/>
  <c r="U1189" i="4"/>
  <c r="V1189" i="4" s="1"/>
  <c r="W1188" i="4"/>
  <c r="X1188" i="4" s="1"/>
  <c r="U1188" i="4"/>
  <c r="V1188" i="4" s="1"/>
  <c r="W1187" i="4"/>
  <c r="X1187" i="4" s="1"/>
  <c r="U1187" i="4"/>
  <c r="V1187" i="4" s="1"/>
  <c r="W1186" i="4"/>
  <c r="X1186" i="4" s="1"/>
  <c r="U1186" i="4"/>
  <c r="V1186" i="4" s="1"/>
  <c r="W1185" i="4"/>
  <c r="X1185" i="4" s="1"/>
  <c r="U1185" i="4"/>
  <c r="V1185" i="4" s="1"/>
  <c r="W1184" i="4"/>
  <c r="X1184" i="4" s="1"/>
  <c r="U1184" i="4"/>
  <c r="V1184" i="4" s="1"/>
  <c r="W1183" i="4"/>
  <c r="X1183" i="4" s="1"/>
  <c r="U1183" i="4"/>
  <c r="V1183" i="4" s="1"/>
  <c r="W1182" i="4"/>
  <c r="X1182" i="4" s="1"/>
  <c r="U1182" i="4"/>
  <c r="V1182" i="4" s="1"/>
  <c r="W1181" i="4"/>
  <c r="X1181" i="4" s="1"/>
  <c r="U1181" i="4"/>
  <c r="V1181" i="4" s="1"/>
  <c r="W1180" i="4"/>
  <c r="X1180" i="4" s="1"/>
  <c r="U1180" i="4"/>
  <c r="V1180" i="4" s="1"/>
  <c r="W1179" i="4"/>
  <c r="X1179" i="4" s="1"/>
  <c r="U1179" i="4"/>
  <c r="V1179" i="4" s="1"/>
  <c r="W1178" i="4"/>
  <c r="X1178" i="4" s="1"/>
  <c r="U1178" i="4"/>
  <c r="V1178" i="4" s="1"/>
  <c r="W1177" i="4"/>
  <c r="X1177" i="4" s="1"/>
  <c r="U1177" i="4"/>
  <c r="V1177" i="4" s="1"/>
  <c r="W1176" i="4"/>
  <c r="X1176" i="4" s="1"/>
  <c r="U1176" i="4"/>
  <c r="V1176" i="4" s="1"/>
  <c r="W1175" i="4"/>
  <c r="X1175" i="4" s="1"/>
  <c r="U1175" i="4"/>
  <c r="V1175" i="4" s="1"/>
  <c r="W1174" i="4"/>
  <c r="X1174" i="4" s="1"/>
  <c r="U1174" i="4"/>
  <c r="V1174" i="4" s="1"/>
  <c r="W1173" i="4"/>
  <c r="X1173" i="4" s="1"/>
  <c r="U1173" i="4"/>
  <c r="V1173" i="4" s="1"/>
  <c r="W1172" i="4"/>
  <c r="X1172" i="4" s="1"/>
  <c r="U1172" i="4"/>
  <c r="V1172" i="4" s="1"/>
  <c r="W1171" i="4"/>
  <c r="X1171" i="4" s="1"/>
  <c r="U1171" i="4"/>
  <c r="V1171" i="4" s="1"/>
  <c r="W1170" i="4"/>
  <c r="X1170" i="4" s="1"/>
  <c r="U1170" i="4"/>
  <c r="V1170" i="4" s="1"/>
  <c r="W1169" i="4"/>
  <c r="X1169" i="4" s="1"/>
  <c r="U1169" i="4"/>
  <c r="V1169" i="4" s="1"/>
  <c r="W1168" i="4"/>
  <c r="X1168" i="4" s="1"/>
  <c r="U1168" i="4"/>
  <c r="V1168" i="4" s="1"/>
  <c r="W1167" i="4"/>
  <c r="X1167" i="4" s="1"/>
  <c r="U1167" i="4"/>
  <c r="V1167" i="4" s="1"/>
  <c r="W1166" i="4"/>
  <c r="X1166" i="4" s="1"/>
  <c r="U1166" i="4"/>
  <c r="V1166" i="4" s="1"/>
  <c r="W1165" i="4"/>
  <c r="X1165" i="4" s="1"/>
  <c r="U1165" i="4"/>
  <c r="V1165" i="4" s="1"/>
  <c r="W1164" i="4"/>
  <c r="X1164" i="4" s="1"/>
  <c r="U1164" i="4"/>
  <c r="V1164" i="4" s="1"/>
  <c r="W1163" i="4"/>
  <c r="X1163" i="4" s="1"/>
  <c r="U1163" i="4"/>
  <c r="V1163" i="4" s="1"/>
  <c r="W1162" i="4"/>
  <c r="X1162" i="4" s="1"/>
  <c r="U1162" i="4"/>
  <c r="V1162" i="4" s="1"/>
  <c r="W1161" i="4"/>
  <c r="X1161" i="4" s="1"/>
  <c r="U1161" i="4"/>
  <c r="V1161" i="4" s="1"/>
  <c r="W1160" i="4"/>
  <c r="X1160" i="4" s="1"/>
  <c r="U1160" i="4"/>
  <c r="V1160" i="4" s="1"/>
  <c r="W1159" i="4"/>
  <c r="X1159" i="4" s="1"/>
  <c r="U1159" i="4"/>
  <c r="V1159" i="4" s="1"/>
  <c r="W1158" i="4"/>
  <c r="X1158" i="4" s="1"/>
  <c r="U1158" i="4"/>
  <c r="V1158" i="4" s="1"/>
  <c r="W1157" i="4"/>
  <c r="X1157" i="4" s="1"/>
  <c r="U1157" i="4"/>
  <c r="V1157" i="4" s="1"/>
  <c r="W1156" i="4"/>
  <c r="X1156" i="4" s="1"/>
  <c r="U1156" i="4"/>
  <c r="V1156" i="4" s="1"/>
  <c r="W1155" i="4"/>
  <c r="X1155" i="4" s="1"/>
  <c r="U1155" i="4"/>
  <c r="V1155" i="4" s="1"/>
  <c r="W1154" i="4"/>
  <c r="X1154" i="4" s="1"/>
  <c r="U1154" i="4"/>
  <c r="V1154" i="4" s="1"/>
  <c r="W1153" i="4"/>
  <c r="X1153" i="4" s="1"/>
  <c r="U1153" i="4"/>
  <c r="V1153" i="4" s="1"/>
  <c r="W1152" i="4"/>
  <c r="X1152" i="4" s="1"/>
  <c r="U1152" i="4"/>
  <c r="V1152" i="4" s="1"/>
  <c r="W1151" i="4"/>
  <c r="X1151" i="4" s="1"/>
  <c r="U1151" i="4"/>
  <c r="V1151" i="4" s="1"/>
  <c r="W1150" i="4"/>
  <c r="X1150" i="4" s="1"/>
  <c r="U1150" i="4"/>
  <c r="V1150" i="4" s="1"/>
  <c r="W1149" i="4"/>
  <c r="X1149" i="4" s="1"/>
  <c r="U1149" i="4"/>
  <c r="V1149" i="4" s="1"/>
  <c r="W1148" i="4"/>
  <c r="X1148" i="4" s="1"/>
  <c r="U1148" i="4"/>
  <c r="V1148" i="4" s="1"/>
  <c r="W1147" i="4"/>
  <c r="X1147" i="4" s="1"/>
  <c r="U1147" i="4"/>
  <c r="V1147" i="4" s="1"/>
  <c r="W1146" i="4"/>
  <c r="X1146" i="4" s="1"/>
  <c r="U1146" i="4"/>
  <c r="V1146" i="4" s="1"/>
  <c r="W1145" i="4"/>
  <c r="X1145" i="4" s="1"/>
  <c r="U1145" i="4"/>
  <c r="V1145" i="4" s="1"/>
  <c r="W1144" i="4"/>
  <c r="X1144" i="4" s="1"/>
  <c r="U1144" i="4"/>
  <c r="V1144" i="4" s="1"/>
  <c r="W1143" i="4"/>
  <c r="X1143" i="4" s="1"/>
  <c r="U1143" i="4"/>
  <c r="V1143" i="4" s="1"/>
  <c r="W1142" i="4"/>
  <c r="X1142" i="4" s="1"/>
  <c r="U1142" i="4"/>
  <c r="V1142" i="4" s="1"/>
  <c r="W1141" i="4"/>
  <c r="X1141" i="4" s="1"/>
  <c r="U1141" i="4"/>
  <c r="V1141" i="4" s="1"/>
  <c r="W1140" i="4"/>
  <c r="X1140" i="4" s="1"/>
  <c r="U1140" i="4"/>
  <c r="V1140" i="4" s="1"/>
  <c r="W1139" i="4"/>
  <c r="X1139" i="4" s="1"/>
  <c r="U1139" i="4"/>
  <c r="V1139" i="4" s="1"/>
  <c r="W1138" i="4"/>
  <c r="X1138" i="4" s="1"/>
  <c r="U1138" i="4"/>
  <c r="V1138" i="4" s="1"/>
  <c r="W1137" i="4"/>
  <c r="X1137" i="4" s="1"/>
  <c r="U1137" i="4"/>
  <c r="V1137" i="4" s="1"/>
  <c r="W1136" i="4"/>
  <c r="X1136" i="4" s="1"/>
  <c r="U1136" i="4"/>
  <c r="V1136" i="4" s="1"/>
  <c r="W1135" i="4"/>
  <c r="X1135" i="4" s="1"/>
  <c r="U1135" i="4"/>
  <c r="V1135" i="4" s="1"/>
  <c r="W1134" i="4"/>
  <c r="X1134" i="4" s="1"/>
  <c r="U1134" i="4"/>
  <c r="V1134" i="4" s="1"/>
  <c r="W1133" i="4"/>
  <c r="X1133" i="4" s="1"/>
  <c r="U1133" i="4"/>
  <c r="V1133" i="4" s="1"/>
  <c r="W1132" i="4"/>
  <c r="X1132" i="4" s="1"/>
  <c r="U1132" i="4"/>
  <c r="V1132" i="4" s="1"/>
  <c r="W1131" i="4"/>
  <c r="X1131" i="4" s="1"/>
  <c r="U1131" i="4"/>
  <c r="V1131" i="4" s="1"/>
  <c r="W1130" i="4"/>
  <c r="X1130" i="4" s="1"/>
  <c r="U1130" i="4"/>
  <c r="V1130" i="4" s="1"/>
  <c r="W1129" i="4"/>
  <c r="X1129" i="4" s="1"/>
  <c r="U1129" i="4"/>
  <c r="V1129" i="4" s="1"/>
  <c r="W1128" i="4"/>
  <c r="X1128" i="4" s="1"/>
  <c r="U1128" i="4"/>
  <c r="V1128" i="4" s="1"/>
  <c r="W1127" i="4"/>
  <c r="X1127" i="4" s="1"/>
  <c r="U1127" i="4"/>
  <c r="V1127" i="4" s="1"/>
  <c r="W1126" i="4"/>
  <c r="X1126" i="4" s="1"/>
  <c r="U1126" i="4"/>
  <c r="V1126" i="4" s="1"/>
  <c r="W1125" i="4"/>
  <c r="X1125" i="4" s="1"/>
  <c r="U1125" i="4"/>
  <c r="V1125" i="4" s="1"/>
  <c r="W1124" i="4"/>
  <c r="X1124" i="4" s="1"/>
  <c r="U1124" i="4"/>
  <c r="V1124" i="4" s="1"/>
  <c r="W1123" i="4"/>
  <c r="X1123" i="4" s="1"/>
  <c r="U1123" i="4"/>
  <c r="V1123" i="4" s="1"/>
  <c r="W1122" i="4"/>
  <c r="X1122" i="4" s="1"/>
  <c r="U1122" i="4"/>
  <c r="V1122" i="4" s="1"/>
  <c r="W1121" i="4"/>
  <c r="X1121" i="4" s="1"/>
  <c r="U1121" i="4"/>
  <c r="V1121" i="4" s="1"/>
  <c r="W1120" i="4"/>
  <c r="X1120" i="4" s="1"/>
  <c r="U1120" i="4"/>
  <c r="V1120" i="4" s="1"/>
  <c r="W1119" i="4"/>
  <c r="X1119" i="4" s="1"/>
  <c r="U1119" i="4"/>
  <c r="V1119" i="4" s="1"/>
  <c r="W1118" i="4"/>
  <c r="X1118" i="4" s="1"/>
  <c r="U1118" i="4"/>
  <c r="V1118" i="4" s="1"/>
  <c r="W1117" i="4"/>
  <c r="X1117" i="4" s="1"/>
  <c r="U1117" i="4"/>
  <c r="V1117" i="4" s="1"/>
  <c r="W1116" i="4"/>
  <c r="X1116" i="4" s="1"/>
  <c r="U1116" i="4"/>
  <c r="V1116" i="4" s="1"/>
  <c r="W1115" i="4"/>
  <c r="X1115" i="4" s="1"/>
  <c r="U1115" i="4"/>
  <c r="V1115" i="4" s="1"/>
  <c r="W1114" i="4"/>
  <c r="X1114" i="4" s="1"/>
  <c r="U1114" i="4"/>
  <c r="V1114" i="4" s="1"/>
  <c r="W1113" i="4"/>
  <c r="X1113" i="4" s="1"/>
  <c r="U1113" i="4"/>
  <c r="V1113" i="4" s="1"/>
  <c r="W1112" i="4"/>
  <c r="X1112" i="4" s="1"/>
  <c r="U1112" i="4"/>
  <c r="V1112" i="4" s="1"/>
  <c r="W1111" i="4"/>
  <c r="X1111" i="4" s="1"/>
  <c r="U1111" i="4"/>
  <c r="V1111" i="4" s="1"/>
  <c r="W1110" i="4"/>
  <c r="X1110" i="4" s="1"/>
  <c r="U1110" i="4"/>
  <c r="V1110" i="4" s="1"/>
  <c r="W1109" i="4"/>
  <c r="X1109" i="4" s="1"/>
  <c r="U1109" i="4"/>
  <c r="V1109" i="4" s="1"/>
  <c r="W1108" i="4"/>
  <c r="X1108" i="4" s="1"/>
  <c r="U1108" i="4"/>
  <c r="V1108" i="4" s="1"/>
  <c r="W1107" i="4"/>
  <c r="X1107" i="4" s="1"/>
  <c r="U1107" i="4"/>
  <c r="V1107" i="4" s="1"/>
  <c r="W1106" i="4"/>
  <c r="X1106" i="4" s="1"/>
  <c r="U1106" i="4"/>
  <c r="V1106" i="4" s="1"/>
  <c r="W1105" i="4"/>
  <c r="X1105" i="4" s="1"/>
  <c r="U1105" i="4"/>
  <c r="V1105" i="4" s="1"/>
  <c r="W1104" i="4"/>
  <c r="X1104" i="4" s="1"/>
  <c r="U1104" i="4"/>
  <c r="V1104" i="4" s="1"/>
  <c r="W1103" i="4"/>
  <c r="X1103" i="4" s="1"/>
  <c r="U1103" i="4"/>
  <c r="V1103" i="4" s="1"/>
  <c r="W1102" i="4"/>
  <c r="X1102" i="4" s="1"/>
  <c r="U1102" i="4"/>
  <c r="V1102" i="4" s="1"/>
  <c r="W1101" i="4"/>
  <c r="X1101" i="4" s="1"/>
  <c r="U1101" i="4"/>
  <c r="V1101" i="4" s="1"/>
  <c r="W1100" i="4"/>
  <c r="X1100" i="4" s="1"/>
  <c r="U1100" i="4"/>
  <c r="V1100" i="4" s="1"/>
  <c r="W1099" i="4"/>
  <c r="X1099" i="4" s="1"/>
  <c r="U1099" i="4"/>
  <c r="V1099" i="4" s="1"/>
  <c r="W1098" i="4"/>
  <c r="X1098" i="4" s="1"/>
  <c r="U1098" i="4"/>
  <c r="V1098" i="4" s="1"/>
  <c r="W1097" i="4"/>
  <c r="X1097" i="4" s="1"/>
  <c r="U1097" i="4"/>
  <c r="V1097" i="4" s="1"/>
  <c r="W1096" i="4"/>
  <c r="X1096" i="4" s="1"/>
  <c r="U1096" i="4"/>
  <c r="V1096" i="4" s="1"/>
  <c r="W1095" i="4"/>
  <c r="X1095" i="4" s="1"/>
  <c r="U1095" i="4"/>
  <c r="V1095" i="4" s="1"/>
  <c r="W1094" i="4"/>
  <c r="X1094" i="4" s="1"/>
  <c r="U1094" i="4"/>
  <c r="V1094" i="4" s="1"/>
  <c r="W1093" i="4"/>
  <c r="X1093" i="4" s="1"/>
  <c r="U1093" i="4"/>
  <c r="V1093" i="4" s="1"/>
  <c r="W1092" i="4"/>
  <c r="X1092" i="4" s="1"/>
  <c r="U1092" i="4"/>
  <c r="V1092" i="4" s="1"/>
  <c r="W1091" i="4"/>
  <c r="X1091" i="4" s="1"/>
  <c r="U1091" i="4"/>
  <c r="V1091" i="4" s="1"/>
  <c r="W1090" i="4"/>
  <c r="X1090" i="4" s="1"/>
  <c r="U1090" i="4"/>
  <c r="V1090" i="4" s="1"/>
  <c r="W1089" i="4"/>
  <c r="X1089" i="4" s="1"/>
  <c r="U1089" i="4"/>
  <c r="V1089" i="4" s="1"/>
  <c r="W1088" i="4"/>
  <c r="X1088" i="4" s="1"/>
  <c r="U1088" i="4"/>
  <c r="V1088" i="4" s="1"/>
  <c r="W1087" i="4"/>
  <c r="X1087" i="4" s="1"/>
  <c r="U1087" i="4"/>
  <c r="V1087" i="4" s="1"/>
  <c r="W1086" i="4"/>
  <c r="X1086" i="4" s="1"/>
  <c r="U1086" i="4"/>
  <c r="V1086" i="4" s="1"/>
  <c r="W1085" i="4"/>
  <c r="X1085" i="4" s="1"/>
  <c r="U1085" i="4"/>
  <c r="V1085" i="4" s="1"/>
  <c r="W1084" i="4"/>
  <c r="X1084" i="4" s="1"/>
  <c r="U1084" i="4"/>
  <c r="V1084" i="4" s="1"/>
  <c r="W1083" i="4"/>
  <c r="X1083" i="4" s="1"/>
  <c r="U1083" i="4"/>
  <c r="V1083" i="4" s="1"/>
  <c r="W1082" i="4"/>
  <c r="X1082" i="4" s="1"/>
  <c r="U1082" i="4"/>
  <c r="V1082" i="4" s="1"/>
  <c r="W1081" i="4"/>
  <c r="X1081" i="4" s="1"/>
  <c r="U1081" i="4"/>
  <c r="V1081" i="4" s="1"/>
  <c r="W1080" i="4"/>
  <c r="X1080" i="4" s="1"/>
  <c r="U1080" i="4"/>
  <c r="V1080" i="4" s="1"/>
  <c r="W1079" i="4"/>
  <c r="X1079" i="4" s="1"/>
  <c r="U1079" i="4"/>
  <c r="V1079" i="4" s="1"/>
  <c r="W1078" i="4"/>
  <c r="X1078" i="4" s="1"/>
  <c r="U1078" i="4"/>
  <c r="V1078" i="4" s="1"/>
  <c r="W1077" i="4"/>
  <c r="X1077" i="4" s="1"/>
  <c r="U1077" i="4"/>
  <c r="V1077" i="4" s="1"/>
  <c r="W1076" i="4"/>
  <c r="X1076" i="4" s="1"/>
  <c r="U1076" i="4"/>
  <c r="V1076" i="4" s="1"/>
  <c r="W1075" i="4"/>
  <c r="X1075" i="4" s="1"/>
  <c r="U1075" i="4"/>
  <c r="V1075" i="4" s="1"/>
  <c r="W1074" i="4"/>
  <c r="X1074" i="4" s="1"/>
  <c r="U1074" i="4"/>
  <c r="V1074" i="4" s="1"/>
  <c r="W1073" i="4"/>
  <c r="X1073" i="4" s="1"/>
  <c r="U1073" i="4"/>
  <c r="V1073" i="4" s="1"/>
  <c r="W1072" i="4"/>
  <c r="X1072" i="4" s="1"/>
  <c r="U1072" i="4"/>
  <c r="V1072" i="4" s="1"/>
  <c r="W1071" i="4"/>
  <c r="X1071" i="4" s="1"/>
  <c r="U1071" i="4"/>
  <c r="V1071" i="4" s="1"/>
  <c r="W1070" i="4"/>
  <c r="X1070" i="4" s="1"/>
  <c r="U1070" i="4"/>
  <c r="V1070" i="4" s="1"/>
  <c r="W1069" i="4"/>
  <c r="X1069" i="4" s="1"/>
  <c r="U1069" i="4"/>
  <c r="V1069" i="4" s="1"/>
  <c r="W1068" i="4"/>
  <c r="X1068" i="4" s="1"/>
  <c r="U1068" i="4"/>
  <c r="V1068" i="4" s="1"/>
  <c r="W1067" i="4"/>
  <c r="X1067" i="4" s="1"/>
  <c r="U1067" i="4"/>
  <c r="V1067" i="4" s="1"/>
  <c r="W1066" i="4"/>
  <c r="X1066" i="4" s="1"/>
  <c r="U1066" i="4"/>
  <c r="V1066" i="4" s="1"/>
  <c r="W1065" i="4"/>
  <c r="X1065" i="4" s="1"/>
  <c r="U1065" i="4"/>
  <c r="V1065" i="4" s="1"/>
  <c r="W1064" i="4"/>
  <c r="X1064" i="4" s="1"/>
  <c r="U1064" i="4"/>
  <c r="V1064" i="4" s="1"/>
  <c r="W1063" i="4"/>
  <c r="X1063" i="4" s="1"/>
  <c r="U1063" i="4"/>
  <c r="V1063" i="4" s="1"/>
  <c r="W1062" i="4"/>
  <c r="X1062" i="4" s="1"/>
  <c r="U1062" i="4"/>
  <c r="V1062" i="4" s="1"/>
  <c r="W1061" i="4"/>
  <c r="X1061" i="4" s="1"/>
  <c r="U1061" i="4"/>
  <c r="V1061" i="4" s="1"/>
  <c r="W1060" i="4"/>
  <c r="X1060" i="4" s="1"/>
  <c r="U1060" i="4"/>
  <c r="V1060" i="4" s="1"/>
  <c r="W1059" i="4"/>
  <c r="X1059" i="4" s="1"/>
  <c r="U1059" i="4"/>
  <c r="V1059" i="4" s="1"/>
  <c r="W1058" i="4"/>
  <c r="X1058" i="4" s="1"/>
  <c r="U1058" i="4"/>
  <c r="V1058" i="4" s="1"/>
  <c r="W1057" i="4"/>
  <c r="X1057" i="4" s="1"/>
  <c r="U1057" i="4"/>
  <c r="V1057" i="4" s="1"/>
  <c r="W1056" i="4"/>
  <c r="X1056" i="4" s="1"/>
  <c r="U1056" i="4"/>
  <c r="V1056" i="4" s="1"/>
  <c r="W1055" i="4"/>
  <c r="X1055" i="4" s="1"/>
  <c r="U1055" i="4"/>
  <c r="V1055" i="4" s="1"/>
  <c r="W1054" i="4"/>
  <c r="X1054" i="4" s="1"/>
  <c r="U1054" i="4"/>
  <c r="V1054" i="4" s="1"/>
  <c r="W1053" i="4"/>
  <c r="X1053" i="4" s="1"/>
  <c r="U1053" i="4"/>
  <c r="V1053" i="4" s="1"/>
  <c r="W1052" i="4"/>
  <c r="X1052" i="4" s="1"/>
  <c r="U1052" i="4"/>
  <c r="V1052" i="4" s="1"/>
  <c r="W1051" i="4"/>
  <c r="X1051" i="4" s="1"/>
  <c r="U1051" i="4"/>
  <c r="V1051" i="4" s="1"/>
  <c r="W1050" i="4"/>
  <c r="X1050" i="4" s="1"/>
  <c r="U1050" i="4"/>
  <c r="V1050" i="4" s="1"/>
  <c r="W1049" i="4"/>
  <c r="X1049" i="4" s="1"/>
  <c r="U1049" i="4"/>
  <c r="V1049" i="4" s="1"/>
  <c r="W1048" i="4"/>
  <c r="X1048" i="4" s="1"/>
  <c r="U1048" i="4"/>
  <c r="V1048" i="4" s="1"/>
  <c r="W1047" i="4"/>
  <c r="X1047" i="4" s="1"/>
  <c r="U1047" i="4"/>
  <c r="V1047" i="4" s="1"/>
  <c r="W1046" i="4"/>
  <c r="X1046" i="4" s="1"/>
  <c r="U1046" i="4"/>
  <c r="V1046" i="4" s="1"/>
  <c r="W1045" i="4"/>
  <c r="X1045" i="4" s="1"/>
  <c r="U1045" i="4"/>
  <c r="V1045" i="4" s="1"/>
  <c r="W1044" i="4"/>
  <c r="X1044" i="4" s="1"/>
  <c r="U1044" i="4"/>
  <c r="V1044" i="4" s="1"/>
  <c r="W1043" i="4"/>
  <c r="X1043" i="4" s="1"/>
  <c r="U1043" i="4"/>
  <c r="V1043" i="4" s="1"/>
  <c r="W1042" i="4"/>
  <c r="X1042" i="4" s="1"/>
  <c r="U1042" i="4"/>
  <c r="V1042" i="4" s="1"/>
  <c r="W1041" i="4"/>
  <c r="X1041" i="4" s="1"/>
  <c r="U1041" i="4"/>
  <c r="V1041" i="4" s="1"/>
  <c r="W1040" i="4"/>
  <c r="X1040" i="4" s="1"/>
  <c r="U1040" i="4"/>
  <c r="V1040" i="4" s="1"/>
  <c r="W1039" i="4"/>
  <c r="X1039" i="4" s="1"/>
  <c r="U1039" i="4"/>
  <c r="V1039" i="4" s="1"/>
  <c r="W1038" i="4"/>
  <c r="X1038" i="4" s="1"/>
  <c r="U1038" i="4"/>
  <c r="V1038" i="4" s="1"/>
  <c r="W1037" i="4"/>
  <c r="X1037" i="4" s="1"/>
  <c r="U1037" i="4"/>
  <c r="V1037" i="4" s="1"/>
  <c r="W1036" i="4"/>
  <c r="X1036" i="4" s="1"/>
  <c r="U1036" i="4"/>
  <c r="V1036" i="4" s="1"/>
  <c r="W1035" i="4"/>
  <c r="X1035" i="4" s="1"/>
  <c r="U1035" i="4"/>
  <c r="V1035" i="4" s="1"/>
  <c r="W1034" i="4"/>
  <c r="X1034" i="4" s="1"/>
  <c r="U1034" i="4"/>
  <c r="V1034" i="4" s="1"/>
  <c r="W1033" i="4"/>
  <c r="X1033" i="4" s="1"/>
  <c r="U1033" i="4"/>
  <c r="V1033" i="4" s="1"/>
  <c r="W1032" i="4"/>
  <c r="X1032" i="4" s="1"/>
  <c r="U1032" i="4"/>
  <c r="V1032" i="4" s="1"/>
  <c r="W1031" i="4"/>
  <c r="X1031" i="4" s="1"/>
  <c r="U1031" i="4"/>
  <c r="V1031" i="4" s="1"/>
  <c r="W1030" i="4"/>
  <c r="X1030" i="4" s="1"/>
  <c r="U1030" i="4"/>
  <c r="V1030" i="4" s="1"/>
  <c r="W1029" i="4"/>
  <c r="X1029" i="4" s="1"/>
  <c r="U1029" i="4"/>
  <c r="V1029" i="4" s="1"/>
  <c r="W1028" i="4"/>
  <c r="X1028" i="4" s="1"/>
  <c r="U1028" i="4"/>
  <c r="V1028" i="4" s="1"/>
  <c r="W1027" i="4"/>
  <c r="X1027" i="4" s="1"/>
  <c r="U1027" i="4"/>
  <c r="V1027" i="4" s="1"/>
  <c r="W1026" i="4"/>
  <c r="X1026" i="4" s="1"/>
  <c r="U1026" i="4"/>
  <c r="V1026" i="4" s="1"/>
  <c r="W1025" i="4"/>
  <c r="X1025" i="4" s="1"/>
  <c r="U1025" i="4"/>
  <c r="V1025" i="4" s="1"/>
  <c r="W1024" i="4"/>
  <c r="X1024" i="4" s="1"/>
  <c r="U1024" i="4"/>
  <c r="V1024" i="4" s="1"/>
  <c r="W1023" i="4"/>
  <c r="X1023" i="4" s="1"/>
  <c r="U1023" i="4"/>
  <c r="V1023" i="4" s="1"/>
  <c r="W1022" i="4"/>
  <c r="X1022" i="4" s="1"/>
  <c r="U1022" i="4"/>
  <c r="V1022" i="4" s="1"/>
  <c r="W1021" i="4"/>
  <c r="X1021" i="4" s="1"/>
  <c r="U1021" i="4"/>
  <c r="V1021" i="4" s="1"/>
  <c r="W1020" i="4"/>
  <c r="X1020" i="4" s="1"/>
  <c r="U1020" i="4"/>
  <c r="V1020" i="4" s="1"/>
  <c r="W1019" i="4"/>
  <c r="X1019" i="4" s="1"/>
  <c r="U1019" i="4"/>
  <c r="V1019" i="4" s="1"/>
  <c r="W1018" i="4"/>
  <c r="X1018" i="4" s="1"/>
  <c r="U1018" i="4"/>
  <c r="V1018" i="4" s="1"/>
  <c r="W1017" i="4"/>
  <c r="X1017" i="4" s="1"/>
  <c r="U1017" i="4"/>
  <c r="V1017" i="4" s="1"/>
  <c r="W1016" i="4"/>
  <c r="X1016" i="4" s="1"/>
  <c r="U1016" i="4"/>
  <c r="V1016" i="4" s="1"/>
  <c r="W1015" i="4"/>
  <c r="X1015" i="4" s="1"/>
  <c r="U1015" i="4"/>
  <c r="V1015" i="4" s="1"/>
  <c r="W1014" i="4"/>
  <c r="X1014" i="4" s="1"/>
  <c r="U1014" i="4"/>
  <c r="V1014" i="4" s="1"/>
  <c r="W1013" i="4"/>
  <c r="X1013" i="4" s="1"/>
  <c r="U1013" i="4"/>
  <c r="V1013" i="4" s="1"/>
  <c r="W1012" i="4"/>
  <c r="X1012" i="4" s="1"/>
  <c r="U1012" i="4"/>
  <c r="V1012" i="4" s="1"/>
  <c r="W1011" i="4"/>
  <c r="X1011" i="4" s="1"/>
  <c r="U1011" i="4"/>
  <c r="V1011" i="4" s="1"/>
  <c r="W1010" i="4"/>
  <c r="X1010" i="4" s="1"/>
  <c r="U1010" i="4"/>
  <c r="V1010" i="4" s="1"/>
  <c r="W1009" i="4"/>
  <c r="X1009" i="4" s="1"/>
  <c r="U1009" i="4"/>
  <c r="V1009" i="4" s="1"/>
  <c r="W1008" i="4"/>
  <c r="X1008" i="4" s="1"/>
  <c r="U1008" i="4"/>
  <c r="V1008" i="4" s="1"/>
  <c r="W1007" i="4"/>
  <c r="X1007" i="4" s="1"/>
  <c r="U1007" i="4"/>
  <c r="V1007" i="4" s="1"/>
  <c r="W1006" i="4"/>
  <c r="X1006" i="4" s="1"/>
  <c r="U1006" i="4"/>
  <c r="V1006" i="4" s="1"/>
  <c r="W1005" i="4"/>
  <c r="X1005" i="4" s="1"/>
  <c r="U1005" i="4"/>
  <c r="V1005" i="4" s="1"/>
  <c r="W1004" i="4"/>
  <c r="X1004" i="4" s="1"/>
  <c r="U1004" i="4"/>
  <c r="V1004" i="4" s="1"/>
  <c r="W1003" i="4"/>
  <c r="X1003" i="4" s="1"/>
  <c r="U1003" i="4"/>
  <c r="V1003" i="4" s="1"/>
  <c r="W1002" i="4"/>
  <c r="X1002" i="4" s="1"/>
  <c r="U1002" i="4"/>
  <c r="V1002" i="4" s="1"/>
  <c r="W1001" i="4"/>
  <c r="X1001" i="4" s="1"/>
  <c r="U1001" i="4"/>
  <c r="V1001" i="4" s="1"/>
  <c r="W1000" i="4"/>
  <c r="X1000" i="4" s="1"/>
  <c r="U1000" i="4"/>
  <c r="V1000" i="4" s="1"/>
  <c r="W999" i="4"/>
  <c r="X999" i="4" s="1"/>
  <c r="U999" i="4"/>
  <c r="V999" i="4" s="1"/>
  <c r="W998" i="4"/>
  <c r="X998" i="4" s="1"/>
  <c r="U998" i="4"/>
  <c r="V998" i="4" s="1"/>
  <c r="W997" i="4"/>
  <c r="X997" i="4" s="1"/>
  <c r="U997" i="4"/>
  <c r="V997" i="4" s="1"/>
  <c r="W996" i="4"/>
  <c r="X996" i="4" s="1"/>
  <c r="U996" i="4"/>
  <c r="V996" i="4" s="1"/>
  <c r="W995" i="4"/>
  <c r="X995" i="4" s="1"/>
  <c r="U995" i="4"/>
  <c r="V995" i="4" s="1"/>
  <c r="W994" i="4"/>
  <c r="X994" i="4" s="1"/>
  <c r="U994" i="4"/>
  <c r="V994" i="4" s="1"/>
  <c r="W993" i="4"/>
  <c r="X993" i="4" s="1"/>
  <c r="U993" i="4"/>
  <c r="V993" i="4" s="1"/>
  <c r="W992" i="4"/>
  <c r="X992" i="4" s="1"/>
  <c r="U992" i="4"/>
  <c r="V992" i="4" s="1"/>
  <c r="W991" i="4"/>
  <c r="X991" i="4" s="1"/>
  <c r="U991" i="4"/>
  <c r="V991" i="4" s="1"/>
  <c r="W990" i="4"/>
  <c r="X990" i="4" s="1"/>
  <c r="U990" i="4"/>
  <c r="V990" i="4" s="1"/>
  <c r="W989" i="4"/>
  <c r="X989" i="4" s="1"/>
  <c r="U989" i="4"/>
  <c r="V989" i="4" s="1"/>
  <c r="W988" i="4"/>
  <c r="X988" i="4" s="1"/>
  <c r="U988" i="4"/>
  <c r="V988" i="4" s="1"/>
  <c r="W987" i="4"/>
  <c r="X987" i="4" s="1"/>
  <c r="U987" i="4"/>
  <c r="V987" i="4" s="1"/>
  <c r="W986" i="4"/>
  <c r="X986" i="4" s="1"/>
  <c r="U986" i="4"/>
  <c r="V986" i="4" s="1"/>
  <c r="W985" i="4"/>
  <c r="X985" i="4" s="1"/>
  <c r="U985" i="4"/>
  <c r="V985" i="4" s="1"/>
  <c r="W984" i="4"/>
  <c r="X984" i="4" s="1"/>
  <c r="U984" i="4"/>
  <c r="V984" i="4" s="1"/>
  <c r="W983" i="4"/>
  <c r="X983" i="4" s="1"/>
  <c r="U983" i="4"/>
  <c r="V983" i="4" s="1"/>
  <c r="W982" i="4"/>
  <c r="X982" i="4" s="1"/>
  <c r="U982" i="4"/>
  <c r="V982" i="4" s="1"/>
  <c r="W981" i="4"/>
  <c r="X981" i="4" s="1"/>
  <c r="U981" i="4"/>
  <c r="V981" i="4" s="1"/>
  <c r="W980" i="4"/>
  <c r="X980" i="4" s="1"/>
  <c r="U980" i="4"/>
  <c r="V980" i="4" s="1"/>
  <c r="W979" i="4"/>
  <c r="X979" i="4" s="1"/>
  <c r="U979" i="4"/>
  <c r="V979" i="4" s="1"/>
  <c r="W978" i="4"/>
  <c r="X978" i="4" s="1"/>
  <c r="U978" i="4"/>
  <c r="V978" i="4" s="1"/>
  <c r="W977" i="4"/>
  <c r="X977" i="4" s="1"/>
  <c r="U977" i="4"/>
  <c r="V977" i="4" s="1"/>
  <c r="W976" i="4"/>
  <c r="X976" i="4" s="1"/>
  <c r="U976" i="4"/>
  <c r="V976" i="4" s="1"/>
  <c r="W975" i="4"/>
  <c r="X975" i="4" s="1"/>
  <c r="U975" i="4"/>
  <c r="V975" i="4" s="1"/>
  <c r="W974" i="4"/>
  <c r="X974" i="4" s="1"/>
  <c r="U974" i="4"/>
  <c r="V974" i="4" s="1"/>
  <c r="W973" i="4"/>
  <c r="X973" i="4" s="1"/>
  <c r="U973" i="4"/>
  <c r="V973" i="4" s="1"/>
  <c r="W972" i="4"/>
  <c r="X972" i="4" s="1"/>
  <c r="U972" i="4"/>
  <c r="V972" i="4" s="1"/>
  <c r="W971" i="4"/>
  <c r="X971" i="4" s="1"/>
  <c r="U971" i="4"/>
  <c r="V971" i="4" s="1"/>
  <c r="W970" i="4"/>
  <c r="X970" i="4" s="1"/>
  <c r="U970" i="4"/>
  <c r="V970" i="4" s="1"/>
  <c r="W969" i="4"/>
  <c r="X969" i="4" s="1"/>
  <c r="U969" i="4"/>
  <c r="V969" i="4" s="1"/>
  <c r="W968" i="4"/>
  <c r="X968" i="4" s="1"/>
  <c r="U968" i="4"/>
  <c r="V968" i="4" s="1"/>
  <c r="W967" i="4"/>
  <c r="X967" i="4" s="1"/>
  <c r="U967" i="4"/>
  <c r="V967" i="4" s="1"/>
  <c r="W966" i="4"/>
  <c r="X966" i="4" s="1"/>
  <c r="U966" i="4"/>
  <c r="V966" i="4" s="1"/>
  <c r="W965" i="4"/>
  <c r="X965" i="4" s="1"/>
  <c r="U965" i="4"/>
  <c r="V965" i="4" s="1"/>
  <c r="W964" i="4"/>
  <c r="X964" i="4" s="1"/>
  <c r="U964" i="4"/>
  <c r="V964" i="4" s="1"/>
  <c r="W963" i="4"/>
  <c r="X963" i="4" s="1"/>
  <c r="U963" i="4"/>
  <c r="V963" i="4" s="1"/>
  <c r="W962" i="4"/>
  <c r="X962" i="4" s="1"/>
  <c r="U962" i="4"/>
  <c r="V962" i="4" s="1"/>
  <c r="W961" i="4"/>
  <c r="X961" i="4" s="1"/>
  <c r="U961" i="4"/>
  <c r="V961" i="4" s="1"/>
  <c r="W960" i="4"/>
  <c r="X960" i="4" s="1"/>
  <c r="U960" i="4"/>
  <c r="V960" i="4" s="1"/>
  <c r="W959" i="4"/>
  <c r="X959" i="4" s="1"/>
  <c r="U959" i="4"/>
  <c r="V959" i="4" s="1"/>
  <c r="W958" i="4"/>
  <c r="X958" i="4" s="1"/>
  <c r="U958" i="4"/>
  <c r="V958" i="4" s="1"/>
  <c r="W957" i="4"/>
  <c r="X957" i="4" s="1"/>
  <c r="U957" i="4"/>
  <c r="V957" i="4" s="1"/>
  <c r="W956" i="4"/>
  <c r="X956" i="4" s="1"/>
  <c r="U956" i="4"/>
  <c r="V956" i="4" s="1"/>
  <c r="W955" i="4"/>
  <c r="X955" i="4" s="1"/>
  <c r="U955" i="4"/>
  <c r="V955" i="4" s="1"/>
  <c r="W954" i="4"/>
  <c r="X954" i="4" s="1"/>
  <c r="U954" i="4"/>
  <c r="V954" i="4" s="1"/>
  <c r="W953" i="4"/>
  <c r="X953" i="4" s="1"/>
  <c r="U953" i="4"/>
  <c r="V953" i="4" s="1"/>
  <c r="W952" i="4"/>
  <c r="X952" i="4" s="1"/>
  <c r="U952" i="4"/>
  <c r="V952" i="4" s="1"/>
  <c r="W951" i="4"/>
  <c r="X951" i="4" s="1"/>
  <c r="U951" i="4"/>
  <c r="V951" i="4" s="1"/>
  <c r="W950" i="4"/>
  <c r="X950" i="4" s="1"/>
  <c r="U950" i="4"/>
  <c r="V950" i="4" s="1"/>
  <c r="W949" i="4"/>
  <c r="X949" i="4" s="1"/>
  <c r="U949" i="4"/>
  <c r="V949" i="4" s="1"/>
  <c r="W948" i="4"/>
  <c r="X948" i="4" s="1"/>
  <c r="U948" i="4"/>
  <c r="V948" i="4" s="1"/>
  <c r="W947" i="4"/>
  <c r="X947" i="4" s="1"/>
  <c r="U947" i="4"/>
  <c r="V947" i="4" s="1"/>
  <c r="W946" i="4"/>
  <c r="X946" i="4" s="1"/>
  <c r="U946" i="4"/>
  <c r="V946" i="4" s="1"/>
  <c r="W945" i="4"/>
  <c r="X945" i="4" s="1"/>
  <c r="U945" i="4"/>
  <c r="V945" i="4" s="1"/>
  <c r="W944" i="4"/>
  <c r="X944" i="4" s="1"/>
  <c r="U944" i="4"/>
  <c r="V944" i="4" s="1"/>
  <c r="W943" i="4"/>
  <c r="X943" i="4" s="1"/>
  <c r="U943" i="4"/>
  <c r="V943" i="4" s="1"/>
  <c r="W942" i="4"/>
  <c r="X942" i="4" s="1"/>
  <c r="U942" i="4"/>
  <c r="V942" i="4" s="1"/>
  <c r="W941" i="4"/>
  <c r="X941" i="4" s="1"/>
  <c r="U941" i="4"/>
  <c r="V941" i="4" s="1"/>
  <c r="W940" i="4"/>
  <c r="X940" i="4" s="1"/>
  <c r="U940" i="4"/>
  <c r="V940" i="4" s="1"/>
  <c r="W939" i="4"/>
  <c r="X939" i="4" s="1"/>
  <c r="U939" i="4"/>
  <c r="V939" i="4" s="1"/>
  <c r="W938" i="4"/>
  <c r="X938" i="4" s="1"/>
  <c r="U938" i="4"/>
  <c r="V938" i="4" s="1"/>
  <c r="W937" i="4"/>
  <c r="X937" i="4" s="1"/>
  <c r="U937" i="4"/>
  <c r="V937" i="4" s="1"/>
  <c r="W936" i="4"/>
  <c r="X936" i="4" s="1"/>
  <c r="U936" i="4"/>
  <c r="V936" i="4" s="1"/>
  <c r="W935" i="4"/>
  <c r="X935" i="4" s="1"/>
  <c r="U935" i="4"/>
  <c r="V935" i="4" s="1"/>
  <c r="W934" i="4"/>
  <c r="X934" i="4" s="1"/>
  <c r="U934" i="4"/>
  <c r="V934" i="4" s="1"/>
  <c r="W933" i="4"/>
  <c r="X933" i="4" s="1"/>
  <c r="U933" i="4"/>
  <c r="V933" i="4" s="1"/>
  <c r="W932" i="4"/>
  <c r="X932" i="4" s="1"/>
  <c r="U932" i="4"/>
  <c r="V932" i="4" s="1"/>
  <c r="W931" i="4"/>
  <c r="X931" i="4" s="1"/>
  <c r="U931" i="4"/>
  <c r="V931" i="4" s="1"/>
  <c r="W930" i="4"/>
  <c r="X930" i="4" s="1"/>
  <c r="U930" i="4"/>
  <c r="V930" i="4" s="1"/>
  <c r="W929" i="4"/>
  <c r="X929" i="4" s="1"/>
  <c r="U929" i="4"/>
  <c r="V929" i="4" s="1"/>
  <c r="W928" i="4"/>
  <c r="X928" i="4" s="1"/>
  <c r="U928" i="4"/>
  <c r="V928" i="4" s="1"/>
  <c r="W927" i="4"/>
  <c r="X927" i="4" s="1"/>
  <c r="U927" i="4"/>
  <c r="V927" i="4" s="1"/>
  <c r="W926" i="4"/>
  <c r="X926" i="4" s="1"/>
  <c r="U926" i="4"/>
  <c r="V926" i="4" s="1"/>
  <c r="W925" i="4"/>
  <c r="X925" i="4" s="1"/>
  <c r="U925" i="4"/>
  <c r="V925" i="4" s="1"/>
  <c r="W924" i="4"/>
  <c r="X924" i="4" s="1"/>
  <c r="U924" i="4"/>
  <c r="V924" i="4" s="1"/>
  <c r="W923" i="4"/>
  <c r="X923" i="4" s="1"/>
  <c r="U923" i="4"/>
  <c r="V923" i="4" s="1"/>
  <c r="W922" i="4"/>
  <c r="X922" i="4" s="1"/>
  <c r="U922" i="4"/>
  <c r="V922" i="4" s="1"/>
  <c r="W921" i="4"/>
  <c r="X921" i="4" s="1"/>
  <c r="U921" i="4"/>
  <c r="V921" i="4" s="1"/>
  <c r="W920" i="4"/>
  <c r="X920" i="4" s="1"/>
  <c r="U920" i="4"/>
  <c r="V920" i="4" s="1"/>
  <c r="W919" i="4"/>
  <c r="X919" i="4" s="1"/>
  <c r="U919" i="4"/>
  <c r="V919" i="4" s="1"/>
  <c r="W918" i="4"/>
  <c r="X918" i="4" s="1"/>
  <c r="U918" i="4"/>
  <c r="V918" i="4" s="1"/>
  <c r="W917" i="4"/>
  <c r="X917" i="4" s="1"/>
  <c r="U917" i="4"/>
  <c r="V917" i="4" s="1"/>
  <c r="W916" i="4"/>
  <c r="X916" i="4" s="1"/>
  <c r="U916" i="4"/>
  <c r="V916" i="4" s="1"/>
  <c r="W915" i="4"/>
  <c r="X915" i="4" s="1"/>
  <c r="U915" i="4"/>
  <c r="V915" i="4" s="1"/>
  <c r="W914" i="4"/>
  <c r="X914" i="4" s="1"/>
  <c r="U914" i="4"/>
  <c r="V914" i="4" s="1"/>
  <c r="W913" i="4"/>
  <c r="X913" i="4" s="1"/>
  <c r="U913" i="4"/>
  <c r="V913" i="4" s="1"/>
  <c r="W912" i="4"/>
  <c r="X912" i="4" s="1"/>
  <c r="U912" i="4"/>
  <c r="V912" i="4" s="1"/>
  <c r="W911" i="4"/>
  <c r="X911" i="4" s="1"/>
  <c r="U911" i="4"/>
  <c r="V911" i="4" s="1"/>
  <c r="W910" i="4"/>
  <c r="X910" i="4" s="1"/>
  <c r="U910" i="4"/>
  <c r="V910" i="4" s="1"/>
  <c r="W909" i="4"/>
  <c r="X909" i="4" s="1"/>
  <c r="U909" i="4"/>
  <c r="V909" i="4" s="1"/>
  <c r="W908" i="4"/>
  <c r="X908" i="4" s="1"/>
  <c r="U908" i="4"/>
  <c r="V908" i="4" s="1"/>
  <c r="W907" i="4"/>
  <c r="X907" i="4" s="1"/>
  <c r="U907" i="4"/>
  <c r="V907" i="4" s="1"/>
  <c r="W906" i="4"/>
  <c r="X906" i="4" s="1"/>
  <c r="U906" i="4"/>
  <c r="V906" i="4" s="1"/>
  <c r="W905" i="4"/>
  <c r="X905" i="4" s="1"/>
  <c r="U905" i="4"/>
  <c r="V905" i="4" s="1"/>
  <c r="W904" i="4"/>
  <c r="X904" i="4" s="1"/>
  <c r="U904" i="4"/>
  <c r="V904" i="4" s="1"/>
  <c r="W903" i="4"/>
  <c r="X903" i="4" s="1"/>
  <c r="U903" i="4"/>
  <c r="V903" i="4" s="1"/>
  <c r="W902" i="4"/>
  <c r="X902" i="4" s="1"/>
  <c r="U902" i="4"/>
  <c r="V902" i="4" s="1"/>
  <c r="W901" i="4"/>
  <c r="X901" i="4" s="1"/>
  <c r="U901" i="4"/>
  <c r="V901" i="4" s="1"/>
  <c r="W900" i="4"/>
  <c r="X900" i="4" s="1"/>
  <c r="U900" i="4"/>
  <c r="V900" i="4" s="1"/>
  <c r="W899" i="4"/>
  <c r="X899" i="4" s="1"/>
  <c r="U899" i="4"/>
  <c r="V899" i="4" s="1"/>
  <c r="W898" i="4"/>
  <c r="X898" i="4" s="1"/>
  <c r="U898" i="4"/>
  <c r="V898" i="4" s="1"/>
  <c r="W897" i="4"/>
  <c r="X897" i="4" s="1"/>
  <c r="U897" i="4"/>
  <c r="V897" i="4" s="1"/>
  <c r="W896" i="4"/>
  <c r="X896" i="4" s="1"/>
  <c r="U896" i="4"/>
  <c r="V896" i="4" s="1"/>
  <c r="W895" i="4"/>
  <c r="X895" i="4" s="1"/>
  <c r="U895" i="4"/>
  <c r="V895" i="4" s="1"/>
  <c r="W894" i="4"/>
  <c r="X894" i="4" s="1"/>
  <c r="U894" i="4"/>
  <c r="V894" i="4" s="1"/>
  <c r="W893" i="4"/>
  <c r="X893" i="4" s="1"/>
  <c r="U893" i="4"/>
  <c r="V893" i="4" s="1"/>
  <c r="W892" i="4"/>
  <c r="X892" i="4" s="1"/>
  <c r="U892" i="4"/>
  <c r="V892" i="4" s="1"/>
  <c r="W891" i="4"/>
  <c r="X891" i="4" s="1"/>
  <c r="U891" i="4"/>
  <c r="V891" i="4" s="1"/>
  <c r="W890" i="4"/>
  <c r="X890" i="4" s="1"/>
  <c r="U890" i="4"/>
  <c r="V890" i="4" s="1"/>
  <c r="W889" i="4"/>
  <c r="X889" i="4" s="1"/>
  <c r="U889" i="4"/>
  <c r="V889" i="4" s="1"/>
  <c r="W888" i="4"/>
  <c r="X888" i="4" s="1"/>
  <c r="U888" i="4"/>
  <c r="V888" i="4" s="1"/>
  <c r="W887" i="4"/>
  <c r="X887" i="4" s="1"/>
  <c r="U887" i="4"/>
  <c r="V887" i="4" s="1"/>
  <c r="W886" i="4"/>
  <c r="X886" i="4" s="1"/>
  <c r="U886" i="4"/>
  <c r="V886" i="4" s="1"/>
  <c r="W885" i="4"/>
  <c r="X885" i="4" s="1"/>
  <c r="U885" i="4"/>
  <c r="V885" i="4" s="1"/>
  <c r="W884" i="4"/>
  <c r="X884" i="4" s="1"/>
  <c r="U884" i="4"/>
  <c r="V884" i="4" s="1"/>
  <c r="W883" i="4"/>
  <c r="X883" i="4" s="1"/>
  <c r="U883" i="4"/>
  <c r="V883" i="4" s="1"/>
  <c r="W882" i="4"/>
  <c r="X882" i="4" s="1"/>
  <c r="U882" i="4"/>
  <c r="V882" i="4" s="1"/>
  <c r="W881" i="4"/>
  <c r="X881" i="4" s="1"/>
  <c r="U881" i="4"/>
  <c r="V881" i="4" s="1"/>
  <c r="W880" i="4"/>
  <c r="X880" i="4" s="1"/>
  <c r="U880" i="4"/>
  <c r="V880" i="4" s="1"/>
  <c r="W879" i="4"/>
  <c r="X879" i="4" s="1"/>
  <c r="U879" i="4"/>
  <c r="V879" i="4" s="1"/>
  <c r="W878" i="4"/>
  <c r="X878" i="4" s="1"/>
  <c r="U878" i="4"/>
  <c r="V878" i="4" s="1"/>
  <c r="W877" i="4"/>
  <c r="X877" i="4" s="1"/>
  <c r="U877" i="4"/>
  <c r="V877" i="4" s="1"/>
  <c r="W876" i="4"/>
  <c r="X876" i="4" s="1"/>
  <c r="U876" i="4"/>
  <c r="V876" i="4" s="1"/>
  <c r="W875" i="4"/>
  <c r="X875" i="4" s="1"/>
  <c r="U875" i="4"/>
  <c r="V875" i="4" s="1"/>
  <c r="W874" i="4"/>
  <c r="X874" i="4" s="1"/>
  <c r="U874" i="4"/>
  <c r="V874" i="4" s="1"/>
  <c r="W873" i="4"/>
  <c r="X873" i="4" s="1"/>
  <c r="U873" i="4"/>
  <c r="V873" i="4" s="1"/>
  <c r="W872" i="4"/>
  <c r="X872" i="4" s="1"/>
  <c r="U872" i="4"/>
  <c r="V872" i="4" s="1"/>
  <c r="W871" i="4"/>
  <c r="X871" i="4" s="1"/>
  <c r="U871" i="4"/>
  <c r="V871" i="4" s="1"/>
  <c r="W870" i="4"/>
  <c r="X870" i="4" s="1"/>
  <c r="U870" i="4"/>
  <c r="V870" i="4" s="1"/>
  <c r="W869" i="4"/>
  <c r="X869" i="4" s="1"/>
  <c r="U869" i="4"/>
  <c r="V869" i="4" s="1"/>
  <c r="W868" i="4"/>
  <c r="X868" i="4" s="1"/>
  <c r="U868" i="4"/>
  <c r="V868" i="4" s="1"/>
  <c r="W867" i="4"/>
  <c r="X867" i="4" s="1"/>
  <c r="U867" i="4"/>
  <c r="V867" i="4" s="1"/>
  <c r="W866" i="4"/>
  <c r="X866" i="4" s="1"/>
  <c r="U866" i="4"/>
  <c r="V866" i="4" s="1"/>
  <c r="W865" i="4"/>
  <c r="X865" i="4" s="1"/>
  <c r="U865" i="4"/>
  <c r="V865" i="4" s="1"/>
  <c r="W864" i="4"/>
  <c r="X864" i="4" s="1"/>
  <c r="U864" i="4"/>
  <c r="V864" i="4" s="1"/>
  <c r="W863" i="4"/>
  <c r="X863" i="4" s="1"/>
  <c r="U863" i="4"/>
  <c r="V863" i="4" s="1"/>
  <c r="W862" i="4"/>
  <c r="X862" i="4" s="1"/>
  <c r="U862" i="4"/>
  <c r="V862" i="4" s="1"/>
  <c r="W861" i="4"/>
  <c r="X861" i="4" s="1"/>
  <c r="U861" i="4"/>
  <c r="V861" i="4" s="1"/>
  <c r="W860" i="4"/>
  <c r="X860" i="4" s="1"/>
  <c r="U860" i="4"/>
  <c r="V860" i="4" s="1"/>
  <c r="W859" i="4"/>
  <c r="X859" i="4" s="1"/>
  <c r="U859" i="4"/>
  <c r="V859" i="4" s="1"/>
  <c r="W858" i="4"/>
  <c r="X858" i="4" s="1"/>
  <c r="U858" i="4"/>
  <c r="V858" i="4" s="1"/>
  <c r="W857" i="4"/>
  <c r="X857" i="4" s="1"/>
  <c r="U857" i="4"/>
  <c r="V857" i="4" s="1"/>
  <c r="W856" i="4"/>
  <c r="X856" i="4" s="1"/>
  <c r="U856" i="4"/>
  <c r="V856" i="4" s="1"/>
  <c r="W855" i="4"/>
  <c r="X855" i="4" s="1"/>
  <c r="U855" i="4"/>
  <c r="V855" i="4" s="1"/>
  <c r="W854" i="4"/>
  <c r="X854" i="4" s="1"/>
  <c r="U854" i="4"/>
  <c r="V854" i="4" s="1"/>
  <c r="W853" i="4"/>
  <c r="X853" i="4" s="1"/>
  <c r="U853" i="4"/>
  <c r="V853" i="4" s="1"/>
  <c r="W852" i="4"/>
  <c r="X852" i="4" s="1"/>
  <c r="U852" i="4"/>
  <c r="V852" i="4" s="1"/>
  <c r="W851" i="4"/>
  <c r="X851" i="4" s="1"/>
  <c r="U851" i="4"/>
  <c r="V851" i="4" s="1"/>
  <c r="W850" i="4"/>
  <c r="X850" i="4" s="1"/>
  <c r="U850" i="4"/>
  <c r="V850" i="4" s="1"/>
  <c r="W849" i="4"/>
  <c r="X849" i="4" s="1"/>
  <c r="U849" i="4"/>
  <c r="V849" i="4" s="1"/>
  <c r="W848" i="4"/>
  <c r="X848" i="4" s="1"/>
  <c r="U848" i="4"/>
  <c r="V848" i="4" s="1"/>
  <c r="W847" i="4"/>
  <c r="X847" i="4" s="1"/>
  <c r="U847" i="4"/>
  <c r="V847" i="4" s="1"/>
  <c r="W846" i="4"/>
  <c r="X846" i="4" s="1"/>
  <c r="U846" i="4"/>
  <c r="V846" i="4" s="1"/>
  <c r="W845" i="4"/>
  <c r="X845" i="4" s="1"/>
  <c r="U845" i="4"/>
  <c r="V845" i="4" s="1"/>
  <c r="W844" i="4"/>
  <c r="X844" i="4" s="1"/>
  <c r="U844" i="4"/>
  <c r="V844" i="4" s="1"/>
  <c r="W843" i="4"/>
  <c r="X843" i="4" s="1"/>
  <c r="U843" i="4"/>
  <c r="V843" i="4" s="1"/>
  <c r="W842" i="4"/>
  <c r="X842" i="4" s="1"/>
  <c r="U842" i="4"/>
  <c r="V842" i="4" s="1"/>
  <c r="W841" i="4"/>
  <c r="X841" i="4" s="1"/>
  <c r="U841" i="4"/>
  <c r="V841" i="4" s="1"/>
  <c r="W840" i="4"/>
  <c r="X840" i="4" s="1"/>
  <c r="U840" i="4"/>
  <c r="V840" i="4" s="1"/>
  <c r="W839" i="4"/>
  <c r="X839" i="4" s="1"/>
  <c r="U839" i="4"/>
  <c r="V839" i="4" s="1"/>
  <c r="W838" i="4"/>
  <c r="X838" i="4" s="1"/>
  <c r="U838" i="4"/>
  <c r="V838" i="4" s="1"/>
  <c r="W837" i="4"/>
  <c r="X837" i="4" s="1"/>
  <c r="U837" i="4"/>
  <c r="V837" i="4" s="1"/>
  <c r="W836" i="4"/>
  <c r="X836" i="4" s="1"/>
  <c r="U836" i="4"/>
  <c r="V836" i="4" s="1"/>
  <c r="W835" i="4"/>
  <c r="X835" i="4" s="1"/>
  <c r="U835" i="4"/>
  <c r="V835" i="4" s="1"/>
  <c r="W834" i="4"/>
  <c r="X834" i="4" s="1"/>
  <c r="U834" i="4"/>
  <c r="V834" i="4" s="1"/>
  <c r="W833" i="4"/>
  <c r="X833" i="4" s="1"/>
  <c r="U833" i="4"/>
  <c r="V833" i="4" s="1"/>
  <c r="W832" i="4"/>
  <c r="X832" i="4" s="1"/>
  <c r="U832" i="4"/>
  <c r="V832" i="4" s="1"/>
  <c r="W831" i="4"/>
  <c r="X831" i="4" s="1"/>
  <c r="U831" i="4"/>
  <c r="V831" i="4" s="1"/>
  <c r="W830" i="4"/>
  <c r="X830" i="4" s="1"/>
  <c r="U830" i="4"/>
  <c r="V830" i="4" s="1"/>
  <c r="W829" i="4"/>
  <c r="X829" i="4" s="1"/>
  <c r="U829" i="4"/>
  <c r="V829" i="4" s="1"/>
  <c r="W828" i="4"/>
  <c r="X828" i="4" s="1"/>
  <c r="U828" i="4"/>
  <c r="V828" i="4" s="1"/>
  <c r="W827" i="4"/>
  <c r="X827" i="4" s="1"/>
  <c r="U827" i="4"/>
  <c r="V827" i="4" s="1"/>
  <c r="W826" i="4"/>
  <c r="X826" i="4" s="1"/>
  <c r="U826" i="4"/>
  <c r="V826" i="4" s="1"/>
  <c r="W825" i="4"/>
  <c r="X825" i="4" s="1"/>
  <c r="U825" i="4"/>
  <c r="V825" i="4" s="1"/>
  <c r="W824" i="4"/>
  <c r="X824" i="4" s="1"/>
  <c r="U824" i="4"/>
  <c r="V824" i="4" s="1"/>
  <c r="W823" i="4"/>
  <c r="X823" i="4" s="1"/>
  <c r="U823" i="4"/>
  <c r="V823" i="4" s="1"/>
  <c r="W822" i="4"/>
  <c r="X822" i="4" s="1"/>
  <c r="U822" i="4"/>
  <c r="V822" i="4" s="1"/>
  <c r="W821" i="4"/>
  <c r="X821" i="4" s="1"/>
  <c r="U821" i="4"/>
  <c r="V821" i="4" s="1"/>
  <c r="W820" i="4"/>
  <c r="X820" i="4" s="1"/>
  <c r="U820" i="4"/>
  <c r="V820" i="4" s="1"/>
  <c r="W819" i="4"/>
  <c r="X819" i="4" s="1"/>
  <c r="U819" i="4"/>
  <c r="V819" i="4" s="1"/>
  <c r="W818" i="4"/>
  <c r="X818" i="4" s="1"/>
  <c r="U818" i="4"/>
  <c r="V818" i="4" s="1"/>
  <c r="W817" i="4"/>
  <c r="X817" i="4" s="1"/>
  <c r="U817" i="4"/>
  <c r="V817" i="4" s="1"/>
  <c r="W816" i="4"/>
  <c r="X816" i="4" s="1"/>
  <c r="U816" i="4"/>
  <c r="V816" i="4" s="1"/>
  <c r="W815" i="4"/>
  <c r="X815" i="4" s="1"/>
  <c r="U815" i="4"/>
  <c r="V815" i="4" s="1"/>
  <c r="W814" i="4"/>
  <c r="X814" i="4" s="1"/>
  <c r="U814" i="4"/>
  <c r="V814" i="4" s="1"/>
  <c r="W813" i="4"/>
  <c r="X813" i="4" s="1"/>
  <c r="U813" i="4"/>
  <c r="V813" i="4" s="1"/>
  <c r="W812" i="4"/>
  <c r="X812" i="4" s="1"/>
  <c r="U812" i="4"/>
  <c r="V812" i="4" s="1"/>
  <c r="W811" i="4"/>
  <c r="X811" i="4" s="1"/>
  <c r="U811" i="4"/>
  <c r="V811" i="4" s="1"/>
  <c r="W810" i="4"/>
  <c r="X810" i="4" s="1"/>
  <c r="U810" i="4"/>
  <c r="V810" i="4" s="1"/>
  <c r="W809" i="4"/>
  <c r="X809" i="4" s="1"/>
  <c r="U809" i="4"/>
  <c r="V809" i="4" s="1"/>
  <c r="W808" i="4"/>
  <c r="X808" i="4" s="1"/>
  <c r="U808" i="4"/>
  <c r="V808" i="4" s="1"/>
  <c r="W807" i="4"/>
  <c r="X807" i="4" s="1"/>
  <c r="U807" i="4"/>
  <c r="V807" i="4" s="1"/>
  <c r="W806" i="4"/>
  <c r="X806" i="4" s="1"/>
  <c r="U806" i="4"/>
  <c r="V806" i="4" s="1"/>
  <c r="W805" i="4"/>
  <c r="X805" i="4" s="1"/>
  <c r="U805" i="4"/>
  <c r="V805" i="4" s="1"/>
  <c r="W804" i="4"/>
  <c r="X804" i="4" s="1"/>
  <c r="U804" i="4"/>
  <c r="V804" i="4" s="1"/>
  <c r="W803" i="4"/>
  <c r="X803" i="4" s="1"/>
  <c r="U803" i="4"/>
  <c r="V803" i="4" s="1"/>
  <c r="W802" i="4"/>
  <c r="X802" i="4" s="1"/>
  <c r="U802" i="4"/>
  <c r="V802" i="4" s="1"/>
  <c r="W801" i="4"/>
  <c r="X801" i="4" s="1"/>
  <c r="U801" i="4"/>
  <c r="V801" i="4" s="1"/>
  <c r="W800" i="4"/>
  <c r="X800" i="4" s="1"/>
  <c r="U800" i="4"/>
  <c r="V800" i="4" s="1"/>
  <c r="W799" i="4"/>
  <c r="X799" i="4" s="1"/>
  <c r="U799" i="4"/>
  <c r="V799" i="4" s="1"/>
  <c r="W798" i="4"/>
  <c r="X798" i="4" s="1"/>
  <c r="U798" i="4"/>
  <c r="V798" i="4" s="1"/>
  <c r="W797" i="4"/>
  <c r="X797" i="4" s="1"/>
  <c r="U797" i="4"/>
  <c r="V797" i="4" s="1"/>
  <c r="W796" i="4"/>
  <c r="X796" i="4" s="1"/>
  <c r="U796" i="4"/>
  <c r="V796" i="4" s="1"/>
  <c r="W795" i="4"/>
  <c r="X795" i="4" s="1"/>
  <c r="U795" i="4"/>
  <c r="V795" i="4" s="1"/>
  <c r="W794" i="4"/>
  <c r="X794" i="4" s="1"/>
  <c r="U794" i="4"/>
  <c r="V794" i="4" s="1"/>
  <c r="W793" i="4"/>
  <c r="X793" i="4" s="1"/>
  <c r="U793" i="4"/>
  <c r="V793" i="4" s="1"/>
  <c r="W792" i="4"/>
  <c r="X792" i="4" s="1"/>
  <c r="U792" i="4"/>
  <c r="V792" i="4" s="1"/>
  <c r="W791" i="4"/>
  <c r="X791" i="4" s="1"/>
  <c r="U791" i="4"/>
  <c r="V791" i="4" s="1"/>
  <c r="W790" i="4"/>
  <c r="X790" i="4" s="1"/>
  <c r="U790" i="4"/>
  <c r="V790" i="4" s="1"/>
  <c r="W789" i="4"/>
  <c r="X789" i="4" s="1"/>
  <c r="U789" i="4"/>
  <c r="V789" i="4" s="1"/>
  <c r="W788" i="4"/>
  <c r="X788" i="4" s="1"/>
  <c r="U788" i="4"/>
  <c r="V788" i="4" s="1"/>
  <c r="W787" i="4"/>
  <c r="X787" i="4" s="1"/>
  <c r="U787" i="4"/>
  <c r="V787" i="4" s="1"/>
  <c r="W786" i="4"/>
  <c r="X786" i="4" s="1"/>
  <c r="U786" i="4"/>
  <c r="V786" i="4" s="1"/>
  <c r="W785" i="4"/>
  <c r="X785" i="4" s="1"/>
  <c r="U785" i="4"/>
  <c r="V785" i="4" s="1"/>
  <c r="W784" i="4"/>
  <c r="X784" i="4" s="1"/>
  <c r="U784" i="4"/>
  <c r="V784" i="4" s="1"/>
  <c r="W783" i="4"/>
  <c r="X783" i="4" s="1"/>
  <c r="U783" i="4"/>
  <c r="V783" i="4" s="1"/>
  <c r="W782" i="4"/>
  <c r="X782" i="4" s="1"/>
  <c r="U782" i="4"/>
  <c r="V782" i="4" s="1"/>
  <c r="W781" i="4"/>
  <c r="X781" i="4" s="1"/>
  <c r="U781" i="4"/>
  <c r="V781" i="4" s="1"/>
  <c r="W780" i="4"/>
  <c r="X780" i="4" s="1"/>
  <c r="U780" i="4"/>
  <c r="V780" i="4" s="1"/>
  <c r="W779" i="4"/>
  <c r="X779" i="4" s="1"/>
  <c r="U779" i="4"/>
  <c r="V779" i="4" s="1"/>
  <c r="W778" i="4"/>
  <c r="X778" i="4" s="1"/>
  <c r="U778" i="4"/>
  <c r="V778" i="4" s="1"/>
  <c r="W777" i="4"/>
  <c r="X777" i="4" s="1"/>
  <c r="U777" i="4"/>
  <c r="V777" i="4" s="1"/>
  <c r="W776" i="4"/>
  <c r="X776" i="4" s="1"/>
  <c r="U776" i="4"/>
  <c r="V776" i="4" s="1"/>
  <c r="W775" i="4"/>
  <c r="X775" i="4" s="1"/>
  <c r="U775" i="4"/>
  <c r="V775" i="4" s="1"/>
  <c r="W774" i="4"/>
  <c r="X774" i="4" s="1"/>
  <c r="U774" i="4"/>
  <c r="V774" i="4" s="1"/>
  <c r="W773" i="4"/>
  <c r="X773" i="4" s="1"/>
  <c r="U773" i="4"/>
  <c r="V773" i="4" s="1"/>
  <c r="W772" i="4"/>
  <c r="X772" i="4" s="1"/>
  <c r="U772" i="4"/>
  <c r="V772" i="4" s="1"/>
  <c r="W771" i="4"/>
  <c r="X771" i="4" s="1"/>
  <c r="U771" i="4"/>
  <c r="V771" i="4" s="1"/>
  <c r="W770" i="4"/>
  <c r="X770" i="4" s="1"/>
  <c r="U770" i="4"/>
  <c r="V770" i="4" s="1"/>
  <c r="W769" i="4"/>
  <c r="X769" i="4" s="1"/>
  <c r="U769" i="4"/>
  <c r="V769" i="4" s="1"/>
  <c r="W768" i="4"/>
  <c r="X768" i="4" s="1"/>
  <c r="U768" i="4"/>
  <c r="V768" i="4" s="1"/>
  <c r="W767" i="4"/>
  <c r="X767" i="4" s="1"/>
  <c r="U767" i="4"/>
  <c r="V767" i="4" s="1"/>
  <c r="W766" i="4"/>
  <c r="X766" i="4" s="1"/>
  <c r="U766" i="4"/>
  <c r="V766" i="4" s="1"/>
  <c r="W765" i="4"/>
  <c r="X765" i="4" s="1"/>
  <c r="U765" i="4"/>
  <c r="V765" i="4" s="1"/>
  <c r="W764" i="4"/>
  <c r="X764" i="4" s="1"/>
  <c r="U764" i="4"/>
  <c r="V764" i="4" s="1"/>
  <c r="W763" i="4"/>
  <c r="X763" i="4" s="1"/>
  <c r="U763" i="4"/>
  <c r="V763" i="4" s="1"/>
  <c r="W762" i="4"/>
  <c r="X762" i="4" s="1"/>
  <c r="U762" i="4"/>
  <c r="V762" i="4" s="1"/>
  <c r="W761" i="4"/>
  <c r="X761" i="4" s="1"/>
  <c r="U761" i="4"/>
  <c r="V761" i="4" s="1"/>
  <c r="W760" i="4"/>
  <c r="X760" i="4" s="1"/>
  <c r="U760" i="4"/>
  <c r="V760" i="4" s="1"/>
  <c r="W759" i="4"/>
  <c r="X759" i="4" s="1"/>
  <c r="U759" i="4"/>
  <c r="V759" i="4" s="1"/>
  <c r="W758" i="4"/>
  <c r="X758" i="4" s="1"/>
  <c r="U758" i="4"/>
  <c r="V758" i="4" s="1"/>
  <c r="W757" i="4"/>
  <c r="X757" i="4" s="1"/>
  <c r="U757" i="4"/>
  <c r="V757" i="4" s="1"/>
  <c r="W756" i="4"/>
  <c r="X756" i="4" s="1"/>
  <c r="U756" i="4"/>
  <c r="V756" i="4" s="1"/>
  <c r="W755" i="4"/>
  <c r="X755" i="4" s="1"/>
  <c r="U755" i="4"/>
  <c r="V755" i="4" s="1"/>
  <c r="W754" i="4"/>
  <c r="X754" i="4" s="1"/>
  <c r="U754" i="4"/>
  <c r="V754" i="4" s="1"/>
  <c r="W753" i="4"/>
  <c r="X753" i="4" s="1"/>
  <c r="U753" i="4"/>
  <c r="V753" i="4" s="1"/>
  <c r="W752" i="4"/>
  <c r="X752" i="4" s="1"/>
  <c r="U752" i="4"/>
  <c r="V752" i="4" s="1"/>
  <c r="W751" i="4"/>
  <c r="X751" i="4" s="1"/>
  <c r="U751" i="4"/>
  <c r="V751" i="4" s="1"/>
  <c r="W750" i="4"/>
  <c r="X750" i="4" s="1"/>
  <c r="U750" i="4"/>
  <c r="V750" i="4" s="1"/>
  <c r="W749" i="4"/>
  <c r="X749" i="4" s="1"/>
  <c r="U749" i="4"/>
  <c r="V749" i="4" s="1"/>
  <c r="W748" i="4"/>
  <c r="X748" i="4" s="1"/>
  <c r="U748" i="4"/>
  <c r="V748" i="4" s="1"/>
  <c r="W747" i="4"/>
  <c r="X747" i="4" s="1"/>
  <c r="U747" i="4"/>
  <c r="V747" i="4" s="1"/>
  <c r="W746" i="4"/>
  <c r="X746" i="4" s="1"/>
  <c r="U746" i="4"/>
  <c r="V746" i="4" s="1"/>
  <c r="W745" i="4"/>
  <c r="X745" i="4" s="1"/>
  <c r="U745" i="4"/>
  <c r="V745" i="4" s="1"/>
  <c r="W744" i="4"/>
  <c r="X744" i="4" s="1"/>
  <c r="U744" i="4"/>
  <c r="V744" i="4" s="1"/>
  <c r="W743" i="4"/>
  <c r="X743" i="4" s="1"/>
  <c r="U743" i="4"/>
  <c r="V743" i="4" s="1"/>
  <c r="W742" i="4"/>
  <c r="X742" i="4" s="1"/>
  <c r="U742" i="4"/>
  <c r="V742" i="4" s="1"/>
  <c r="W741" i="4"/>
  <c r="X741" i="4" s="1"/>
  <c r="U741" i="4"/>
  <c r="V741" i="4" s="1"/>
  <c r="W740" i="4"/>
  <c r="X740" i="4" s="1"/>
  <c r="U740" i="4"/>
  <c r="V740" i="4" s="1"/>
  <c r="W739" i="4"/>
  <c r="X739" i="4" s="1"/>
  <c r="U739" i="4"/>
  <c r="V739" i="4" s="1"/>
  <c r="W738" i="4"/>
  <c r="X738" i="4" s="1"/>
  <c r="U738" i="4"/>
  <c r="V738" i="4" s="1"/>
  <c r="W737" i="4"/>
  <c r="X737" i="4" s="1"/>
  <c r="U737" i="4"/>
  <c r="V737" i="4" s="1"/>
  <c r="W736" i="4"/>
  <c r="X736" i="4" s="1"/>
  <c r="U736" i="4"/>
  <c r="V736" i="4" s="1"/>
  <c r="W735" i="4"/>
  <c r="X735" i="4" s="1"/>
  <c r="U735" i="4"/>
  <c r="V735" i="4" s="1"/>
  <c r="W734" i="4"/>
  <c r="X734" i="4" s="1"/>
  <c r="U734" i="4"/>
  <c r="V734" i="4" s="1"/>
  <c r="W733" i="4"/>
  <c r="X733" i="4" s="1"/>
  <c r="U733" i="4"/>
  <c r="V733" i="4" s="1"/>
  <c r="W732" i="4"/>
  <c r="X732" i="4" s="1"/>
  <c r="U732" i="4"/>
  <c r="V732" i="4" s="1"/>
  <c r="W731" i="4"/>
  <c r="X731" i="4" s="1"/>
  <c r="U731" i="4"/>
  <c r="V731" i="4" s="1"/>
  <c r="W730" i="4"/>
  <c r="X730" i="4" s="1"/>
  <c r="U730" i="4"/>
  <c r="V730" i="4" s="1"/>
  <c r="W729" i="4"/>
  <c r="X729" i="4" s="1"/>
  <c r="U729" i="4"/>
  <c r="V729" i="4" s="1"/>
  <c r="W728" i="4"/>
  <c r="X728" i="4" s="1"/>
  <c r="U728" i="4"/>
  <c r="V728" i="4" s="1"/>
  <c r="W727" i="4"/>
  <c r="X727" i="4" s="1"/>
  <c r="U727" i="4"/>
  <c r="V727" i="4" s="1"/>
  <c r="W726" i="4"/>
  <c r="X726" i="4" s="1"/>
  <c r="U726" i="4"/>
  <c r="V726" i="4" s="1"/>
  <c r="W725" i="4"/>
  <c r="X725" i="4" s="1"/>
  <c r="U725" i="4"/>
  <c r="V725" i="4" s="1"/>
  <c r="W724" i="4"/>
  <c r="X724" i="4" s="1"/>
  <c r="U724" i="4"/>
  <c r="V724" i="4" s="1"/>
  <c r="W723" i="4"/>
  <c r="X723" i="4" s="1"/>
  <c r="U723" i="4"/>
  <c r="V723" i="4" s="1"/>
  <c r="W722" i="4"/>
  <c r="X722" i="4" s="1"/>
  <c r="U722" i="4"/>
  <c r="V722" i="4" s="1"/>
  <c r="W721" i="4"/>
  <c r="X721" i="4" s="1"/>
  <c r="U721" i="4"/>
  <c r="V721" i="4" s="1"/>
  <c r="W720" i="4"/>
  <c r="X720" i="4" s="1"/>
  <c r="U720" i="4"/>
  <c r="V720" i="4" s="1"/>
  <c r="W719" i="4"/>
  <c r="X719" i="4" s="1"/>
  <c r="U719" i="4"/>
  <c r="V719" i="4" s="1"/>
  <c r="W718" i="4"/>
  <c r="X718" i="4" s="1"/>
  <c r="U718" i="4"/>
  <c r="V718" i="4" s="1"/>
  <c r="W717" i="4"/>
  <c r="X717" i="4" s="1"/>
  <c r="U717" i="4"/>
  <c r="V717" i="4" s="1"/>
  <c r="W716" i="4"/>
  <c r="X716" i="4" s="1"/>
  <c r="U716" i="4"/>
  <c r="V716" i="4" s="1"/>
  <c r="W715" i="4"/>
  <c r="X715" i="4" s="1"/>
  <c r="U715" i="4"/>
  <c r="V715" i="4" s="1"/>
  <c r="W714" i="4"/>
  <c r="X714" i="4" s="1"/>
  <c r="U714" i="4"/>
  <c r="V714" i="4" s="1"/>
  <c r="W713" i="4"/>
  <c r="X713" i="4" s="1"/>
  <c r="U713" i="4"/>
  <c r="V713" i="4" s="1"/>
  <c r="W712" i="4"/>
  <c r="X712" i="4" s="1"/>
  <c r="U712" i="4"/>
  <c r="V712" i="4" s="1"/>
  <c r="W711" i="4"/>
  <c r="X711" i="4" s="1"/>
  <c r="U711" i="4"/>
  <c r="V711" i="4" s="1"/>
  <c r="W710" i="4"/>
  <c r="X710" i="4" s="1"/>
  <c r="U710" i="4"/>
  <c r="V710" i="4" s="1"/>
  <c r="W709" i="4"/>
  <c r="X709" i="4" s="1"/>
  <c r="U709" i="4"/>
  <c r="V709" i="4" s="1"/>
  <c r="W708" i="4"/>
  <c r="X708" i="4" s="1"/>
  <c r="U708" i="4"/>
  <c r="V708" i="4" s="1"/>
  <c r="W707" i="4"/>
  <c r="X707" i="4" s="1"/>
  <c r="U707" i="4"/>
  <c r="V707" i="4" s="1"/>
  <c r="W706" i="4"/>
  <c r="X706" i="4" s="1"/>
  <c r="U706" i="4"/>
  <c r="V706" i="4" s="1"/>
  <c r="W705" i="4"/>
  <c r="X705" i="4" s="1"/>
  <c r="U705" i="4"/>
  <c r="V705" i="4" s="1"/>
  <c r="W704" i="4"/>
  <c r="X704" i="4" s="1"/>
  <c r="U704" i="4"/>
  <c r="V704" i="4" s="1"/>
  <c r="W703" i="4"/>
  <c r="X703" i="4" s="1"/>
  <c r="U703" i="4"/>
  <c r="V703" i="4" s="1"/>
  <c r="W702" i="4"/>
  <c r="X702" i="4" s="1"/>
  <c r="U702" i="4"/>
  <c r="V702" i="4" s="1"/>
  <c r="W701" i="4"/>
  <c r="X701" i="4" s="1"/>
  <c r="U701" i="4"/>
  <c r="V701" i="4" s="1"/>
  <c r="W700" i="4"/>
  <c r="X700" i="4" s="1"/>
  <c r="U700" i="4"/>
  <c r="V700" i="4" s="1"/>
  <c r="W699" i="4"/>
  <c r="X699" i="4" s="1"/>
  <c r="U699" i="4"/>
  <c r="V699" i="4" s="1"/>
  <c r="W698" i="4"/>
  <c r="X698" i="4" s="1"/>
  <c r="U698" i="4"/>
  <c r="V698" i="4" s="1"/>
  <c r="W697" i="4"/>
  <c r="X697" i="4" s="1"/>
  <c r="U697" i="4"/>
  <c r="V697" i="4" s="1"/>
  <c r="W696" i="4"/>
  <c r="X696" i="4" s="1"/>
  <c r="U696" i="4"/>
  <c r="V696" i="4" s="1"/>
  <c r="W695" i="4"/>
  <c r="X695" i="4" s="1"/>
  <c r="U695" i="4"/>
  <c r="V695" i="4" s="1"/>
  <c r="W694" i="4"/>
  <c r="X694" i="4" s="1"/>
  <c r="U694" i="4"/>
  <c r="V694" i="4" s="1"/>
  <c r="W693" i="4"/>
  <c r="X693" i="4" s="1"/>
  <c r="U693" i="4"/>
  <c r="V693" i="4" s="1"/>
  <c r="W692" i="4"/>
  <c r="X692" i="4" s="1"/>
  <c r="U692" i="4"/>
  <c r="V692" i="4" s="1"/>
  <c r="W691" i="4"/>
  <c r="X691" i="4" s="1"/>
  <c r="U691" i="4"/>
  <c r="V691" i="4" s="1"/>
  <c r="W690" i="4"/>
  <c r="X690" i="4" s="1"/>
  <c r="U690" i="4"/>
  <c r="V690" i="4" s="1"/>
  <c r="W689" i="4"/>
  <c r="X689" i="4" s="1"/>
  <c r="U689" i="4"/>
  <c r="V689" i="4" s="1"/>
  <c r="W688" i="4"/>
  <c r="X688" i="4" s="1"/>
  <c r="U688" i="4"/>
  <c r="V688" i="4" s="1"/>
  <c r="W687" i="4"/>
  <c r="X687" i="4" s="1"/>
  <c r="U687" i="4"/>
  <c r="V687" i="4" s="1"/>
  <c r="W686" i="4"/>
  <c r="X686" i="4" s="1"/>
  <c r="U686" i="4"/>
  <c r="V686" i="4" s="1"/>
  <c r="W685" i="4"/>
  <c r="X685" i="4" s="1"/>
  <c r="U685" i="4"/>
  <c r="V685" i="4" s="1"/>
  <c r="W684" i="4"/>
  <c r="X684" i="4" s="1"/>
  <c r="U684" i="4"/>
  <c r="V684" i="4" s="1"/>
  <c r="W683" i="4"/>
  <c r="X683" i="4" s="1"/>
  <c r="U683" i="4"/>
  <c r="V683" i="4" s="1"/>
  <c r="W682" i="4"/>
  <c r="X682" i="4" s="1"/>
  <c r="U682" i="4"/>
  <c r="V682" i="4" s="1"/>
  <c r="W681" i="4"/>
  <c r="X681" i="4" s="1"/>
  <c r="U681" i="4"/>
  <c r="V681" i="4" s="1"/>
  <c r="W680" i="4"/>
  <c r="X680" i="4" s="1"/>
  <c r="U680" i="4"/>
  <c r="V680" i="4" s="1"/>
  <c r="W679" i="4"/>
  <c r="X679" i="4" s="1"/>
  <c r="U679" i="4"/>
  <c r="V679" i="4" s="1"/>
  <c r="W678" i="4"/>
  <c r="X678" i="4" s="1"/>
  <c r="U678" i="4"/>
  <c r="V678" i="4" s="1"/>
  <c r="W677" i="4"/>
  <c r="X677" i="4" s="1"/>
  <c r="U677" i="4"/>
  <c r="V677" i="4" s="1"/>
  <c r="W676" i="4"/>
  <c r="X676" i="4" s="1"/>
  <c r="U676" i="4"/>
  <c r="V676" i="4" s="1"/>
  <c r="W675" i="4"/>
  <c r="X675" i="4" s="1"/>
  <c r="U675" i="4"/>
  <c r="V675" i="4" s="1"/>
  <c r="W674" i="4"/>
  <c r="X674" i="4" s="1"/>
  <c r="U674" i="4"/>
  <c r="V674" i="4" s="1"/>
  <c r="W673" i="4"/>
  <c r="X673" i="4" s="1"/>
  <c r="U673" i="4"/>
  <c r="V673" i="4" s="1"/>
  <c r="W672" i="4"/>
  <c r="X672" i="4" s="1"/>
  <c r="U672" i="4"/>
  <c r="V672" i="4" s="1"/>
  <c r="W671" i="4"/>
  <c r="X671" i="4" s="1"/>
  <c r="U671" i="4"/>
  <c r="V671" i="4" s="1"/>
  <c r="W670" i="4"/>
  <c r="X670" i="4" s="1"/>
  <c r="U670" i="4"/>
  <c r="V670" i="4" s="1"/>
  <c r="W669" i="4"/>
  <c r="X669" i="4" s="1"/>
  <c r="U669" i="4"/>
  <c r="V669" i="4" s="1"/>
  <c r="W668" i="4"/>
  <c r="X668" i="4" s="1"/>
  <c r="U668" i="4"/>
  <c r="V668" i="4" s="1"/>
  <c r="W667" i="4"/>
  <c r="X667" i="4" s="1"/>
  <c r="U667" i="4"/>
  <c r="V667" i="4" s="1"/>
  <c r="W666" i="4"/>
  <c r="X666" i="4" s="1"/>
  <c r="U666" i="4"/>
  <c r="V666" i="4" s="1"/>
  <c r="W665" i="4"/>
  <c r="X665" i="4" s="1"/>
  <c r="U665" i="4"/>
  <c r="V665" i="4" s="1"/>
  <c r="W664" i="4"/>
  <c r="X664" i="4" s="1"/>
  <c r="U664" i="4"/>
  <c r="V664" i="4" s="1"/>
  <c r="W663" i="4"/>
  <c r="X663" i="4" s="1"/>
  <c r="U663" i="4"/>
  <c r="V663" i="4" s="1"/>
  <c r="W662" i="4"/>
  <c r="X662" i="4" s="1"/>
  <c r="U662" i="4"/>
  <c r="V662" i="4" s="1"/>
  <c r="W661" i="4"/>
  <c r="X661" i="4" s="1"/>
  <c r="U661" i="4"/>
  <c r="V661" i="4" s="1"/>
  <c r="W660" i="4"/>
  <c r="X660" i="4" s="1"/>
  <c r="U660" i="4"/>
  <c r="V660" i="4" s="1"/>
  <c r="W659" i="4"/>
  <c r="X659" i="4" s="1"/>
  <c r="U659" i="4"/>
  <c r="V659" i="4" s="1"/>
  <c r="W658" i="4"/>
  <c r="X658" i="4" s="1"/>
  <c r="U658" i="4"/>
  <c r="V658" i="4" s="1"/>
  <c r="W657" i="4"/>
  <c r="X657" i="4" s="1"/>
  <c r="U657" i="4"/>
  <c r="V657" i="4" s="1"/>
  <c r="W656" i="4"/>
  <c r="X656" i="4" s="1"/>
  <c r="U656" i="4"/>
  <c r="V656" i="4" s="1"/>
  <c r="W655" i="4"/>
  <c r="X655" i="4" s="1"/>
  <c r="U655" i="4"/>
  <c r="V655" i="4" s="1"/>
  <c r="W654" i="4"/>
  <c r="X654" i="4" s="1"/>
  <c r="U654" i="4"/>
  <c r="V654" i="4" s="1"/>
  <c r="W653" i="4"/>
  <c r="X653" i="4" s="1"/>
  <c r="U653" i="4"/>
  <c r="V653" i="4" s="1"/>
  <c r="W652" i="4"/>
  <c r="X652" i="4" s="1"/>
  <c r="U652" i="4"/>
  <c r="V652" i="4" s="1"/>
  <c r="W651" i="4"/>
  <c r="X651" i="4" s="1"/>
  <c r="U651" i="4"/>
  <c r="V651" i="4" s="1"/>
  <c r="W650" i="4"/>
  <c r="X650" i="4" s="1"/>
  <c r="U650" i="4"/>
  <c r="V650" i="4" s="1"/>
  <c r="W649" i="4"/>
  <c r="X649" i="4" s="1"/>
  <c r="U649" i="4"/>
  <c r="V649" i="4" s="1"/>
  <c r="W648" i="4"/>
  <c r="X648" i="4" s="1"/>
  <c r="U648" i="4"/>
  <c r="V648" i="4" s="1"/>
  <c r="W647" i="4"/>
  <c r="X647" i="4" s="1"/>
  <c r="U647" i="4"/>
  <c r="V647" i="4" s="1"/>
  <c r="W646" i="4"/>
  <c r="X646" i="4" s="1"/>
  <c r="U646" i="4"/>
  <c r="V646" i="4" s="1"/>
  <c r="W645" i="4"/>
  <c r="X645" i="4" s="1"/>
  <c r="U645" i="4"/>
  <c r="V645" i="4" s="1"/>
  <c r="W644" i="4"/>
  <c r="X644" i="4" s="1"/>
  <c r="U644" i="4"/>
  <c r="V644" i="4" s="1"/>
  <c r="W643" i="4"/>
  <c r="X643" i="4" s="1"/>
  <c r="U643" i="4"/>
  <c r="V643" i="4" s="1"/>
  <c r="W642" i="4"/>
  <c r="X642" i="4" s="1"/>
  <c r="U642" i="4"/>
  <c r="V642" i="4" s="1"/>
  <c r="W641" i="4"/>
  <c r="X641" i="4" s="1"/>
  <c r="U641" i="4"/>
  <c r="V641" i="4" s="1"/>
  <c r="W640" i="4"/>
  <c r="X640" i="4" s="1"/>
  <c r="U640" i="4"/>
  <c r="V640" i="4" s="1"/>
  <c r="W639" i="4"/>
  <c r="X639" i="4" s="1"/>
  <c r="U639" i="4"/>
  <c r="V639" i="4" s="1"/>
  <c r="W638" i="4"/>
  <c r="X638" i="4" s="1"/>
  <c r="U638" i="4"/>
  <c r="V638" i="4" s="1"/>
  <c r="W637" i="4"/>
  <c r="X637" i="4" s="1"/>
  <c r="U637" i="4"/>
  <c r="V637" i="4" s="1"/>
  <c r="W636" i="4"/>
  <c r="X636" i="4" s="1"/>
  <c r="U636" i="4"/>
  <c r="V636" i="4" s="1"/>
  <c r="W635" i="4"/>
  <c r="X635" i="4" s="1"/>
  <c r="U635" i="4"/>
  <c r="V635" i="4" s="1"/>
  <c r="W634" i="4"/>
  <c r="X634" i="4" s="1"/>
  <c r="U634" i="4"/>
  <c r="V634" i="4" s="1"/>
  <c r="W633" i="4"/>
  <c r="X633" i="4" s="1"/>
  <c r="U633" i="4"/>
  <c r="V633" i="4" s="1"/>
  <c r="W632" i="4"/>
  <c r="X632" i="4" s="1"/>
  <c r="U632" i="4"/>
  <c r="V632" i="4" s="1"/>
  <c r="W631" i="4"/>
  <c r="X631" i="4" s="1"/>
  <c r="U631" i="4"/>
  <c r="V631" i="4" s="1"/>
  <c r="W630" i="4"/>
  <c r="X630" i="4" s="1"/>
  <c r="U630" i="4"/>
  <c r="V630" i="4" s="1"/>
  <c r="W629" i="4"/>
  <c r="X629" i="4" s="1"/>
  <c r="U629" i="4"/>
  <c r="V629" i="4" s="1"/>
  <c r="W628" i="4"/>
  <c r="X628" i="4" s="1"/>
  <c r="U628" i="4"/>
  <c r="V628" i="4" s="1"/>
  <c r="W627" i="4"/>
  <c r="X627" i="4" s="1"/>
  <c r="U627" i="4"/>
  <c r="V627" i="4" s="1"/>
  <c r="W626" i="4"/>
  <c r="X626" i="4" s="1"/>
  <c r="U626" i="4"/>
  <c r="V626" i="4" s="1"/>
  <c r="W625" i="4"/>
  <c r="X625" i="4" s="1"/>
  <c r="U625" i="4"/>
  <c r="V625" i="4" s="1"/>
  <c r="W624" i="4"/>
  <c r="X624" i="4" s="1"/>
  <c r="U624" i="4"/>
  <c r="V624" i="4" s="1"/>
  <c r="W623" i="4"/>
  <c r="X623" i="4" s="1"/>
  <c r="U623" i="4"/>
  <c r="V623" i="4" s="1"/>
  <c r="W622" i="4"/>
  <c r="X622" i="4" s="1"/>
  <c r="U622" i="4"/>
  <c r="V622" i="4" s="1"/>
  <c r="W621" i="4"/>
  <c r="X621" i="4" s="1"/>
  <c r="U621" i="4"/>
  <c r="V621" i="4" s="1"/>
  <c r="W620" i="4"/>
  <c r="X620" i="4" s="1"/>
  <c r="U620" i="4"/>
  <c r="V620" i="4" s="1"/>
  <c r="W619" i="4"/>
  <c r="X619" i="4" s="1"/>
  <c r="U619" i="4"/>
  <c r="V619" i="4" s="1"/>
  <c r="W618" i="4"/>
  <c r="X618" i="4" s="1"/>
  <c r="U618" i="4"/>
  <c r="V618" i="4" s="1"/>
  <c r="W617" i="4"/>
  <c r="X617" i="4" s="1"/>
  <c r="U617" i="4"/>
  <c r="V617" i="4" s="1"/>
  <c r="W616" i="4"/>
  <c r="X616" i="4" s="1"/>
  <c r="U616" i="4"/>
  <c r="V616" i="4" s="1"/>
  <c r="W615" i="4"/>
  <c r="X615" i="4" s="1"/>
  <c r="U615" i="4"/>
  <c r="V615" i="4" s="1"/>
  <c r="W614" i="4"/>
  <c r="X614" i="4" s="1"/>
  <c r="U614" i="4"/>
  <c r="V614" i="4" s="1"/>
  <c r="W613" i="4"/>
  <c r="X613" i="4" s="1"/>
  <c r="U613" i="4"/>
  <c r="V613" i="4" s="1"/>
  <c r="W612" i="4"/>
  <c r="X612" i="4" s="1"/>
  <c r="U612" i="4"/>
  <c r="V612" i="4" s="1"/>
  <c r="W611" i="4"/>
  <c r="X611" i="4" s="1"/>
  <c r="U611" i="4"/>
  <c r="V611" i="4" s="1"/>
  <c r="W610" i="4"/>
  <c r="X610" i="4" s="1"/>
  <c r="U610" i="4"/>
  <c r="V610" i="4" s="1"/>
  <c r="W609" i="4"/>
  <c r="X609" i="4" s="1"/>
  <c r="U609" i="4"/>
  <c r="V609" i="4" s="1"/>
  <c r="W608" i="4"/>
  <c r="X608" i="4" s="1"/>
  <c r="U608" i="4"/>
  <c r="V608" i="4" s="1"/>
  <c r="W607" i="4"/>
  <c r="X607" i="4" s="1"/>
  <c r="U607" i="4"/>
  <c r="V607" i="4" s="1"/>
  <c r="W606" i="4"/>
  <c r="X606" i="4" s="1"/>
  <c r="U606" i="4"/>
  <c r="V606" i="4" s="1"/>
  <c r="W605" i="4"/>
  <c r="X605" i="4" s="1"/>
  <c r="U605" i="4"/>
  <c r="V605" i="4" s="1"/>
  <c r="W604" i="4"/>
  <c r="X604" i="4" s="1"/>
  <c r="U604" i="4"/>
  <c r="V604" i="4" s="1"/>
  <c r="W603" i="4"/>
  <c r="X603" i="4" s="1"/>
  <c r="U603" i="4"/>
  <c r="V603" i="4" s="1"/>
  <c r="W602" i="4"/>
  <c r="X602" i="4" s="1"/>
  <c r="U602" i="4"/>
  <c r="V602" i="4" s="1"/>
  <c r="W601" i="4"/>
  <c r="X601" i="4" s="1"/>
  <c r="U601" i="4"/>
  <c r="V601" i="4" s="1"/>
  <c r="W600" i="4"/>
  <c r="X600" i="4" s="1"/>
  <c r="U600" i="4"/>
  <c r="V600" i="4" s="1"/>
  <c r="W599" i="4"/>
  <c r="X599" i="4" s="1"/>
  <c r="U599" i="4"/>
  <c r="V599" i="4" s="1"/>
  <c r="W598" i="4"/>
  <c r="X598" i="4" s="1"/>
  <c r="U598" i="4"/>
  <c r="V598" i="4" s="1"/>
  <c r="W597" i="4"/>
  <c r="X597" i="4" s="1"/>
  <c r="U597" i="4"/>
  <c r="V597" i="4" s="1"/>
  <c r="W596" i="4"/>
  <c r="X596" i="4" s="1"/>
  <c r="U596" i="4"/>
  <c r="V596" i="4" s="1"/>
  <c r="W595" i="4"/>
  <c r="X595" i="4" s="1"/>
  <c r="U595" i="4"/>
  <c r="V595" i="4" s="1"/>
  <c r="W594" i="4"/>
  <c r="X594" i="4" s="1"/>
  <c r="U594" i="4"/>
  <c r="V594" i="4" s="1"/>
  <c r="W593" i="4"/>
  <c r="X593" i="4" s="1"/>
  <c r="U593" i="4"/>
  <c r="V593" i="4" s="1"/>
  <c r="W592" i="4"/>
  <c r="X592" i="4" s="1"/>
  <c r="U592" i="4"/>
  <c r="V592" i="4" s="1"/>
  <c r="W591" i="4"/>
  <c r="X591" i="4" s="1"/>
  <c r="U591" i="4"/>
  <c r="V591" i="4" s="1"/>
  <c r="W590" i="4"/>
  <c r="X590" i="4" s="1"/>
  <c r="U590" i="4"/>
  <c r="V590" i="4" s="1"/>
  <c r="W589" i="4"/>
  <c r="X589" i="4" s="1"/>
  <c r="U589" i="4"/>
  <c r="V589" i="4" s="1"/>
  <c r="W588" i="4"/>
  <c r="X588" i="4" s="1"/>
  <c r="U588" i="4"/>
  <c r="V588" i="4" s="1"/>
  <c r="U587" i="4"/>
  <c r="V587" i="4" s="1"/>
  <c r="W587" i="4"/>
  <c r="X587" i="4" s="1"/>
  <c r="U586" i="4"/>
  <c r="V586" i="4" s="1"/>
  <c r="W586" i="4"/>
  <c r="X586" i="4" s="1"/>
  <c r="U585" i="4"/>
  <c r="V585" i="4" s="1"/>
  <c r="W585" i="4"/>
  <c r="X585" i="4" s="1"/>
  <c r="U584" i="4"/>
  <c r="V584" i="4" s="1"/>
  <c r="W584" i="4"/>
  <c r="X584" i="4" s="1"/>
  <c r="U583" i="4"/>
  <c r="V583" i="4" s="1"/>
  <c r="W583" i="4"/>
  <c r="X583" i="4" s="1"/>
  <c r="U582" i="4"/>
  <c r="V582" i="4" s="1"/>
  <c r="W582" i="4"/>
  <c r="X582" i="4" s="1"/>
  <c r="U581" i="4"/>
  <c r="V581" i="4" s="1"/>
  <c r="W581" i="4"/>
  <c r="X581" i="4" s="1"/>
  <c r="U580" i="4"/>
  <c r="V580" i="4" s="1"/>
  <c r="W580" i="4"/>
  <c r="X580" i="4" s="1"/>
  <c r="U579" i="4"/>
  <c r="V579" i="4" s="1"/>
  <c r="W579" i="4"/>
  <c r="X579" i="4" s="1"/>
  <c r="U578" i="4"/>
  <c r="V578" i="4" s="1"/>
  <c r="W578" i="4"/>
  <c r="X578" i="4" s="1"/>
  <c r="U577" i="4"/>
  <c r="V577" i="4" s="1"/>
  <c r="W577" i="4"/>
  <c r="X577" i="4" s="1"/>
  <c r="U576" i="4"/>
  <c r="V576" i="4" s="1"/>
  <c r="W576" i="4"/>
  <c r="X576" i="4" s="1"/>
  <c r="U575" i="4"/>
  <c r="V575" i="4" s="1"/>
  <c r="W575" i="4"/>
  <c r="X575" i="4" s="1"/>
  <c r="U574" i="4"/>
  <c r="V574" i="4" s="1"/>
  <c r="W574" i="4"/>
  <c r="X574" i="4" s="1"/>
  <c r="U573" i="4"/>
  <c r="V573" i="4" s="1"/>
  <c r="W573" i="4"/>
  <c r="X573" i="4" s="1"/>
  <c r="U572" i="4"/>
  <c r="V572" i="4" s="1"/>
  <c r="W572" i="4"/>
  <c r="X572" i="4" s="1"/>
  <c r="U571" i="4"/>
  <c r="V571" i="4" s="1"/>
  <c r="W571" i="4"/>
  <c r="X571" i="4" s="1"/>
  <c r="U570" i="4"/>
  <c r="V570" i="4" s="1"/>
  <c r="W570" i="4"/>
  <c r="X570" i="4" s="1"/>
  <c r="U569" i="4"/>
  <c r="V569" i="4" s="1"/>
  <c r="W569" i="4"/>
  <c r="X569" i="4" s="1"/>
  <c r="U568" i="4"/>
  <c r="V568" i="4" s="1"/>
  <c r="U567" i="4"/>
  <c r="V567" i="4" s="1"/>
  <c r="W567" i="4"/>
  <c r="X567" i="4" s="1"/>
  <c r="U566" i="4"/>
  <c r="V566" i="4" s="1"/>
  <c r="W566" i="4"/>
  <c r="X566" i="4" s="1"/>
  <c r="U565" i="4"/>
  <c r="V565" i="4" s="1"/>
  <c r="W565" i="4"/>
  <c r="X565" i="4" s="1"/>
  <c r="U564" i="4"/>
  <c r="V564" i="4" s="1"/>
  <c r="W564" i="4"/>
  <c r="X564" i="4" s="1"/>
  <c r="U563" i="4"/>
  <c r="V563" i="4" s="1"/>
  <c r="W563" i="4"/>
  <c r="X563" i="4" s="1"/>
  <c r="U562" i="4"/>
  <c r="V562" i="4" s="1"/>
  <c r="W562" i="4"/>
  <c r="X562" i="4" s="1"/>
  <c r="U561" i="4"/>
  <c r="V561" i="4" s="1"/>
  <c r="W561" i="4"/>
  <c r="X561" i="4" s="1"/>
  <c r="U560" i="4"/>
  <c r="V560" i="4" s="1"/>
  <c r="W560" i="4"/>
  <c r="X560" i="4" s="1"/>
  <c r="U559" i="4"/>
  <c r="V559" i="4" s="1"/>
  <c r="W559" i="4"/>
  <c r="X559" i="4" s="1"/>
  <c r="U558" i="4"/>
  <c r="V558" i="4" s="1"/>
  <c r="W558" i="4"/>
  <c r="X558" i="4" s="1"/>
  <c r="U557" i="4"/>
  <c r="V557" i="4" s="1"/>
  <c r="W557" i="4"/>
  <c r="X557" i="4" s="1"/>
  <c r="U556" i="4"/>
  <c r="V556" i="4" s="1"/>
  <c r="W556" i="4"/>
  <c r="X556" i="4" s="1"/>
  <c r="U555" i="4"/>
  <c r="V555" i="4" s="1"/>
  <c r="W555" i="4"/>
  <c r="X555" i="4" s="1"/>
  <c r="U554" i="4"/>
  <c r="V554" i="4" s="1"/>
  <c r="W554" i="4"/>
  <c r="X554" i="4" s="1"/>
  <c r="U553" i="4"/>
  <c r="V553" i="4" s="1"/>
  <c r="W553" i="4"/>
  <c r="X553" i="4" s="1"/>
  <c r="U552" i="4"/>
  <c r="V552" i="4" s="1"/>
  <c r="W552" i="4"/>
  <c r="X552" i="4" s="1"/>
  <c r="U551" i="4"/>
  <c r="V551" i="4" s="1"/>
  <c r="W551" i="4"/>
  <c r="X551" i="4" s="1"/>
  <c r="U550" i="4"/>
  <c r="V550" i="4" s="1"/>
  <c r="W550" i="4"/>
  <c r="X550" i="4" s="1"/>
  <c r="U549" i="4"/>
  <c r="V549" i="4" s="1"/>
  <c r="W549" i="4"/>
  <c r="X549" i="4" s="1"/>
  <c r="U548" i="4"/>
  <c r="V548" i="4" s="1"/>
  <c r="W548" i="4"/>
  <c r="X548" i="4" s="1"/>
  <c r="U547" i="4"/>
  <c r="V547" i="4" s="1"/>
  <c r="W547" i="4"/>
  <c r="X547" i="4" s="1"/>
  <c r="U546" i="4"/>
  <c r="V546" i="4" s="1"/>
  <c r="W546" i="4"/>
  <c r="X546" i="4" s="1"/>
  <c r="U545" i="4"/>
  <c r="V545" i="4" s="1"/>
  <c r="W545" i="4"/>
  <c r="X545" i="4" s="1"/>
  <c r="U544" i="4"/>
  <c r="V544" i="4" s="1"/>
  <c r="W544" i="4"/>
  <c r="X544" i="4" s="1"/>
  <c r="U543" i="4"/>
  <c r="V543" i="4" s="1"/>
  <c r="W543" i="4"/>
  <c r="X543" i="4" s="1"/>
  <c r="U542" i="4"/>
  <c r="V542" i="4" s="1"/>
  <c r="W542" i="4"/>
  <c r="X542" i="4" s="1"/>
  <c r="U541" i="4"/>
  <c r="V541" i="4" s="1"/>
  <c r="W541" i="4"/>
  <c r="X541" i="4" s="1"/>
  <c r="U540" i="4"/>
  <c r="V540" i="4" s="1"/>
  <c r="W540" i="4"/>
  <c r="X540" i="4" s="1"/>
  <c r="U539" i="4"/>
  <c r="V539" i="4" s="1"/>
  <c r="W539" i="4"/>
  <c r="X539" i="4" s="1"/>
  <c r="U538" i="4"/>
  <c r="V538" i="4" s="1"/>
  <c r="W538" i="4"/>
  <c r="X538" i="4" s="1"/>
  <c r="U537" i="4"/>
  <c r="V537" i="4" s="1"/>
  <c r="W537" i="4"/>
  <c r="X537" i="4" s="1"/>
  <c r="U536" i="4"/>
  <c r="V536" i="4" s="1"/>
  <c r="W536" i="4"/>
  <c r="X536" i="4" s="1"/>
  <c r="U535" i="4"/>
  <c r="V535" i="4" s="1"/>
  <c r="W535" i="4"/>
  <c r="X535" i="4" s="1"/>
  <c r="U534" i="4"/>
  <c r="V534" i="4" s="1"/>
  <c r="W534" i="4"/>
  <c r="X534" i="4" s="1"/>
  <c r="U533" i="4"/>
  <c r="V533" i="4" s="1"/>
  <c r="W533" i="4"/>
  <c r="X533" i="4" s="1"/>
  <c r="U532" i="4"/>
  <c r="V532" i="4" s="1"/>
  <c r="W532" i="4"/>
  <c r="X532" i="4" s="1"/>
  <c r="U531" i="4"/>
  <c r="V531" i="4" s="1"/>
  <c r="W531" i="4"/>
  <c r="X531" i="4" s="1"/>
  <c r="U530" i="4"/>
  <c r="V530" i="4" s="1"/>
  <c r="W530" i="4"/>
  <c r="X530" i="4" s="1"/>
  <c r="U529" i="4"/>
  <c r="V529" i="4" s="1"/>
  <c r="W529" i="4"/>
  <c r="X529" i="4" s="1"/>
  <c r="U528" i="4"/>
  <c r="V528" i="4" s="1"/>
  <c r="W528" i="4"/>
  <c r="X528" i="4" s="1"/>
  <c r="U527" i="4"/>
  <c r="V527" i="4" s="1"/>
  <c r="W527" i="4"/>
  <c r="X527" i="4" s="1"/>
  <c r="U526" i="4"/>
  <c r="V526" i="4" s="1"/>
  <c r="W526" i="4"/>
  <c r="X526" i="4" s="1"/>
  <c r="U525" i="4"/>
  <c r="V525" i="4" s="1"/>
  <c r="W525" i="4"/>
  <c r="X525" i="4" s="1"/>
  <c r="U524" i="4"/>
  <c r="V524" i="4" s="1"/>
  <c r="W524" i="4"/>
  <c r="X524" i="4" s="1"/>
  <c r="U523" i="4"/>
  <c r="V523" i="4" s="1"/>
  <c r="W523" i="4"/>
  <c r="X523" i="4" s="1"/>
  <c r="U522" i="4"/>
  <c r="V522" i="4" s="1"/>
  <c r="W522" i="4"/>
  <c r="X522" i="4" s="1"/>
  <c r="U521" i="4"/>
  <c r="V521" i="4" s="1"/>
  <c r="W521" i="4"/>
  <c r="X521" i="4" s="1"/>
  <c r="U520" i="4"/>
  <c r="V520" i="4" s="1"/>
  <c r="W520" i="4"/>
  <c r="X520" i="4" s="1"/>
  <c r="U519" i="4"/>
  <c r="V519" i="4" s="1"/>
  <c r="W519" i="4"/>
  <c r="X519" i="4" s="1"/>
  <c r="U518" i="4"/>
  <c r="V518" i="4" s="1"/>
  <c r="W518" i="4"/>
  <c r="X518" i="4" s="1"/>
  <c r="U517" i="4"/>
  <c r="V517" i="4" s="1"/>
  <c r="W517" i="4"/>
  <c r="X517" i="4" s="1"/>
  <c r="U516" i="4"/>
  <c r="V516" i="4" s="1"/>
  <c r="W516" i="4"/>
  <c r="X516" i="4" s="1"/>
  <c r="U515" i="4"/>
  <c r="V515" i="4" s="1"/>
  <c r="U514" i="4"/>
  <c r="V514" i="4" s="1"/>
  <c r="U513" i="4"/>
  <c r="V513" i="4" s="1"/>
  <c r="U512" i="4"/>
  <c r="V512" i="4" s="1"/>
  <c r="U511" i="4"/>
  <c r="V511" i="4" s="1"/>
  <c r="U510" i="4"/>
  <c r="V510" i="4" s="1"/>
  <c r="U509" i="4"/>
  <c r="V509" i="4" s="1"/>
  <c r="U508" i="4"/>
  <c r="V508" i="4" s="1"/>
  <c r="U507" i="4"/>
  <c r="V507" i="4" s="1"/>
  <c r="U506" i="4"/>
  <c r="V506" i="4" s="1"/>
  <c r="U505" i="4"/>
  <c r="V505" i="4" s="1"/>
  <c r="U504" i="4"/>
  <c r="V504" i="4" s="1"/>
  <c r="U503" i="4"/>
  <c r="V503" i="4" s="1"/>
  <c r="U502" i="4"/>
  <c r="V502" i="4" s="1"/>
  <c r="U501" i="4"/>
  <c r="V501" i="4" s="1"/>
  <c r="U500" i="4"/>
  <c r="V500" i="4" s="1"/>
  <c r="U499" i="4"/>
  <c r="V499" i="4" s="1"/>
  <c r="U498" i="4"/>
  <c r="V498" i="4" s="1"/>
  <c r="U497" i="4"/>
  <c r="V497" i="4" s="1"/>
  <c r="W497" i="4"/>
  <c r="X497" i="4" s="1"/>
  <c r="U496" i="4"/>
  <c r="V496" i="4" s="1"/>
  <c r="W496" i="4"/>
  <c r="X496" i="4" s="1"/>
  <c r="U495" i="4"/>
  <c r="V495" i="4" s="1"/>
  <c r="W495" i="4"/>
  <c r="X495" i="4" s="1"/>
  <c r="U494" i="4"/>
  <c r="V494" i="4" s="1"/>
  <c r="W494" i="4"/>
  <c r="X494" i="4" s="1"/>
  <c r="U493" i="4"/>
  <c r="V493" i="4" s="1"/>
  <c r="W493" i="4"/>
  <c r="X493" i="4" s="1"/>
  <c r="U492" i="4"/>
  <c r="V492" i="4" s="1"/>
  <c r="W492" i="4"/>
  <c r="X492" i="4" s="1"/>
  <c r="U491" i="4"/>
  <c r="V491" i="4" s="1"/>
  <c r="W491" i="4"/>
  <c r="X491" i="4" s="1"/>
  <c r="U490" i="4"/>
  <c r="V490" i="4" s="1"/>
  <c r="W490" i="4"/>
  <c r="X490" i="4" s="1"/>
  <c r="U489" i="4"/>
  <c r="V489" i="4" s="1"/>
  <c r="W489" i="4"/>
  <c r="X489" i="4" s="1"/>
  <c r="U488" i="4"/>
  <c r="V488" i="4" s="1"/>
  <c r="W488" i="4"/>
  <c r="X488" i="4" s="1"/>
  <c r="U487" i="4"/>
  <c r="V487" i="4" s="1"/>
  <c r="W487" i="4"/>
  <c r="X487" i="4" s="1"/>
  <c r="U486" i="4"/>
  <c r="V486" i="4" s="1"/>
  <c r="W486" i="4"/>
  <c r="X486" i="4" s="1"/>
  <c r="U485" i="4"/>
  <c r="V485" i="4" s="1"/>
  <c r="W485" i="4"/>
  <c r="X485" i="4" s="1"/>
  <c r="U484" i="4"/>
  <c r="V484" i="4" s="1"/>
  <c r="W484" i="4"/>
  <c r="X484" i="4" s="1"/>
  <c r="U483" i="4"/>
  <c r="V483" i="4" s="1"/>
  <c r="W483" i="4"/>
  <c r="X483" i="4" s="1"/>
  <c r="U482" i="4"/>
  <c r="V482" i="4" s="1"/>
  <c r="W482" i="4"/>
  <c r="X482" i="4" s="1"/>
  <c r="U481" i="4"/>
  <c r="V481" i="4" s="1"/>
  <c r="W481" i="4"/>
  <c r="X481" i="4" s="1"/>
  <c r="U480" i="4"/>
  <c r="V480" i="4" s="1"/>
  <c r="W480" i="4"/>
  <c r="X480" i="4" s="1"/>
  <c r="U479" i="4"/>
  <c r="V479" i="4" s="1"/>
  <c r="W479" i="4"/>
  <c r="X479" i="4" s="1"/>
  <c r="U478" i="4"/>
  <c r="V478" i="4" s="1"/>
  <c r="W478" i="4"/>
  <c r="X478" i="4" s="1"/>
  <c r="U477" i="4"/>
  <c r="V477" i="4" s="1"/>
  <c r="W477" i="4"/>
  <c r="X477" i="4" s="1"/>
  <c r="U476" i="4"/>
  <c r="V476" i="4" s="1"/>
  <c r="W476" i="4"/>
  <c r="X476" i="4" s="1"/>
  <c r="U475" i="4"/>
  <c r="V475" i="4" s="1"/>
  <c r="W475" i="4"/>
  <c r="X475" i="4" s="1"/>
  <c r="U474" i="4"/>
  <c r="V474" i="4" s="1"/>
  <c r="W474" i="4"/>
  <c r="X474" i="4" s="1"/>
  <c r="U473" i="4"/>
  <c r="V473" i="4" s="1"/>
  <c r="W473" i="4"/>
  <c r="X473" i="4" s="1"/>
  <c r="U472" i="4"/>
  <c r="V472" i="4" s="1"/>
  <c r="W472" i="4"/>
  <c r="X472" i="4" s="1"/>
  <c r="U471" i="4"/>
  <c r="V471" i="4" s="1"/>
  <c r="W471" i="4"/>
  <c r="X471" i="4" s="1"/>
  <c r="U470" i="4"/>
  <c r="V470" i="4" s="1"/>
  <c r="W470" i="4"/>
  <c r="X470" i="4" s="1"/>
  <c r="U469" i="4"/>
  <c r="V469" i="4" s="1"/>
  <c r="W469" i="4"/>
  <c r="X469" i="4" s="1"/>
  <c r="U468" i="4"/>
  <c r="V468" i="4" s="1"/>
  <c r="W468" i="4"/>
  <c r="X468" i="4" s="1"/>
  <c r="U467" i="4"/>
  <c r="V467" i="4" s="1"/>
  <c r="W467" i="4"/>
  <c r="X467" i="4" s="1"/>
  <c r="U466" i="4"/>
  <c r="V466" i="4" s="1"/>
  <c r="W466" i="4"/>
  <c r="X466" i="4" s="1"/>
  <c r="U465" i="4"/>
  <c r="V465" i="4" s="1"/>
  <c r="W465" i="4"/>
  <c r="X465" i="4" s="1"/>
  <c r="U464" i="4"/>
  <c r="V464" i="4" s="1"/>
  <c r="W464" i="4"/>
  <c r="X464" i="4" s="1"/>
  <c r="U463" i="4"/>
  <c r="V463" i="4" s="1"/>
  <c r="W463" i="4"/>
  <c r="X463" i="4" s="1"/>
  <c r="U462" i="4"/>
  <c r="V462" i="4" s="1"/>
  <c r="W462" i="4"/>
  <c r="X462" i="4" s="1"/>
  <c r="U461" i="4"/>
  <c r="V461" i="4" s="1"/>
  <c r="W461" i="4"/>
  <c r="X461" i="4" s="1"/>
  <c r="U460" i="4"/>
  <c r="V460" i="4" s="1"/>
  <c r="W460" i="4"/>
  <c r="X460" i="4" s="1"/>
  <c r="U459" i="4"/>
  <c r="V459" i="4" s="1"/>
  <c r="W459" i="4"/>
  <c r="X459" i="4" s="1"/>
  <c r="U458" i="4"/>
  <c r="V458" i="4" s="1"/>
  <c r="W458" i="4"/>
  <c r="X458" i="4" s="1"/>
  <c r="U457" i="4"/>
  <c r="V457" i="4" s="1"/>
  <c r="W457" i="4"/>
  <c r="X457" i="4" s="1"/>
  <c r="U456" i="4"/>
  <c r="V456" i="4" s="1"/>
  <c r="U455" i="4"/>
  <c r="V455" i="4" s="1"/>
  <c r="U454" i="4"/>
  <c r="V454" i="4" s="1"/>
  <c r="U453" i="4"/>
  <c r="V453" i="4" s="1"/>
  <c r="W453" i="4"/>
  <c r="X453" i="4" s="1"/>
  <c r="U452" i="4"/>
  <c r="V452" i="4" s="1"/>
  <c r="W452" i="4"/>
  <c r="X452" i="4" s="1"/>
  <c r="U451" i="4"/>
  <c r="V451" i="4" s="1"/>
  <c r="W451" i="4"/>
  <c r="X451" i="4" s="1"/>
  <c r="U450" i="4"/>
  <c r="V450" i="4" s="1"/>
  <c r="W450" i="4"/>
  <c r="X450" i="4" s="1"/>
  <c r="U449" i="4"/>
  <c r="V449" i="4" s="1"/>
  <c r="W449" i="4"/>
  <c r="X449" i="4" s="1"/>
  <c r="U448" i="4"/>
  <c r="V448" i="4" s="1"/>
  <c r="W448" i="4"/>
  <c r="X448" i="4" s="1"/>
  <c r="U447" i="4"/>
  <c r="V447" i="4" s="1"/>
  <c r="W447" i="4"/>
  <c r="X447" i="4" s="1"/>
  <c r="U446" i="4"/>
  <c r="V446" i="4" s="1"/>
  <c r="W446" i="4"/>
  <c r="X446" i="4" s="1"/>
  <c r="U445" i="4"/>
  <c r="V445" i="4" s="1"/>
  <c r="W445" i="4"/>
  <c r="X445" i="4" s="1"/>
  <c r="U444" i="4"/>
  <c r="V444" i="4" s="1"/>
  <c r="W444" i="4"/>
  <c r="X444" i="4" s="1"/>
  <c r="U443" i="4"/>
  <c r="V443" i="4" s="1"/>
  <c r="W443" i="4"/>
  <c r="X443" i="4" s="1"/>
  <c r="U442" i="4"/>
  <c r="V442" i="4" s="1"/>
  <c r="W442" i="4"/>
  <c r="X442" i="4" s="1"/>
  <c r="U441" i="4"/>
  <c r="V441" i="4" s="1"/>
  <c r="W441" i="4"/>
  <c r="X441" i="4" s="1"/>
  <c r="U440" i="4"/>
  <c r="V440" i="4" s="1"/>
  <c r="W440" i="4"/>
  <c r="X440" i="4" s="1"/>
  <c r="U439" i="4"/>
  <c r="V439" i="4" s="1"/>
  <c r="W439" i="4"/>
  <c r="X439" i="4" s="1"/>
  <c r="U438" i="4"/>
  <c r="V438" i="4" s="1"/>
  <c r="W438" i="4"/>
  <c r="X438" i="4" s="1"/>
  <c r="U437" i="4"/>
  <c r="V437" i="4" s="1"/>
  <c r="W437" i="4"/>
  <c r="X437" i="4" s="1"/>
  <c r="U436" i="4"/>
  <c r="V436" i="4" s="1"/>
  <c r="W436" i="4"/>
  <c r="X436" i="4" s="1"/>
  <c r="U435" i="4"/>
  <c r="V435" i="4" s="1"/>
  <c r="W435" i="4"/>
  <c r="X435" i="4" s="1"/>
  <c r="U434" i="4"/>
  <c r="V434" i="4" s="1"/>
  <c r="W434" i="4"/>
  <c r="X434" i="4" s="1"/>
  <c r="U433" i="4"/>
  <c r="V433" i="4" s="1"/>
  <c r="W433" i="4"/>
  <c r="X433" i="4" s="1"/>
  <c r="U432" i="4"/>
  <c r="V432" i="4" s="1"/>
  <c r="W432" i="4"/>
  <c r="X432" i="4" s="1"/>
  <c r="U431" i="4"/>
  <c r="V431" i="4" s="1"/>
  <c r="W431" i="4"/>
  <c r="X431" i="4" s="1"/>
  <c r="U430" i="4"/>
  <c r="V430" i="4" s="1"/>
  <c r="W430" i="4"/>
  <c r="X430" i="4" s="1"/>
  <c r="U429" i="4"/>
  <c r="V429" i="4" s="1"/>
  <c r="W429" i="4"/>
  <c r="X429" i="4" s="1"/>
  <c r="U428" i="4"/>
  <c r="V428" i="4" s="1"/>
  <c r="W428" i="4"/>
  <c r="X428" i="4" s="1"/>
  <c r="U427" i="4"/>
  <c r="V427" i="4" s="1"/>
  <c r="W427" i="4"/>
  <c r="X427" i="4" s="1"/>
  <c r="U426" i="4"/>
  <c r="V426" i="4" s="1"/>
  <c r="W426" i="4"/>
  <c r="X426" i="4" s="1"/>
  <c r="U425" i="4"/>
  <c r="V425" i="4" s="1"/>
  <c r="W425" i="4"/>
  <c r="X425" i="4" s="1"/>
  <c r="U424" i="4"/>
  <c r="V424" i="4" s="1"/>
  <c r="W424" i="4"/>
  <c r="X424" i="4" s="1"/>
  <c r="U423" i="4"/>
  <c r="V423" i="4" s="1"/>
  <c r="W423" i="4"/>
  <c r="X423" i="4" s="1"/>
  <c r="U422" i="4"/>
  <c r="V422" i="4" s="1"/>
  <c r="W422" i="4"/>
  <c r="X422" i="4" s="1"/>
  <c r="U421" i="4"/>
  <c r="V421" i="4" s="1"/>
  <c r="W421" i="4"/>
  <c r="X421" i="4" s="1"/>
  <c r="U420" i="4"/>
  <c r="V420" i="4" s="1"/>
  <c r="W420" i="4"/>
  <c r="X420" i="4" s="1"/>
  <c r="U419" i="4"/>
  <c r="V419" i="4" s="1"/>
  <c r="W419" i="4"/>
  <c r="X419" i="4" s="1"/>
  <c r="U418" i="4"/>
  <c r="V418" i="4" s="1"/>
  <c r="W418" i="4"/>
  <c r="X418" i="4" s="1"/>
  <c r="U417" i="4"/>
  <c r="V417" i="4" s="1"/>
  <c r="W417" i="4"/>
  <c r="X417" i="4" s="1"/>
  <c r="U416" i="4"/>
  <c r="V416" i="4" s="1"/>
  <c r="W416" i="4"/>
  <c r="X416" i="4" s="1"/>
  <c r="U415" i="4"/>
  <c r="V415" i="4" s="1"/>
  <c r="W415" i="4"/>
  <c r="X415" i="4" s="1"/>
  <c r="U414" i="4"/>
  <c r="V414" i="4" s="1"/>
  <c r="W414" i="4"/>
  <c r="X414" i="4" s="1"/>
  <c r="U413" i="4"/>
  <c r="V413" i="4" s="1"/>
  <c r="W413" i="4"/>
  <c r="X413" i="4" s="1"/>
  <c r="U412" i="4"/>
  <c r="V412" i="4" s="1"/>
  <c r="W412" i="4"/>
  <c r="X412" i="4" s="1"/>
  <c r="U411" i="4"/>
  <c r="V411" i="4" s="1"/>
  <c r="W411" i="4"/>
  <c r="X411" i="4" s="1"/>
  <c r="U410" i="4"/>
  <c r="V410" i="4" s="1"/>
  <c r="W410" i="4"/>
  <c r="X410" i="4" s="1"/>
  <c r="U409" i="4"/>
  <c r="V409" i="4" s="1"/>
  <c r="W409" i="4"/>
  <c r="X409" i="4" s="1"/>
  <c r="U408" i="4"/>
  <c r="V408" i="4" s="1"/>
  <c r="W408" i="4"/>
  <c r="X408" i="4" s="1"/>
  <c r="U407" i="4"/>
  <c r="V407" i="4" s="1"/>
  <c r="W407" i="4"/>
  <c r="X407" i="4" s="1"/>
  <c r="U406" i="4"/>
  <c r="V406" i="4" s="1"/>
  <c r="W406" i="4"/>
  <c r="X406" i="4" s="1"/>
  <c r="U405" i="4"/>
  <c r="V405" i="4" s="1"/>
  <c r="W405" i="4"/>
  <c r="X405" i="4" s="1"/>
  <c r="U404" i="4"/>
  <c r="V404" i="4" s="1"/>
  <c r="W404" i="4"/>
  <c r="X404" i="4" s="1"/>
  <c r="U403" i="4"/>
  <c r="V403" i="4" s="1"/>
  <c r="W403" i="4"/>
  <c r="X403" i="4" s="1"/>
  <c r="U402" i="4"/>
  <c r="V402" i="4" s="1"/>
  <c r="W402" i="4"/>
  <c r="X402" i="4" s="1"/>
  <c r="U401" i="4"/>
  <c r="V401" i="4" s="1"/>
  <c r="W401" i="4"/>
  <c r="X401" i="4" s="1"/>
  <c r="U400" i="4"/>
  <c r="V400" i="4" s="1"/>
  <c r="W400" i="4"/>
  <c r="X400" i="4" s="1"/>
  <c r="U399" i="4"/>
  <c r="V399" i="4" s="1"/>
  <c r="W399" i="4"/>
  <c r="X399" i="4" s="1"/>
  <c r="U398" i="4"/>
  <c r="V398" i="4" s="1"/>
  <c r="W398" i="4"/>
  <c r="X398" i="4" s="1"/>
  <c r="U397" i="4"/>
  <c r="V397" i="4" s="1"/>
  <c r="W397" i="4"/>
  <c r="X397" i="4" s="1"/>
  <c r="U396" i="4"/>
  <c r="V396" i="4" s="1"/>
  <c r="W396" i="4"/>
  <c r="X396" i="4" s="1"/>
  <c r="U395" i="4"/>
  <c r="V395" i="4" s="1"/>
  <c r="W395" i="4"/>
  <c r="X395" i="4" s="1"/>
  <c r="U394" i="4"/>
  <c r="V394" i="4" s="1"/>
  <c r="W394" i="4"/>
  <c r="X394" i="4" s="1"/>
  <c r="U393" i="4"/>
  <c r="V393" i="4" s="1"/>
  <c r="W393" i="4"/>
  <c r="X393" i="4" s="1"/>
  <c r="U392" i="4"/>
  <c r="V392" i="4" s="1"/>
  <c r="W392" i="4"/>
  <c r="X392" i="4" s="1"/>
  <c r="U391" i="4"/>
  <c r="V391" i="4" s="1"/>
  <c r="W391" i="4"/>
  <c r="X391" i="4" s="1"/>
  <c r="U390" i="4"/>
  <c r="V390" i="4" s="1"/>
  <c r="W390" i="4"/>
  <c r="X390" i="4" s="1"/>
  <c r="U389" i="4"/>
  <c r="V389" i="4" s="1"/>
  <c r="W389" i="4"/>
  <c r="X389" i="4" s="1"/>
  <c r="U388" i="4"/>
  <c r="V388" i="4" s="1"/>
  <c r="W388" i="4"/>
  <c r="X388" i="4" s="1"/>
  <c r="U387" i="4"/>
  <c r="V387" i="4" s="1"/>
  <c r="W387" i="4"/>
  <c r="X387" i="4" s="1"/>
  <c r="U386" i="4"/>
  <c r="V386" i="4" s="1"/>
  <c r="W386" i="4"/>
  <c r="X386" i="4" s="1"/>
  <c r="U385" i="4"/>
  <c r="V385" i="4" s="1"/>
  <c r="W385" i="4"/>
  <c r="X385" i="4" s="1"/>
  <c r="U384" i="4"/>
  <c r="V384" i="4" s="1"/>
  <c r="W384" i="4"/>
  <c r="X384" i="4" s="1"/>
  <c r="U383" i="4"/>
  <c r="V383" i="4" s="1"/>
  <c r="W383" i="4"/>
  <c r="X383" i="4" s="1"/>
  <c r="U382" i="4"/>
  <c r="V382" i="4" s="1"/>
  <c r="W382" i="4"/>
  <c r="X382" i="4" s="1"/>
  <c r="U381" i="4"/>
  <c r="V381" i="4" s="1"/>
  <c r="W381" i="4"/>
  <c r="X381" i="4" s="1"/>
  <c r="U380" i="4"/>
  <c r="V380" i="4" s="1"/>
  <c r="W380" i="4"/>
  <c r="X380" i="4" s="1"/>
  <c r="U379" i="4"/>
  <c r="V379" i="4" s="1"/>
  <c r="W379" i="4"/>
  <c r="X379" i="4" s="1"/>
  <c r="U378" i="4"/>
  <c r="V378" i="4" s="1"/>
  <c r="W378" i="4"/>
  <c r="X378" i="4" s="1"/>
  <c r="U377" i="4"/>
  <c r="V377" i="4" s="1"/>
  <c r="W377" i="4"/>
  <c r="X377" i="4" s="1"/>
  <c r="U376" i="4"/>
  <c r="V376" i="4" s="1"/>
  <c r="W376" i="4"/>
  <c r="X376" i="4" s="1"/>
  <c r="U375" i="4"/>
  <c r="V375" i="4" s="1"/>
  <c r="W375" i="4"/>
  <c r="X375" i="4" s="1"/>
  <c r="U374" i="4"/>
  <c r="V374" i="4" s="1"/>
  <c r="W374" i="4"/>
  <c r="X374" i="4" s="1"/>
  <c r="U373" i="4"/>
  <c r="V373" i="4" s="1"/>
  <c r="W373" i="4"/>
  <c r="X373" i="4" s="1"/>
  <c r="U372" i="4"/>
  <c r="V372" i="4" s="1"/>
  <c r="W372" i="4"/>
  <c r="X372" i="4" s="1"/>
  <c r="U371" i="4"/>
  <c r="V371" i="4" s="1"/>
  <c r="W371" i="4"/>
  <c r="X371" i="4" s="1"/>
  <c r="U370" i="4"/>
  <c r="V370" i="4" s="1"/>
  <c r="W370" i="4"/>
  <c r="X370" i="4" s="1"/>
  <c r="U369" i="4"/>
  <c r="V369" i="4" s="1"/>
  <c r="W369" i="4"/>
  <c r="X369" i="4" s="1"/>
  <c r="U368" i="4"/>
  <c r="V368" i="4" s="1"/>
  <c r="W368" i="4"/>
  <c r="X368" i="4" s="1"/>
  <c r="U367" i="4"/>
  <c r="V367" i="4" s="1"/>
  <c r="W367" i="4"/>
  <c r="X367" i="4" s="1"/>
  <c r="U366" i="4"/>
  <c r="V366" i="4" s="1"/>
  <c r="W366" i="4"/>
  <c r="X366" i="4" s="1"/>
  <c r="U365" i="4"/>
  <c r="V365" i="4" s="1"/>
  <c r="W365" i="4"/>
  <c r="X365" i="4" s="1"/>
  <c r="U364" i="4"/>
  <c r="V364" i="4" s="1"/>
  <c r="W364" i="4"/>
  <c r="X364" i="4" s="1"/>
  <c r="U363" i="4"/>
  <c r="V363" i="4" s="1"/>
  <c r="W363" i="4"/>
  <c r="X363" i="4" s="1"/>
  <c r="U362" i="4"/>
  <c r="V362" i="4" s="1"/>
  <c r="W362" i="4"/>
  <c r="X362" i="4" s="1"/>
  <c r="U361" i="4"/>
  <c r="V361" i="4" s="1"/>
  <c r="W361" i="4"/>
  <c r="X361" i="4" s="1"/>
  <c r="U360" i="4"/>
  <c r="V360" i="4" s="1"/>
  <c r="W360" i="4"/>
  <c r="X360" i="4" s="1"/>
  <c r="U359" i="4"/>
  <c r="V359" i="4" s="1"/>
  <c r="W359" i="4"/>
  <c r="X359" i="4" s="1"/>
  <c r="U358" i="4"/>
  <c r="V358" i="4" s="1"/>
  <c r="W358" i="4"/>
  <c r="X358" i="4" s="1"/>
  <c r="U357" i="4"/>
  <c r="V357" i="4" s="1"/>
  <c r="W357" i="4"/>
  <c r="X357" i="4" s="1"/>
  <c r="U356" i="4"/>
  <c r="V356" i="4" s="1"/>
  <c r="W356" i="4"/>
  <c r="X356" i="4" s="1"/>
  <c r="U355" i="4"/>
  <c r="V355" i="4" s="1"/>
  <c r="W355" i="4"/>
  <c r="X355" i="4" s="1"/>
  <c r="U354" i="4"/>
  <c r="V354" i="4" s="1"/>
  <c r="W354" i="4"/>
  <c r="X354" i="4" s="1"/>
  <c r="U353" i="4"/>
  <c r="V353" i="4" s="1"/>
  <c r="W353" i="4"/>
  <c r="X353" i="4" s="1"/>
  <c r="U352" i="4"/>
  <c r="V352" i="4" s="1"/>
  <c r="W352" i="4"/>
  <c r="X352" i="4" s="1"/>
  <c r="U351" i="4"/>
  <c r="V351" i="4" s="1"/>
  <c r="W351" i="4"/>
  <c r="X351" i="4" s="1"/>
  <c r="U350" i="4"/>
  <c r="V350" i="4" s="1"/>
  <c r="W350" i="4"/>
  <c r="X350" i="4" s="1"/>
  <c r="U349" i="4"/>
  <c r="V349" i="4" s="1"/>
  <c r="W349" i="4"/>
  <c r="X349" i="4" s="1"/>
  <c r="U348" i="4"/>
  <c r="V348" i="4" s="1"/>
  <c r="W348" i="4"/>
  <c r="X348" i="4" s="1"/>
  <c r="U347" i="4"/>
  <c r="V347" i="4" s="1"/>
  <c r="W347" i="4"/>
  <c r="X347" i="4" s="1"/>
  <c r="U346" i="4"/>
  <c r="V346" i="4" s="1"/>
  <c r="W346" i="4"/>
  <c r="X346" i="4" s="1"/>
  <c r="U345" i="4"/>
  <c r="V345" i="4" s="1"/>
  <c r="W345" i="4"/>
  <c r="X345" i="4" s="1"/>
  <c r="U344" i="4"/>
  <c r="V344" i="4" s="1"/>
  <c r="W344" i="4"/>
  <c r="X344" i="4" s="1"/>
  <c r="U343" i="4"/>
  <c r="V343" i="4" s="1"/>
  <c r="W343" i="4"/>
  <c r="X343" i="4" s="1"/>
  <c r="U342" i="4"/>
  <c r="V342" i="4" s="1"/>
  <c r="W342" i="4"/>
  <c r="X342" i="4" s="1"/>
  <c r="U341" i="4"/>
  <c r="V341" i="4" s="1"/>
  <c r="W341" i="4"/>
  <c r="X341" i="4" s="1"/>
  <c r="U340" i="4"/>
  <c r="V340" i="4" s="1"/>
  <c r="W340" i="4"/>
  <c r="X340" i="4" s="1"/>
  <c r="U339" i="4"/>
  <c r="V339" i="4" s="1"/>
  <c r="W339" i="4"/>
  <c r="X339" i="4" s="1"/>
  <c r="U338" i="4"/>
  <c r="V338" i="4" s="1"/>
  <c r="W338" i="4"/>
  <c r="X338" i="4" s="1"/>
  <c r="U337" i="4"/>
  <c r="V337" i="4" s="1"/>
  <c r="W337" i="4"/>
  <c r="X337" i="4" s="1"/>
  <c r="U336" i="4"/>
  <c r="V336" i="4" s="1"/>
  <c r="W336" i="4"/>
  <c r="X336" i="4" s="1"/>
  <c r="U335" i="4"/>
  <c r="V335" i="4" s="1"/>
  <c r="W335" i="4"/>
  <c r="X335" i="4" s="1"/>
  <c r="U334" i="4"/>
  <c r="V334" i="4" s="1"/>
  <c r="W334" i="4"/>
  <c r="X334" i="4" s="1"/>
  <c r="U333" i="4"/>
  <c r="V333" i="4" s="1"/>
  <c r="W333" i="4"/>
  <c r="X333" i="4" s="1"/>
  <c r="U332" i="4"/>
  <c r="V332" i="4" s="1"/>
  <c r="W332" i="4"/>
  <c r="X332" i="4" s="1"/>
  <c r="U331" i="4"/>
  <c r="V331" i="4" s="1"/>
  <c r="W331" i="4"/>
  <c r="X331" i="4" s="1"/>
  <c r="U330" i="4"/>
  <c r="V330" i="4" s="1"/>
  <c r="W330" i="4"/>
  <c r="X330" i="4" s="1"/>
  <c r="U329" i="4"/>
  <c r="V329" i="4" s="1"/>
  <c r="W329" i="4"/>
  <c r="X329" i="4" s="1"/>
  <c r="U328" i="4"/>
  <c r="V328" i="4" s="1"/>
  <c r="W328" i="4"/>
  <c r="X328" i="4" s="1"/>
  <c r="U327" i="4"/>
  <c r="V327" i="4" s="1"/>
  <c r="W327" i="4"/>
  <c r="X327" i="4" s="1"/>
  <c r="U326" i="4"/>
  <c r="V326" i="4" s="1"/>
  <c r="W326" i="4"/>
  <c r="X326" i="4" s="1"/>
  <c r="U325" i="4"/>
  <c r="V325" i="4" s="1"/>
  <c r="U324" i="4"/>
  <c r="V324" i="4" s="1"/>
  <c r="U323" i="4"/>
  <c r="V323" i="4" s="1"/>
  <c r="U322" i="4"/>
  <c r="V322" i="4" s="1"/>
  <c r="U321" i="4"/>
  <c r="V321" i="4" s="1"/>
  <c r="U320" i="4"/>
  <c r="V320" i="4" s="1"/>
  <c r="U319" i="4"/>
  <c r="V319" i="4" s="1"/>
  <c r="W319" i="4"/>
  <c r="X319" i="4" s="1"/>
  <c r="U318" i="4"/>
  <c r="V318" i="4" s="1"/>
  <c r="W318" i="4"/>
  <c r="X318" i="4" s="1"/>
  <c r="U317" i="4"/>
  <c r="V317" i="4" s="1"/>
  <c r="W317" i="4"/>
  <c r="X317" i="4" s="1"/>
  <c r="U316" i="4"/>
  <c r="V316" i="4" s="1"/>
  <c r="W316" i="4"/>
  <c r="X316" i="4" s="1"/>
  <c r="U315" i="4"/>
  <c r="V315" i="4" s="1"/>
  <c r="W315" i="4"/>
  <c r="X315" i="4" s="1"/>
  <c r="U314" i="4"/>
  <c r="V314" i="4" s="1"/>
  <c r="W314" i="4"/>
  <c r="X314" i="4" s="1"/>
  <c r="U313" i="4"/>
  <c r="V313" i="4" s="1"/>
  <c r="W313" i="4"/>
  <c r="X313" i="4" s="1"/>
  <c r="U312" i="4"/>
  <c r="V312" i="4" s="1"/>
  <c r="W312" i="4"/>
  <c r="X312" i="4" s="1"/>
  <c r="U311" i="4"/>
  <c r="V311" i="4" s="1"/>
  <c r="W311" i="4"/>
  <c r="X311" i="4" s="1"/>
  <c r="U310" i="4"/>
  <c r="V310" i="4" s="1"/>
  <c r="W310" i="4"/>
  <c r="X310" i="4" s="1"/>
  <c r="U309" i="4"/>
  <c r="V309" i="4" s="1"/>
  <c r="W309" i="4"/>
  <c r="X309" i="4" s="1"/>
  <c r="U308" i="4"/>
  <c r="V308" i="4" s="1"/>
  <c r="W308" i="4"/>
  <c r="X308" i="4" s="1"/>
  <c r="U307" i="4"/>
  <c r="V307" i="4" s="1"/>
  <c r="W307" i="4"/>
  <c r="X307" i="4" s="1"/>
  <c r="U306" i="4"/>
  <c r="V306" i="4" s="1"/>
  <c r="W306" i="4"/>
  <c r="X306" i="4" s="1"/>
  <c r="U305" i="4"/>
  <c r="V305" i="4" s="1"/>
  <c r="W305" i="4"/>
  <c r="X305" i="4" s="1"/>
  <c r="U304" i="4"/>
  <c r="V304" i="4" s="1"/>
  <c r="W304" i="4"/>
  <c r="X304" i="4" s="1"/>
  <c r="U303" i="4"/>
  <c r="V303" i="4" s="1"/>
  <c r="W303" i="4"/>
  <c r="X303" i="4" s="1"/>
  <c r="U302" i="4"/>
  <c r="V302" i="4" s="1"/>
  <c r="W302" i="4"/>
  <c r="X302" i="4" s="1"/>
  <c r="U301" i="4"/>
  <c r="V301" i="4" s="1"/>
  <c r="W301" i="4"/>
  <c r="X301" i="4" s="1"/>
  <c r="U300" i="4"/>
  <c r="V300" i="4" s="1"/>
  <c r="W300" i="4"/>
  <c r="X300" i="4" s="1"/>
  <c r="U299" i="4"/>
  <c r="V299" i="4" s="1"/>
  <c r="W299" i="4"/>
  <c r="X299" i="4" s="1"/>
  <c r="U298" i="4"/>
  <c r="V298" i="4" s="1"/>
  <c r="W298" i="4"/>
  <c r="X298" i="4" s="1"/>
  <c r="U297" i="4"/>
  <c r="V297" i="4" s="1"/>
  <c r="W297" i="4"/>
  <c r="X297" i="4" s="1"/>
  <c r="U296" i="4"/>
  <c r="V296" i="4" s="1"/>
  <c r="W296" i="4"/>
  <c r="X296" i="4" s="1"/>
  <c r="U295" i="4"/>
  <c r="V295" i="4" s="1"/>
  <c r="W295" i="4"/>
  <c r="X295" i="4" s="1"/>
  <c r="U294" i="4"/>
  <c r="V294" i="4" s="1"/>
  <c r="W294" i="4"/>
  <c r="X294" i="4" s="1"/>
  <c r="U293" i="4"/>
  <c r="V293" i="4" s="1"/>
  <c r="W293" i="4"/>
  <c r="X293" i="4" s="1"/>
  <c r="U292" i="4"/>
  <c r="V292" i="4" s="1"/>
  <c r="W292" i="4"/>
  <c r="X292" i="4" s="1"/>
  <c r="U291" i="4"/>
  <c r="V291" i="4" s="1"/>
  <c r="W291" i="4"/>
  <c r="X291" i="4" s="1"/>
  <c r="U290" i="4"/>
  <c r="V290" i="4" s="1"/>
  <c r="W290" i="4"/>
  <c r="X290" i="4" s="1"/>
  <c r="U289" i="4"/>
  <c r="V289" i="4" s="1"/>
  <c r="W289" i="4"/>
  <c r="X289" i="4" s="1"/>
  <c r="U288" i="4"/>
  <c r="V288" i="4" s="1"/>
  <c r="W288" i="4"/>
  <c r="X288" i="4" s="1"/>
  <c r="U287" i="4"/>
  <c r="V287" i="4" s="1"/>
  <c r="W287" i="4"/>
  <c r="X287" i="4" s="1"/>
  <c r="U286" i="4"/>
  <c r="V286" i="4" s="1"/>
  <c r="W286" i="4"/>
  <c r="X286" i="4" s="1"/>
  <c r="U285" i="4"/>
  <c r="V285" i="4" s="1"/>
  <c r="W285" i="4"/>
  <c r="X285" i="4" s="1"/>
  <c r="U284" i="4"/>
  <c r="V284" i="4" s="1"/>
  <c r="W284" i="4"/>
  <c r="X284" i="4" s="1"/>
  <c r="U283" i="4"/>
  <c r="V283" i="4" s="1"/>
  <c r="W283" i="4"/>
  <c r="X283" i="4" s="1"/>
  <c r="U282" i="4"/>
  <c r="V282" i="4" s="1"/>
  <c r="W282" i="4"/>
  <c r="X282" i="4" s="1"/>
  <c r="U281" i="4"/>
  <c r="V281" i="4" s="1"/>
  <c r="W281" i="4"/>
  <c r="X281" i="4" s="1"/>
  <c r="U280" i="4"/>
  <c r="V280" i="4" s="1"/>
  <c r="W280" i="4"/>
  <c r="X280" i="4" s="1"/>
  <c r="U279" i="4"/>
  <c r="V279" i="4" s="1"/>
  <c r="W279" i="4"/>
  <c r="X279" i="4" s="1"/>
  <c r="U278" i="4"/>
  <c r="V278" i="4" s="1"/>
  <c r="W278" i="4"/>
  <c r="X278" i="4" s="1"/>
  <c r="U277" i="4"/>
  <c r="V277" i="4" s="1"/>
  <c r="W277" i="4"/>
  <c r="X277" i="4" s="1"/>
  <c r="U276" i="4"/>
  <c r="V276" i="4" s="1"/>
  <c r="W276" i="4"/>
  <c r="X276" i="4" s="1"/>
  <c r="U275" i="4"/>
  <c r="V275" i="4" s="1"/>
  <c r="W275" i="4"/>
  <c r="X275" i="4" s="1"/>
  <c r="U274" i="4"/>
  <c r="V274" i="4" s="1"/>
  <c r="W274" i="4"/>
  <c r="X274" i="4" s="1"/>
  <c r="U273" i="4"/>
  <c r="V273" i="4" s="1"/>
  <c r="W273" i="4"/>
  <c r="X273" i="4" s="1"/>
  <c r="U272" i="4"/>
  <c r="V272" i="4" s="1"/>
  <c r="W272" i="4"/>
  <c r="X272" i="4" s="1"/>
  <c r="U271" i="4"/>
  <c r="V271" i="4" s="1"/>
  <c r="W271" i="4"/>
  <c r="X271" i="4" s="1"/>
  <c r="U270" i="4"/>
  <c r="V270" i="4" s="1"/>
  <c r="W270" i="4"/>
  <c r="X270" i="4" s="1"/>
  <c r="U269" i="4"/>
  <c r="V269" i="4" s="1"/>
  <c r="W269" i="4"/>
  <c r="X269" i="4" s="1"/>
  <c r="U268" i="4"/>
  <c r="V268" i="4" s="1"/>
  <c r="W268" i="4"/>
  <c r="X268" i="4" s="1"/>
  <c r="U267" i="4"/>
  <c r="V267" i="4" s="1"/>
  <c r="W267" i="4"/>
  <c r="X267" i="4" s="1"/>
  <c r="U266" i="4"/>
  <c r="V266" i="4" s="1"/>
  <c r="W266" i="4"/>
  <c r="X266" i="4" s="1"/>
  <c r="U265" i="4"/>
  <c r="V265" i="4" s="1"/>
  <c r="W265" i="4"/>
  <c r="X265" i="4" s="1"/>
  <c r="U264" i="4"/>
  <c r="V264" i="4" s="1"/>
  <c r="W264" i="4"/>
  <c r="X264" i="4" s="1"/>
  <c r="U263" i="4"/>
  <c r="V263" i="4" s="1"/>
  <c r="W263" i="4"/>
  <c r="X263" i="4" s="1"/>
  <c r="U262" i="4"/>
  <c r="V262" i="4" s="1"/>
  <c r="W262" i="4"/>
  <c r="X262" i="4" s="1"/>
  <c r="U261" i="4"/>
  <c r="V261" i="4" s="1"/>
  <c r="W261" i="4"/>
  <c r="X261" i="4" s="1"/>
  <c r="U260" i="4"/>
  <c r="V260" i="4" s="1"/>
  <c r="W260" i="4"/>
  <c r="X260" i="4" s="1"/>
  <c r="U259" i="4"/>
  <c r="V259" i="4" s="1"/>
  <c r="W259" i="4"/>
  <c r="X259" i="4" s="1"/>
  <c r="U258" i="4"/>
  <c r="V258" i="4" s="1"/>
  <c r="W258" i="4"/>
  <c r="X258" i="4" s="1"/>
  <c r="U257" i="4"/>
  <c r="V257" i="4" s="1"/>
  <c r="W257" i="4"/>
  <c r="X257" i="4" s="1"/>
  <c r="U256" i="4"/>
  <c r="V256" i="4" s="1"/>
  <c r="W256" i="4"/>
  <c r="X256" i="4" s="1"/>
  <c r="U255" i="4"/>
  <c r="V255" i="4" s="1"/>
  <c r="W255" i="4"/>
  <c r="X255" i="4" s="1"/>
  <c r="U254" i="4"/>
  <c r="V254" i="4" s="1"/>
  <c r="W254" i="4"/>
  <c r="X254" i="4" s="1"/>
  <c r="U253" i="4"/>
  <c r="V253" i="4" s="1"/>
  <c r="W253" i="4"/>
  <c r="X253" i="4" s="1"/>
  <c r="U252" i="4"/>
  <c r="V252" i="4" s="1"/>
  <c r="W252" i="4"/>
  <c r="X252" i="4" s="1"/>
  <c r="U251" i="4"/>
  <c r="V251" i="4" s="1"/>
  <c r="W251" i="4"/>
  <c r="X251" i="4" s="1"/>
  <c r="U250" i="4"/>
  <c r="V250" i="4" s="1"/>
  <c r="W250" i="4"/>
  <c r="X250" i="4" s="1"/>
  <c r="U249" i="4"/>
  <c r="V249" i="4" s="1"/>
  <c r="W249" i="4"/>
  <c r="X249" i="4" s="1"/>
  <c r="U248" i="4"/>
  <c r="V248" i="4" s="1"/>
  <c r="W248" i="4"/>
  <c r="X248" i="4" s="1"/>
  <c r="U247" i="4"/>
  <c r="V247" i="4" s="1"/>
  <c r="W247" i="4"/>
  <c r="X247" i="4" s="1"/>
  <c r="U246" i="4"/>
  <c r="V246" i="4" s="1"/>
  <c r="W246" i="4"/>
  <c r="X246" i="4" s="1"/>
  <c r="U245" i="4"/>
  <c r="V245" i="4" s="1"/>
  <c r="W245" i="4"/>
  <c r="X245" i="4" s="1"/>
  <c r="U244" i="4"/>
  <c r="V244" i="4" s="1"/>
  <c r="W244" i="4"/>
  <c r="X244" i="4" s="1"/>
  <c r="U243" i="4"/>
  <c r="V243" i="4" s="1"/>
  <c r="W243" i="4"/>
  <c r="X243" i="4" s="1"/>
  <c r="U242" i="4"/>
  <c r="V242" i="4" s="1"/>
  <c r="W242" i="4"/>
  <c r="X242" i="4" s="1"/>
  <c r="U241" i="4"/>
  <c r="V241" i="4" s="1"/>
  <c r="W241" i="4"/>
  <c r="X241" i="4" s="1"/>
  <c r="U240" i="4"/>
  <c r="V240" i="4" s="1"/>
  <c r="W240" i="4"/>
  <c r="X240" i="4" s="1"/>
  <c r="U239" i="4"/>
  <c r="V239" i="4" s="1"/>
  <c r="W239" i="4"/>
  <c r="X239" i="4" s="1"/>
  <c r="U238" i="4"/>
  <c r="V238" i="4" s="1"/>
  <c r="W238" i="4"/>
  <c r="X238" i="4" s="1"/>
  <c r="U237" i="4"/>
  <c r="V237" i="4" s="1"/>
  <c r="W237" i="4"/>
  <c r="X237" i="4" s="1"/>
  <c r="U236" i="4"/>
  <c r="V236" i="4" s="1"/>
  <c r="W236" i="4"/>
  <c r="X236" i="4" s="1"/>
  <c r="U235" i="4"/>
  <c r="V235" i="4" s="1"/>
  <c r="W235" i="4"/>
  <c r="X235" i="4" s="1"/>
  <c r="U234" i="4"/>
  <c r="V234" i="4" s="1"/>
  <c r="W234" i="4"/>
  <c r="X234" i="4" s="1"/>
  <c r="U233" i="4"/>
  <c r="V233" i="4" s="1"/>
  <c r="W233" i="4"/>
  <c r="X233" i="4" s="1"/>
  <c r="U232" i="4"/>
  <c r="V232" i="4" s="1"/>
  <c r="W232" i="4"/>
  <c r="X232" i="4" s="1"/>
  <c r="U231" i="4"/>
  <c r="V231" i="4" s="1"/>
  <c r="W231" i="4"/>
  <c r="X231" i="4" s="1"/>
  <c r="U230" i="4"/>
  <c r="V230" i="4" s="1"/>
  <c r="W230" i="4"/>
  <c r="X230" i="4" s="1"/>
  <c r="U229" i="4"/>
  <c r="V229" i="4" s="1"/>
  <c r="W229" i="4"/>
  <c r="X229" i="4" s="1"/>
  <c r="U228" i="4"/>
  <c r="V228" i="4" s="1"/>
  <c r="W228" i="4"/>
  <c r="X228" i="4" s="1"/>
  <c r="U227" i="4"/>
  <c r="V227" i="4" s="1"/>
  <c r="W227" i="4"/>
  <c r="X227" i="4" s="1"/>
  <c r="U226" i="4"/>
  <c r="V226" i="4" s="1"/>
  <c r="W226" i="4"/>
  <c r="X226" i="4" s="1"/>
  <c r="U225" i="4"/>
  <c r="V225" i="4" s="1"/>
  <c r="W225" i="4"/>
  <c r="X225" i="4" s="1"/>
  <c r="U224" i="4"/>
  <c r="V224" i="4" s="1"/>
  <c r="W224" i="4"/>
  <c r="X224" i="4" s="1"/>
  <c r="U223" i="4"/>
  <c r="V223" i="4" s="1"/>
  <c r="W223" i="4"/>
  <c r="X223" i="4" s="1"/>
  <c r="U222" i="4"/>
  <c r="V222" i="4" s="1"/>
  <c r="W222" i="4"/>
  <c r="X222" i="4" s="1"/>
  <c r="U221" i="4"/>
  <c r="V221" i="4" s="1"/>
  <c r="W221" i="4"/>
  <c r="X221" i="4" s="1"/>
  <c r="U220" i="4"/>
  <c r="V220" i="4" s="1"/>
  <c r="W220" i="4"/>
  <c r="X220" i="4" s="1"/>
  <c r="U219" i="4"/>
  <c r="V219" i="4" s="1"/>
  <c r="W219" i="4"/>
  <c r="X219" i="4" s="1"/>
  <c r="U218" i="4"/>
  <c r="V218" i="4" s="1"/>
  <c r="W218" i="4"/>
  <c r="X218" i="4" s="1"/>
  <c r="U217" i="4"/>
  <c r="V217" i="4" s="1"/>
  <c r="W217" i="4"/>
  <c r="X217" i="4" s="1"/>
  <c r="U216" i="4"/>
  <c r="V216" i="4" s="1"/>
  <c r="W216" i="4"/>
  <c r="X216" i="4" s="1"/>
  <c r="U215" i="4"/>
  <c r="V215" i="4" s="1"/>
  <c r="W215" i="4"/>
  <c r="X215" i="4" s="1"/>
  <c r="U214" i="4"/>
  <c r="V214" i="4" s="1"/>
  <c r="W214" i="4"/>
  <c r="X214" i="4" s="1"/>
  <c r="U213" i="4"/>
  <c r="V213" i="4" s="1"/>
  <c r="W213" i="4"/>
  <c r="X213" i="4" s="1"/>
  <c r="U212" i="4"/>
  <c r="V212" i="4" s="1"/>
  <c r="W212" i="4"/>
  <c r="X212" i="4" s="1"/>
  <c r="U211" i="4"/>
  <c r="V211" i="4" s="1"/>
  <c r="W211" i="4"/>
  <c r="X211" i="4" s="1"/>
  <c r="U210" i="4"/>
  <c r="V210" i="4" s="1"/>
  <c r="W210" i="4"/>
  <c r="X210" i="4" s="1"/>
  <c r="U209" i="4"/>
  <c r="V209" i="4" s="1"/>
  <c r="W209" i="4"/>
  <c r="X209" i="4" s="1"/>
  <c r="U208" i="4"/>
  <c r="V208" i="4" s="1"/>
  <c r="W208" i="4"/>
  <c r="X208" i="4" s="1"/>
  <c r="U207" i="4"/>
  <c r="V207" i="4" s="1"/>
  <c r="W207" i="4"/>
  <c r="X207" i="4" s="1"/>
  <c r="U206" i="4"/>
  <c r="V206" i="4" s="1"/>
  <c r="W206" i="4"/>
  <c r="X206" i="4" s="1"/>
  <c r="U205" i="4"/>
  <c r="V205" i="4" s="1"/>
  <c r="W205" i="4"/>
  <c r="X205" i="4" s="1"/>
  <c r="U204" i="4"/>
  <c r="V204" i="4" s="1"/>
  <c r="W204" i="4"/>
  <c r="X204" i="4" s="1"/>
  <c r="U203" i="4"/>
  <c r="V203" i="4" s="1"/>
  <c r="W203" i="4"/>
  <c r="X203" i="4" s="1"/>
  <c r="U202" i="4"/>
  <c r="V202" i="4" s="1"/>
  <c r="W202" i="4"/>
  <c r="X202" i="4" s="1"/>
  <c r="U201" i="4"/>
  <c r="V201" i="4" s="1"/>
  <c r="W201" i="4"/>
  <c r="X201" i="4" s="1"/>
  <c r="U200" i="4"/>
  <c r="V200" i="4" s="1"/>
  <c r="W200" i="4"/>
  <c r="X200" i="4" s="1"/>
  <c r="U199" i="4"/>
  <c r="V199" i="4" s="1"/>
  <c r="W199" i="4"/>
  <c r="X199" i="4" s="1"/>
  <c r="U198" i="4"/>
  <c r="V198" i="4" s="1"/>
  <c r="W198" i="4"/>
  <c r="X198" i="4" s="1"/>
  <c r="U197" i="4"/>
  <c r="V197" i="4" s="1"/>
  <c r="W197" i="4"/>
  <c r="X197" i="4" s="1"/>
  <c r="U196" i="4"/>
  <c r="V196" i="4" s="1"/>
  <c r="W196" i="4"/>
  <c r="X196" i="4" s="1"/>
  <c r="U195" i="4"/>
  <c r="V195" i="4" s="1"/>
  <c r="W195" i="4"/>
  <c r="X195" i="4" s="1"/>
  <c r="U194" i="4"/>
  <c r="V194" i="4" s="1"/>
  <c r="W194" i="4"/>
  <c r="X194" i="4" s="1"/>
  <c r="U193" i="4"/>
  <c r="V193" i="4" s="1"/>
  <c r="W193" i="4"/>
  <c r="X193" i="4" s="1"/>
  <c r="U192" i="4"/>
  <c r="V192" i="4" s="1"/>
  <c r="W192" i="4"/>
  <c r="X192" i="4" s="1"/>
  <c r="U191" i="4"/>
  <c r="V191" i="4" s="1"/>
  <c r="U190" i="4"/>
  <c r="V190" i="4" s="1"/>
  <c r="U189" i="4"/>
  <c r="V189" i="4" s="1"/>
  <c r="U188" i="4"/>
  <c r="V188" i="4" s="1"/>
  <c r="U187" i="4"/>
  <c r="V187" i="4" s="1"/>
  <c r="U186" i="4"/>
  <c r="V186" i="4" s="1"/>
  <c r="U185" i="4"/>
  <c r="V185" i="4" s="1"/>
  <c r="U184" i="4"/>
  <c r="V184" i="4" s="1"/>
  <c r="U183" i="4"/>
  <c r="V183" i="4" s="1"/>
  <c r="U182" i="4"/>
  <c r="V182" i="4" s="1"/>
  <c r="U181" i="4"/>
  <c r="V181" i="4" s="1"/>
  <c r="U180" i="4"/>
  <c r="V180" i="4" s="1"/>
  <c r="U179" i="4"/>
  <c r="V179" i="4" s="1"/>
  <c r="U178" i="4"/>
  <c r="V178" i="4" s="1"/>
  <c r="U177" i="4"/>
  <c r="V177" i="4" s="1"/>
  <c r="U176" i="4"/>
  <c r="V176" i="4" s="1"/>
  <c r="U175" i="4"/>
  <c r="V175" i="4" s="1"/>
  <c r="U174" i="4"/>
  <c r="V174" i="4" s="1"/>
  <c r="U173" i="4"/>
  <c r="V173" i="4" s="1"/>
  <c r="U172" i="4"/>
  <c r="V172" i="4" s="1"/>
  <c r="U171" i="4"/>
  <c r="V171" i="4" s="1"/>
  <c r="U170" i="4"/>
  <c r="V170" i="4" s="1"/>
  <c r="U169" i="4"/>
  <c r="V169" i="4" s="1"/>
  <c r="U168" i="4"/>
  <c r="V168" i="4" s="1"/>
  <c r="U167" i="4"/>
  <c r="V167" i="4" s="1"/>
  <c r="U166" i="4"/>
  <c r="V166" i="4" s="1"/>
  <c r="U165" i="4"/>
  <c r="V165" i="4" s="1"/>
  <c r="U164" i="4"/>
  <c r="V164" i="4" s="1"/>
  <c r="U163" i="4"/>
  <c r="V163" i="4" s="1"/>
  <c r="U162" i="4"/>
  <c r="V162" i="4" s="1"/>
  <c r="U161" i="4"/>
  <c r="V161" i="4" s="1"/>
  <c r="U160" i="4"/>
  <c r="V160" i="4" s="1"/>
  <c r="U159" i="4"/>
  <c r="V159" i="4" s="1"/>
  <c r="U158" i="4"/>
  <c r="V158" i="4" s="1"/>
  <c r="U157" i="4"/>
  <c r="V157" i="4" s="1"/>
  <c r="U156" i="4"/>
  <c r="V156" i="4" s="1"/>
  <c r="U155" i="4"/>
  <c r="V155" i="4" s="1"/>
  <c r="U154" i="4"/>
  <c r="V154" i="4" s="1"/>
  <c r="U153" i="4"/>
  <c r="V153" i="4" s="1"/>
  <c r="U152" i="4"/>
  <c r="V152" i="4" s="1"/>
  <c r="U151" i="4"/>
  <c r="V151" i="4" s="1"/>
  <c r="U150" i="4"/>
  <c r="V150" i="4" s="1"/>
  <c r="U149" i="4"/>
  <c r="V149" i="4" s="1"/>
  <c r="U148" i="4"/>
  <c r="V148" i="4" s="1"/>
  <c r="U147" i="4"/>
  <c r="V147" i="4" s="1"/>
  <c r="U146" i="4"/>
  <c r="V146" i="4" s="1"/>
  <c r="U145" i="4"/>
  <c r="V145" i="4" s="1"/>
  <c r="U144" i="4"/>
  <c r="V144" i="4" s="1"/>
  <c r="U143" i="4"/>
  <c r="V143" i="4" s="1"/>
  <c r="U142" i="4"/>
  <c r="V142" i="4" s="1"/>
  <c r="U141" i="4"/>
  <c r="V141" i="4" s="1"/>
  <c r="U140" i="4"/>
  <c r="V140" i="4" s="1"/>
  <c r="W140" i="4"/>
  <c r="X140" i="4" s="1"/>
  <c r="U139" i="4"/>
  <c r="V139" i="4" s="1"/>
  <c r="W139" i="4"/>
  <c r="X139" i="4" s="1"/>
  <c r="U138" i="4"/>
  <c r="V138" i="4" s="1"/>
  <c r="W138" i="4"/>
  <c r="X138" i="4" s="1"/>
  <c r="U137" i="4"/>
  <c r="V137" i="4" s="1"/>
  <c r="W137" i="4"/>
  <c r="X137" i="4" s="1"/>
  <c r="U136" i="4"/>
  <c r="V136" i="4" s="1"/>
  <c r="W136" i="4"/>
  <c r="X136" i="4" s="1"/>
  <c r="U135" i="4"/>
  <c r="V135" i="4" s="1"/>
  <c r="W135" i="4"/>
  <c r="X135" i="4" s="1"/>
  <c r="U134" i="4"/>
  <c r="V134" i="4" s="1"/>
  <c r="W134" i="4"/>
  <c r="X134" i="4" s="1"/>
  <c r="U133" i="4"/>
  <c r="V133" i="4" s="1"/>
  <c r="W133" i="4"/>
  <c r="X133" i="4" s="1"/>
  <c r="U132" i="4"/>
  <c r="V132" i="4" s="1"/>
  <c r="W132" i="4"/>
  <c r="X132" i="4" s="1"/>
  <c r="U131" i="4"/>
  <c r="V131" i="4" s="1"/>
  <c r="W131" i="4"/>
  <c r="X131" i="4" s="1"/>
  <c r="U130" i="4"/>
  <c r="V130" i="4" s="1"/>
  <c r="W130" i="4"/>
  <c r="X130" i="4" s="1"/>
  <c r="U129" i="4"/>
  <c r="V129" i="4" s="1"/>
  <c r="W129" i="4"/>
  <c r="X129" i="4" s="1"/>
  <c r="U128" i="4"/>
  <c r="V128" i="4" s="1"/>
  <c r="W128" i="4"/>
  <c r="X128" i="4" s="1"/>
  <c r="U127" i="4"/>
  <c r="V127" i="4" s="1"/>
  <c r="W127" i="4"/>
  <c r="X127" i="4" s="1"/>
  <c r="U126" i="4"/>
  <c r="V126" i="4" s="1"/>
  <c r="W126" i="4"/>
  <c r="X126" i="4" s="1"/>
  <c r="U125" i="4"/>
  <c r="V125" i="4" s="1"/>
  <c r="W125" i="4"/>
  <c r="X125" i="4" s="1"/>
  <c r="U124" i="4"/>
  <c r="V124" i="4" s="1"/>
  <c r="W124" i="4"/>
  <c r="X124" i="4" s="1"/>
  <c r="U123" i="4"/>
  <c r="V123" i="4" s="1"/>
  <c r="W123" i="4"/>
  <c r="X123" i="4" s="1"/>
  <c r="U122" i="4"/>
  <c r="V122" i="4" s="1"/>
  <c r="W122" i="4"/>
  <c r="X122" i="4" s="1"/>
  <c r="U121" i="4"/>
  <c r="V121" i="4" s="1"/>
  <c r="W121" i="4"/>
  <c r="X121" i="4" s="1"/>
  <c r="U120" i="4"/>
  <c r="V120" i="4" s="1"/>
  <c r="W120" i="4"/>
  <c r="X120" i="4" s="1"/>
  <c r="U119" i="4"/>
  <c r="V119" i="4" s="1"/>
  <c r="W119" i="4"/>
  <c r="X119" i="4" s="1"/>
  <c r="U118" i="4"/>
  <c r="V118" i="4" s="1"/>
  <c r="W118" i="4"/>
  <c r="X118" i="4" s="1"/>
  <c r="U117" i="4"/>
  <c r="V117" i="4" s="1"/>
  <c r="W117" i="4"/>
  <c r="X117" i="4" s="1"/>
  <c r="U116" i="4"/>
  <c r="V116" i="4" s="1"/>
  <c r="W116" i="4"/>
  <c r="X116" i="4" s="1"/>
  <c r="U115" i="4"/>
  <c r="V115" i="4" s="1"/>
  <c r="W115" i="4"/>
  <c r="X115" i="4" s="1"/>
  <c r="U114" i="4"/>
  <c r="V114" i="4" s="1"/>
  <c r="W114" i="4"/>
  <c r="X114" i="4" s="1"/>
  <c r="U113" i="4"/>
  <c r="V113" i="4" s="1"/>
  <c r="W113" i="4"/>
  <c r="X113" i="4" s="1"/>
  <c r="U112" i="4"/>
  <c r="V112" i="4" s="1"/>
  <c r="W112" i="4"/>
  <c r="X112" i="4" s="1"/>
  <c r="U111" i="4"/>
  <c r="V111" i="4" s="1"/>
  <c r="W111" i="4"/>
  <c r="X111" i="4" s="1"/>
  <c r="U110" i="4"/>
  <c r="V110" i="4" s="1"/>
  <c r="W110" i="4"/>
  <c r="X110" i="4" s="1"/>
  <c r="U109" i="4"/>
  <c r="V109" i="4" s="1"/>
  <c r="W109" i="4"/>
  <c r="X109" i="4" s="1"/>
  <c r="U108" i="4"/>
  <c r="V108" i="4" s="1"/>
  <c r="W108" i="4"/>
  <c r="X108" i="4" s="1"/>
  <c r="U107" i="4"/>
  <c r="V107" i="4" s="1"/>
  <c r="W107" i="4"/>
  <c r="X107" i="4" s="1"/>
  <c r="U106" i="4"/>
  <c r="V106" i="4" s="1"/>
  <c r="W106" i="4"/>
  <c r="X106" i="4" s="1"/>
  <c r="U105" i="4"/>
  <c r="V105" i="4" s="1"/>
  <c r="U104" i="4"/>
  <c r="V104" i="4" s="1"/>
  <c r="U103" i="4"/>
  <c r="V103" i="4" s="1"/>
  <c r="U102" i="4"/>
  <c r="V102" i="4" s="1"/>
  <c r="U101" i="4"/>
  <c r="V101" i="4" s="1"/>
  <c r="U100" i="4"/>
  <c r="V100" i="4" s="1"/>
  <c r="U99" i="4"/>
  <c r="V99" i="4" s="1"/>
  <c r="U98" i="4"/>
  <c r="V98" i="4" s="1"/>
  <c r="U97" i="4"/>
  <c r="V97" i="4" s="1"/>
  <c r="U96" i="4"/>
  <c r="V96" i="4" s="1"/>
  <c r="U95" i="4"/>
  <c r="V95" i="4" s="1"/>
  <c r="U94" i="4"/>
  <c r="V94" i="4" s="1"/>
  <c r="U93" i="4"/>
  <c r="V93" i="4" s="1"/>
  <c r="U92" i="4"/>
  <c r="V92" i="4" s="1"/>
  <c r="U91" i="4"/>
  <c r="V91" i="4" s="1"/>
  <c r="U90" i="4"/>
  <c r="V90" i="4" s="1"/>
  <c r="U89" i="4"/>
  <c r="V89" i="4" s="1"/>
  <c r="U88" i="4"/>
  <c r="V88" i="4" s="1"/>
  <c r="W88" i="4"/>
  <c r="X88" i="4" s="1"/>
  <c r="W87" i="4"/>
  <c r="X87" i="4" s="1"/>
  <c r="U87" i="4"/>
  <c r="V87" i="4" s="1"/>
  <c r="W86" i="4"/>
  <c r="X86" i="4" s="1"/>
  <c r="U86" i="4"/>
  <c r="V86" i="4" s="1"/>
  <c r="W85" i="4"/>
  <c r="X85" i="4" s="1"/>
  <c r="U85" i="4"/>
  <c r="V85" i="4" s="1"/>
  <c r="W84" i="4"/>
  <c r="X84" i="4" s="1"/>
  <c r="U84" i="4"/>
  <c r="V84" i="4" s="1"/>
  <c r="W83" i="4"/>
  <c r="X83" i="4" s="1"/>
  <c r="U83" i="4"/>
  <c r="V83" i="4" s="1"/>
  <c r="W82" i="4"/>
  <c r="X82" i="4" s="1"/>
  <c r="U82" i="4"/>
  <c r="V82" i="4" s="1"/>
  <c r="W81" i="4"/>
  <c r="X81" i="4" s="1"/>
  <c r="U81" i="4"/>
  <c r="V81" i="4" s="1"/>
  <c r="W80" i="4"/>
  <c r="X80" i="4" s="1"/>
  <c r="U80" i="4"/>
  <c r="V80" i="4" s="1"/>
  <c r="W79" i="4"/>
  <c r="X79" i="4" s="1"/>
  <c r="U79" i="4"/>
  <c r="V79" i="4" s="1"/>
  <c r="W78" i="4"/>
  <c r="X78" i="4" s="1"/>
  <c r="U78" i="4"/>
  <c r="V78" i="4" s="1"/>
  <c r="W77" i="4"/>
  <c r="X77" i="4" s="1"/>
  <c r="U77" i="4"/>
  <c r="V77" i="4" s="1"/>
  <c r="W76" i="4"/>
  <c r="X76" i="4" s="1"/>
  <c r="U76" i="4"/>
  <c r="V76" i="4" s="1"/>
  <c r="W75" i="4"/>
  <c r="X75" i="4" s="1"/>
  <c r="U75" i="4"/>
  <c r="V75" i="4" s="1"/>
  <c r="W74" i="4"/>
  <c r="X74" i="4" s="1"/>
  <c r="U74" i="4"/>
  <c r="V74" i="4" s="1"/>
  <c r="W73" i="4"/>
  <c r="X73" i="4" s="1"/>
  <c r="U73" i="4"/>
  <c r="V73" i="4" s="1"/>
  <c r="W72" i="4"/>
  <c r="X72" i="4" s="1"/>
  <c r="U72" i="4"/>
  <c r="V72" i="4" s="1"/>
  <c r="W71" i="4"/>
  <c r="X71" i="4" s="1"/>
  <c r="U71" i="4"/>
  <c r="V71" i="4" s="1"/>
  <c r="W70" i="4"/>
  <c r="X70" i="4" s="1"/>
  <c r="U70" i="4"/>
  <c r="V70" i="4" s="1"/>
  <c r="W69" i="4"/>
  <c r="X69" i="4" s="1"/>
  <c r="U69" i="4"/>
  <c r="V69" i="4" s="1"/>
  <c r="W68" i="4"/>
  <c r="X68" i="4" s="1"/>
  <c r="U68" i="4"/>
  <c r="V68" i="4" s="1"/>
  <c r="W67" i="4"/>
  <c r="X67" i="4" s="1"/>
  <c r="U67" i="4"/>
  <c r="V67" i="4" s="1"/>
  <c r="W66" i="4"/>
  <c r="X66" i="4" s="1"/>
  <c r="U66" i="4"/>
  <c r="V66" i="4" s="1"/>
  <c r="W65" i="4"/>
  <c r="X65" i="4" s="1"/>
  <c r="U65" i="4"/>
  <c r="V65" i="4" s="1"/>
  <c r="W64" i="4"/>
  <c r="X64" i="4" s="1"/>
  <c r="U64" i="4"/>
  <c r="V64" i="4" s="1"/>
  <c r="W63" i="4"/>
  <c r="X63" i="4" s="1"/>
  <c r="U63" i="4"/>
  <c r="V63" i="4" s="1"/>
  <c r="W62" i="4"/>
  <c r="X62" i="4" s="1"/>
  <c r="U62" i="4"/>
  <c r="V62" i="4" s="1"/>
  <c r="W61" i="4"/>
  <c r="X61" i="4" s="1"/>
  <c r="U61" i="4"/>
  <c r="V61" i="4" s="1"/>
  <c r="W60" i="4"/>
  <c r="X60" i="4" s="1"/>
  <c r="U60" i="4"/>
  <c r="V60" i="4" s="1"/>
  <c r="W59" i="4"/>
  <c r="X59" i="4" s="1"/>
  <c r="U59" i="4"/>
  <c r="V59" i="4" s="1"/>
  <c r="W58" i="4"/>
  <c r="X58" i="4" s="1"/>
  <c r="U58" i="4"/>
  <c r="V58" i="4" s="1"/>
  <c r="W57" i="4"/>
  <c r="X57" i="4" s="1"/>
  <c r="U57" i="4"/>
  <c r="V57" i="4" s="1"/>
  <c r="W56" i="4"/>
  <c r="X56" i="4" s="1"/>
  <c r="U56" i="4"/>
  <c r="V56" i="4" s="1"/>
  <c r="W55" i="4"/>
  <c r="X55" i="4" s="1"/>
  <c r="U55" i="4"/>
  <c r="V55" i="4" s="1"/>
  <c r="W54" i="4"/>
  <c r="X54" i="4" s="1"/>
  <c r="U54" i="4"/>
  <c r="V54" i="4" s="1"/>
  <c r="W53" i="4"/>
  <c r="X53" i="4" s="1"/>
  <c r="U53" i="4"/>
  <c r="V53" i="4" s="1"/>
  <c r="W52" i="4"/>
  <c r="X52" i="4" s="1"/>
  <c r="U52" i="4"/>
  <c r="V52" i="4" s="1"/>
  <c r="W51" i="4"/>
  <c r="X51" i="4" s="1"/>
  <c r="U51" i="4"/>
  <c r="V51" i="4" s="1"/>
  <c r="W50" i="4"/>
  <c r="X50" i="4" s="1"/>
  <c r="U50" i="4"/>
  <c r="V50" i="4" s="1"/>
  <c r="W49" i="4"/>
  <c r="X49" i="4" s="1"/>
  <c r="U49" i="4"/>
  <c r="V49" i="4" s="1"/>
  <c r="W48" i="4"/>
  <c r="X48" i="4" s="1"/>
  <c r="U48" i="4"/>
  <c r="V48" i="4" s="1"/>
  <c r="W47" i="4"/>
  <c r="X47" i="4" s="1"/>
  <c r="U47" i="4"/>
  <c r="V47" i="4" s="1"/>
  <c r="W46" i="4"/>
  <c r="X46" i="4" s="1"/>
  <c r="U46" i="4"/>
  <c r="V46" i="4" s="1"/>
  <c r="W45" i="4"/>
  <c r="X45" i="4" s="1"/>
  <c r="U45" i="4"/>
  <c r="V45" i="4" s="1"/>
  <c r="W44" i="4"/>
  <c r="X44" i="4" s="1"/>
  <c r="U44" i="4"/>
  <c r="V44" i="4" s="1"/>
  <c r="W43" i="4"/>
  <c r="X43" i="4" s="1"/>
  <c r="U43" i="4"/>
  <c r="V43" i="4" s="1"/>
  <c r="W42" i="4"/>
  <c r="X42" i="4" s="1"/>
  <c r="U42" i="4"/>
  <c r="V42" i="4" s="1"/>
  <c r="W41" i="4"/>
  <c r="X41" i="4" s="1"/>
  <c r="U41" i="4"/>
  <c r="V41" i="4" s="1"/>
  <c r="W40" i="4"/>
  <c r="X40" i="4" s="1"/>
  <c r="U40" i="4"/>
  <c r="V40" i="4" s="1"/>
  <c r="W39" i="4"/>
  <c r="X39" i="4" s="1"/>
  <c r="U39" i="4"/>
  <c r="V39" i="4" s="1"/>
  <c r="W38" i="4"/>
  <c r="X38" i="4" s="1"/>
  <c r="U38" i="4"/>
  <c r="V38" i="4" s="1"/>
  <c r="W37" i="4"/>
  <c r="X37" i="4" s="1"/>
  <c r="U37" i="4"/>
  <c r="V37" i="4" s="1"/>
  <c r="W36" i="4"/>
  <c r="X36" i="4" s="1"/>
  <c r="U36" i="4"/>
  <c r="V36" i="4" s="1"/>
  <c r="W35" i="4"/>
  <c r="X35" i="4" s="1"/>
  <c r="U35" i="4"/>
  <c r="V35" i="4" s="1"/>
  <c r="W34" i="4"/>
  <c r="X34" i="4" s="1"/>
  <c r="U34" i="4"/>
  <c r="V34" i="4" s="1"/>
  <c r="W33" i="4"/>
  <c r="X33" i="4" s="1"/>
  <c r="U33" i="4"/>
  <c r="V33" i="4" s="1"/>
  <c r="W32" i="4"/>
  <c r="X32" i="4" s="1"/>
  <c r="U32" i="4"/>
  <c r="V32" i="4" s="1"/>
  <c r="W31" i="4"/>
  <c r="X31" i="4" s="1"/>
  <c r="U31" i="4"/>
  <c r="V31" i="4" s="1"/>
  <c r="W30" i="4"/>
  <c r="X30" i="4" s="1"/>
  <c r="U30" i="4"/>
  <c r="V30" i="4" s="1"/>
  <c r="W29" i="4"/>
  <c r="X29" i="4" s="1"/>
  <c r="U29" i="4"/>
  <c r="V29" i="4" s="1"/>
  <c r="W28" i="4"/>
  <c r="X28" i="4" s="1"/>
  <c r="U28" i="4"/>
  <c r="V28" i="4" s="1"/>
  <c r="W27" i="4"/>
  <c r="X27" i="4" s="1"/>
  <c r="U27" i="4"/>
  <c r="V27" i="4" s="1"/>
  <c r="W26" i="4"/>
  <c r="X26" i="4" s="1"/>
  <c r="U26" i="4"/>
  <c r="V26" i="4" s="1"/>
  <c r="W25" i="4"/>
  <c r="X25" i="4" s="1"/>
  <c r="U25" i="4"/>
  <c r="V25" i="4" s="1"/>
  <c r="W24" i="4"/>
  <c r="X24" i="4" s="1"/>
  <c r="U24" i="4"/>
  <c r="V24" i="4" s="1"/>
  <c r="W23" i="4"/>
  <c r="X23" i="4" s="1"/>
  <c r="U23" i="4"/>
  <c r="V23" i="4" s="1"/>
  <c r="W22" i="4"/>
  <c r="X22" i="4" s="1"/>
  <c r="U22" i="4"/>
  <c r="V22" i="4" s="1"/>
  <c r="W21" i="4"/>
  <c r="X21" i="4" s="1"/>
  <c r="U21" i="4"/>
  <c r="V21" i="4" s="1"/>
  <c r="W20" i="4"/>
  <c r="X20" i="4" s="1"/>
  <c r="U20" i="4"/>
  <c r="V20" i="4" s="1"/>
  <c r="W19" i="4"/>
  <c r="X19" i="4" s="1"/>
  <c r="W18" i="4"/>
  <c r="X18" i="4" s="1"/>
  <c r="U18" i="4"/>
  <c r="V18" i="4" s="1"/>
  <c r="W17" i="4"/>
  <c r="X17" i="4" s="1"/>
  <c r="U17" i="4"/>
  <c r="V17" i="4" s="1"/>
  <c r="W16" i="4"/>
  <c r="X16" i="4" s="1"/>
  <c r="U16" i="4"/>
  <c r="V16" i="4" s="1"/>
  <c r="W15" i="4"/>
  <c r="X15" i="4" s="1"/>
  <c r="U15" i="4"/>
  <c r="V15" i="4" s="1"/>
  <c r="W14" i="4"/>
  <c r="X14" i="4" s="1"/>
  <c r="U14" i="4"/>
  <c r="V14" i="4" s="1"/>
  <c r="W13" i="4"/>
  <c r="X13" i="4" s="1"/>
  <c r="U13" i="4"/>
  <c r="V13" i="4" s="1"/>
  <c r="W12" i="4"/>
  <c r="X12" i="4" s="1"/>
  <c r="U12" i="4"/>
  <c r="V12" i="4" s="1"/>
  <c r="W11" i="4"/>
  <c r="X11" i="4" s="1"/>
  <c r="U11" i="4"/>
  <c r="V11" i="4" s="1"/>
  <c r="W10" i="4"/>
  <c r="X10" i="4" s="1"/>
  <c r="U10" i="4"/>
  <c r="V10" i="4" s="1"/>
  <c r="W9" i="4"/>
  <c r="X9" i="4" s="1"/>
  <c r="U9" i="4"/>
  <c r="V9" i="4" s="1"/>
  <c r="W8" i="4"/>
  <c r="X8" i="4" s="1"/>
  <c r="U8" i="4"/>
  <c r="V8" i="4" s="1"/>
  <c r="W7" i="4"/>
  <c r="X7" i="4" s="1"/>
  <c r="U7" i="4"/>
  <c r="V7" i="4" s="1"/>
  <c r="W6" i="4"/>
  <c r="X6" i="4" s="1"/>
  <c r="U6" i="4"/>
  <c r="V6" i="4" s="1"/>
  <c r="W5" i="4"/>
  <c r="X5" i="4" s="1"/>
  <c r="U5" i="4"/>
  <c r="V5" i="4" s="1"/>
  <c r="W4" i="4"/>
  <c r="X4" i="4" s="1"/>
  <c r="U4" i="4"/>
  <c r="V4" i="4" s="1"/>
  <c r="U19" i="4" l="1"/>
  <c r="V19" i="4" s="1"/>
  <c r="W90" i="4"/>
  <c r="X90" i="4" s="1"/>
  <c r="W92" i="4"/>
  <c r="X92" i="4" s="1"/>
  <c r="W94" i="4"/>
  <c r="X94" i="4" s="1"/>
  <c r="W96" i="4"/>
  <c r="X96" i="4" s="1"/>
  <c r="W98" i="4"/>
  <c r="X98" i="4" s="1"/>
  <c r="W100" i="4"/>
  <c r="X100" i="4" s="1"/>
  <c r="W102" i="4"/>
  <c r="X102" i="4" s="1"/>
  <c r="W104" i="4"/>
  <c r="X104" i="4" s="1"/>
  <c r="W105" i="4"/>
  <c r="X105" i="4" s="1"/>
  <c r="W141" i="4"/>
  <c r="X141" i="4" s="1"/>
  <c r="W143" i="4"/>
  <c r="X143" i="4" s="1"/>
  <c r="W145" i="4"/>
  <c r="X145" i="4" s="1"/>
  <c r="W147" i="4"/>
  <c r="X147" i="4" s="1"/>
  <c r="W149" i="4"/>
  <c r="X149" i="4" s="1"/>
  <c r="W151" i="4"/>
  <c r="X151" i="4" s="1"/>
  <c r="W153" i="4"/>
  <c r="X153" i="4" s="1"/>
  <c r="W155" i="4"/>
  <c r="X155" i="4" s="1"/>
  <c r="W157" i="4"/>
  <c r="X157" i="4" s="1"/>
  <c r="W159" i="4"/>
  <c r="X159" i="4" s="1"/>
  <c r="W162" i="4"/>
  <c r="X162" i="4" s="1"/>
  <c r="W164" i="4"/>
  <c r="X164" i="4" s="1"/>
  <c r="W166" i="4"/>
  <c r="X166" i="4" s="1"/>
  <c r="W168" i="4"/>
  <c r="X168" i="4" s="1"/>
  <c r="W171" i="4"/>
  <c r="X171" i="4" s="1"/>
  <c r="W173" i="4"/>
  <c r="X173" i="4" s="1"/>
  <c r="W175" i="4"/>
  <c r="X175" i="4" s="1"/>
  <c r="W177" i="4"/>
  <c r="X177" i="4" s="1"/>
  <c r="W179" i="4"/>
  <c r="X179" i="4" s="1"/>
  <c r="W181" i="4"/>
  <c r="X181" i="4" s="1"/>
  <c r="W183" i="4"/>
  <c r="X183" i="4" s="1"/>
  <c r="W185" i="4"/>
  <c r="X185" i="4" s="1"/>
  <c r="W187" i="4"/>
  <c r="X187" i="4" s="1"/>
  <c r="W189" i="4"/>
  <c r="X189" i="4" s="1"/>
  <c r="W191" i="4"/>
  <c r="X191" i="4" s="1"/>
  <c r="W321" i="4"/>
  <c r="X321" i="4" s="1"/>
  <c r="W323" i="4"/>
  <c r="X323" i="4" s="1"/>
  <c r="W325" i="4"/>
  <c r="X325" i="4" s="1"/>
  <c r="W454" i="4"/>
  <c r="X454" i="4" s="1"/>
  <c r="W456" i="4"/>
  <c r="X456" i="4" s="1"/>
  <c r="W498" i="4"/>
  <c r="X498" i="4" s="1"/>
  <c r="W500" i="4"/>
  <c r="X500" i="4" s="1"/>
  <c r="W502" i="4"/>
  <c r="X502" i="4" s="1"/>
  <c r="W504" i="4"/>
  <c r="X504" i="4" s="1"/>
  <c r="W506" i="4"/>
  <c r="X506" i="4" s="1"/>
  <c r="W508" i="4"/>
  <c r="X508" i="4" s="1"/>
  <c r="W510" i="4"/>
  <c r="X510" i="4" s="1"/>
  <c r="W512" i="4"/>
  <c r="X512" i="4" s="1"/>
  <c r="W513" i="4"/>
  <c r="X513" i="4" s="1"/>
  <c r="W515" i="4"/>
  <c r="X515" i="4" s="1"/>
  <c r="W568" i="4"/>
  <c r="X568" i="4" s="1"/>
  <c r="W89" i="4"/>
  <c r="X89" i="4" s="1"/>
  <c r="W91" i="4"/>
  <c r="X91" i="4" s="1"/>
  <c r="W93" i="4"/>
  <c r="X93" i="4" s="1"/>
  <c r="W95" i="4"/>
  <c r="X95" i="4" s="1"/>
  <c r="W97" i="4"/>
  <c r="X97" i="4" s="1"/>
  <c r="W99" i="4"/>
  <c r="X99" i="4" s="1"/>
  <c r="W101" i="4"/>
  <c r="X101" i="4" s="1"/>
  <c r="W103" i="4"/>
  <c r="X103" i="4" s="1"/>
  <c r="W142" i="4"/>
  <c r="X142" i="4" s="1"/>
  <c r="W144" i="4"/>
  <c r="X144" i="4" s="1"/>
  <c r="W146" i="4"/>
  <c r="X146" i="4" s="1"/>
  <c r="W148" i="4"/>
  <c r="X148" i="4" s="1"/>
  <c r="W150" i="4"/>
  <c r="X150" i="4" s="1"/>
  <c r="W152" i="4"/>
  <c r="X152" i="4" s="1"/>
  <c r="W154" i="4"/>
  <c r="X154" i="4" s="1"/>
  <c r="W156" i="4"/>
  <c r="X156" i="4" s="1"/>
  <c r="W158" i="4"/>
  <c r="X158" i="4" s="1"/>
  <c r="W160" i="4"/>
  <c r="X160" i="4" s="1"/>
  <c r="W161" i="4"/>
  <c r="X161" i="4" s="1"/>
  <c r="W163" i="4"/>
  <c r="X163" i="4" s="1"/>
  <c r="W165" i="4"/>
  <c r="X165" i="4" s="1"/>
  <c r="W167" i="4"/>
  <c r="X167" i="4" s="1"/>
  <c r="W169" i="4"/>
  <c r="X169" i="4" s="1"/>
  <c r="W170" i="4"/>
  <c r="X170" i="4" s="1"/>
  <c r="W172" i="4"/>
  <c r="X172" i="4" s="1"/>
  <c r="W174" i="4"/>
  <c r="X174" i="4" s="1"/>
  <c r="W176" i="4"/>
  <c r="X176" i="4" s="1"/>
  <c r="W178" i="4"/>
  <c r="X178" i="4" s="1"/>
  <c r="W180" i="4"/>
  <c r="X180" i="4" s="1"/>
  <c r="W182" i="4"/>
  <c r="X182" i="4" s="1"/>
  <c r="W184" i="4"/>
  <c r="X184" i="4" s="1"/>
  <c r="W186" i="4"/>
  <c r="X186" i="4" s="1"/>
  <c r="W188" i="4"/>
  <c r="X188" i="4" s="1"/>
  <c r="W190" i="4"/>
  <c r="X190" i="4" s="1"/>
  <c r="W320" i="4"/>
  <c r="X320" i="4" s="1"/>
  <c r="W322" i="4"/>
  <c r="X322" i="4" s="1"/>
  <c r="W324" i="4"/>
  <c r="X324" i="4" s="1"/>
  <c r="W455" i="4"/>
  <c r="X455" i="4" s="1"/>
  <c r="W499" i="4"/>
  <c r="X499" i="4" s="1"/>
  <c r="W501" i="4"/>
  <c r="X501" i="4" s="1"/>
  <c r="W503" i="4"/>
  <c r="X503" i="4" s="1"/>
  <c r="W505" i="4"/>
  <c r="X505" i="4" s="1"/>
  <c r="W507" i="4"/>
  <c r="X507" i="4" s="1"/>
  <c r="W509" i="4"/>
  <c r="X509" i="4" s="1"/>
  <c r="W511" i="4"/>
  <c r="X511" i="4" s="1"/>
  <c r="W514" i="4"/>
  <c r="X514" i="4" s="1"/>
  <c r="U1231" i="4"/>
  <c r="V1231" i="4" s="1"/>
  <c r="U2913" i="4"/>
  <c r="V2913" i="4" s="1"/>
  <c r="U2967" i="4"/>
  <c r="V2967" i="4" s="1"/>
  <c r="W2980" i="4"/>
  <c r="X2980" i="4" s="1"/>
  <c r="W2981" i="4"/>
  <c r="X2981" i="4" s="1"/>
  <c r="W2982" i="4"/>
  <c r="X2982" i="4" s="1"/>
  <c r="W2983" i="4"/>
  <c r="X2983" i="4" s="1"/>
  <c r="W2984" i="4"/>
  <c r="X2984" i="4" s="1"/>
  <c r="W2985" i="4"/>
  <c r="X2985" i="4" s="1"/>
  <c r="W2986" i="4"/>
  <c r="X2986" i="4" s="1"/>
  <c r="W2987" i="4"/>
  <c r="X2987" i="4" s="1"/>
  <c r="W2988" i="4"/>
  <c r="X2988" i="4" s="1"/>
  <c r="W2989" i="4"/>
  <c r="X2989" i="4" s="1"/>
  <c r="U3" i="4" l="1"/>
  <c r="W3" i="4" l="1"/>
  <c r="D3" i="9"/>
  <c r="F3" i="9" l="1"/>
  <c r="E3" i="9"/>
  <c r="V3" i="4"/>
  <c r="Y3" i="4" s="1"/>
  <c r="S3000" i="4"/>
  <c r="T2999" i="4"/>
  <c r="S2999" i="4"/>
  <c r="S2998" i="4"/>
  <c r="T2997" i="4"/>
  <c r="S2997" i="4"/>
  <c r="S2996" i="4"/>
  <c r="T2995" i="4"/>
  <c r="S2995" i="4"/>
  <c r="S2994" i="4"/>
  <c r="T2993" i="4"/>
  <c r="S2993" i="4"/>
  <c r="S2992" i="4"/>
  <c r="T2991" i="4"/>
  <c r="S2991" i="4"/>
  <c r="S2990" i="4"/>
  <c r="T2989" i="4"/>
  <c r="S2989" i="4"/>
  <c r="S2988" i="4"/>
  <c r="T2987" i="4"/>
  <c r="S2987" i="4"/>
  <c r="S2986" i="4"/>
  <c r="T2985" i="4"/>
  <c r="S2985" i="4"/>
  <c r="S2984" i="4"/>
  <c r="T2983" i="4"/>
  <c r="S2983" i="4"/>
  <c r="S2982" i="4"/>
  <c r="T2981" i="4"/>
  <c r="S2981" i="4"/>
  <c r="S2980" i="4"/>
  <c r="T2979" i="4"/>
  <c r="S2979" i="4"/>
  <c r="S2978" i="4"/>
  <c r="T2977" i="4"/>
  <c r="S2977" i="4"/>
  <c r="S2976" i="4"/>
  <c r="T2975" i="4"/>
  <c r="S2975" i="4"/>
  <c r="S2974" i="4"/>
  <c r="T2973" i="4"/>
  <c r="S2973" i="4"/>
  <c r="S2972" i="4"/>
  <c r="T2971" i="4"/>
  <c r="S2971" i="4"/>
  <c r="S2970" i="4"/>
  <c r="T2969" i="4"/>
  <c r="S2969" i="4"/>
  <c r="S2968" i="4"/>
  <c r="T2967" i="4"/>
  <c r="S2967" i="4"/>
  <c r="S2966" i="4"/>
  <c r="T2965" i="4"/>
  <c r="S2965" i="4"/>
  <c r="S2964" i="4"/>
  <c r="T2963" i="4"/>
  <c r="S2963" i="4"/>
  <c r="S2962" i="4"/>
  <c r="T2961" i="4"/>
  <c r="S2961" i="4"/>
  <c r="S2960" i="4"/>
  <c r="T2959" i="4"/>
  <c r="S2959" i="4"/>
  <c r="S2958" i="4"/>
  <c r="T2957" i="4"/>
  <c r="S2957" i="4"/>
  <c r="S2956" i="4"/>
  <c r="T2955" i="4"/>
  <c r="S2955" i="4"/>
  <c r="S2954" i="4"/>
  <c r="T2953" i="4"/>
  <c r="S2953" i="4"/>
  <c r="S2952" i="4"/>
  <c r="S2951" i="4"/>
  <c r="T2950" i="4"/>
  <c r="S2950" i="4"/>
  <c r="S2949" i="4"/>
  <c r="T2948" i="4"/>
  <c r="S2948" i="4"/>
  <c r="S2947" i="4"/>
  <c r="T2946" i="4"/>
  <c r="S2946" i="4"/>
  <c r="S2945" i="4"/>
  <c r="T2944" i="4"/>
  <c r="S2944" i="4"/>
  <c r="S2943" i="4"/>
  <c r="T2942" i="4"/>
  <c r="S2942" i="4"/>
  <c r="S2941" i="4"/>
  <c r="T2940" i="4"/>
  <c r="S2940" i="4"/>
  <c r="S2939" i="4"/>
  <c r="T2938" i="4"/>
  <c r="S2938" i="4"/>
  <c r="S2937" i="4"/>
  <c r="T2936" i="4"/>
  <c r="S2936" i="4"/>
  <c r="S2935" i="4"/>
  <c r="T2934" i="4"/>
  <c r="S2934" i="4"/>
  <c r="S2933" i="4"/>
  <c r="T2932" i="4"/>
  <c r="S2932" i="4"/>
  <c r="S2931" i="4"/>
  <c r="T2930" i="4"/>
  <c r="S2930" i="4"/>
  <c r="S2929" i="4"/>
  <c r="T2928" i="4"/>
  <c r="S2928" i="4"/>
  <c r="S2927" i="4"/>
  <c r="T2926" i="4"/>
  <c r="S2926" i="4"/>
  <c r="S2925" i="4"/>
  <c r="T2924" i="4"/>
  <c r="S2924" i="4"/>
  <c r="S2923" i="4"/>
  <c r="T2922" i="4"/>
  <c r="S2922" i="4"/>
  <c r="S2921" i="4"/>
  <c r="T2920" i="4"/>
  <c r="S2920" i="4"/>
  <c r="S2919" i="4"/>
  <c r="T2918" i="4"/>
  <c r="S2918" i="4"/>
  <c r="S2917" i="4"/>
  <c r="T2916" i="4"/>
  <c r="S2916" i="4"/>
  <c r="S2915" i="4"/>
  <c r="T2914" i="4"/>
  <c r="S2914" i="4"/>
  <c r="S2913" i="4"/>
  <c r="T2912" i="4"/>
  <c r="S2912" i="4"/>
  <c r="S2911" i="4"/>
  <c r="T2910" i="4"/>
  <c r="S2910" i="4"/>
  <c r="S2909" i="4"/>
  <c r="T2908" i="4"/>
  <c r="S2908" i="4"/>
  <c r="S2907" i="4"/>
  <c r="T2906" i="4"/>
  <c r="S2906" i="4"/>
  <c r="S2905" i="4"/>
  <c r="T2904" i="4"/>
  <c r="S2904" i="4"/>
  <c r="S2903" i="4"/>
  <c r="T2902" i="4"/>
  <c r="S2902" i="4"/>
  <c r="S2901" i="4"/>
  <c r="T2900" i="4"/>
  <c r="S2900" i="4"/>
  <c r="S2899" i="4"/>
  <c r="T2898" i="4"/>
  <c r="S2898" i="4"/>
  <c r="S2897" i="4"/>
  <c r="T2896" i="4"/>
  <c r="S2896" i="4"/>
  <c r="S2895" i="4"/>
  <c r="T2894" i="4"/>
  <c r="S2894" i="4"/>
  <c r="S2893" i="4"/>
  <c r="T2892" i="4"/>
  <c r="S2892" i="4"/>
  <c r="S2891" i="4"/>
  <c r="T2890" i="4"/>
  <c r="S2890" i="4"/>
  <c r="S2889" i="4"/>
  <c r="T2888" i="4"/>
  <c r="S2888" i="4"/>
  <c r="S2887" i="4"/>
  <c r="T2886" i="4"/>
  <c r="S2886" i="4"/>
  <c r="S2885" i="4"/>
  <c r="T2884" i="4"/>
  <c r="S2884" i="4"/>
  <c r="S2883" i="4"/>
  <c r="T2882" i="4"/>
  <c r="S2882" i="4"/>
  <c r="S2881" i="4"/>
  <c r="T2880" i="4"/>
  <c r="S2880" i="4"/>
  <c r="S2879" i="4"/>
  <c r="T2878" i="4"/>
  <c r="S2878" i="4"/>
  <c r="S2877" i="4"/>
  <c r="T2876" i="4"/>
  <c r="S2876" i="4"/>
  <c r="S2875" i="4"/>
  <c r="T2874" i="4"/>
  <c r="S2874" i="4"/>
  <c r="S2873" i="4"/>
  <c r="T2872" i="4"/>
  <c r="S2872" i="4"/>
  <c r="S2871" i="4"/>
  <c r="T2870" i="4"/>
  <c r="S2870" i="4"/>
  <c r="S2869" i="4"/>
  <c r="T2868" i="4"/>
  <c r="S2868" i="4"/>
  <c r="S2867" i="4"/>
  <c r="T2866" i="4"/>
  <c r="S2866" i="4"/>
  <c r="S2865" i="4"/>
  <c r="T2864" i="4"/>
  <c r="S2864" i="4"/>
  <c r="S2863" i="4"/>
  <c r="T2862" i="4"/>
  <c r="S2862" i="4"/>
  <c r="S2861" i="4"/>
  <c r="T2860" i="4"/>
  <c r="S2860" i="4"/>
  <c r="S2859" i="4"/>
  <c r="T2858" i="4"/>
  <c r="S2858" i="4"/>
  <c r="S2857" i="4"/>
  <c r="T2856" i="4"/>
  <c r="S2856" i="4"/>
  <c r="S2855" i="4"/>
  <c r="T2854" i="4"/>
  <c r="S2854" i="4"/>
  <c r="S2853" i="4"/>
  <c r="T2852" i="4"/>
  <c r="S2852" i="4"/>
  <c r="S2851" i="4"/>
  <c r="T2850" i="4"/>
  <c r="S2850" i="4"/>
  <c r="S2849" i="4"/>
  <c r="T2848" i="4"/>
  <c r="S2848" i="4"/>
  <c r="S2847" i="4"/>
  <c r="T2846" i="4"/>
  <c r="S2846" i="4"/>
  <c r="S2845" i="4"/>
  <c r="T2844" i="4"/>
  <c r="S2844" i="4"/>
  <c r="S2843" i="4"/>
  <c r="T2842" i="4"/>
  <c r="S2842" i="4"/>
  <c r="S2841" i="4"/>
  <c r="T2840" i="4"/>
  <c r="S2840" i="4"/>
  <c r="S2839" i="4"/>
  <c r="T2838" i="4"/>
  <c r="S2838" i="4"/>
  <c r="S2837" i="4"/>
  <c r="T2836" i="4"/>
  <c r="S2836" i="4"/>
  <c r="S2835" i="4"/>
  <c r="T2834" i="4"/>
  <c r="S2834" i="4"/>
  <c r="S2833" i="4"/>
  <c r="T2832" i="4"/>
  <c r="S2832" i="4"/>
  <c r="S2831" i="4"/>
  <c r="T2830" i="4"/>
  <c r="S2830" i="4"/>
  <c r="S2829" i="4"/>
  <c r="T2828" i="4"/>
  <c r="S2828" i="4"/>
  <c r="S2827" i="4"/>
  <c r="T2826" i="4"/>
  <c r="S2826" i="4"/>
  <c r="S2825" i="4"/>
  <c r="T2824" i="4"/>
  <c r="S2824" i="4"/>
  <c r="S2823" i="4"/>
  <c r="T2822" i="4"/>
  <c r="S2822" i="4"/>
  <c r="S2821" i="4"/>
  <c r="T2820" i="4"/>
  <c r="S2820" i="4"/>
  <c r="S2819" i="4"/>
  <c r="T2818" i="4"/>
  <c r="S2818" i="4"/>
  <c r="S2817" i="4"/>
  <c r="T2816" i="4"/>
  <c r="S2816" i="4"/>
  <c r="S2815" i="4"/>
  <c r="T2814" i="4"/>
  <c r="S2814" i="4"/>
  <c r="S2813" i="4"/>
  <c r="T2812" i="4"/>
  <c r="S2812" i="4"/>
  <c r="S2811" i="4"/>
  <c r="T2810" i="4"/>
  <c r="S2810" i="4"/>
  <c r="S2809" i="4"/>
  <c r="T2808" i="4"/>
  <c r="S2808" i="4"/>
  <c r="S2807" i="4"/>
  <c r="T2806" i="4"/>
  <c r="S2806" i="4"/>
  <c r="S2805" i="4"/>
  <c r="T2804" i="4"/>
  <c r="S2804" i="4"/>
  <c r="S2803" i="4"/>
  <c r="T2802" i="4"/>
  <c r="S2802" i="4"/>
  <c r="S2801" i="4"/>
  <c r="T2800" i="4"/>
  <c r="S2800" i="4"/>
  <c r="S2799" i="4"/>
  <c r="T2798" i="4"/>
  <c r="S2798" i="4"/>
  <c r="T2797" i="4"/>
  <c r="S2797" i="4"/>
  <c r="S2796" i="4"/>
  <c r="T2795" i="4"/>
  <c r="S2795" i="4"/>
  <c r="S2794" i="4"/>
  <c r="T2793" i="4"/>
  <c r="S2793" i="4"/>
  <c r="S2792" i="4"/>
  <c r="T2791" i="4"/>
  <c r="S2791" i="4"/>
  <c r="S2790" i="4"/>
  <c r="T2789" i="4"/>
  <c r="S2789" i="4"/>
  <c r="S2788" i="4"/>
  <c r="T2787" i="4"/>
  <c r="S2787" i="4"/>
  <c r="S2786" i="4"/>
  <c r="T2785" i="4"/>
  <c r="S2785" i="4"/>
  <c r="S2784" i="4"/>
  <c r="T2783" i="4"/>
  <c r="S2783" i="4"/>
  <c r="S2782" i="4"/>
  <c r="T2781" i="4"/>
  <c r="S2781" i="4"/>
  <c r="S2780" i="4"/>
  <c r="T2779" i="4"/>
  <c r="S2779" i="4"/>
  <c r="T2777" i="4"/>
  <c r="S2777" i="4"/>
  <c r="T2775" i="4"/>
  <c r="S2775" i="4"/>
  <c r="T2773" i="4"/>
  <c r="S2773" i="4"/>
  <c r="T2771" i="4"/>
  <c r="S2771" i="4"/>
  <c r="T2769" i="4"/>
  <c r="S2769" i="4"/>
  <c r="T2767" i="4"/>
  <c r="S2767" i="4"/>
  <c r="T2765" i="4"/>
  <c r="S2765" i="4"/>
  <c r="S2764" i="4"/>
  <c r="T2763" i="4"/>
  <c r="S2763" i="4"/>
  <c r="S2762" i="4"/>
  <c r="T2761" i="4"/>
  <c r="S2761" i="4"/>
  <c r="S2760" i="4"/>
  <c r="T2759" i="4"/>
  <c r="S2759" i="4"/>
  <c r="S2758" i="4"/>
  <c r="T2757" i="4"/>
  <c r="S2757" i="4"/>
  <c r="S2756" i="4"/>
  <c r="T2755" i="4"/>
  <c r="S2755" i="4"/>
  <c r="S2754" i="4"/>
  <c r="T2753" i="4"/>
  <c r="S2753" i="4"/>
  <c r="S2752" i="4"/>
  <c r="T2751" i="4"/>
  <c r="S2751" i="4"/>
  <c r="S2750" i="4"/>
  <c r="T2749" i="4"/>
  <c r="S2749" i="4"/>
  <c r="S2748" i="4"/>
  <c r="T2747" i="4"/>
  <c r="S2747" i="4"/>
  <c r="S2746" i="4"/>
  <c r="T2745" i="4"/>
  <c r="S2745" i="4"/>
  <c r="S2744" i="4"/>
  <c r="T2743" i="4"/>
  <c r="S2743" i="4"/>
  <c r="S2742" i="4"/>
  <c r="T2741" i="4"/>
  <c r="S2741" i="4"/>
  <c r="S2740" i="4"/>
  <c r="T2739" i="4"/>
  <c r="S2739" i="4"/>
  <c r="S2738" i="4"/>
  <c r="T2737" i="4"/>
  <c r="S2737" i="4"/>
  <c r="S2736" i="4"/>
  <c r="T2735" i="4"/>
  <c r="S2735" i="4"/>
  <c r="S2734" i="4"/>
  <c r="T2733" i="4"/>
  <c r="S2733" i="4"/>
  <c r="S2732" i="4"/>
  <c r="T2731" i="4"/>
  <c r="S2731" i="4"/>
  <c r="S2730" i="4"/>
  <c r="T2729" i="4"/>
  <c r="S2729" i="4"/>
  <c r="S2728" i="4"/>
  <c r="T2727" i="4"/>
  <c r="S2727" i="4"/>
  <c r="S2726" i="4"/>
  <c r="T2725" i="4"/>
  <c r="S2725" i="4"/>
  <c r="S2724" i="4"/>
  <c r="T2723" i="4"/>
  <c r="S2723" i="4"/>
  <c r="S2722" i="4"/>
  <c r="T2721" i="4"/>
  <c r="S2721" i="4"/>
  <c r="S2720" i="4"/>
  <c r="T2719" i="4"/>
  <c r="S2719" i="4"/>
  <c r="S2718" i="4"/>
  <c r="T2717" i="4"/>
  <c r="S2717" i="4"/>
  <c r="S2716" i="4"/>
  <c r="T2715" i="4"/>
  <c r="S2715" i="4"/>
  <c r="S2714" i="4"/>
  <c r="T2713" i="4"/>
  <c r="S2713" i="4"/>
  <c r="S2712" i="4"/>
  <c r="T2711" i="4"/>
  <c r="S2711" i="4"/>
  <c r="S2710" i="4"/>
  <c r="T2709" i="4"/>
  <c r="S2709" i="4"/>
  <c r="S2708" i="4"/>
  <c r="T2707" i="4"/>
  <c r="S2707" i="4"/>
  <c r="S2706" i="4"/>
  <c r="T2705" i="4"/>
  <c r="S2705" i="4"/>
  <c r="S2704" i="4"/>
  <c r="T2703" i="4"/>
  <c r="S2703" i="4"/>
  <c r="S2702" i="4"/>
  <c r="T2701" i="4"/>
  <c r="S2701" i="4"/>
  <c r="S2700" i="4"/>
  <c r="T2699" i="4"/>
  <c r="S2699" i="4"/>
  <c r="S2698" i="4"/>
  <c r="T2697" i="4"/>
  <c r="S2697" i="4"/>
  <c r="S2696" i="4"/>
  <c r="T2695" i="4"/>
  <c r="S2695" i="4"/>
  <c r="S2694" i="4"/>
  <c r="T2693" i="4"/>
  <c r="S2693" i="4"/>
  <c r="S2692" i="4"/>
  <c r="T2691" i="4"/>
  <c r="S2691" i="4"/>
  <c r="S2690" i="4"/>
  <c r="T2689" i="4"/>
  <c r="S2689" i="4"/>
  <c r="S2688" i="4"/>
  <c r="T2687" i="4"/>
  <c r="S2687" i="4"/>
  <c r="S2686" i="4"/>
  <c r="T2685" i="4"/>
  <c r="S2685" i="4"/>
  <c r="S2684" i="4"/>
  <c r="T2683" i="4"/>
  <c r="S2683" i="4"/>
  <c r="S2682" i="4"/>
  <c r="T2681" i="4"/>
  <c r="S2681" i="4"/>
  <c r="S2680" i="4"/>
  <c r="T2679" i="4"/>
  <c r="S2679" i="4"/>
  <c r="S2678" i="4"/>
  <c r="T2677" i="4"/>
  <c r="S2677" i="4"/>
  <c r="S2676" i="4"/>
  <c r="T2675" i="4"/>
  <c r="S2675" i="4"/>
  <c r="S2674" i="4"/>
  <c r="T2673" i="4"/>
  <c r="S2673" i="4"/>
  <c r="S2672" i="4"/>
  <c r="T2671" i="4"/>
  <c r="S2671" i="4"/>
  <c r="S2670" i="4"/>
  <c r="T2669" i="4"/>
  <c r="S2669" i="4"/>
  <c r="S2668" i="4"/>
  <c r="T2667" i="4"/>
  <c r="S2667" i="4"/>
  <c r="S2666" i="4"/>
  <c r="T2665" i="4"/>
  <c r="S2665" i="4"/>
  <c r="S2664" i="4"/>
  <c r="T2663" i="4"/>
  <c r="S2663" i="4"/>
  <c r="S2662" i="4"/>
  <c r="T2661" i="4"/>
  <c r="S2661" i="4"/>
  <c r="S2660" i="4"/>
  <c r="T2659" i="4"/>
  <c r="S2659" i="4"/>
  <c r="S2658" i="4"/>
  <c r="T2657" i="4"/>
  <c r="S2657" i="4"/>
  <c r="S2656" i="4"/>
  <c r="T2655" i="4"/>
  <c r="S2655" i="4"/>
  <c r="S2654" i="4"/>
  <c r="T2653" i="4"/>
  <c r="S2653" i="4"/>
  <c r="S2652" i="4"/>
  <c r="T2651" i="4"/>
  <c r="S2651" i="4"/>
  <c r="S2650" i="4"/>
  <c r="T2649" i="4"/>
  <c r="S2649" i="4"/>
  <c r="S2648" i="4"/>
  <c r="T2647" i="4"/>
  <c r="S2647" i="4"/>
  <c r="S2646" i="4"/>
  <c r="T2645" i="4"/>
  <c r="S2645" i="4"/>
  <c r="S2644" i="4"/>
  <c r="T2643" i="4"/>
  <c r="S2643" i="4"/>
  <c r="S2642" i="4"/>
  <c r="T2641" i="4"/>
  <c r="S2641" i="4"/>
  <c r="S2640" i="4"/>
  <c r="T2639" i="4"/>
  <c r="S2639" i="4"/>
  <c r="S2638" i="4"/>
  <c r="T2637" i="4"/>
  <c r="S2637" i="4"/>
  <c r="S2636" i="4"/>
  <c r="T2635" i="4"/>
  <c r="S2635" i="4"/>
  <c r="S2634" i="4"/>
  <c r="T2633" i="4"/>
  <c r="S2633" i="4"/>
  <c r="S2632" i="4"/>
  <c r="T2631" i="4"/>
  <c r="S2631" i="4"/>
  <c r="S2630" i="4"/>
  <c r="T2629" i="4"/>
  <c r="S2629" i="4"/>
  <c r="S2628" i="4"/>
  <c r="T2627" i="4"/>
  <c r="S2627" i="4"/>
  <c r="S2626" i="4"/>
  <c r="T2625" i="4"/>
  <c r="S2625" i="4"/>
  <c r="S2624" i="4"/>
  <c r="T2623" i="4"/>
  <c r="S2623" i="4"/>
  <c r="S2622" i="4"/>
  <c r="T2621" i="4"/>
  <c r="S2621" i="4"/>
  <c r="S2620" i="4"/>
  <c r="T2619" i="4"/>
  <c r="S2619" i="4"/>
  <c r="S2618" i="4"/>
  <c r="T2617" i="4"/>
  <c r="S2617" i="4"/>
  <c r="S2616" i="4"/>
  <c r="T2615" i="4"/>
  <c r="S2615" i="4"/>
  <c r="S2614" i="4"/>
  <c r="T2613" i="4"/>
  <c r="S2613" i="4"/>
  <c r="S2612" i="4"/>
  <c r="T2611" i="4"/>
  <c r="S2611" i="4"/>
  <c r="S2610" i="4"/>
  <c r="T2609" i="4"/>
  <c r="S2609" i="4"/>
  <c r="S2608" i="4"/>
  <c r="T2607" i="4"/>
  <c r="S2607" i="4"/>
  <c r="S2606" i="4"/>
  <c r="T2605" i="4"/>
  <c r="S2605" i="4"/>
  <c r="S2604" i="4"/>
  <c r="T2603" i="4"/>
  <c r="S2603" i="4"/>
  <c r="S2602" i="4"/>
  <c r="T2601" i="4"/>
  <c r="S2601" i="4"/>
  <c r="S2600" i="4"/>
  <c r="T2599" i="4"/>
  <c r="S2599" i="4"/>
  <c r="S2598" i="4"/>
  <c r="T2597" i="4"/>
  <c r="S2597" i="4"/>
  <c r="S2596" i="4"/>
  <c r="T2595" i="4"/>
  <c r="S2595" i="4"/>
  <c r="S2594" i="4"/>
  <c r="T2593" i="4"/>
  <c r="S2593" i="4"/>
  <c r="S2592" i="4"/>
  <c r="T2591" i="4"/>
  <c r="S2591" i="4"/>
  <c r="S2590" i="4"/>
  <c r="T2589" i="4"/>
  <c r="S2589" i="4"/>
  <c r="S2588" i="4"/>
  <c r="T2587" i="4"/>
  <c r="S2587" i="4"/>
  <c r="S2586" i="4"/>
  <c r="T2585" i="4"/>
  <c r="S2585" i="4"/>
  <c r="S2584" i="4"/>
  <c r="T2583" i="4"/>
  <c r="S2583" i="4"/>
  <c r="S2582" i="4"/>
  <c r="T2581" i="4"/>
  <c r="S2581" i="4"/>
  <c r="S2580" i="4"/>
  <c r="T2579" i="4"/>
  <c r="S2579" i="4"/>
  <c r="S2578" i="4"/>
  <c r="T2577" i="4"/>
  <c r="S2577" i="4"/>
  <c r="S2576" i="4"/>
  <c r="T2575" i="4"/>
  <c r="S2575" i="4"/>
  <c r="S2574" i="4"/>
  <c r="T2573" i="4"/>
  <c r="S2573" i="4"/>
  <c r="S2572" i="4"/>
  <c r="T2571" i="4"/>
  <c r="S2571" i="4"/>
  <c r="S2570" i="4"/>
  <c r="T2569" i="4"/>
  <c r="S2569" i="4"/>
  <c r="S2568" i="4"/>
  <c r="T2567" i="4"/>
  <c r="S2567" i="4"/>
  <c r="S2566" i="4"/>
  <c r="T2565" i="4"/>
  <c r="S2565" i="4"/>
  <c r="S2564" i="4"/>
  <c r="T2563" i="4"/>
  <c r="S2563" i="4"/>
  <c r="S2562" i="4"/>
  <c r="T2561" i="4"/>
  <c r="S2561" i="4"/>
  <c r="S2560" i="4"/>
  <c r="T2559" i="4"/>
  <c r="S2559" i="4"/>
  <c r="S2558" i="4"/>
  <c r="T2557" i="4"/>
  <c r="S2557" i="4"/>
  <c r="S2556" i="4"/>
  <c r="T2555" i="4"/>
  <c r="S2555" i="4"/>
  <c r="S2554" i="4"/>
  <c r="T2553" i="4"/>
  <c r="S2553" i="4"/>
  <c r="S2552" i="4"/>
  <c r="T2551" i="4"/>
  <c r="S2551" i="4"/>
  <c r="S2550" i="4"/>
  <c r="T2549" i="4"/>
  <c r="S2549" i="4"/>
  <c r="S2548" i="4"/>
  <c r="T2547" i="4"/>
  <c r="S2547" i="4"/>
  <c r="S2546" i="4"/>
  <c r="T2545" i="4"/>
  <c r="S2545" i="4"/>
  <c r="S2544" i="4"/>
  <c r="T2543" i="4"/>
  <c r="S2543" i="4"/>
  <c r="S2542" i="4"/>
  <c r="T2541" i="4"/>
  <c r="S2541" i="4"/>
  <c r="S2540" i="4"/>
  <c r="T2539" i="4"/>
  <c r="S2539" i="4"/>
  <c r="S2538" i="4"/>
  <c r="T2537" i="4"/>
  <c r="S2537" i="4"/>
  <c r="S2536" i="4"/>
  <c r="T2535" i="4"/>
  <c r="S2535" i="4"/>
  <c r="S2534" i="4"/>
  <c r="T2533" i="4"/>
  <c r="S2533" i="4"/>
  <c r="S2532" i="4"/>
  <c r="T2531" i="4"/>
  <c r="S2531" i="4"/>
  <c r="S2530" i="4"/>
  <c r="T2529" i="4"/>
  <c r="S2529" i="4"/>
  <c r="S2528" i="4"/>
  <c r="T2527" i="4"/>
  <c r="S2527" i="4"/>
  <c r="S2526" i="4"/>
  <c r="T2525" i="4"/>
  <c r="S2525" i="4"/>
  <c r="S2524" i="4"/>
  <c r="T2523" i="4"/>
  <c r="S2523" i="4"/>
  <c r="S2522" i="4"/>
  <c r="T2521" i="4"/>
  <c r="S2521" i="4"/>
  <c r="S2520" i="4"/>
  <c r="T2519" i="4"/>
  <c r="S2519" i="4"/>
  <c r="S2518" i="4"/>
  <c r="T2517" i="4"/>
  <c r="S2517" i="4"/>
  <c r="S2516" i="4"/>
  <c r="T2515" i="4"/>
  <c r="S2515" i="4"/>
  <c r="S2514" i="4"/>
  <c r="T2513" i="4"/>
  <c r="S2513" i="4"/>
  <c r="T2511" i="4"/>
  <c r="S2511" i="4"/>
  <c r="T2509" i="4"/>
  <c r="S2509" i="4"/>
  <c r="T2507" i="4"/>
  <c r="S2507" i="4"/>
  <c r="T2505" i="4"/>
  <c r="S2505" i="4"/>
  <c r="T2503" i="4"/>
  <c r="S2503" i="4"/>
  <c r="T2501" i="4"/>
  <c r="S2501" i="4"/>
  <c r="T2499" i="4"/>
  <c r="S2499" i="4"/>
  <c r="T2497" i="4"/>
  <c r="S2497" i="4"/>
  <c r="T2495" i="4"/>
  <c r="S2495" i="4"/>
  <c r="T2493" i="4"/>
  <c r="S2493" i="4"/>
  <c r="T2491" i="4"/>
  <c r="S2491" i="4"/>
  <c r="T2489" i="4"/>
  <c r="S2489" i="4"/>
  <c r="T2487" i="4"/>
  <c r="S2487" i="4"/>
  <c r="T2485" i="4"/>
  <c r="S2485" i="4"/>
  <c r="T2483" i="4"/>
  <c r="S2483" i="4"/>
  <c r="T2481" i="4"/>
  <c r="S2481" i="4"/>
  <c r="T2479" i="4"/>
  <c r="S2479" i="4"/>
  <c r="T2477" i="4"/>
  <c r="S2477" i="4"/>
  <c r="T2475" i="4"/>
  <c r="S2475" i="4"/>
  <c r="T2473" i="4"/>
  <c r="S2473" i="4"/>
  <c r="T2471" i="4"/>
  <c r="S2471" i="4"/>
  <c r="T2469" i="4"/>
  <c r="S2469" i="4"/>
  <c r="T2467" i="4"/>
  <c r="S2467" i="4"/>
  <c r="T2465" i="4"/>
  <c r="S2465" i="4"/>
  <c r="T2463" i="4"/>
  <c r="S2463" i="4"/>
  <c r="T2461" i="4"/>
  <c r="S2461" i="4"/>
  <c r="T2459" i="4"/>
  <c r="S2459" i="4"/>
  <c r="T2457" i="4"/>
  <c r="S2457" i="4"/>
  <c r="S2456" i="4"/>
  <c r="T2455" i="4"/>
  <c r="S2455" i="4"/>
  <c r="S2454" i="4"/>
  <c r="T2453" i="4"/>
  <c r="S2453" i="4"/>
  <c r="S2452" i="4"/>
  <c r="T2451" i="4"/>
  <c r="S2451" i="4"/>
  <c r="S2450" i="4"/>
  <c r="T2449" i="4"/>
  <c r="S2449" i="4"/>
  <c r="S2448" i="4"/>
  <c r="T2447" i="4"/>
  <c r="S2447" i="4"/>
  <c r="S2446" i="4"/>
  <c r="T2445" i="4"/>
  <c r="S2445" i="4"/>
  <c r="S2444" i="4"/>
  <c r="T2443" i="4"/>
  <c r="S2443" i="4"/>
  <c r="S2442" i="4"/>
  <c r="T2441" i="4"/>
  <c r="S2441" i="4"/>
  <c r="S2440" i="4"/>
  <c r="T2439" i="4"/>
  <c r="S2439" i="4"/>
  <c r="S2438" i="4"/>
  <c r="T2437" i="4"/>
  <c r="S2437" i="4"/>
  <c r="S2436" i="4"/>
  <c r="T2435" i="4"/>
  <c r="S2435" i="4"/>
  <c r="S2434" i="4"/>
  <c r="T2433" i="4"/>
  <c r="S2433" i="4"/>
  <c r="S2432" i="4"/>
  <c r="T2431" i="4"/>
  <c r="S2431" i="4"/>
  <c r="S2430" i="4"/>
  <c r="T2429" i="4"/>
  <c r="S2429" i="4"/>
  <c r="S2428" i="4"/>
  <c r="T2427" i="4"/>
  <c r="S2427" i="4"/>
  <c r="S2426" i="4"/>
  <c r="T2425" i="4"/>
  <c r="S2425" i="4"/>
  <c r="S2424" i="4"/>
  <c r="T2423" i="4"/>
  <c r="S2423" i="4"/>
  <c r="S2422" i="4"/>
  <c r="T2421" i="4"/>
  <c r="S2421" i="4"/>
  <c r="S2420" i="4"/>
  <c r="T2419" i="4"/>
  <c r="S2419" i="4"/>
  <c r="S2418" i="4"/>
  <c r="T2417" i="4"/>
  <c r="S2417" i="4"/>
  <c r="S2416" i="4"/>
  <c r="T2415" i="4"/>
  <c r="S2415" i="4"/>
  <c r="S2414" i="4"/>
  <c r="T2413" i="4"/>
  <c r="S2413" i="4"/>
  <c r="S2412" i="4"/>
  <c r="T2411" i="4"/>
  <c r="S2411" i="4"/>
  <c r="S2410" i="4"/>
  <c r="T2409" i="4"/>
  <c r="S2409" i="4"/>
  <c r="S2408" i="4"/>
  <c r="T2407" i="4"/>
  <c r="S2407" i="4"/>
  <c r="S2406" i="4"/>
  <c r="T2405" i="4"/>
  <c r="S2405" i="4"/>
  <c r="S2404" i="4"/>
  <c r="T2403" i="4"/>
  <c r="S2403" i="4"/>
  <c r="S2402" i="4"/>
  <c r="T2401" i="4"/>
  <c r="S2401" i="4"/>
  <c r="S2400" i="4"/>
  <c r="T2399" i="4"/>
  <c r="S2399" i="4"/>
  <c r="S2398" i="4"/>
  <c r="T2397" i="4"/>
  <c r="S2397" i="4"/>
  <c r="S2396" i="4"/>
  <c r="T2395" i="4"/>
  <c r="S2395" i="4"/>
  <c r="S2394" i="4"/>
  <c r="T2393" i="4"/>
  <c r="S2393" i="4"/>
  <c r="S2392" i="4"/>
  <c r="T2391" i="4"/>
  <c r="S2391" i="4"/>
  <c r="S2390" i="4"/>
  <c r="T2389" i="4"/>
  <c r="S2389" i="4"/>
  <c r="S2388" i="4"/>
  <c r="T2387" i="4"/>
  <c r="S2387" i="4"/>
  <c r="S2386" i="4"/>
  <c r="T2385" i="4"/>
  <c r="S2385" i="4"/>
  <c r="S2384" i="4"/>
  <c r="T2383" i="4"/>
  <c r="S2383" i="4"/>
  <c r="S2382" i="4"/>
  <c r="T2381" i="4"/>
  <c r="S2381" i="4"/>
  <c r="S2380" i="4"/>
  <c r="T2379" i="4"/>
  <c r="S2379" i="4"/>
  <c r="S2378" i="4"/>
  <c r="T2377" i="4"/>
  <c r="S2377" i="4"/>
  <c r="S2376" i="4"/>
  <c r="T2375" i="4"/>
  <c r="S2375" i="4"/>
  <c r="S2374" i="4"/>
  <c r="T2373" i="4"/>
  <c r="S2373" i="4"/>
  <c r="S2372" i="4"/>
  <c r="T2371" i="4"/>
  <c r="S2371" i="4"/>
  <c r="S2370" i="4"/>
  <c r="T2369" i="4"/>
  <c r="S2369" i="4"/>
  <c r="S2368" i="4"/>
  <c r="T2367" i="4"/>
  <c r="S2367" i="4"/>
  <c r="S2366" i="4"/>
  <c r="T2365" i="4"/>
  <c r="S2365" i="4"/>
  <c r="S2364" i="4"/>
  <c r="T2363" i="4"/>
  <c r="S2363" i="4"/>
  <c r="S2362" i="4"/>
  <c r="T2361" i="4"/>
  <c r="S2361" i="4"/>
  <c r="S2360" i="4"/>
  <c r="T2359" i="4"/>
  <c r="S2359" i="4"/>
  <c r="S2358" i="4"/>
  <c r="T2357" i="4"/>
  <c r="S2357" i="4"/>
  <c r="S2356" i="4"/>
  <c r="T2355" i="4"/>
  <c r="S2355" i="4"/>
  <c r="S2354" i="4"/>
  <c r="T2353" i="4"/>
  <c r="S2353" i="4"/>
  <c r="S2352" i="4"/>
  <c r="T2351" i="4"/>
  <c r="S2351" i="4"/>
  <c r="S2350" i="4"/>
  <c r="T2349" i="4"/>
  <c r="S2349" i="4"/>
  <c r="S2348" i="4"/>
  <c r="T2347" i="4"/>
  <c r="S2347" i="4"/>
  <c r="S2346" i="4"/>
  <c r="T2345" i="4"/>
  <c r="S2345" i="4"/>
  <c r="S2344" i="4"/>
  <c r="T2343" i="4"/>
  <c r="S2343" i="4"/>
  <c r="S2342" i="4"/>
  <c r="T2341" i="4"/>
  <c r="S2341" i="4"/>
  <c r="S2340" i="4"/>
  <c r="T2339" i="4"/>
  <c r="S2339" i="4"/>
  <c r="S2338" i="4"/>
  <c r="T2337" i="4"/>
  <c r="S2337" i="4"/>
  <c r="S2336" i="4"/>
  <c r="T2335" i="4"/>
  <c r="S2335" i="4"/>
  <c r="S2334" i="4"/>
  <c r="T2333" i="4"/>
  <c r="S2333" i="4"/>
  <c r="S2332" i="4"/>
  <c r="T2331" i="4"/>
  <c r="S2331" i="4"/>
  <c r="S2330" i="4"/>
  <c r="T2329" i="4"/>
  <c r="S2329" i="4"/>
  <c r="S2328" i="4"/>
  <c r="T2327" i="4"/>
  <c r="S2327" i="4"/>
  <c r="S2326" i="4"/>
  <c r="T2325" i="4"/>
  <c r="S2325" i="4"/>
  <c r="S2324" i="4"/>
  <c r="T2323" i="4"/>
  <c r="S2323" i="4"/>
  <c r="S2322" i="4"/>
  <c r="T2321" i="4"/>
  <c r="S2321" i="4"/>
  <c r="S2320" i="4"/>
  <c r="T2319" i="4"/>
  <c r="S2319" i="4"/>
  <c r="S2318" i="4"/>
  <c r="T2317" i="4"/>
  <c r="S2317" i="4"/>
  <c r="S2316" i="4"/>
  <c r="T2315" i="4"/>
  <c r="S2315" i="4"/>
  <c r="S2314" i="4"/>
  <c r="T2313" i="4"/>
  <c r="S2313" i="4"/>
  <c r="S2312" i="4"/>
  <c r="T2311" i="4"/>
  <c r="S2311" i="4"/>
  <c r="S2310" i="4"/>
  <c r="T2309" i="4"/>
  <c r="S2309" i="4"/>
  <c r="S2308" i="4"/>
  <c r="T2307" i="4"/>
  <c r="S2307" i="4"/>
  <c r="S2306" i="4"/>
  <c r="T2305" i="4"/>
  <c r="S2305" i="4"/>
  <c r="S2304" i="4"/>
  <c r="T2303" i="4"/>
  <c r="S2303" i="4"/>
  <c r="S2302" i="4"/>
  <c r="T2301" i="4"/>
  <c r="S2301" i="4"/>
  <c r="S2300" i="4"/>
  <c r="T2299" i="4"/>
  <c r="S2299" i="4"/>
  <c r="S2298" i="4"/>
  <c r="T2297" i="4"/>
  <c r="S2297" i="4"/>
  <c r="S2296" i="4"/>
  <c r="T2295" i="4"/>
  <c r="S2295" i="4"/>
  <c r="S2294" i="4"/>
  <c r="T2293" i="4"/>
  <c r="S2293" i="4"/>
  <c r="S2292" i="4"/>
  <c r="T2291" i="4"/>
  <c r="S2291" i="4"/>
  <c r="S2290" i="4"/>
  <c r="T2289" i="4"/>
  <c r="S2289" i="4"/>
  <c r="S2288" i="4"/>
  <c r="T2287" i="4"/>
  <c r="S2287" i="4"/>
  <c r="S2286" i="4"/>
  <c r="T2285" i="4"/>
  <c r="S2285" i="4"/>
  <c r="S2284" i="4"/>
  <c r="T2283" i="4"/>
  <c r="S2283" i="4"/>
  <c r="S2282" i="4"/>
  <c r="T2281" i="4"/>
  <c r="S2281" i="4"/>
  <c r="S2280" i="4"/>
  <c r="T2279" i="4"/>
  <c r="S2279" i="4"/>
  <c r="S2278" i="4"/>
  <c r="T2277" i="4"/>
  <c r="S2277" i="4"/>
  <c r="S2276" i="4"/>
  <c r="T2275" i="4"/>
  <c r="S2275" i="4"/>
  <c r="S2274" i="4"/>
  <c r="T2273" i="4"/>
  <c r="S2273" i="4"/>
  <c r="S2272" i="4"/>
  <c r="T2271" i="4"/>
  <c r="S2271" i="4"/>
  <c r="S2270" i="4"/>
  <c r="T2269" i="4"/>
  <c r="S2269" i="4"/>
  <c r="S2268" i="4"/>
  <c r="T2267" i="4"/>
  <c r="S2267" i="4"/>
  <c r="S2266" i="4"/>
  <c r="T2265" i="4"/>
  <c r="S2265" i="4"/>
  <c r="S2264" i="4"/>
  <c r="T2263" i="4"/>
  <c r="S2263" i="4"/>
  <c r="S2262" i="4"/>
  <c r="T2261" i="4"/>
  <c r="S2261" i="4"/>
  <c r="S2260" i="4"/>
  <c r="T2259" i="4"/>
  <c r="S2259" i="4"/>
  <c r="S2258" i="4"/>
  <c r="T2257" i="4"/>
  <c r="S2257" i="4"/>
  <c r="S2256" i="4"/>
  <c r="T2255" i="4"/>
  <c r="S2255" i="4"/>
  <c r="S2254" i="4"/>
  <c r="T2253" i="4"/>
  <c r="S2253" i="4"/>
  <c r="S2252" i="4"/>
  <c r="T2251" i="4"/>
  <c r="S2251" i="4"/>
  <c r="S2250" i="4"/>
  <c r="T2249" i="4"/>
  <c r="S2249" i="4"/>
  <c r="S2248" i="4"/>
  <c r="T2247" i="4"/>
  <c r="S2247" i="4"/>
  <c r="S2246" i="4"/>
  <c r="T2245" i="4"/>
  <c r="S2245" i="4"/>
  <c r="S2244" i="4"/>
  <c r="T2243" i="4"/>
  <c r="S2243" i="4"/>
  <c r="S2242" i="4"/>
  <c r="T2241" i="4"/>
  <c r="S2241" i="4"/>
  <c r="S2240" i="4"/>
  <c r="T2239" i="4"/>
  <c r="S2239" i="4"/>
  <c r="S2238" i="4"/>
  <c r="T2237" i="4"/>
  <c r="S2237" i="4"/>
  <c r="S2236" i="4"/>
  <c r="T2235" i="4"/>
  <c r="S2235" i="4"/>
  <c r="S2234" i="4"/>
  <c r="T2233" i="4"/>
  <c r="S2233" i="4"/>
  <c r="S2232" i="4"/>
  <c r="T2231" i="4"/>
  <c r="S2231" i="4"/>
  <c r="S2230" i="4"/>
  <c r="T2229" i="4"/>
  <c r="S2229" i="4"/>
  <c r="S2228" i="4"/>
  <c r="T2227" i="4"/>
  <c r="S2227" i="4"/>
  <c r="S2226" i="4"/>
  <c r="T2225" i="4"/>
  <c r="S2225" i="4"/>
  <c r="S2224" i="4"/>
  <c r="T2223" i="4"/>
  <c r="S2223" i="4"/>
  <c r="S2222" i="4"/>
  <c r="T2221" i="4"/>
  <c r="S2221" i="4"/>
  <c r="S2220" i="4"/>
  <c r="T2219" i="4"/>
  <c r="S2219" i="4"/>
  <c r="S2218" i="4"/>
  <c r="T2217" i="4"/>
  <c r="S2217" i="4"/>
  <c r="S2216" i="4"/>
  <c r="T2215" i="4"/>
  <c r="S2215" i="4"/>
  <c r="S2214" i="4"/>
  <c r="T2213" i="4"/>
  <c r="S2213" i="4"/>
  <c r="S2212" i="4"/>
  <c r="T2211" i="4"/>
  <c r="S2211" i="4"/>
  <c r="S2210" i="4"/>
  <c r="T2209" i="4"/>
  <c r="S2209" i="4"/>
  <c r="S2208" i="4"/>
  <c r="T2207" i="4"/>
  <c r="S2207" i="4"/>
  <c r="S2206" i="4"/>
  <c r="T2205" i="4"/>
  <c r="S2205" i="4"/>
  <c r="S2204" i="4"/>
  <c r="T2203" i="4"/>
  <c r="S2203" i="4"/>
  <c r="S2202" i="4"/>
  <c r="T2201" i="4"/>
  <c r="S2201" i="4"/>
  <c r="S2200" i="4"/>
  <c r="T2199" i="4"/>
  <c r="S2199" i="4"/>
  <c r="S2198" i="4"/>
  <c r="T2197" i="4"/>
  <c r="S2197" i="4"/>
  <c r="S2196" i="4"/>
  <c r="T2195" i="4"/>
  <c r="S2195" i="4"/>
  <c r="S2194" i="4"/>
  <c r="T2193" i="4"/>
  <c r="S2193" i="4"/>
  <c r="S2192" i="4"/>
  <c r="T2191" i="4"/>
  <c r="S2191" i="4"/>
  <c r="S2190" i="4"/>
  <c r="T2189" i="4"/>
  <c r="S2189" i="4"/>
  <c r="S2188" i="4"/>
  <c r="T2187" i="4"/>
  <c r="S2187" i="4"/>
  <c r="S2186" i="4"/>
  <c r="T2185" i="4"/>
  <c r="S2185" i="4"/>
  <c r="S2184" i="4"/>
  <c r="T2183" i="4"/>
  <c r="S2183" i="4"/>
  <c r="S2182" i="4"/>
  <c r="T2181" i="4"/>
  <c r="S2181" i="4"/>
  <c r="S2180" i="4"/>
  <c r="T2179" i="4"/>
  <c r="S2179" i="4"/>
  <c r="S2178" i="4"/>
  <c r="T2177" i="4"/>
  <c r="S2177" i="4"/>
  <c r="S2176" i="4"/>
  <c r="T2175" i="4"/>
  <c r="S2175" i="4"/>
  <c r="S2174" i="4"/>
  <c r="T2173" i="4"/>
  <c r="S2173" i="4"/>
  <c r="S2172" i="4"/>
  <c r="T2171" i="4"/>
  <c r="S2171" i="4"/>
  <c r="S2170" i="4"/>
  <c r="T2169" i="4"/>
  <c r="S2169" i="4"/>
  <c r="T2167" i="4"/>
  <c r="S2167" i="4"/>
  <c r="T2165" i="4"/>
  <c r="S2165" i="4"/>
  <c r="T2163" i="4"/>
  <c r="S2163" i="4"/>
  <c r="T2161" i="4"/>
  <c r="S2161" i="4"/>
  <c r="T2159" i="4"/>
  <c r="S2159" i="4"/>
  <c r="T2157" i="4"/>
  <c r="S2157" i="4"/>
  <c r="T2155" i="4"/>
  <c r="S2155" i="4"/>
  <c r="T2153" i="4"/>
  <c r="S2153" i="4"/>
  <c r="T2151" i="4"/>
  <c r="S2151" i="4"/>
  <c r="T2149" i="4"/>
  <c r="S2149" i="4"/>
  <c r="T2147" i="4"/>
  <c r="S2147" i="4"/>
  <c r="T2145" i="4"/>
  <c r="S2145" i="4"/>
  <c r="T2143" i="4"/>
  <c r="S2143" i="4"/>
  <c r="T2141" i="4"/>
  <c r="S2141" i="4"/>
  <c r="T2139" i="4"/>
  <c r="S2139" i="4"/>
  <c r="T2137" i="4"/>
  <c r="S2137" i="4"/>
  <c r="T2135" i="4"/>
  <c r="S2135" i="4"/>
  <c r="T2133" i="4"/>
  <c r="S2133" i="4"/>
  <c r="T2131" i="4"/>
  <c r="S2131" i="4"/>
  <c r="T2129" i="4"/>
  <c r="S2129" i="4"/>
  <c r="T2127" i="4"/>
  <c r="S2127" i="4"/>
  <c r="T2125" i="4"/>
  <c r="S2125" i="4"/>
  <c r="T2123" i="4"/>
  <c r="S2123" i="4"/>
  <c r="T2121" i="4"/>
  <c r="S2121" i="4"/>
  <c r="T2119" i="4"/>
  <c r="S2119" i="4"/>
  <c r="T2117" i="4"/>
  <c r="S2117" i="4"/>
  <c r="T2115" i="4"/>
  <c r="S2115" i="4"/>
  <c r="T2113" i="4"/>
  <c r="S2113" i="4"/>
  <c r="T2111" i="4"/>
  <c r="S2111" i="4"/>
  <c r="T2109" i="4"/>
  <c r="S2109" i="4"/>
  <c r="T2107" i="4"/>
  <c r="S2107" i="4"/>
  <c r="T2105" i="4"/>
  <c r="S2105" i="4"/>
  <c r="T2103" i="4"/>
  <c r="S2103" i="4"/>
  <c r="T2101" i="4"/>
  <c r="S2101" i="4"/>
  <c r="T2099" i="4"/>
  <c r="S2099" i="4"/>
  <c r="T2097" i="4"/>
  <c r="S2097" i="4"/>
  <c r="T2095" i="4"/>
  <c r="S2095" i="4"/>
  <c r="T2093" i="4"/>
  <c r="S2093" i="4"/>
  <c r="T2091" i="4"/>
  <c r="S2091" i="4"/>
  <c r="T2089" i="4"/>
  <c r="S2089" i="4"/>
  <c r="T2087" i="4"/>
  <c r="S2087" i="4"/>
  <c r="T2085" i="4"/>
  <c r="S2085" i="4"/>
  <c r="T2083" i="4"/>
  <c r="S2083" i="4"/>
  <c r="T2081" i="4"/>
  <c r="S2081" i="4"/>
  <c r="T2079" i="4"/>
  <c r="S2079" i="4"/>
  <c r="T2077" i="4"/>
  <c r="S2077" i="4"/>
  <c r="T2075" i="4"/>
  <c r="S2075" i="4"/>
  <c r="T2073" i="4"/>
  <c r="S2073" i="4"/>
  <c r="T2071" i="4"/>
  <c r="S2071" i="4"/>
  <c r="T2069" i="4"/>
  <c r="S2069" i="4"/>
  <c r="T2067" i="4"/>
  <c r="S2067" i="4"/>
  <c r="T2065" i="4"/>
  <c r="S2065" i="4"/>
  <c r="T2063" i="4"/>
  <c r="S2063" i="4"/>
  <c r="T2061" i="4"/>
  <c r="S2061" i="4"/>
  <c r="T2059" i="4"/>
  <c r="S2059" i="4"/>
  <c r="T2057" i="4"/>
  <c r="S2057" i="4"/>
  <c r="T2055" i="4"/>
  <c r="S2055" i="4"/>
  <c r="S2054" i="4"/>
  <c r="T2053" i="4"/>
  <c r="S2053" i="4"/>
  <c r="S2052" i="4"/>
  <c r="T2051" i="4"/>
  <c r="S2051" i="4"/>
  <c r="S2050" i="4"/>
  <c r="T2049" i="4"/>
  <c r="S2049" i="4"/>
  <c r="S2048" i="4"/>
  <c r="T2047" i="4"/>
  <c r="S2047" i="4"/>
  <c r="S2046" i="4"/>
  <c r="T2045" i="4"/>
  <c r="S2045" i="4"/>
  <c r="S2044" i="4"/>
  <c r="T2043" i="4"/>
  <c r="S2043" i="4"/>
  <c r="S2042" i="4"/>
  <c r="T2041" i="4"/>
  <c r="S2041" i="4"/>
  <c r="S2040" i="4"/>
  <c r="T2039" i="4"/>
  <c r="S2039" i="4"/>
  <c r="S2038" i="4"/>
  <c r="T2037" i="4"/>
  <c r="S2037" i="4"/>
  <c r="S2036" i="4"/>
  <c r="T2035" i="4"/>
  <c r="S2035" i="4"/>
  <c r="S2034" i="4"/>
  <c r="T2033" i="4"/>
  <c r="S2033" i="4"/>
  <c r="S2032" i="4"/>
  <c r="T2031" i="4"/>
  <c r="S2031" i="4"/>
  <c r="S2030" i="4"/>
  <c r="T2029" i="4"/>
  <c r="S2029" i="4"/>
  <c r="S2028" i="4"/>
  <c r="T2027" i="4"/>
  <c r="S2027" i="4"/>
  <c r="S2026" i="4"/>
  <c r="T2025" i="4"/>
  <c r="S2025" i="4"/>
  <c r="S2024" i="4"/>
  <c r="T2023" i="4"/>
  <c r="S2023" i="4"/>
  <c r="S2022" i="4"/>
  <c r="T2021" i="4"/>
  <c r="S2021" i="4"/>
  <c r="S2020" i="4"/>
  <c r="T2019" i="4"/>
  <c r="S2019" i="4"/>
  <c r="S2018" i="4"/>
  <c r="T2017" i="4"/>
  <c r="S2017" i="4"/>
  <c r="S2016" i="4"/>
  <c r="T2015" i="4"/>
  <c r="S2015" i="4"/>
  <c r="S2014" i="4"/>
  <c r="T2013" i="4"/>
  <c r="S2013" i="4"/>
  <c r="S2012" i="4"/>
  <c r="T2011" i="4"/>
  <c r="S2011" i="4"/>
  <c r="S2010" i="4"/>
  <c r="T2009" i="4"/>
  <c r="S2009" i="4"/>
  <c r="S2008" i="4"/>
  <c r="T2007" i="4"/>
  <c r="S2007" i="4"/>
  <c r="S2006" i="4"/>
  <c r="T2005" i="4"/>
  <c r="S2005" i="4"/>
  <c r="S2004" i="4"/>
  <c r="T2003" i="4"/>
  <c r="S2003" i="4"/>
  <c r="S2002" i="4"/>
  <c r="T2001" i="4"/>
  <c r="S2001" i="4"/>
  <c r="S2000" i="4"/>
  <c r="T1999" i="4"/>
  <c r="S1999" i="4"/>
  <c r="S1998" i="4"/>
  <c r="T1997" i="4"/>
  <c r="S1997" i="4"/>
  <c r="S1996" i="4"/>
  <c r="T1995" i="4"/>
  <c r="S1995" i="4"/>
  <c r="S1994" i="4"/>
  <c r="T1993" i="4"/>
  <c r="S1993" i="4"/>
  <c r="S1992" i="4"/>
  <c r="T1991" i="4"/>
  <c r="S1991" i="4"/>
  <c r="S1990" i="4"/>
  <c r="T1989" i="4"/>
  <c r="S1989" i="4"/>
  <c r="S1988" i="4"/>
  <c r="T1987" i="4"/>
  <c r="S1987" i="4"/>
  <c r="S1986" i="4"/>
  <c r="T1985" i="4"/>
  <c r="S1985" i="4"/>
  <c r="S1984" i="4"/>
  <c r="T1983" i="4"/>
  <c r="S1983" i="4"/>
  <c r="S1982" i="4"/>
  <c r="T1981" i="4"/>
  <c r="S1981" i="4"/>
  <c r="S1980" i="4"/>
  <c r="T1979" i="4"/>
  <c r="S1979" i="4"/>
  <c r="S1978" i="4"/>
  <c r="T1977" i="4"/>
  <c r="S1977" i="4"/>
  <c r="S1976" i="4"/>
  <c r="T1975" i="4"/>
  <c r="S1975" i="4"/>
  <c r="S1974" i="4"/>
  <c r="T1973" i="4"/>
  <c r="S1973" i="4"/>
  <c r="S1972" i="4"/>
  <c r="T1971" i="4"/>
  <c r="S1971" i="4"/>
  <c r="S1970" i="4"/>
  <c r="T1969" i="4"/>
  <c r="S1969" i="4"/>
  <c r="S1968" i="4"/>
  <c r="T1967" i="4"/>
  <c r="S1967" i="4"/>
  <c r="S1966" i="4"/>
  <c r="T1965" i="4"/>
  <c r="S1965" i="4"/>
  <c r="S1964" i="4"/>
  <c r="T1963" i="4"/>
  <c r="S1963" i="4"/>
  <c r="S1962" i="4"/>
  <c r="T1961" i="4"/>
  <c r="S1961" i="4"/>
  <c r="S1960" i="4"/>
  <c r="T1959" i="4"/>
  <c r="S1959" i="4"/>
  <c r="S1958" i="4"/>
  <c r="T1957" i="4"/>
  <c r="S1957" i="4"/>
  <c r="S1956" i="4"/>
  <c r="T1955" i="4"/>
  <c r="S1955" i="4"/>
  <c r="S1954" i="4"/>
  <c r="T1953" i="4"/>
  <c r="S1953" i="4"/>
  <c r="S1952" i="4"/>
  <c r="T1951" i="4"/>
  <c r="S1951" i="4"/>
  <c r="S1950" i="4"/>
  <c r="T1949" i="4"/>
  <c r="S1949" i="4"/>
  <c r="S1948" i="4"/>
  <c r="T1947" i="4"/>
  <c r="S1947" i="4"/>
  <c r="S1946" i="4"/>
  <c r="T1945" i="4"/>
  <c r="S1945" i="4"/>
  <c r="S1944" i="4"/>
  <c r="T1943" i="4"/>
  <c r="S1943" i="4"/>
  <c r="S1942" i="4"/>
  <c r="T1941" i="4"/>
  <c r="S1941" i="4"/>
  <c r="S1940" i="4"/>
  <c r="T1939" i="4"/>
  <c r="S1939" i="4"/>
  <c r="S1938" i="4"/>
  <c r="T1937" i="4"/>
  <c r="S1937" i="4"/>
  <c r="S1936" i="4"/>
  <c r="T1935" i="4"/>
  <c r="S1935" i="4"/>
  <c r="S1934" i="4"/>
  <c r="T1933" i="4"/>
  <c r="S1933" i="4"/>
  <c r="S1932" i="4"/>
  <c r="T1931" i="4"/>
  <c r="S1931" i="4"/>
  <c r="S1930" i="4"/>
  <c r="T1929" i="4"/>
  <c r="S1929" i="4"/>
  <c r="S1928" i="4"/>
  <c r="T1927" i="4"/>
  <c r="S1927" i="4"/>
  <c r="S1926" i="4"/>
  <c r="T1925" i="4"/>
  <c r="S1925" i="4"/>
  <c r="S1924" i="4"/>
  <c r="T1923" i="4"/>
  <c r="S1923" i="4"/>
  <c r="S1922" i="4"/>
  <c r="T1921" i="4"/>
  <c r="S1921" i="4"/>
  <c r="S1920" i="4"/>
  <c r="T1919" i="4"/>
  <c r="S1919" i="4"/>
  <c r="S1918" i="4"/>
  <c r="T1917" i="4"/>
  <c r="S1917" i="4"/>
  <c r="S1916" i="4"/>
  <c r="T1915" i="4"/>
  <c r="S1915" i="4"/>
  <c r="S1914" i="4"/>
  <c r="T1913" i="4"/>
  <c r="S1913" i="4"/>
  <c r="S1912" i="4"/>
  <c r="T1911" i="4"/>
  <c r="S1911" i="4"/>
  <c r="S1910" i="4"/>
  <c r="T1909" i="4"/>
  <c r="S1909" i="4"/>
  <c r="S1908" i="4"/>
  <c r="T1907" i="4"/>
  <c r="S1907" i="4"/>
  <c r="S1906" i="4"/>
  <c r="T1905" i="4"/>
  <c r="S1905" i="4"/>
  <c r="S1904" i="4"/>
  <c r="T1903" i="4"/>
  <c r="S1903" i="4"/>
  <c r="S1902" i="4"/>
  <c r="T1901" i="4"/>
  <c r="S1901" i="4"/>
  <c r="S1900" i="4"/>
  <c r="T1899" i="4"/>
  <c r="S1899" i="4"/>
  <c r="S1898" i="4"/>
  <c r="T1897" i="4"/>
  <c r="S1897" i="4"/>
  <c r="S1896" i="4"/>
  <c r="T1895" i="4"/>
  <c r="S1895" i="4"/>
  <c r="S1894" i="4"/>
  <c r="T1893" i="4"/>
  <c r="S1893" i="4"/>
  <c r="S1892" i="4"/>
  <c r="T1891" i="4"/>
  <c r="S1891" i="4"/>
  <c r="S1890" i="4"/>
  <c r="T1889" i="4"/>
  <c r="S1889" i="4"/>
  <c r="S1888" i="4"/>
  <c r="T1887" i="4"/>
  <c r="S1887" i="4"/>
  <c r="S1886" i="4"/>
  <c r="T1885" i="4"/>
  <c r="S1885" i="4"/>
  <c r="S1884" i="4"/>
  <c r="T1883" i="4"/>
  <c r="S1883" i="4"/>
  <c r="S1882" i="4"/>
  <c r="T1881" i="4"/>
  <c r="S1881" i="4"/>
  <c r="S1880" i="4"/>
  <c r="T1879" i="4"/>
  <c r="S1879" i="4"/>
  <c r="S1878" i="4"/>
  <c r="T1877" i="4"/>
  <c r="S1877" i="4"/>
  <c r="S1876" i="4"/>
  <c r="T1875" i="4"/>
  <c r="S1875" i="4"/>
  <c r="S1874" i="4"/>
  <c r="T1873" i="4"/>
  <c r="S1873" i="4"/>
  <c r="S1872" i="4"/>
  <c r="T1871" i="4"/>
  <c r="S1871" i="4"/>
  <c r="S1870" i="4"/>
  <c r="T1869" i="4"/>
  <c r="S1869" i="4"/>
  <c r="S1868" i="4"/>
  <c r="T1867" i="4"/>
  <c r="S1867" i="4"/>
  <c r="S1866" i="4"/>
  <c r="T1865" i="4"/>
  <c r="S1865" i="4"/>
  <c r="S1864" i="4"/>
  <c r="T1863" i="4"/>
  <c r="S1863" i="4"/>
  <c r="S1862" i="4"/>
  <c r="T1861" i="4"/>
  <c r="S1861" i="4"/>
  <c r="S1860" i="4"/>
  <c r="T1859" i="4"/>
  <c r="S1859" i="4"/>
  <c r="S1858" i="4"/>
  <c r="T1857" i="4"/>
  <c r="S1857" i="4"/>
  <c r="S1856" i="4"/>
  <c r="T1855" i="4"/>
  <c r="S1855" i="4"/>
  <c r="S1854" i="4"/>
  <c r="T1853" i="4"/>
  <c r="S1853" i="4"/>
  <c r="S1852" i="4"/>
  <c r="T1851" i="4"/>
  <c r="S1851" i="4"/>
  <c r="S1850" i="4"/>
  <c r="T1849" i="4"/>
  <c r="S1849" i="4"/>
  <c r="S1848" i="4"/>
  <c r="T1847" i="4"/>
  <c r="S1847" i="4"/>
  <c r="S1846" i="4"/>
  <c r="T1845" i="4"/>
  <c r="S1845" i="4"/>
  <c r="S1844" i="4"/>
  <c r="T1843" i="4"/>
  <c r="S1843" i="4"/>
  <c r="S1842" i="4"/>
  <c r="T1841" i="4"/>
  <c r="S1841" i="4"/>
  <c r="S1840" i="4"/>
  <c r="T1839" i="4"/>
  <c r="S1839" i="4"/>
  <c r="S1838" i="4"/>
  <c r="T1837" i="4"/>
  <c r="S1837" i="4"/>
  <c r="S1836" i="4"/>
  <c r="T1835" i="4"/>
  <c r="S1835" i="4"/>
  <c r="S1834" i="4"/>
  <c r="T1833" i="4"/>
  <c r="S1833" i="4"/>
  <c r="S1832" i="4"/>
  <c r="T1831" i="4"/>
  <c r="S1831" i="4"/>
  <c r="S1830" i="4"/>
  <c r="T1829" i="4"/>
  <c r="S1829" i="4"/>
  <c r="S1828" i="4"/>
  <c r="T1827" i="4"/>
  <c r="S1827" i="4"/>
  <c r="S1826" i="4"/>
  <c r="T1825" i="4"/>
  <c r="S1825" i="4"/>
  <c r="S1824" i="4"/>
  <c r="T1823" i="4"/>
  <c r="S1823" i="4"/>
  <c r="S1822" i="4"/>
  <c r="T1821" i="4"/>
  <c r="S1821" i="4"/>
  <c r="S1820" i="4"/>
  <c r="T1819" i="4"/>
  <c r="S1819" i="4"/>
  <c r="S1818" i="4"/>
  <c r="T1817" i="4"/>
  <c r="S1817" i="4"/>
  <c r="S1816" i="4"/>
  <c r="T1815" i="4"/>
  <c r="S1815" i="4"/>
  <c r="S1814" i="4"/>
  <c r="T1813" i="4"/>
  <c r="S1813" i="4"/>
  <c r="S1812" i="4"/>
  <c r="T1811" i="4"/>
  <c r="S1811" i="4"/>
  <c r="S1810" i="4"/>
  <c r="T1809" i="4"/>
  <c r="S1809" i="4"/>
  <c r="S1808" i="4"/>
  <c r="T1807" i="4"/>
  <c r="S1807" i="4"/>
  <c r="S1806" i="4"/>
  <c r="T1805" i="4"/>
  <c r="S1805" i="4"/>
  <c r="S1804" i="4"/>
  <c r="T1803" i="4"/>
  <c r="S1803" i="4"/>
  <c r="S1802" i="4"/>
  <c r="T1801" i="4"/>
  <c r="S1801" i="4"/>
  <c r="S1800" i="4"/>
  <c r="T1799" i="4"/>
  <c r="S1799" i="4"/>
  <c r="S1798" i="4"/>
  <c r="T1797" i="4"/>
  <c r="S1797" i="4"/>
  <c r="S1796" i="4"/>
  <c r="T1795" i="4"/>
  <c r="S1795" i="4"/>
  <c r="S1794" i="4"/>
  <c r="T1793" i="4"/>
  <c r="S1793" i="4"/>
  <c r="S1792" i="4"/>
  <c r="T1791" i="4"/>
  <c r="S1791" i="4"/>
  <c r="S1790" i="4"/>
  <c r="T1789" i="4"/>
  <c r="S1789" i="4"/>
  <c r="S1788" i="4"/>
  <c r="T1787" i="4"/>
  <c r="S1787" i="4"/>
  <c r="S1786" i="4"/>
  <c r="T1785" i="4"/>
  <c r="S1785" i="4"/>
  <c r="S1784" i="4"/>
  <c r="T1783" i="4"/>
  <c r="S1783" i="4"/>
  <c r="S1782" i="4"/>
  <c r="T1781" i="4"/>
  <c r="S1781" i="4"/>
  <c r="S1780" i="4"/>
  <c r="T1779" i="4"/>
  <c r="S1779" i="4"/>
  <c r="S1778" i="4"/>
  <c r="T1777" i="4"/>
  <c r="S1777" i="4"/>
  <c r="S1776" i="4"/>
  <c r="T1775" i="4"/>
  <c r="S1775" i="4"/>
  <c r="S1774" i="4"/>
  <c r="T1773" i="4"/>
  <c r="S1773" i="4"/>
  <c r="S1772" i="4"/>
  <c r="T1771" i="4"/>
  <c r="S1771" i="4"/>
  <c r="S1770" i="4"/>
  <c r="T1769" i="4"/>
  <c r="S1769" i="4"/>
  <c r="S1768" i="4"/>
  <c r="T1767" i="4"/>
  <c r="S1767" i="4"/>
  <c r="S1766" i="4"/>
  <c r="T1765" i="4"/>
  <c r="S1765" i="4"/>
  <c r="S1764" i="4"/>
  <c r="T1763" i="4"/>
  <c r="S1763" i="4"/>
  <c r="S1762" i="4"/>
  <c r="T1761" i="4"/>
  <c r="S1761" i="4"/>
  <c r="S1760" i="4"/>
  <c r="T1759" i="4"/>
  <c r="S1759" i="4"/>
  <c r="S1758" i="4"/>
  <c r="T1757" i="4"/>
  <c r="S1757" i="4"/>
  <c r="S1756" i="4"/>
  <c r="T1755" i="4"/>
  <c r="S1755" i="4"/>
  <c r="S1754" i="4"/>
  <c r="T1753" i="4"/>
  <c r="S1753" i="4"/>
  <c r="S1752" i="4"/>
  <c r="T1751" i="4"/>
  <c r="S1751" i="4"/>
  <c r="S1750" i="4"/>
  <c r="T1749" i="4"/>
  <c r="S1749" i="4"/>
  <c r="S1748" i="4"/>
  <c r="T1747" i="4"/>
  <c r="S1747" i="4"/>
  <c r="S1746" i="4"/>
  <c r="T1745" i="4"/>
  <c r="S1745" i="4"/>
  <c r="S1744" i="4"/>
  <c r="T1743" i="4"/>
  <c r="S1743" i="4"/>
  <c r="S1742" i="4"/>
  <c r="T1741" i="4"/>
  <c r="S1741" i="4"/>
  <c r="S1740" i="4"/>
  <c r="T1739" i="4"/>
  <c r="S1739" i="4"/>
  <c r="S1738" i="4"/>
  <c r="T1737" i="4"/>
  <c r="S1737" i="4"/>
  <c r="S1736" i="4"/>
  <c r="T1735" i="4"/>
  <c r="S1735" i="4"/>
  <c r="S1734" i="4"/>
  <c r="T1733" i="4"/>
  <c r="S1733" i="4"/>
  <c r="S1732" i="4"/>
  <c r="T1731" i="4"/>
  <c r="S1731" i="4"/>
  <c r="S1730" i="4"/>
  <c r="T1729" i="4"/>
  <c r="S1729" i="4"/>
  <c r="S1728" i="4"/>
  <c r="T1727" i="4"/>
  <c r="S1727" i="4"/>
  <c r="S1726" i="4"/>
  <c r="T1725" i="4"/>
  <c r="S1725" i="4"/>
  <c r="S1724" i="4"/>
  <c r="T1723" i="4"/>
  <c r="S1723" i="4"/>
  <c r="S1722" i="4"/>
  <c r="T1721" i="4"/>
  <c r="S1721" i="4"/>
  <c r="S1720" i="4"/>
  <c r="T1719" i="4"/>
  <c r="S1719" i="4"/>
  <c r="S1718" i="4"/>
  <c r="T1717" i="4"/>
  <c r="S1717" i="4"/>
  <c r="S1716" i="4"/>
  <c r="T1715" i="4"/>
  <c r="S1715" i="4"/>
  <c r="S1714" i="4"/>
  <c r="T1713" i="4"/>
  <c r="S1713" i="4"/>
  <c r="S1712" i="4"/>
  <c r="T1711" i="4"/>
  <c r="S1711" i="4"/>
  <c r="S1710" i="4"/>
  <c r="T1709" i="4"/>
  <c r="S1709" i="4"/>
  <c r="S1708" i="4"/>
  <c r="T1707" i="4"/>
  <c r="S1707" i="4"/>
  <c r="S1706" i="4"/>
  <c r="T1705" i="4"/>
  <c r="S1705" i="4"/>
  <c r="S1704" i="4"/>
  <c r="T1703" i="4"/>
  <c r="S1703" i="4"/>
  <c r="S1702" i="4"/>
  <c r="T1701" i="4"/>
  <c r="S1701" i="4"/>
  <c r="S1700" i="4"/>
  <c r="T1699" i="4"/>
  <c r="S1699" i="4"/>
  <c r="S1698" i="4"/>
  <c r="T1697" i="4"/>
  <c r="S1697" i="4"/>
  <c r="S1696" i="4"/>
  <c r="T1695" i="4"/>
  <c r="S1695" i="4"/>
  <c r="S1694" i="4"/>
  <c r="T1693" i="4"/>
  <c r="S1693" i="4"/>
  <c r="S1692" i="4"/>
  <c r="T1691" i="4"/>
  <c r="S1691" i="4"/>
  <c r="S1690" i="4"/>
  <c r="T1689" i="4"/>
  <c r="S1689" i="4"/>
  <c r="S1688" i="4"/>
  <c r="T1687" i="4"/>
  <c r="S1687" i="4"/>
  <c r="S1686" i="4"/>
  <c r="T1685" i="4"/>
  <c r="S1685" i="4"/>
  <c r="S1684" i="4"/>
  <c r="T1683" i="4"/>
  <c r="S1683" i="4"/>
  <c r="S1682" i="4"/>
  <c r="T1681" i="4"/>
  <c r="S1681" i="4"/>
  <c r="S1680" i="4"/>
  <c r="T1679" i="4"/>
  <c r="S1679" i="4"/>
  <c r="S1678" i="4"/>
  <c r="T1677" i="4"/>
  <c r="S1677" i="4"/>
  <c r="S1676" i="4"/>
  <c r="T1675" i="4"/>
  <c r="S1675" i="4"/>
  <c r="S1674" i="4"/>
  <c r="T1673" i="4"/>
  <c r="S1673" i="4"/>
  <c r="S1672" i="4"/>
  <c r="T1671" i="4"/>
  <c r="S1671" i="4"/>
  <c r="S1670" i="4"/>
  <c r="T1669" i="4"/>
  <c r="S1669" i="4"/>
  <c r="S1668" i="4"/>
  <c r="T1667" i="4"/>
  <c r="S1667" i="4"/>
  <c r="S1666" i="4"/>
  <c r="T1665" i="4"/>
  <c r="S1665" i="4"/>
  <c r="S1664" i="4"/>
  <c r="T1663" i="4"/>
  <c r="S1663" i="4"/>
  <c r="S1662" i="4"/>
  <c r="T1661" i="4"/>
  <c r="S1661" i="4"/>
  <c r="S1660" i="4"/>
  <c r="T1659" i="4"/>
  <c r="S1659" i="4"/>
  <c r="S1658" i="4"/>
  <c r="T1657" i="4"/>
  <c r="S1657" i="4"/>
  <c r="S1656" i="4"/>
  <c r="T1655" i="4"/>
  <c r="S1655" i="4"/>
  <c r="S1654" i="4"/>
  <c r="T1653" i="4"/>
  <c r="S1653" i="4"/>
  <c r="S1652" i="4"/>
  <c r="T1651" i="4"/>
  <c r="S1651" i="4"/>
  <c r="S1650" i="4"/>
  <c r="T1649" i="4"/>
  <c r="S1649" i="4"/>
  <c r="S1648" i="4"/>
  <c r="T1647" i="4"/>
  <c r="S1647" i="4"/>
  <c r="S1646" i="4"/>
  <c r="T1645" i="4"/>
  <c r="S1645" i="4"/>
  <c r="S1644" i="4"/>
  <c r="T1643" i="4"/>
  <c r="S1643" i="4"/>
  <c r="S1642" i="4"/>
  <c r="T1641" i="4"/>
  <c r="S1641" i="4"/>
  <c r="S1640" i="4"/>
  <c r="T1639" i="4"/>
  <c r="S1639" i="4"/>
  <c r="S1638" i="4"/>
  <c r="T1637" i="4"/>
  <c r="S1637" i="4"/>
  <c r="S1636" i="4"/>
  <c r="T1635" i="4"/>
  <c r="S1635" i="4"/>
  <c r="S1634" i="4"/>
  <c r="T1633" i="4"/>
  <c r="S1633" i="4"/>
  <c r="S1632" i="4"/>
  <c r="T1631" i="4"/>
  <c r="S1631" i="4"/>
  <c r="S1630" i="4"/>
  <c r="T1629" i="4"/>
  <c r="S1629" i="4"/>
  <c r="S1628" i="4"/>
  <c r="T1627" i="4"/>
  <c r="S1627" i="4"/>
  <c r="S1626" i="4"/>
  <c r="T1625" i="4"/>
  <c r="S1625" i="4"/>
  <c r="S1624" i="4"/>
  <c r="T1623" i="4"/>
  <c r="S1623" i="4"/>
  <c r="S1622" i="4"/>
  <c r="T1621" i="4"/>
  <c r="S1621" i="4"/>
  <c r="S1620" i="4"/>
  <c r="T1619" i="4"/>
  <c r="S1619" i="4"/>
  <c r="S1618" i="4"/>
  <c r="T1617" i="4"/>
  <c r="S1617" i="4"/>
  <c r="S1616" i="4"/>
  <c r="T1615" i="4"/>
  <c r="S1615" i="4"/>
  <c r="S1614" i="4"/>
  <c r="T1613" i="4"/>
  <c r="S1613" i="4"/>
  <c r="S1612" i="4"/>
  <c r="T1611" i="4"/>
  <c r="S1611" i="4"/>
  <c r="S1610" i="4"/>
  <c r="T1609" i="4"/>
  <c r="S1609" i="4"/>
  <c r="T1608" i="4"/>
  <c r="S1608" i="4"/>
  <c r="S1607" i="4"/>
  <c r="T1606" i="4"/>
  <c r="S1606" i="4"/>
  <c r="S1605" i="4"/>
  <c r="T1604" i="4"/>
  <c r="S1604" i="4"/>
  <c r="S1603" i="4"/>
  <c r="T1602" i="4"/>
  <c r="S1602" i="4"/>
  <c r="S1601" i="4"/>
  <c r="T1600" i="4"/>
  <c r="S1600" i="4"/>
  <c r="S1599" i="4"/>
  <c r="T1598" i="4"/>
  <c r="S1598" i="4"/>
  <c r="S1597" i="4"/>
  <c r="T1596" i="4"/>
  <c r="S1596" i="4"/>
  <c r="S1595" i="4"/>
  <c r="T1594" i="4"/>
  <c r="S1594" i="4"/>
  <c r="S1593" i="4"/>
  <c r="T1592" i="4"/>
  <c r="S1592" i="4"/>
  <c r="S1591" i="4"/>
  <c r="T1590" i="4"/>
  <c r="S1590" i="4"/>
  <c r="S1589" i="4"/>
  <c r="T1588" i="4"/>
  <c r="S1588" i="4"/>
  <c r="S1587" i="4"/>
  <c r="T1586" i="4"/>
  <c r="S1586" i="4"/>
  <c r="S1585" i="4"/>
  <c r="T1584" i="4"/>
  <c r="S1584" i="4"/>
  <c r="S1583" i="4"/>
  <c r="T1582" i="4"/>
  <c r="S1582" i="4"/>
  <c r="S1581" i="4"/>
  <c r="T1580" i="4"/>
  <c r="S1580" i="4"/>
  <c r="S1579" i="4"/>
  <c r="T1578" i="4"/>
  <c r="S1578" i="4"/>
  <c r="S1577" i="4"/>
  <c r="T1576" i="4"/>
  <c r="S1576" i="4"/>
  <c r="S1575" i="4"/>
  <c r="T1574" i="4"/>
  <c r="S1574" i="4"/>
  <c r="S1573" i="4"/>
  <c r="T1572" i="4"/>
  <c r="S1572" i="4"/>
  <c r="S1571" i="4"/>
  <c r="T1570" i="4"/>
  <c r="S1570" i="4"/>
  <c r="S1569" i="4"/>
  <c r="T1568" i="4"/>
  <c r="S1568" i="4"/>
  <c r="S1567" i="4"/>
  <c r="T1566" i="4"/>
  <c r="S1566" i="4"/>
  <c r="S1565" i="4"/>
  <c r="T1564" i="4"/>
  <c r="S1564" i="4"/>
  <c r="S1563" i="4"/>
  <c r="T1562" i="4"/>
  <c r="S1562" i="4"/>
  <c r="S1561" i="4"/>
  <c r="T1560" i="4"/>
  <c r="S1560" i="4"/>
  <c r="S1559" i="4"/>
  <c r="T1558" i="4"/>
  <c r="S1558" i="4"/>
  <c r="S1557" i="4"/>
  <c r="T1556" i="4"/>
  <c r="S1556" i="4"/>
  <c r="S1555" i="4"/>
  <c r="T1554" i="4"/>
  <c r="S1554" i="4"/>
  <c r="S1553" i="4"/>
  <c r="T1552" i="4"/>
  <c r="S1552" i="4"/>
  <c r="S1551" i="4"/>
  <c r="T1550" i="4"/>
  <c r="S1550" i="4"/>
  <c r="S1549" i="4"/>
  <c r="T1548" i="4"/>
  <c r="S1548" i="4"/>
  <c r="S1547" i="4"/>
  <c r="T1546" i="4"/>
  <c r="S1546" i="4"/>
  <c r="S1545" i="4"/>
  <c r="T1544" i="4"/>
  <c r="S1544" i="4"/>
  <c r="S1543" i="4"/>
  <c r="T1542" i="4"/>
  <c r="S1542" i="4"/>
  <c r="S1541" i="4"/>
  <c r="T1540" i="4"/>
  <c r="S1540" i="4"/>
  <c r="S1539" i="4"/>
  <c r="T1538" i="4"/>
  <c r="S1538" i="4"/>
  <c r="S1537" i="4"/>
  <c r="T1536" i="4"/>
  <c r="S1536" i="4"/>
  <c r="S1535" i="4"/>
  <c r="T1534" i="4"/>
  <c r="S1534" i="4"/>
  <c r="S1533" i="4"/>
  <c r="T1532" i="4"/>
  <c r="S1532" i="4"/>
  <c r="S1531" i="4"/>
  <c r="T1530" i="4"/>
  <c r="S1530" i="4"/>
  <c r="S1529" i="4"/>
  <c r="T1528" i="4"/>
  <c r="S1528" i="4"/>
  <c r="S1527" i="4"/>
  <c r="T1526" i="4"/>
  <c r="S1526" i="4"/>
  <c r="S1525" i="4"/>
  <c r="T1524" i="4"/>
  <c r="S1524" i="4"/>
  <c r="S1523" i="4"/>
  <c r="T1522" i="4"/>
  <c r="S1522" i="4"/>
  <c r="S1521" i="4"/>
  <c r="T1520" i="4"/>
  <c r="S1520" i="4"/>
  <c r="S1519" i="4"/>
  <c r="T1518" i="4"/>
  <c r="S1518" i="4"/>
  <c r="S1517" i="4"/>
  <c r="T1516" i="4"/>
  <c r="S1516" i="4"/>
  <c r="S1515" i="4"/>
  <c r="T1514" i="4"/>
  <c r="S1514" i="4"/>
  <c r="S1513" i="4"/>
  <c r="T1512" i="4"/>
  <c r="S1512" i="4"/>
  <c r="S1511" i="4"/>
  <c r="T1510" i="4"/>
  <c r="S1510" i="4"/>
  <c r="S1509" i="4"/>
  <c r="T1508" i="4"/>
  <c r="S1508" i="4"/>
  <c r="S1507" i="4"/>
  <c r="T1506" i="4"/>
  <c r="S1506" i="4"/>
  <c r="S1505" i="4"/>
  <c r="T1504" i="4"/>
  <c r="S1504" i="4"/>
  <c r="S1503" i="4"/>
  <c r="T1502" i="4"/>
  <c r="S1502" i="4"/>
  <c r="S1501" i="4"/>
  <c r="T1500" i="4"/>
  <c r="S1500" i="4"/>
  <c r="S1499" i="4"/>
  <c r="T1498" i="4"/>
  <c r="S1498" i="4"/>
  <c r="S1497" i="4"/>
  <c r="T1496" i="4"/>
  <c r="S1496" i="4"/>
  <c r="S1495" i="4"/>
  <c r="T1494" i="4"/>
  <c r="S1494" i="4"/>
  <c r="S1493" i="4"/>
  <c r="T1492" i="4"/>
  <c r="S1492" i="4"/>
  <c r="S1491" i="4"/>
  <c r="T1490" i="4"/>
  <c r="S1490" i="4"/>
  <c r="S1489" i="4"/>
  <c r="T1488" i="4"/>
  <c r="S1488" i="4"/>
  <c r="S1487" i="4"/>
  <c r="T1486" i="4"/>
  <c r="S1486" i="4"/>
  <c r="S1485" i="4"/>
  <c r="T1484" i="4"/>
  <c r="S1484" i="4"/>
  <c r="S1483" i="4"/>
  <c r="T1482" i="4"/>
  <c r="S1482" i="4"/>
  <c r="S1481" i="4"/>
  <c r="T1480" i="4"/>
  <c r="S1480" i="4"/>
  <c r="S1479" i="4"/>
  <c r="T1478" i="4"/>
  <c r="S1478" i="4"/>
  <c r="S1477" i="4"/>
  <c r="T1476" i="4"/>
  <c r="S1476" i="4"/>
  <c r="S1475" i="4"/>
  <c r="T1474" i="4"/>
  <c r="S1474" i="4"/>
  <c r="S1473" i="4"/>
  <c r="T1472" i="4"/>
  <c r="S1472" i="4"/>
  <c r="S1471" i="4"/>
  <c r="T1470" i="4"/>
  <c r="S1470" i="4"/>
  <c r="S1469" i="4"/>
  <c r="T1468" i="4"/>
  <c r="S1468" i="4"/>
  <c r="S1467" i="4"/>
  <c r="T1466" i="4"/>
  <c r="S1466" i="4"/>
  <c r="S1465" i="4"/>
  <c r="T1464" i="4"/>
  <c r="S1464" i="4"/>
  <c r="S1463" i="4"/>
  <c r="T1462" i="4"/>
  <c r="S1462" i="4"/>
  <c r="S1461" i="4"/>
  <c r="T1460" i="4"/>
  <c r="S1460" i="4"/>
  <c r="S1459" i="4"/>
  <c r="T1458" i="4"/>
  <c r="S1458" i="4"/>
  <c r="S1457" i="4"/>
  <c r="T1456" i="4"/>
  <c r="S1456" i="4"/>
  <c r="S1455" i="4"/>
  <c r="T1454" i="4"/>
  <c r="S1454" i="4"/>
  <c r="S1453" i="4"/>
  <c r="T1452" i="4"/>
  <c r="S1452" i="4"/>
  <c r="S1451" i="4"/>
  <c r="T1450" i="4"/>
  <c r="S1450" i="4"/>
  <c r="S1449" i="4"/>
  <c r="T1448" i="4"/>
  <c r="S1448" i="4"/>
  <c r="S1447" i="4"/>
  <c r="T1446" i="4"/>
  <c r="S1446" i="4"/>
  <c r="S1445" i="4"/>
  <c r="T1444" i="4"/>
  <c r="S1444" i="4"/>
  <c r="S1443" i="4"/>
  <c r="T1442" i="4"/>
  <c r="S1442" i="4"/>
  <c r="S1441" i="4"/>
  <c r="T1440" i="4"/>
  <c r="S1440" i="4"/>
  <c r="S1439" i="4"/>
  <c r="T1438" i="4"/>
  <c r="S1438" i="4"/>
  <c r="S1437" i="4"/>
  <c r="T1436" i="4"/>
  <c r="S1436" i="4"/>
  <c r="S1435" i="4"/>
  <c r="T1434" i="4"/>
  <c r="S1434" i="4"/>
  <c r="S1433" i="4"/>
  <c r="T1432" i="4"/>
  <c r="S1432" i="4"/>
  <c r="S1431" i="4"/>
  <c r="T1430" i="4"/>
  <c r="S1430" i="4"/>
  <c r="S1429" i="4"/>
  <c r="T1428" i="4"/>
  <c r="S1428" i="4"/>
  <c r="S1427" i="4"/>
  <c r="T1426" i="4"/>
  <c r="S1426" i="4"/>
  <c r="S1425" i="4"/>
  <c r="T1424" i="4"/>
  <c r="S1424" i="4"/>
  <c r="S1423" i="4"/>
  <c r="T1422" i="4"/>
  <c r="S1422" i="4"/>
  <c r="S1421" i="4"/>
  <c r="T1420" i="4"/>
  <c r="S1420" i="4"/>
  <c r="S1419" i="4"/>
  <c r="T1418" i="4"/>
  <c r="S1418" i="4"/>
  <c r="S1417" i="4"/>
  <c r="T1416" i="4"/>
  <c r="S1416" i="4"/>
  <c r="S1415" i="4"/>
  <c r="T1414" i="4"/>
  <c r="S1414" i="4"/>
  <c r="S1413" i="4"/>
  <c r="T1412" i="4"/>
  <c r="S1412" i="4"/>
  <c r="S1411" i="4"/>
  <c r="T1410" i="4"/>
  <c r="S1410" i="4"/>
  <c r="S1409" i="4"/>
  <c r="T1408" i="4"/>
  <c r="S1408" i="4"/>
  <c r="S1407" i="4"/>
  <c r="T1406" i="4"/>
  <c r="S1406" i="4"/>
  <c r="S1405" i="4"/>
  <c r="T1404" i="4"/>
  <c r="S1404" i="4"/>
  <c r="S1403" i="4"/>
  <c r="T1402" i="4"/>
  <c r="S1402" i="4"/>
  <c r="S1401" i="4"/>
  <c r="T1400" i="4"/>
  <c r="S1400" i="4"/>
  <c r="S1399" i="4"/>
  <c r="T1398" i="4"/>
  <c r="S1398" i="4"/>
  <c r="S1397" i="4"/>
  <c r="T1396" i="4"/>
  <c r="S1396" i="4"/>
  <c r="S1395" i="4"/>
  <c r="T1394" i="4"/>
  <c r="S1394" i="4"/>
  <c r="S1393" i="4"/>
  <c r="T1392" i="4"/>
  <c r="S1392" i="4"/>
  <c r="S1391" i="4"/>
  <c r="T1390" i="4"/>
  <c r="S1390" i="4"/>
  <c r="S1389" i="4"/>
  <c r="T1388" i="4"/>
  <c r="S1388" i="4"/>
  <c r="S1387" i="4"/>
  <c r="T1386" i="4"/>
  <c r="S1386" i="4"/>
  <c r="S1385" i="4"/>
  <c r="T1384" i="4"/>
  <c r="S1384" i="4"/>
  <c r="S1383" i="4"/>
  <c r="T1382" i="4"/>
  <c r="S1382" i="4"/>
  <c r="S1381" i="4"/>
  <c r="T1380" i="4"/>
  <c r="S1380" i="4"/>
  <c r="S1379" i="4"/>
  <c r="T1378" i="4"/>
  <c r="S1378" i="4"/>
  <c r="S1377" i="4"/>
  <c r="T1376" i="4"/>
  <c r="S1376" i="4"/>
  <c r="S1375" i="4"/>
  <c r="T1374" i="4"/>
  <c r="S1374" i="4"/>
  <c r="S1373" i="4"/>
  <c r="T1372" i="4"/>
  <c r="S1372" i="4"/>
  <c r="S1371" i="4"/>
  <c r="T1370" i="4"/>
  <c r="S1370" i="4"/>
  <c r="S1369" i="4"/>
  <c r="T1368" i="4"/>
  <c r="S1368" i="4"/>
  <c r="S1367" i="4"/>
  <c r="T1366" i="4"/>
  <c r="S1366" i="4"/>
  <c r="S1365" i="4"/>
  <c r="T1364" i="4"/>
  <c r="S1364" i="4"/>
  <c r="S1363" i="4"/>
  <c r="T1362" i="4"/>
  <c r="S1362" i="4"/>
  <c r="S1361" i="4"/>
  <c r="T1360" i="4"/>
  <c r="S1360" i="4"/>
  <c r="S1359" i="4"/>
  <c r="T1358" i="4"/>
  <c r="S1358" i="4"/>
  <c r="S1357" i="4"/>
  <c r="T1356" i="4"/>
  <c r="S1356" i="4"/>
  <c r="S1355" i="4"/>
  <c r="T1354" i="4"/>
  <c r="S1354" i="4"/>
  <c r="S1353" i="4"/>
  <c r="T1352" i="4"/>
  <c r="S1352" i="4"/>
  <c r="S1351" i="4"/>
  <c r="T1350" i="4"/>
  <c r="S1350" i="4"/>
  <c r="S1349" i="4"/>
  <c r="T1348" i="4"/>
  <c r="S1348" i="4"/>
  <c r="S1347" i="4"/>
  <c r="T1346" i="4"/>
  <c r="S1346" i="4"/>
  <c r="S1345" i="4"/>
  <c r="T1344" i="4"/>
  <c r="S1344" i="4"/>
  <c r="S1343" i="4"/>
  <c r="T1342" i="4"/>
  <c r="S1342" i="4"/>
  <c r="S1341" i="4"/>
  <c r="T1340" i="4"/>
  <c r="S1340" i="4"/>
  <c r="S1339" i="4"/>
  <c r="T1338" i="4"/>
  <c r="S1338" i="4"/>
  <c r="S1337" i="4"/>
  <c r="T1336" i="4"/>
  <c r="S1336" i="4"/>
  <c r="S1335" i="4"/>
  <c r="T1334" i="4"/>
  <c r="S1334" i="4"/>
  <c r="S1333" i="4"/>
  <c r="T1332" i="4"/>
  <c r="S1332" i="4"/>
  <c r="S1331" i="4"/>
  <c r="T1330" i="4"/>
  <c r="S1330" i="4"/>
  <c r="S1329" i="4"/>
  <c r="T1328" i="4"/>
  <c r="S1328" i="4"/>
  <c r="S1327" i="4"/>
  <c r="T1326" i="4"/>
  <c r="S1326" i="4"/>
  <c r="S1325" i="4"/>
  <c r="T1324" i="4"/>
  <c r="S1324" i="4"/>
  <c r="S1323" i="4"/>
  <c r="T1322" i="4"/>
  <c r="S1322" i="4"/>
  <c r="S1321" i="4"/>
  <c r="T1320" i="4"/>
  <c r="S1320" i="4"/>
  <c r="S1319" i="4"/>
  <c r="T1318" i="4"/>
  <c r="S1318" i="4"/>
  <c r="S1317" i="4"/>
  <c r="T1316" i="4"/>
  <c r="S1316" i="4"/>
  <c r="S1315" i="4"/>
  <c r="T1314" i="4"/>
  <c r="S1314" i="4"/>
  <c r="S1313" i="4"/>
  <c r="T1312" i="4"/>
  <c r="S1312" i="4"/>
  <c r="S1311" i="4"/>
  <c r="T1310" i="4"/>
  <c r="S1310" i="4"/>
  <c r="S1309" i="4"/>
  <c r="T1308" i="4"/>
  <c r="S1308" i="4"/>
  <c r="S1307" i="4"/>
  <c r="T1306" i="4"/>
  <c r="S1306" i="4"/>
  <c r="S1305" i="4"/>
  <c r="T1304" i="4"/>
  <c r="S1304" i="4"/>
  <c r="S1303" i="4"/>
  <c r="T1302" i="4"/>
  <c r="S1302" i="4"/>
  <c r="S1301" i="4"/>
  <c r="T1300" i="4"/>
  <c r="S1300" i="4"/>
  <c r="S1299" i="4"/>
  <c r="T1298" i="4"/>
  <c r="S1298" i="4"/>
  <c r="S1297" i="4"/>
  <c r="T1296" i="4"/>
  <c r="S1296" i="4"/>
  <c r="S1295" i="4"/>
  <c r="T1294" i="4"/>
  <c r="S1294" i="4"/>
  <c r="S1293" i="4"/>
  <c r="T1292" i="4"/>
  <c r="S1292" i="4"/>
  <c r="S1291" i="4"/>
  <c r="T1290" i="4"/>
  <c r="S1290" i="4"/>
  <c r="S1289" i="4"/>
  <c r="T1288" i="4"/>
  <c r="S1288" i="4"/>
  <c r="S1287" i="4"/>
  <c r="T1286" i="4"/>
  <c r="S1286" i="4"/>
  <c r="S1285" i="4"/>
  <c r="T1284" i="4"/>
  <c r="S1284" i="4"/>
  <c r="S1283" i="4"/>
  <c r="T1282" i="4"/>
  <c r="S1282" i="4"/>
  <c r="S1281" i="4"/>
  <c r="T1280" i="4"/>
  <c r="S1280" i="4"/>
  <c r="S1279" i="4"/>
  <c r="T1278" i="4"/>
  <c r="S1278" i="4"/>
  <c r="S1277" i="4"/>
  <c r="T1276" i="4"/>
  <c r="S1276" i="4"/>
  <c r="S1275" i="4"/>
  <c r="T1274" i="4"/>
  <c r="S1274" i="4"/>
  <c r="S1273" i="4"/>
  <c r="T1272" i="4"/>
  <c r="S1272" i="4"/>
  <c r="S1271" i="4"/>
  <c r="T1270" i="4"/>
  <c r="S1270" i="4"/>
  <c r="S1269" i="4"/>
  <c r="T1268" i="4"/>
  <c r="S1268" i="4"/>
  <c r="S1267" i="4"/>
  <c r="T1266" i="4"/>
  <c r="S1266" i="4"/>
  <c r="S1265" i="4"/>
  <c r="T1264" i="4"/>
  <c r="S1264" i="4"/>
  <c r="S1263" i="4"/>
  <c r="T1262" i="4"/>
  <c r="S1262" i="4"/>
  <c r="S1261" i="4"/>
  <c r="T1260" i="4"/>
  <c r="S1260" i="4"/>
  <c r="S1259" i="4"/>
  <c r="T1258" i="4"/>
  <c r="S1258" i="4"/>
  <c r="S1257" i="4"/>
  <c r="T1256" i="4"/>
  <c r="S1256" i="4"/>
  <c r="S1255" i="4"/>
  <c r="T1254" i="4"/>
  <c r="S1254" i="4"/>
  <c r="S1253" i="4"/>
  <c r="T1252" i="4"/>
  <c r="S1252" i="4"/>
  <c r="S1251" i="4"/>
  <c r="T1250" i="4"/>
  <c r="S1250" i="4"/>
  <c r="S1249" i="4"/>
  <c r="T1248" i="4"/>
  <c r="S1248" i="4"/>
  <c r="S1247" i="4"/>
  <c r="T1246" i="4"/>
  <c r="S1246" i="4"/>
  <c r="S1245" i="4"/>
  <c r="T1244" i="4"/>
  <c r="S1244" i="4"/>
  <c r="S1243" i="4"/>
  <c r="T1242" i="4"/>
  <c r="S1242" i="4"/>
  <c r="S1241" i="4"/>
  <c r="T1240" i="4"/>
  <c r="S1240" i="4"/>
  <c r="S1239" i="4"/>
  <c r="T1238" i="4"/>
  <c r="S1238" i="4"/>
  <c r="S1237" i="4"/>
  <c r="T1236" i="4"/>
  <c r="S1236" i="4"/>
  <c r="S1235" i="4"/>
  <c r="T1234" i="4"/>
  <c r="S1234" i="4"/>
  <c r="S1233" i="4"/>
  <c r="T1232" i="4"/>
  <c r="S1232" i="4"/>
  <c r="S1231" i="4"/>
  <c r="T1230" i="4"/>
  <c r="S1230" i="4"/>
  <c r="S1229" i="4"/>
  <c r="T1228" i="4"/>
  <c r="S1228" i="4"/>
  <c r="S1227" i="4"/>
  <c r="T1226" i="4"/>
  <c r="S1226" i="4"/>
  <c r="S1225" i="4"/>
  <c r="T1224" i="4"/>
  <c r="S1224" i="4"/>
  <c r="S1223" i="4"/>
  <c r="T1222" i="4"/>
  <c r="S1222" i="4"/>
  <c r="S1221" i="4"/>
  <c r="T1220" i="4"/>
  <c r="S1220" i="4"/>
  <c r="S1219" i="4"/>
  <c r="T1218" i="4"/>
  <c r="S1218" i="4"/>
  <c r="S1217" i="4"/>
  <c r="T1216" i="4"/>
  <c r="S1216" i="4"/>
  <c r="S1215" i="4"/>
  <c r="T1214" i="4"/>
  <c r="S1214" i="4"/>
  <c r="S1213" i="4"/>
  <c r="T1212" i="4"/>
  <c r="S1212" i="4"/>
  <c r="S1211" i="4"/>
  <c r="T1210" i="4"/>
  <c r="S1210" i="4"/>
  <c r="S1209" i="4"/>
  <c r="T1208" i="4"/>
  <c r="S1208" i="4"/>
  <c r="S1207" i="4"/>
  <c r="T1206" i="4"/>
  <c r="S1206" i="4"/>
  <c r="S1205" i="4"/>
  <c r="T1204" i="4"/>
  <c r="S1204" i="4"/>
  <c r="S1203" i="4"/>
  <c r="T1202" i="4"/>
  <c r="S1202" i="4"/>
  <c r="S1201" i="4"/>
  <c r="T1200" i="4"/>
  <c r="S1200" i="4"/>
  <c r="S1199" i="4"/>
  <c r="T1198" i="4"/>
  <c r="S1198" i="4"/>
  <c r="S1197" i="4"/>
  <c r="T1196" i="4"/>
  <c r="S1196" i="4"/>
  <c r="S1195" i="4"/>
  <c r="T1194" i="4"/>
  <c r="S1194" i="4"/>
  <c r="S1193" i="4"/>
  <c r="T1192" i="4"/>
  <c r="S1192" i="4"/>
  <c r="S1191" i="4"/>
  <c r="T1190" i="4"/>
  <c r="S1190" i="4"/>
  <c r="S1189" i="4"/>
  <c r="T1188" i="4"/>
  <c r="S1188" i="4"/>
  <c r="S1187" i="4"/>
  <c r="T1186" i="4"/>
  <c r="S1186" i="4"/>
  <c r="S1185" i="4"/>
  <c r="T1184" i="4"/>
  <c r="S1184" i="4"/>
  <c r="S1183" i="4"/>
  <c r="T1182" i="4"/>
  <c r="S1182" i="4"/>
  <c r="S1181" i="4"/>
  <c r="T1180" i="4"/>
  <c r="S1180" i="4"/>
  <c r="S1179" i="4"/>
  <c r="T1178" i="4"/>
  <c r="S1178" i="4"/>
  <c r="S1177" i="4"/>
  <c r="T1176" i="4"/>
  <c r="S1176" i="4"/>
  <c r="S1175" i="4"/>
  <c r="T1174" i="4"/>
  <c r="S1174" i="4"/>
  <c r="S1173" i="4"/>
  <c r="T1172" i="4"/>
  <c r="S1172" i="4"/>
  <c r="S1171" i="4"/>
  <c r="T1170" i="4"/>
  <c r="S1170" i="4"/>
  <c r="S1169" i="4"/>
  <c r="T1168" i="4"/>
  <c r="S1168" i="4"/>
  <c r="S1167" i="4"/>
  <c r="T1166" i="4"/>
  <c r="S1166" i="4"/>
  <c r="S1165" i="4"/>
  <c r="T1164" i="4"/>
  <c r="S1164" i="4"/>
  <c r="S1163" i="4"/>
  <c r="T1162" i="4"/>
  <c r="S1162" i="4"/>
  <c r="S1161" i="4"/>
  <c r="T1160" i="4"/>
  <c r="S1160" i="4"/>
  <c r="S1159" i="4"/>
  <c r="T1158" i="4"/>
  <c r="S1158" i="4"/>
  <c r="S1157" i="4"/>
  <c r="T1156" i="4"/>
  <c r="S1156" i="4"/>
  <c r="S1155" i="4"/>
  <c r="T1154" i="4"/>
  <c r="S1154" i="4"/>
  <c r="S1153" i="4"/>
  <c r="T1152" i="4"/>
  <c r="S1152" i="4"/>
  <c r="S1151" i="4"/>
  <c r="T1150" i="4"/>
  <c r="S1150" i="4"/>
  <c r="S1149" i="4"/>
  <c r="T1148" i="4"/>
  <c r="S1148" i="4"/>
  <c r="S1147" i="4"/>
  <c r="T1146" i="4"/>
  <c r="S1146" i="4"/>
  <c r="S1145" i="4"/>
  <c r="T1144" i="4"/>
  <c r="S1144" i="4"/>
  <c r="S1143" i="4"/>
  <c r="T1142" i="4"/>
  <c r="S1142" i="4"/>
  <c r="S1141" i="4"/>
  <c r="T1140" i="4"/>
  <c r="S1140" i="4"/>
  <c r="S1139" i="4"/>
  <c r="T1138" i="4"/>
  <c r="S1138" i="4"/>
  <c r="S1137" i="4"/>
  <c r="T1136" i="4"/>
  <c r="S1136" i="4"/>
  <c r="S1135" i="4"/>
  <c r="T1134" i="4"/>
  <c r="S1134" i="4"/>
  <c r="S1133" i="4"/>
  <c r="T1132" i="4"/>
  <c r="S1132" i="4"/>
  <c r="S1131" i="4"/>
  <c r="T1130" i="4"/>
  <c r="S1130" i="4"/>
  <c r="S1129" i="4"/>
  <c r="T1128" i="4"/>
  <c r="S1128" i="4"/>
  <c r="S1127" i="4"/>
  <c r="T1126" i="4"/>
  <c r="S1126" i="4"/>
  <c r="S1125" i="4"/>
  <c r="T1124" i="4"/>
  <c r="S1124" i="4"/>
  <c r="S1123" i="4"/>
  <c r="T1122" i="4"/>
  <c r="S1122" i="4"/>
  <c r="S1121" i="4"/>
  <c r="T1120" i="4"/>
  <c r="S1120" i="4"/>
  <c r="S1119" i="4"/>
  <c r="T1118" i="4"/>
  <c r="S1118" i="4"/>
  <c r="S1117" i="4"/>
  <c r="T1116" i="4"/>
  <c r="S1116" i="4"/>
  <c r="S1115" i="4"/>
  <c r="T1114" i="4"/>
  <c r="S1114" i="4"/>
  <c r="S1113" i="4"/>
  <c r="T1112" i="4"/>
  <c r="S1112" i="4"/>
  <c r="S1111" i="4"/>
  <c r="T1110" i="4"/>
  <c r="S1110" i="4"/>
  <c r="S1109" i="4"/>
  <c r="T1108" i="4"/>
  <c r="S1108" i="4"/>
  <c r="S1107" i="4"/>
  <c r="T1106" i="4"/>
  <c r="S1106" i="4"/>
  <c r="S1105" i="4"/>
  <c r="T1104" i="4"/>
  <c r="S1104" i="4"/>
  <c r="S1103" i="4"/>
  <c r="T1102" i="4"/>
  <c r="S1102" i="4"/>
  <c r="S1101" i="4"/>
  <c r="T1100" i="4"/>
  <c r="S1100" i="4"/>
  <c r="S1099" i="4"/>
  <c r="T1098" i="4"/>
  <c r="S1098" i="4"/>
  <c r="S1097" i="4"/>
  <c r="T1096" i="4"/>
  <c r="S1096" i="4"/>
  <c r="S1095" i="4"/>
  <c r="T1094" i="4"/>
  <c r="S1094" i="4"/>
  <c r="S1093" i="4"/>
  <c r="T1092" i="4"/>
  <c r="S1092" i="4"/>
  <c r="S1091" i="4"/>
  <c r="T1090" i="4"/>
  <c r="S1090" i="4"/>
  <c r="S1089" i="4"/>
  <c r="T1088" i="4"/>
  <c r="S1088" i="4"/>
  <c r="S1087" i="4"/>
  <c r="T1086" i="4"/>
  <c r="S1086" i="4"/>
  <c r="S1085" i="4"/>
  <c r="T1084" i="4"/>
  <c r="S1084" i="4"/>
  <c r="S1083" i="4"/>
  <c r="T1082" i="4"/>
  <c r="S1082" i="4"/>
  <c r="S1081" i="4"/>
  <c r="T1080" i="4"/>
  <c r="S1080" i="4"/>
  <c r="S1079" i="4"/>
  <c r="T1078" i="4"/>
  <c r="S1078" i="4"/>
  <c r="S1077" i="4"/>
  <c r="T1076" i="4"/>
  <c r="S1076" i="4"/>
  <c r="S1075" i="4"/>
  <c r="T1074" i="4"/>
  <c r="S1074" i="4"/>
  <c r="S1073" i="4"/>
  <c r="T1072" i="4"/>
  <c r="S1072" i="4"/>
  <c r="S1071" i="4"/>
  <c r="T1070" i="4"/>
  <c r="S1070" i="4"/>
  <c r="S1069" i="4"/>
  <c r="T1068" i="4"/>
  <c r="S1068" i="4"/>
  <c r="S1067" i="4"/>
  <c r="T1066" i="4"/>
  <c r="S1066" i="4"/>
  <c r="S1065" i="4"/>
  <c r="T1064" i="4"/>
  <c r="S1064" i="4"/>
  <c r="S1063" i="4"/>
  <c r="T1062" i="4"/>
  <c r="S1062" i="4"/>
  <c r="S1061" i="4"/>
  <c r="T1060" i="4"/>
  <c r="S1060" i="4"/>
  <c r="S1059" i="4"/>
  <c r="T1058" i="4"/>
  <c r="S1058" i="4"/>
  <c r="S1057" i="4"/>
  <c r="T1056" i="4"/>
  <c r="S1056" i="4"/>
  <c r="S1055" i="4"/>
  <c r="T1054" i="4"/>
  <c r="S1054" i="4"/>
  <c r="S1053" i="4"/>
  <c r="T1052" i="4"/>
  <c r="S1052" i="4"/>
  <c r="S1051" i="4"/>
  <c r="T1050" i="4"/>
  <c r="S1050" i="4"/>
  <c r="S1049" i="4"/>
  <c r="T1048" i="4"/>
  <c r="S1048" i="4"/>
  <c r="S1047" i="4"/>
  <c r="T1046" i="4"/>
  <c r="S1046" i="4"/>
  <c r="S1045" i="4"/>
  <c r="T1044" i="4"/>
  <c r="S1044" i="4"/>
  <c r="S1043" i="4"/>
  <c r="T1042" i="4"/>
  <c r="S1042" i="4"/>
  <c r="S1041" i="4"/>
  <c r="T1040" i="4"/>
  <c r="S1040" i="4"/>
  <c r="S1039" i="4"/>
  <c r="T1038" i="4"/>
  <c r="S1038" i="4"/>
  <c r="S1037" i="4"/>
  <c r="T1036" i="4"/>
  <c r="S1036" i="4"/>
  <c r="S1035" i="4"/>
  <c r="T1034" i="4"/>
  <c r="S1034" i="4"/>
  <c r="S1033" i="4"/>
  <c r="T1032" i="4"/>
  <c r="S1032" i="4"/>
  <c r="S1031" i="4"/>
  <c r="T1030" i="4"/>
  <c r="S1030" i="4"/>
  <c r="S1029" i="4"/>
  <c r="T1028" i="4"/>
  <c r="S1028" i="4"/>
  <c r="S1027" i="4"/>
  <c r="T1026" i="4"/>
  <c r="S1026" i="4"/>
  <c r="S1025" i="4"/>
  <c r="T1024" i="4"/>
  <c r="S1024" i="4"/>
  <c r="S1023" i="4"/>
  <c r="T1022" i="4"/>
  <c r="S1022" i="4"/>
  <c r="S1021" i="4"/>
  <c r="T1020" i="4"/>
  <c r="S1020" i="4"/>
  <c r="S1019" i="4"/>
  <c r="T1018" i="4"/>
  <c r="S1018" i="4"/>
  <c r="S1017" i="4"/>
  <c r="T1016" i="4"/>
  <c r="S1016" i="4"/>
  <c r="S1015" i="4"/>
  <c r="T1014" i="4"/>
  <c r="S1014" i="4"/>
  <c r="S1013" i="4"/>
  <c r="T1012" i="4"/>
  <c r="S1012" i="4"/>
  <c r="S1011" i="4"/>
  <c r="T1010" i="4"/>
  <c r="S1010" i="4"/>
  <c r="S1009" i="4"/>
  <c r="T1008" i="4"/>
  <c r="S1008" i="4"/>
  <c r="S1007" i="4"/>
  <c r="T1006" i="4"/>
  <c r="S1006" i="4"/>
  <c r="S1005" i="4"/>
  <c r="T1004" i="4"/>
  <c r="S1004" i="4"/>
  <c r="S1003" i="4"/>
  <c r="T1002" i="4"/>
  <c r="S1002" i="4"/>
  <c r="S1001" i="4"/>
  <c r="T1000" i="4"/>
  <c r="S1000" i="4"/>
  <c r="S999" i="4"/>
  <c r="T998" i="4"/>
  <c r="S998" i="4"/>
  <c r="S997" i="4"/>
  <c r="T996" i="4"/>
  <c r="S996" i="4"/>
  <c r="S995" i="4"/>
  <c r="T994" i="4"/>
  <c r="S994" i="4"/>
  <c r="S993" i="4"/>
  <c r="T992" i="4"/>
  <c r="S992" i="4"/>
  <c r="S991" i="4"/>
  <c r="T990" i="4"/>
  <c r="S990" i="4"/>
  <c r="S989" i="4"/>
  <c r="T988" i="4"/>
  <c r="S988" i="4"/>
  <c r="S987" i="4"/>
  <c r="T986" i="4"/>
  <c r="S986" i="4"/>
  <c r="S985" i="4"/>
  <c r="T984" i="4"/>
  <c r="S984" i="4"/>
  <c r="S983" i="4"/>
  <c r="T982" i="4"/>
  <c r="S982" i="4"/>
  <c r="S981" i="4"/>
  <c r="T980" i="4"/>
  <c r="S980" i="4"/>
  <c r="S979" i="4"/>
  <c r="T978" i="4"/>
  <c r="S978" i="4"/>
  <c r="S977" i="4"/>
  <c r="T976" i="4"/>
  <c r="S976" i="4"/>
  <c r="S975" i="4"/>
  <c r="T974" i="4"/>
  <c r="S974" i="4"/>
  <c r="S973" i="4"/>
  <c r="T972" i="4"/>
  <c r="S972" i="4"/>
  <c r="S971" i="4"/>
  <c r="T970" i="4"/>
  <c r="S970" i="4"/>
  <c r="S969" i="4"/>
  <c r="T968" i="4"/>
  <c r="S968" i="4"/>
  <c r="S967" i="4"/>
  <c r="T966" i="4"/>
  <c r="S966" i="4"/>
  <c r="S965" i="4"/>
  <c r="T964" i="4"/>
  <c r="S964" i="4"/>
  <c r="S963" i="4"/>
  <c r="T962" i="4"/>
  <c r="S962" i="4"/>
  <c r="S961" i="4"/>
  <c r="T960" i="4"/>
  <c r="S960" i="4"/>
  <c r="S959" i="4"/>
  <c r="T958" i="4"/>
  <c r="S958" i="4"/>
  <c r="S957" i="4"/>
  <c r="T956" i="4"/>
  <c r="S956" i="4"/>
  <c r="S955" i="4"/>
  <c r="T954" i="4"/>
  <c r="S954" i="4"/>
  <c r="S953" i="4"/>
  <c r="T952" i="4"/>
  <c r="S952" i="4"/>
  <c r="S951" i="4"/>
  <c r="T950" i="4"/>
  <c r="S950" i="4"/>
  <c r="S949" i="4"/>
  <c r="T948" i="4"/>
  <c r="S948" i="4"/>
  <c r="S947" i="4"/>
  <c r="T946" i="4"/>
  <c r="S946" i="4"/>
  <c r="S945" i="4"/>
  <c r="T944" i="4"/>
  <c r="S944" i="4"/>
  <c r="S943" i="4"/>
  <c r="T942" i="4"/>
  <c r="S942" i="4"/>
  <c r="S941" i="4"/>
  <c r="T940" i="4"/>
  <c r="S940" i="4"/>
  <c r="S939" i="4"/>
  <c r="T938" i="4"/>
  <c r="S938" i="4"/>
  <c r="S937" i="4"/>
  <c r="T936" i="4"/>
  <c r="S936" i="4"/>
  <c r="S935" i="4"/>
  <c r="T934" i="4"/>
  <c r="S934" i="4"/>
  <c r="S933" i="4"/>
  <c r="T932" i="4"/>
  <c r="S932" i="4"/>
  <c r="S931" i="4"/>
  <c r="T930" i="4"/>
  <c r="S930" i="4"/>
  <c r="S929" i="4"/>
  <c r="T928" i="4"/>
  <c r="S928" i="4"/>
  <c r="S927" i="4"/>
  <c r="T926" i="4"/>
  <c r="S926" i="4"/>
  <c r="S925" i="4"/>
  <c r="T924" i="4"/>
  <c r="S924" i="4"/>
  <c r="S923" i="4"/>
  <c r="T922" i="4"/>
  <c r="S922" i="4"/>
  <c r="S921" i="4"/>
  <c r="T920" i="4"/>
  <c r="S920" i="4"/>
  <c r="S919" i="4"/>
  <c r="T918" i="4"/>
  <c r="S918" i="4"/>
  <c r="S917" i="4"/>
  <c r="T916" i="4"/>
  <c r="S916" i="4"/>
  <c r="S915" i="4"/>
  <c r="T914" i="4"/>
  <c r="S914" i="4"/>
  <c r="S913" i="4"/>
  <c r="T912" i="4"/>
  <c r="S912" i="4"/>
  <c r="S911" i="4"/>
  <c r="T910" i="4"/>
  <c r="S910" i="4"/>
  <c r="S909" i="4"/>
  <c r="T908" i="4"/>
  <c r="S908" i="4"/>
  <c r="S907" i="4"/>
  <c r="T906" i="4"/>
  <c r="S906" i="4"/>
  <c r="S905" i="4"/>
  <c r="T904" i="4"/>
  <c r="S904" i="4"/>
  <c r="S903" i="4"/>
  <c r="T902" i="4"/>
  <c r="S902" i="4"/>
  <c r="S901" i="4"/>
  <c r="T900" i="4"/>
  <c r="S900" i="4"/>
  <c r="S899" i="4"/>
  <c r="T898" i="4"/>
  <c r="S898" i="4"/>
  <c r="S897" i="4"/>
  <c r="T896" i="4"/>
  <c r="S896" i="4"/>
  <c r="S895" i="4"/>
  <c r="T894" i="4"/>
  <c r="S894" i="4"/>
  <c r="S893" i="4"/>
  <c r="T892" i="4"/>
  <c r="S892" i="4"/>
  <c r="S891" i="4"/>
  <c r="T890" i="4"/>
  <c r="S890" i="4"/>
  <c r="S889" i="4"/>
  <c r="T888" i="4"/>
  <c r="S888" i="4"/>
  <c r="S887" i="4"/>
  <c r="T886" i="4"/>
  <c r="S886" i="4"/>
  <c r="S885" i="4"/>
  <c r="T884" i="4"/>
  <c r="S884" i="4"/>
  <c r="S883" i="4"/>
  <c r="T882" i="4"/>
  <c r="S882" i="4"/>
  <c r="S881" i="4"/>
  <c r="T880" i="4"/>
  <c r="S880" i="4"/>
  <c r="S879" i="4"/>
  <c r="T878" i="4"/>
  <c r="S878" i="4"/>
  <c r="S877" i="4"/>
  <c r="T876" i="4"/>
  <c r="S876" i="4"/>
  <c r="S875" i="4"/>
  <c r="T874" i="4"/>
  <c r="S874" i="4"/>
  <c r="S873" i="4"/>
  <c r="T872" i="4"/>
  <c r="S872" i="4"/>
  <c r="S871" i="4"/>
  <c r="T870" i="4"/>
  <c r="S870" i="4"/>
  <c r="S869" i="4"/>
  <c r="T868" i="4"/>
  <c r="S868" i="4"/>
  <c r="S867" i="4"/>
  <c r="T866" i="4"/>
  <c r="S866" i="4"/>
  <c r="S865" i="4"/>
  <c r="T864" i="4"/>
  <c r="S864" i="4"/>
  <c r="S863" i="4"/>
  <c r="T862" i="4"/>
  <c r="S862" i="4"/>
  <c r="S861" i="4"/>
  <c r="T860" i="4"/>
  <c r="S860" i="4"/>
  <c r="S859" i="4"/>
  <c r="T858" i="4"/>
  <c r="S858" i="4"/>
  <c r="S857" i="4"/>
  <c r="T856" i="4"/>
  <c r="S856" i="4"/>
  <c r="S855" i="4"/>
  <c r="T854" i="4"/>
  <c r="S854" i="4"/>
  <c r="S853" i="4"/>
  <c r="T852" i="4"/>
  <c r="S852" i="4"/>
  <c r="S851" i="4"/>
  <c r="T850" i="4"/>
  <c r="S850" i="4"/>
  <c r="S849" i="4"/>
  <c r="T848" i="4"/>
  <c r="S848" i="4"/>
  <c r="S847" i="4"/>
  <c r="T846" i="4"/>
  <c r="S846" i="4"/>
  <c r="S845" i="4"/>
  <c r="T844" i="4"/>
  <c r="S844" i="4"/>
  <c r="S843" i="4"/>
  <c r="T842" i="4"/>
  <c r="S842" i="4"/>
  <c r="S841" i="4"/>
  <c r="T840" i="4"/>
  <c r="S840" i="4"/>
  <c r="S839" i="4"/>
  <c r="T838" i="4"/>
  <c r="S838" i="4"/>
  <c r="S837" i="4"/>
  <c r="T836" i="4"/>
  <c r="S836" i="4"/>
  <c r="S835" i="4"/>
  <c r="T834" i="4"/>
  <c r="S834" i="4"/>
  <c r="S833" i="4"/>
  <c r="T832" i="4"/>
  <c r="S832" i="4"/>
  <c r="S831" i="4"/>
  <c r="T830" i="4"/>
  <c r="S830" i="4"/>
  <c r="S829" i="4"/>
  <c r="T828" i="4"/>
  <c r="S828" i="4"/>
  <c r="S827" i="4"/>
  <c r="T826" i="4"/>
  <c r="S826" i="4"/>
  <c r="S825" i="4"/>
  <c r="T824" i="4"/>
  <c r="S824" i="4"/>
  <c r="S823" i="4"/>
  <c r="T822" i="4"/>
  <c r="S822" i="4"/>
  <c r="S821" i="4"/>
  <c r="T820" i="4"/>
  <c r="S820" i="4"/>
  <c r="S819" i="4"/>
  <c r="T818" i="4"/>
  <c r="S818" i="4"/>
  <c r="S817" i="4"/>
  <c r="T816" i="4"/>
  <c r="S816" i="4"/>
  <c r="S815" i="4"/>
  <c r="T814" i="4"/>
  <c r="S814" i="4"/>
  <c r="S813" i="4"/>
  <c r="T812" i="4"/>
  <c r="S812" i="4"/>
  <c r="S811" i="4"/>
  <c r="T810" i="4"/>
  <c r="S810" i="4"/>
  <c r="S809" i="4"/>
  <c r="T808" i="4"/>
  <c r="S808" i="4"/>
  <c r="S807" i="4"/>
  <c r="T806" i="4"/>
  <c r="S806" i="4"/>
  <c r="S805" i="4"/>
  <c r="T804" i="4"/>
  <c r="S804" i="4"/>
  <c r="S803" i="4"/>
  <c r="T802" i="4"/>
  <c r="S802" i="4"/>
  <c r="S801" i="4"/>
  <c r="T800" i="4"/>
  <c r="S800" i="4"/>
  <c r="S799" i="4"/>
  <c r="T798" i="4"/>
  <c r="S798" i="4"/>
  <c r="S797" i="4"/>
  <c r="T796" i="4"/>
  <c r="S796" i="4"/>
  <c r="S795" i="4"/>
  <c r="T794" i="4"/>
  <c r="S794" i="4"/>
  <c r="S793" i="4"/>
  <c r="T792" i="4"/>
  <c r="S792" i="4"/>
  <c r="S791" i="4"/>
  <c r="T790" i="4"/>
  <c r="S790" i="4"/>
  <c r="S789" i="4"/>
  <c r="T788" i="4"/>
  <c r="S788" i="4"/>
  <c r="S787" i="4"/>
  <c r="T786" i="4"/>
  <c r="S786" i="4"/>
  <c r="S785" i="4"/>
  <c r="T784" i="4"/>
  <c r="S784" i="4"/>
  <c r="S783" i="4"/>
  <c r="T782" i="4"/>
  <c r="S782" i="4"/>
  <c r="S781" i="4"/>
  <c r="T780" i="4"/>
  <c r="S780" i="4"/>
  <c r="S779" i="4"/>
  <c r="T778" i="4"/>
  <c r="S778" i="4"/>
  <c r="S777" i="4"/>
  <c r="T776" i="4"/>
  <c r="S776" i="4"/>
  <c r="S775" i="4"/>
  <c r="T774" i="4"/>
  <c r="S774" i="4"/>
  <c r="S773" i="4"/>
  <c r="T772" i="4"/>
  <c r="S772" i="4"/>
  <c r="S771" i="4"/>
  <c r="T770" i="4"/>
  <c r="S770" i="4"/>
  <c r="S769" i="4"/>
  <c r="T768" i="4"/>
  <c r="S768" i="4"/>
  <c r="S767" i="4"/>
  <c r="T766" i="4"/>
  <c r="S766" i="4"/>
  <c r="S765" i="4"/>
  <c r="T764" i="4"/>
  <c r="S764" i="4"/>
  <c r="S763" i="4"/>
  <c r="T762" i="4"/>
  <c r="S762" i="4"/>
  <c r="S761" i="4"/>
  <c r="T760" i="4"/>
  <c r="S760" i="4"/>
  <c r="S759" i="4"/>
  <c r="T758" i="4"/>
  <c r="S758" i="4"/>
  <c r="S757" i="4"/>
  <c r="T756" i="4"/>
  <c r="S756" i="4"/>
  <c r="S755" i="4"/>
  <c r="T754" i="4"/>
  <c r="S754" i="4"/>
  <c r="S753" i="4"/>
  <c r="T752" i="4"/>
  <c r="S752" i="4"/>
  <c r="S751" i="4"/>
  <c r="T750" i="4"/>
  <c r="S750" i="4"/>
  <c r="S749" i="4"/>
  <c r="T748" i="4"/>
  <c r="S748" i="4"/>
  <c r="S747" i="4"/>
  <c r="T746" i="4"/>
  <c r="S746" i="4"/>
  <c r="S745" i="4"/>
  <c r="T744" i="4"/>
  <c r="S744" i="4"/>
  <c r="S743" i="4"/>
  <c r="T742" i="4"/>
  <c r="S742" i="4"/>
  <c r="S741" i="4"/>
  <c r="T740" i="4"/>
  <c r="S740" i="4"/>
  <c r="S739" i="4"/>
  <c r="T738" i="4"/>
  <c r="S738" i="4"/>
  <c r="S737" i="4"/>
  <c r="T736" i="4"/>
  <c r="S736" i="4"/>
  <c r="S735" i="4"/>
  <c r="T734" i="4"/>
  <c r="S734" i="4"/>
  <c r="S733" i="4"/>
  <c r="T732" i="4"/>
  <c r="S732" i="4"/>
  <c r="S731" i="4"/>
  <c r="T730" i="4"/>
  <c r="S730" i="4"/>
  <c r="S729" i="4"/>
  <c r="T728" i="4"/>
  <c r="S728" i="4"/>
  <c r="S727" i="4"/>
  <c r="T726" i="4"/>
  <c r="S726" i="4"/>
  <c r="S725" i="4"/>
  <c r="T724" i="4"/>
  <c r="S724" i="4"/>
  <c r="S723" i="4"/>
  <c r="T722" i="4"/>
  <c r="S722" i="4"/>
  <c r="S721" i="4"/>
  <c r="T720" i="4"/>
  <c r="S720" i="4"/>
  <c r="S719" i="4"/>
  <c r="T718" i="4"/>
  <c r="S718" i="4"/>
  <c r="S717" i="4"/>
  <c r="T716" i="4"/>
  <c r="S716" i="4"/>
  <c r="S715" i="4"/>
  <c r="T714" i="4"/>
  <c r="S714" i="4"/>
  <c r="S713" i="4"/>
  <c r="T712" i="4"/>
  <c r="S712" i="4"/>
  <c r="S711" i="4"/>
  <c r="T710" i="4"/>
  <c r="S710" i="4"/>
  <c r="S709" i="4"/>
  <c r="T708" i="4"/>
  <c r="S708" i="4"/>
  <c r="S707" i="4"/>
  <c r="T706" i="4"/>
  <c r="S706" i="4"/>
  <c r="S705" i="4"/>
  <c r="T704" i="4"/>
  <c r="S704" i="4"/>
  <c r="S703" i="4"/>
  <c r="T702" i="4"/>
  <c r="S702" i="4"/>
  <c r="S701" i="4"/>
  <c r="T700" i="4"/>
  <c r="S700" i="4"/>
  <c r="S699" i="4"/>
  <c r="T698" i="4"/>
  <c r="S698" i="4"/>
  <c r="S697" i="4"/>
  <c r="T696" i="4"/>
  <c r="S696" i="4"/>
  <c r="S695" i="4"/>
  <c r="T694" i="4"/>
  <c r="S694" i="4"/>
  <c r="S693" i="4"/>
  <c r="T692" i="4"/>
  <c r="S692" i="4"/>
  <c r="S691" i="4"/>
  <c r="T690" i="4"/>
  <c r="S690" i="4"/>
  <c r="S689" i="4"/>
  <c r="T688" i="4"/>
  <c r="S688" i="4"/>
  <c r="S687" i="4"/>
  <c r="T686" i="4"/>
  <c r="S686" i="4"/>
  <c r="S685" i="4"/>
  <c r="T684" i="4"/>
  <c r="S684" i="4"/>
  <c r="S683" i="4"/>
  <c r="T682" i="4"/>
  <c r="S682" i="4"/>
  <c r="S681" i="4"/>
  <c r="T680" i="4"/>
  <c r="S680" i="4"/>
  <c r="S679" i="4"/>
  <c r="T678" i="4"/>
  <c r="S678" i="4"/>
  <c r="S677" i="4"/>
  <c r="T676" i="4"/>
  <c r="S676" i="4"/>
  <c r="S675" i="4"/>
  <c r="T674" i="4"/>
  <c r="S674" i="4"/>
  <c r="S673" i="4"/>
  <c r="T672" i="4"/>
  <c r="S672" i="4"/>
  <c r="S671" i="4"/>
  <c r="T670" i="4"/>
  <c r="S670" i="4"/>
  <c r="S669" i="4"/>
  <c r="T668" i="4"/>
  <c r="S668" i="4"/>
  <c r="S667" i="4"/>
  <c r="T666" i="4"/>
  <c r="S666" i="4"/>
  <c r="S665" i="4"/>
  <c r="T664" i="4"/>
  <c r="S664" i="4"/>
  <c r="S663" i="4"/>
  <c r="T662" i="4"/>
  <c r="S662" i="4"/>
  <c r="S661" i="4"/>
  <c r="T660" i="4"/>
  <c r="S660" i="4"/>
  <c r="S659" i="4"/>
  <c r="T658" i="4"/>
  <c r="S658" i="4"/>
  <c r="S657" i="4"/>
  <c r="T656" i="4"/>
  <c r="S656" i="4"/>
  <c r="S655" i="4"/>
  <c r="T654" i="4"/>
  <c r="S654" i="4"/>
  <c r="S653" i="4"/>
  <c r="T652" i="4"/>
  <c r="S652" i="4"/>
  <c r="S651" i="4"/>
  <c r="T650" i="4"/>
  <c r="S650" i="4"/>
  <c r="S649" i="4"/>
  <c r="T648" i="4"/>
  <c r="S648" i="4"/>
  <c r="S647" i="4"/>
  <c r="T646" i="4"/>
  <c r="S646" i="4"/>
  <c r="S645" i="4"/>
  <c r="T644" i="4"/>
  <c r="S644" i="4"/>
  <c r="S643" i="4"/>
  <c r="T642" i="4"/>
  <c r="S642" i="4"/>
  <c r="S641" i="4"/>
  <c r="T640" i="4"/>
  <c r="S640" i="4"/>
  <c r="S639" i="4"/>
  <c r="T638" i="4"/>
  <c r="S638" i="4"/>
  <c r="S637" i="4"/>
  <c r="T636" i="4"/>
  <c r="S636" i="4"/>
  <c r="S635" i="4"/>
  <c r="T634" i="4"/>
  <c r="S634" i="4"/>
  <c r="S633" i="4"/>
  <c r="T632" i="4"/>
  <c r="S632" i="4"/>
  <c r="S631" i="4"/>
  <c r="T630" i="4"/>
  <c r="S630" i="4"/>
  <c r="S629" i="4"/>
  <c r="T628" i="4"/>
  <c r="S628" i="4"/>
  <c r="S627" i="4"/>
  <c r="T626" i="4"/>
  <c r="S626" i="4"/>
  <c r="S625" i="4"/>
  <c r="T624" i="4"/>
  <c r="S624" i="4"/>
  <c r="S623" i="4"/>
  <c r="T622" i="4"/>
  <c r="S622" i="4"/>
  <c r="S621" i="4"/>
  <c r="T620" i="4"/>
  <c r="S620" i="4"/>
  <c r="S619" i="4"/>
  <c r="T618" i="4"/>
  <c r="S618" i="4"/>
  <c r="S617" i="4"/>
  <c r="T616" i="4"/>
  <c r="S616" i="4"/>
  <c r="S615" i="4"/>
  <c r="T614" i="4"/>
  <c r="S614" i="4"/>
  <c r="S613" i="4"/>
  <c r="T612" i="4"/>
  <c r="S612" i="4"/>
  <c r="S611" i="4"/>
  <c r="T610" i="4"/>
  <c r="S610" i="4"/>
  <c r="S609" i="4"/>
  <c r="T608" i="4"/>
  <c r="S608" i="4"/>
  <c r="S607" i="4"/>
  <c r="T606" i="4"/>
  <c r="S606" i="4"/>
  <c r="S605" i="4"/>
  <c r="T604" i="4"/>
  <c r="S604" i="4"/>
  <c r="S603" i="4"/>
  <c r="T602" i="4"/>
  <c r="S602" i="4"/>
  <c r="S601" i="4"/>
  <c r="T600" i="4"/>
  <c r="S600" i="4"/>
  <c r="S599" i="4"/>
  <c r="T598" i="4"/>
  <c r="S598" i="4"/>
  <c r="S597" i="4"/>
  <c r="T596" i="4"/>
  <c r="S596" i="4"/>
  <c r="S595" i="4"/>
  <c r="T594" i="4"/>
  <c r="S594" i="4"/>
  <c r="S593" i="4"/>
  <c r="T592" i="4"/>
  <c r="S592" i="4"/>
  <c r="S591" i="4"/>
  <c r="T590" i="4"/>
  <c r="S590" i="4"/>
  <c r="S589" i="4"/>
  <c r="T588" i="4"/>
  <c r="S588" i="4"/>
  <c r="S587" i="4"/>
  <c r="T586" i="4"/>
  <c r="S586" i="4"/>
  <c r="S585" i="4"/>
  <c r="T584" i="4"/>
  <c r="S584" i="4"/>
  <c r="S583" i="4"/>
  <c r="T582" i="4"/>
  <c r="S582" i="4"/>
  <c r="S581" i="4"/>
  <c r="T580" i="4"/>
  <c r="S580" i="4"/>
  <c r="S579" i="4"/>
  <c r="T578" i="4"/>
  <c r="S578" i="4"/>
  <c r="S577" i="4"/>
  <c r="T576" i="4"/>
  <c r="S576" i="4"/>
  <c r="S575" i="4"/>
  <c r="T574" i="4"/>
  <c r="S574" i="4"/>
  <c r="S573" i="4"/>
  <c r="T572" i="4"/>
  <c r="S572" i="4"/>
  <c r="S571" i="4"/>
  <c r="T570" i="4"/>
  <c r="S570" i="4"/>
  <c r="S569" i="4"/>
  <c r="T568" i="4"/>
  <c r="S568" i="4"/>
  <c r="S567" i="4"/>
  <c r="T566" i="4"/>
  <c r="S566" i="4"/>
  <c r="S565" i="4"/>
  <c r="T564" i="4"/>
  <c r="S564" i="4"/>
  <c r="S563" i="4"/>
  <c r="T562" i="4"/>
  <c r="S562" i="4"/>
  <c r="S561" i="4"/>
  <c r="T560" i="4"/>
  <c r="S560" i="4"/>
  <c r="S559" i="4"/>
  <c r="T558" i="4"/>
  <c r="S558" i="4"/>
  <c r="S557" i="4"/>
  <c r="T556" i="4"/>
  <c r="S556" i="4"/>
  <c r="S555" i="4"/>
  <c r="T554" i="4"/>
  <c r="S554" i="4"/>
  <c r="S553" i="4"/>
  <c r="T552" i="4"/>
  <c r="S552" i="4"/>
  <c r="S551" i="4"/>
  <c r="T550" i="4"/>
  <c r="S550" i="4"/>
  <c r="S549" i="4"/>
  <c r="T548" i="4"/>
  <c r="S548" i="4"/>
  <c r="S547" i="4"/>
  <c r="T546" i="4"/>
  <c r="S546" i="4"/>
  <c r="S545" i="4"/>
  <c r="T544" i="4"/>
  <c r="S544" i="4"/>
  <c r="S543" i="4"/>
  <c r="T542" i="4"/>
  <c r="S542" i="4"/>
  <c r="S541" i="4"/>
  <c r="T540" i="4"/>
  <c r="S540" i="4"/>
  <c r="S539" i="4"/>
  <c r="T538" i="4"/>
  <c r="S538" i="4"/>
  <c r="S537" i="4"/>
  <c r="T536" i="4"/>
  <c r="S536" i="4"/>
  <c r="S535" i="4"/>
  <c r="T534" i="4"/>
  <c r="S534" i="4"/>
  <c r="S533" i="4"/>
  <c r="T532" i="4"/>
  <c r="S532" i="4"/>
  <c r="S531" i="4"/>
  <c r="T530" i="4"/>
  <c r="S530" i="4"/>
  <c r="S529" i="4"/>
  <c r="T528" i="4"/>
  <c r="S528" i="4"/>
  <c r="S527" i="4"/>
  <c r="T526" i="4"/>
  <c r="S526" i="4"/>
  <c r="S525" i="4"/>
  <c r="T524" i="4"/>
  <c r="S524" i="4"/>
  <c r="S523" i="4"/>
  <c r="T522" i="4"/>
  <c r="S522" i="4"/>
  <c r="S521" i="4"/>
  <c r="T520" i="4"/>
  <c r="S520" i="4"/>
  <c r="S519" i="4"/>
  <c r="T518" i="4"/>
  <c r="S518" i="4"/>
  <c r="S517" i="4"/>
  <c r="T516" i="4"/>
  <c r="S516" i="4"/>
  <c r="S515" i="4"/>
  <c r="T514" i="4"/>
  <c r="S514" i="4"/>
  <c r="S513" i="4"/>
  <c r="T512" i="4"/>
  <c r="S512" i="4"/>
  <c r="S511" i="4"/>
  <c r="T510" i="4"/>
  <c r="S510" i="4"/>
  <c r="S509" i="4"/>
  <c r="T508" i="4"/>
  <c r="S508" i="4"/>
  <c r="S507" i="4"/>
  <c r="T506" i="4"/>
  <c r="S506" i="4"/>
  <c r="S505" i="4"/>
  <c r="T504" i="4"/>
  <c r="S504" i="4"/>
  <c r="S503" i="4"/>
  <c r="T502" i="4"/>
  <c r="S502" i="4"/>
  <c r="S501" i="4"/>
  <c r="T500" i="4"/>
  <c r="S500" i="4"/>
  <c r="S499" i="4"/>
  <c r="T498" i="4"/>
  <c r="S498" i="4"/>
  <c r="S497" i="4"/>
  <c r="T496" i="4"/>
  <c r="S496" i="4"/>
  <c r="S495" i="4"/>
  <c r="T494" i="4"/>
  <c r="S494" i="4"/>
  <c r="S493" i="4"/>
  <c r="T492" i="4"/>
  <c r="S492" i="4"/>
  <c r="S491" i="4"/>
  <c r="T490" i="4"/>
  <c r="S490" i="4"/>
  <c r="S489" i="4"/>
  <c r="T488" i="4"/>
  <c r="S488" i="4"/>
  <c r="S487" i="4"/>
  <c r="T486" i="4"/>
  <c r="S486" i="4"/>
  <c r="S485" i="4"/>
  <c r="T484" i="4"/>
  <c r="S484" i="4"/>
  <c r="S483" i="4"/>
  <c r="T482" i="4"/>
  <c r="S482" i="4"/>
  <c r="S481" i="4"/>
  <c r="T480" i="4"/>
  <c r="S480" i="4"/>
  <c r="S479" i="4"/>
  <c r="T478" i="4"/>
  <c r="S478" i="4"/>
  <c r="S477" i="4"/>
  <c r="T476" i="4"/>
  <c r="S476" i="4"/>
  <c r="S475" i="4"/>
  <c r="T474" i="4"/>
  <c r="S474" i="4"/>
  <c r="S473" i="4"/>
  <c r="T472" i="4"/>
  <c r="S472" i="4"/>
  <c r="S471" i="4"/>
  <c r="T470" i="4"/>
  <c r="S470" i="4"/>
  <c r="S469" i="4"/>
  <c r="T468" i="4"/>
  <c r="S468" i="4"/>
  <c r="S467" i="4"/>
  <c r="T466" i="4"/>
  <c r="S466" i="4"/>
  <c r="S465" i="4"/>
  <c r="T464" i="4"/>
  <c r="S464" i="4"/>
  <c r="S463" i="4"/>
  <c r="T462" i="4"/>
  <c r="S462" i="4"/>
  <c r="S461" i="4"/>
  <c r="T460" i="4"/>
  <c r="S460" i="4"/>
  <c r="S459" i="4"/>
  <c r="T458" i="4"/>
  <c r="S458" i="4"/>
  <c r="S457" i="4"/>
  <c r="T456" i="4"/>
  <c r="S456" i="4"/>
  <c r="S455" i="4"/>
  <c r="T454" i="4"/>
  <c r="S454" i="4"/>
  <c r="S453" i="4"/>
  <c r="T452" i="4"/>
  <c r="S452" i="4"/>
  <c r="S451" i="4"/>
  <c r="T450" i="4"/>
  <c r="S450" i="4"/>
  <c r="S449" i="4"/>
  <c r="T448" i="4"/>
  <c r="S448" i="4"/>
  <c r="S447" i="4"/>
  <c r="T446" i="4"/>
  <c r="S446" i="4"/>
  <c r="S445" i="4"/>
  <c r="T444" i="4"/>
  <c r="S444" i="4"/>
  <c r="S443" i="4"/>
  <c r="T442" i="4"/>
  <c r="S442" i="4"/>
  <c r="S441" i="4"/>
  <c r="T440" i="4"/>
  <c r="S440" i="4"/>
  <c r="S439" i="4"/>
  <c r="T438" i="4"/>
  <c r="S438" i="4"/>
  <c r="S437" i="4"/>
  <c r="T436" i="4"/>
  <c r="S436" i="4"/>
  <c r="S435" i="4"/>
  <c r="T434" i="4"/>
  <c r="S434" i="4"/>
  <c r="S433" i="4"/>
  <c r="T432" i="4"/>
  <c r="S432" i="4"/>
  <c r="S431" i="4"/>
  <c r="T430" i="4"/>
  <c r="S430" i="4"/>
  <c r="S429" i="4"/>
  <c r="T428" i="4"/>
  <c r="S428" i="4"/>
  <c r="S427" i="4"/>
  <c r="T426" i="4"/>
  <c r="S426" i="4"/>
  <c r="S425" i="4"/>
  <c r="T424" i="4"/>
  <c r="S424" i="4"/>
  <c r="S423" i="4"/>
  <c r="T422" i="4"/>
  <c r="S422" i="4"/>
  <c r="S421" i="4"/>
  <c r="T420" i="4"/>
  <c r="S420" i="4"/>
  <c r="S419" i="4"/>
  <c r="T418" i="4"/>
  <c r="S418" i="4"/>
  <c r="S417" i="4"/>
  <c r="T416" i="4"/>
  <c r="S416" i="4"/>
  <c r="S415" i="4"/>
  <c r="T414" i="4"/>
  <c r="S414" i="4"/>
  <c r="S413" i="4"/>
  <c r="T412" i="4"/>
  <c r="S412" i="4"/>
  <c r="S411" i="4"/>
  <c r="T410" i="4"/>
  <c r="S410" i="4"/>
  <c r="S409" i="4"/>
  <c r="T408" i="4"/>
  <c r="S408" i="4"/>
  <c r="S407" i="4"/>
  <c r="T406" i="4"/>
  <c r="S406" i="4"/>
  <c r="S405" i="4"/>
  <c r="T404" i="4"/>
  <c r="S404" i="4"/>
  <c r="S403" i="4"/>
  <c r="T402" i="4"/>
  <c r="S402" i="4"/>
  <c r="S401" i="4"/>
  <c r="T400" i="4"/>
  <c r="S400" i="4"/>
  <c r="S399" i="4"/>
  <c r="T398" i="4"/>
  <c r="S398" i="4"/>
  <c r="S397" i="4"/>
  <c r="T396" i="4"/>
  <c r="S396" i="4"/>
  <c r="S395" i="4"/>
  <c r="T394" i="4"/>
  <c r="S394" i="4"/>
  <c r="S393" i="4"/>
  <c r="T392" i="4"/>
  <c r="S392" i="4"/>
  <c r="S391" i="4"/>
  <c r="T390" i="4"/>
  <c r="S390" i="4"/>
  <c r="S389" i="4"/>
  <c r="T388" i="4"/>
  <c r="S388" i="4"/>
  <c r="S387" i="4"/>
  <c r="T386" i="4"/>
  <c r="S386" i="4"/>
  <c r="S385" i="4"/>
  <c r="T384" i="4"/>
  <c r="S384" i="4"/>
  <c r="S383" i="4"/>
  <c r="T382" i="4"/>
  <c r="S382" i="4"/>
  <c r="S381" i="4"/>
  <c r="T380" i="4"/>
  <c r="S380" i="4"/>
  <c r="S379" i="4"/>
  <c r="T378" i="4"/>
  <c r="S378" i="4"/>
  <c r="S377" i="4"/>
  <c r="T376" i="4"/>
  <c r="S376" i="4"/>
  <c r="S375" i="4"/>
  <c r="T374" i="4"/>
  <c r="S374" i="4"/>
  <c r="S373" i="4"/>
  <c r="T372" i="4"/>
  <c r="S372" i="4"/>
  <c r="S371" i="4"/>
  <c r="T370" i="4"/>
  <c r="S370" i="4"/>
  <c r="S369" i="4"/>
  <c r="T368" i="4"/>
  <c r="S368" i="4"/>
  <c r="S367" i="4"/>
  <c r="T366" i="4"/>
  <c r="S366" i="4"/>
  <c r="S365" i="4"/>
  <c r="T364" i="4"/>
  <c r="S364" i="4"/>
  <c r="S363" i="4"/>
  <c r="T362" i="4"/>
  <c r="S362" i="4"/>
  <c r="S361" i="4"/>
  <c r="T360" i="4"/>
  <c r="S360" i="4"/>
  <c r="S359" i="4"/>
  <c r="T358" i="4"/>
  <c r="S358" i="4"/>
  <c r="S357" i="4"/>
  <c r="T356" i="4"/>
  <c r="S356" i="4"/>
  <c r="S355" i="4"/>
  <c r="T354" i="4"/>
  <c r="S354" i="4"/>
  <c r="S353" i="4"/>
  <c r="T352" i="4"/>
  <c r="S352" i="4"/>
  <c r="S351" i="4"/>
  <c r="T350" i="4"/>
  <c r="S350" i="4"/>
  <c r="S349" i="4"/>
  <c r="T348" i="4"/>
  <c r="S348" i="4"/>
  <c r="S347" i="4"/>
  <c r="T346" i="4"/>
  <c r="S346" i="4"/>
  <c r="S345" i="4"/>
  <c r="T344" i="4"/>
  <c r="S344" i="4"/>
  <c r="S343" i="4"/>
  <c r="T342" i="4"/>
  <c r="S342" i="4"/>
  <c r="S341" i="4"/>
  <c r="T340" i="4"/>
  <c r="S340" i="4"/>
  <c r="S339" i="4"/>
  <c r="T338" i="4"/>
  <c r="S338" i="4"/>
  <c r="S337" i="4"/>
  <c r="T336" i="4"/>
  <c r="S336" i="4"/>
  <c r="S335" i="4"/>
  <c r="T334" i="4"/>
  <c r="S334" i="4"/>
  <c r="S333" i="4"/>
  <c r="T332" i="4"/>
  <c r="S332" i="4"/>
  <c r="S331" i="4"/>
  <c r="T330" i="4"/>
  <c r="S330" i="4"/>
  <c r="S329" i="4"/>
  <c r="T328" i="4"/>
  <c r="S328" i="4"/>
  <c r="S327" i="4"/>
  <c r="T326" i="4"/>
  <c r="S326" i="4"/>
  <c r="S325" i="4"/>
  <c r="T324" i="4"/>
  <c r="S324" i="4"/>
  <c r="S323" i="4"/>
  <c r="T322" i="4"/>
  <c r="S322" i="4"/>
  <c r="S321" i="4"/>
  <c r="T320" i="4"/>
  <c r="S320" i="4"/>
  <c r="S319" i="4"/>
  <c r="T318" i="4"/>
  <c r="S318" i="4"/>
  <c r="S317" i="4"/>
  <c r="T316" i="4"/>
  <c r="S316" i="4"/>
  <c r="S315" i="4"/>
  <c r="T314" i="4"/>
  <c r="S314" i="4"/>
  <c r="S313" i="4"/>
  <c r="T312" i="4"/>
  <c r="S312" i="4"/>
  <c r="S311" i="4"/>
  <c r="T310" i="4"/>
  <c r="S310" i="4"/>
  <c r="S309" i="4"/>
  <c r="T308" i="4"/>
  <c r="S308" i="4"/>
  <c r="S307" i="4"/>
  <c r="T306" i="4"/>
  <c r="S306" i="4"/>
  <c r="S305" i="4"/>
  <c r="T304" i="4"/>
  <c r="S304" i="4"/>
  <c r="S303" i="4"/>
  <c r="T302" i="4"/>
  <c r="S302" i="4"/>
  <c r="S301" i="4"/>
  <c r="T300" i="4"/>
  <c r="S300" i="4"/>
  <c r="S299" i="4"/>
  <c r="T298" i="4"/>
  <c r="S298" i="4"/>
  <c r="S297" i="4"/>
  <c r="T296" i="4"/>
  <c r="S296" i="4"/>
  <c r="S295" i="4"/>
  <c r="T294" i="4"/>
  <c r="S294" i="4"/>
  <c r="S293" i="4"/>
  <c r="T292" i="4"/>
  <c r="S292" i="4"/>
  <c r="S291" i="4"/>
  <c r="T290" i="4"/>
  <c r="S290" i="4"/>
  <c r="S289" i="4"/>
  <c r="T288" i="4"/>
  <c r="S288" i="4"/>
  <c r="S287" i="4"/>
  <c r="T286" i="4"/>
  <c r="S286" i="4"/>
  <c r="S285" i="4"/>
  <c r="T284" i="4"/>
  <c r="S284" i="4"/>
  <c r="S283" i="4"/>
  <c r="T282" i="4"/>
  <c r="S282" i="4"/>
  <c r="S281" i="4"/>
  <c r="T280" i="4"/>
  <c r="S280" i="4"/>
  <c r="S279" i="4"/>
  <c r="T278" i="4"/>
  <c r="S278" i="4"/>
  <c r="S277" i="4"/>
  <c r="T276" i="4"/>
  <c r="S276" i="4"/>
  <c r="S275" i="4"/>
  <c r="T274" i="4"/>
  <c r="S274" i="4"/>
  <c r="S273" i="4"/>
  <c r="T272" i="4"/>
  <c r="S272" i="4"/>
  <c r="S271" i="4"/>
  <c r="T270" i="4"/>
  <c r="S270" i="4"/>
  <c r="S269" i="4"/>
  <c r="T268" i="4"/>
  <c r="S268" i="4"/>
  <c r="S267" i="4"/>
  <c r="T266" i="4"/>
  <c r="S266" i="4"/>
  <c r="S265" i="4"/>
  <c r="T264" i="4"/>
  <c r="S264" i="4"/>
  <c r="S263" i="4"/>
  <c r="T262" i="4"/>
  <c r="S262" i="4"/>
  <c r="S261" i="4"/>
  <c r="T260" i="4"/>
  <c r="S260" i="4"/>
  <c r="S259" i="4"/>
  <c r="T258" i="4"/>
  <c r="S258" i="4"/>
  <c r="S257" i="4"/>
  <c r="T256" i="4"/>
  <c r="S256" i="4"/>
  <c r="S255" i="4"/>
  <c r="T254" i="4"/>
  <c r="S254" i="4"/>
  <c r="S253" i="4"/>
  <c r="T252" i="4"/>
  <c r="S252" i="4"/>
  <c r="S251" i="4"/>
  <c r="T250" i="4"/>
  <c r="S250" i="4"/>
  <c r="S249" i="4"/>
  <c r="T248" i="4"/>
  <c r="S248" i="4"/>
  <c r="S247" i="4"/>
  <c r="T246" i="4"/>
  <c r="S246" i="4"/>
  <c r="S245" i="4"/>
  <c r="T244" i="4"/>
  <c r="S244" i="4"/>
  <c r="S243" i="4"/>
  <c r="T242" i="4"/>
  <c r="S242" i="4"/>
  <c r="S241" i="4"/>
  <c r="T240" i="4"/>
  <c r="S240" i="4"/>
  <c r="S239" i="4"/>
  <c r="T238" i="4"/>
  <c r="S238" i="4"/>
  <c r="S237" i="4"/>
  <c r="T236" i="4"/>
  <c r="S236" i="4"/>
  <c r="S235" i="4"/>
  <c r="T234" i="4"/>
  <c r="S234" i="4"/>
  <c r="S233" i="4"/>
  <c r="T232" i="4"/>
  <c r="S232" i="4"/>
  <c r="S231" i="4"/>
  <c r="T230" i="4"/>
  <c r="S230" i="4"/>
  <c r="S229" i="4"/>
  <c r="T228" i="4"/>
  <c r="S228" i="4"/>
  <c r="S227" i="4"/>
  <c r="T226" i="4"/>
  <c r="S226" i="4"/>
  <c r="S225" i="4"/>
  <c r="T224" i="4"/>
  <c r="S224" i="4"/>
  <c r="S223" i="4"/>
  <c r="T222" i="4"/>
  <c r="S222" i="4"/>
  <c r="S221" i="4"/>
  <c r="T220" i="4"/>
  <c r="S220" i="4"/>
  <c r="S219" i="4"/>
  <c r="T218" i="4"/>
  <c r="S218" i="4"/>
  <c r="S217" i="4"/>
  <c r="T216" i="4"/>
  <c r="S216" i="4"/>
  <c r="S215" i="4"/>
  <c r="T214" i="4"/>
  <c r="S214" i="4"/>
  <c r="S213" i="4"/>
  <c r="T212" i="4"/>
  <c r="S212" i="4"/>
  <c r="S211" i="4"/>
  <c r="T210" i="4"/>
  <c r="S210" i="4"/>
  <c r="S209" i="4"/>
  <c r="T208" i="4"/>
  <c r="S208" i="4"/>
  <c r="S207" i="4"/>
  <c r="T206" i="4"/>
  <c r="S206" i="4"/>
  <c r="S205" i="4"/>
  <c r="T204" i="4"/>
  <c r="S204" i="4"/>
  <c r="S203" i="4"/>
  <c r="T202" i="4"/>
  <c r="S202" i="4"/>
  <c r="S201" i="4"/>
  <c r="T200" i="4"/>
  <c r="S200" i="4"/>
  <c r="S199" i="4"/>
  <c r="T198" i="4"/>
  <c r="S198" i="4"/>
  <c r="S197" i="4"/>
  <c r="T196" i="4"/>
  <c r="S196" i="4"/>
  <c r="S195" i="4"/>
  <c r="T194" i="4"/>
  <c r="S194" i="4"/>
  <c r="S193" i="4"/>
  <c r="T192" i="4"/>
  <c r="S192" i="4"/>
  <c r="S191" i="4"/>
  <c r="T190" i="4"/>
  <c r="S190" i="4"/>
  <c r="S189" i="4"/>
  <c r="T188" i="4"/>
  <c r="S188" i="4"/>
  <c r="S187" i="4"/>
  <c r="T186" i="4"/>
  <c r="S186" i="4"/>
  <c r="S185" i="4"/>
  <c r="T184" i="4"/>
  <c r="S184" i="4"/>
  <c r="S183" i="4"/>
  <c r="T182" i="4"/>
  <c r="S182" i="4"/>
  <c r="S181" i="4"/>
  <c r="T180" i="4"/>
  <c r="S180" i="4"/>
  <c r="S179" i="4"/>
  <c r="T178" i="4"/>
  <c r="S178" i="4"/>
  <c r="S177" i="4"/>
  <c r="T176" i="4"/>
  <c r="S176" i="4"/>
  <c r="S175" i="4"/>
  <c r="T174" i="4"/>
  <c r="S174" i="4"/>
  <c r="S173" i="4"/>
  <c r="T172" i="4"/>
  <c r="S172" i="4"/>
  <c r="S171" i="4"/>
  <c r="T170" i="4"/>
  <c r="S170" i="4"/>
  <c r="S169" i="4"/>
  <c r="T168" i="4"/>
  <c r="S168" i="4"/>
  <c r="S167" i="4"/>
  <c r="T166" i="4"/>
  <c r="S166" i="4"/>
  <c r="S165" i="4"/>
  <c r="T164" i="4"/>
  <c r="S164" i="4"/>
  <c r="S163" i="4"/>
  <c r="T162" i="4"/>
  <c r="S162" i="4"/>
  <c r="S161" i="4"/>
  <c r="T160" i="4"/>
  <c r="S160" i="4"/>
  <c r="S159" i="4"/>
  <c r="T158" i="4"/>
  <c r="S158" i="4"/>
  <c r="S157" i="4"/>
  <c r="T156" i="4"/>
  <c r="S156" i="4"/>
  <c r="S155" i="4"/>
  <c r="T154" i="4"/>
  <c r="S154" i="4"/>
  <c r="S153" i="4"/>
  <c r="T152" i="4"/>
  <c r="S152" i="4"/>
  <c r="S151" i="4"/>
  <c r="T150" i="4"/>
  <c r="S150" i="4"/>
  <c r="S149" i="4"/>
  <c r="T148" i="4"/>
  <c r="S148" i="4"/>
  <c r="S147" i="4"/>
  <c r="T146" i="4"/>
  <c r="S146" i="4"/>
  <c r="S145" i="4"/>
  <c r="T144" i="4"/>
  <c r="S144" i="4"/>
  <c r="S143" i="4"/>
  <c r="T142" i="4"/>
  <c r="S142" i="4"/>
  <c r="S141" i="4"/>
  <c r="T140" i="4"/>
  <c r="S140" i="4"/>
  <c r="S139" i="4"/>
  <c r="T138" i="4"/>
  <c r="S138" i="4"/>
  <c r="S137" i="4"/>
  <c r="T136" i="4"/>
  <c r="S136" i="4"/>
  <c r="S135" i="4"/>
  <c r="T134" i="4"/>
  <c r="S134" i="4"/>
  <c r="S133" i="4"/>
  <c r="T132" i="4"/>
  <c r="S132" i="4"/>
  <c r="S131" i="4"/>
  <c r="T130" i="4"/>
  <c r="S130" i="4"/>
  <c r="S129" i="4"/>
  <c r="T128" i="4"/>
  <c r="S128" i="4"/>
  <c r="S127" i="4"/>
  <c r="T126" i="4"/>
  <c r="S126" i="4"/>
  <c r="S125" i="4"/>
  <c r="T124" i="4"/>
  <c r="S124" i="4"/>
  <c r="S123" i="4"/>
  <c r="T122" i="4"/>
  <c r="S122" i="4"/>
  <c r="S121" i="4"/>
  <c r="T120" i="4"/>
  <c r="S120" i="4"/>
  <c r="S119" i="4"/>
  <c r="T118" i="4"/>
  <c r="S118" i="4"/>
  <c r="S117" i="4"/>
  <c r="T116" i="4"/>
  <c r="S116" i="4"/>
  <c r="S115" i="4"/>
  <c r="T114" i="4"/>
  <c r="S114" i="4"/>
  <c r="S113" i="4"/>
  <c r="T112" i="4"/>
  <c r="S112" i="4"/>
  <c r="S111" i="4"/>
  <c r="T110" i="4"/>
  <c r="S110" i="4"/>
  <c r="S109" i="4"/>
  <c r="T108" i="4"/>
  <c r="S108" i="4"/>
  <c r="S107" i="4"/>
  <c r="T106" i="4"/>
  <c r="S106" i="4"/>
  <c r="S105" i="4"/>
  <c r="T104" i="4"/>
  <c r="S104" i="4"/>
  <c r="S103" i="4"/>
  <c r="T102" i="4"/>
  <c r="S102" i="4"/>
  <c r="S101" i="4"/>
  <c r="T100" i="4"/>
  <c r="S100" i="4"/>
  <c r="S99" i="4"/>
  <c r="T98" i="4"/>
  <c r="S98" i="4"/>
  <c r="S97" i="4"/>
  <c r="T96" i="4"/>
  <c r="S96" i="4"/>
  <c r="S95" i="4"/>
  <c r="T94" i="4"/>
  <c r="S94" i="4"/>
  <c r="S93" i="4"/>
  <c r="T92" i="4"/>
  <c r="S92" i="4"/>
  <c r="S91" i="4"/>
  <c r="T90" i="4"/>
  <c r="S90" i="4"/>
  <c r="S89" i="4"/>
  <c r="T88" i="4"/>
  <c r="S88" i="4"/>
  <c r="S87" i="4"/>
  <c r="T86" i="4"/>
  <c r="S86" i="4"/>
  <c r="S85" i="4"/>
  <c r="T84" i="4"/>
  <c r="S84" i="4"/>
  <c r="S83" i="4"/>
  <c r="T82" i="4"/>
  <c r="S82" i="4"/>
  <c r="S81" i="4"/>
  <c r="T80" i="4"/>
  <c r="S80" i="4"/>
  <c r="S79" i="4"/>
  <c r="T78" i="4"/>
  <c r="S78" i="4"/>
  <c r="S77" i="4"/>
  <c r="T76" i="4"/>
  <c r="S76" i="4"/>
  <c r="S75" i="4"/>
  <c r="T74" i="4"/>
  <c r="S74" i="4"/>
  <c r="S73" i="4"/>
  <c r="T72" i="4"/>
  <c r="S72" i="4"/>
  <c r="S71" i="4"/>
  <c r="T70" i="4"/>
  <c r="S70" i="4"/>
  <c r="S69" i="4"/>
  <c r="T68" i="4"/>
  <c r="S68" i="4"/>
  <c r="S67" i="4"/>
  <c r="T66" i="4"/>
  <c r="S66" i="4"/>
  <c r="S65" i="4"/>
  <c r="T64" i="4"/>
  <c r="S64" i="4"/>
  <c r="S63" i="4"/>
  <c r="T62" i="4"/>
  <c r="S62" i="4"/>
  <c r="S61" i="4"/>
  <c r="T60" i="4"/>
  <c r="S60" i="4"/>
  <c r="S59" i="4"/>
  <c r="T58" i="4"/>
  <c r="S58" i="4"/>
  <c r="S57" i="4"/>
  <c r="T56" i="4"/>
  <c r="S56" i="4"/>
  <c r="S55" i="4"/>
  <c r="T54" i="4"/>
  <c r="S54" i="4"/>
  <c r="S53" i="4"/>
  <c r="T52" i="4"/>
  <c r="S52" i="4"/>
  <c r="S51" i="4"/>
  <c r="T50" i="4"/>
  <c r="S50" i="4"/>
  <c r="S49" i="4"/>
  <c r="T48" i="4"/>
  <c r="S48" i="4"/>
  <c r="S47" i="4"/>
  <c r="T46" i="4"/>
  <c r="S46" i="4"/>
  <c r="S45" i="4"/>
  <c r="T44" i="4"/>
  <c r="S44" i="4"/>
  <c r="S43" i="4"/>
  <c r="T42" i="4"/>
  <c r="S42" i="4"/>
  <c r="S41" i="4"/>
  <c r="T40" i="4"/>
  <c r="S40" i="4"/>
  <c r="S39" i="4"/>
  <c r="T38" i="4"/>
  <c r="S38" i="4"/>
  <c r="S37" i="4"/>
  <c r="T36" i="4"/>
  <c r="S36" i="4"/>
  <c r="S35" i="4"/>
  <c r="T34" i="4"/>
  <c r="S34" i="4"/>
  <c r="S33" i="4"/>
  <c r="T32" i="4"/>
  <c r="S32" i="4"/>
  <c r="S31" i="4"/>
  <c r="T30" i="4"/>
  <c r="S30" i="4"/>
  <c r="S29" i="4"/>
  <c r="T28" i="4"/>
  <c r="S28" i="4"/>
  <c r="S27" i="4"/>
  <c r="T26" i="4"/>
  <c r="S26" i="4"/>
  <c r="S25" i="4"/>
  <c r="T24" i="4"/>
  <c r="S24" i="4"/>
  <c r="S23" i="4"/>
  <c r="T22" i="4"/>
  <c r="S22" i="4"/>
  <c r="S21" i="4"/>
  <c r="T20" i="4"/>
  <c r="S20" i="4"/>
  <c r="S19" i="4"/>
  <c r="T18" i="4"/>
  <c r="S18" i="4"/>
  <c r="S17" i="4"/>
  <c r="T16" i="4"/>
  <c r="S16" i="4"/>
  <c r="S15" i="4"/>
  <c r="T14" i="4"/>
  <c r="S14" i="4"/>
  <c r="S13" i="4"/>
  <c r="T12" i="4"/>
  <c r="S12" i="4"/>
  <c r="S11" i="4"/>
  <c r="T10" i="4"/>
  <c r="S10" i="4"/>
  <c r="S9" i="4"/>
  <c r="T8" i="4"/>
  <c r="S8" i="4"/>
  <c r="S7" i="4"/>
  <c r="T6" i="4"/>
  <c r="S6" i="4"/>
  <c r="S5" i="4"/>
  <c r="R1" i="4"/>
  <c r="Q1" i="4"/>
  <c r="P1" i="4"/>
  <c r="O1" i="4"/>
  <c r="T4" i="4"/>
  <c r="T5" i="4"/>
  <c r="T7" i="4"/>
  <c r="T9" i="4"/>
  <c r="T11" i="4"/>
  <c r="T13" i="4"/>
  <c r="T15" i="4"/>
  <c r="T17" i="4"/>
  <c r="T19" i="4"/>
  <c r="T21" i="4"/>
  <c r="T23" i="4"/>
  <c r="T25" i="4"/>
  <c r="T27" i="4"/>
  <c r="T29" i="4"/>
  <c r="T31" i="4"/>
  <c r="T33" i="4"/>
  <c r="T35" i="4"/>
  <c r="T37" i="4"/>
  <c r="T39" i="4"/>
  <c r="T41" i="4"/>
  <c r="T43" i="4"/>
  <c r="T45" i="4"/>
  <c r="T47" i="4"/>
  <c r="T49" i="4"/>
  <c r="T51" i="4"/>
  <c r="T53" i="4"/>
  <c r="T55" i="4"/>
  <c r="T57" i="4"/>
  <c r="T59" i="4"/>
  <c r="T61" i="4"/>
  <c r="T63" i="4"/>
  <c r="T65" i="4"/>
  <c r="T67" i="4"/>
  <c r="T69" i="4"/>
  <c r="T71" i="4"/>
  <c r="T73" i="4"/>
  <c r="T75" i="4"/>
  <c r="T77" i="4"/>
  <c r="T79" i="4"/>
  <c r="T81" i="4"/>
  <c r="T83" i="4"/>
  <c r="T85" i="4"/>
  <c r="T87" i="4"/>
  <c r="T89" i="4"/>
  <c r="T91" i="4"/>
  <c r="T93" i="4"/>
  <c r="T95" i="4"/>
  <c r="T97" i="4"/>
  <c r="T99" i="4"/>
  <c r="T101" i="4"/>
  <c r="T103" i="4"/>
  <c r="T105" i="4"/>
  <c r="T107" i="4"/>
  <c r="T109" i="4"/>
  <c r="T111" i="4"/>
  <c r="T113" i="4"/>
  <c r="T115" i="4"/>
  <c r="T117" i="4"/>
  <c r="T119" i="4"/>
  <c r="T121" i="4"/>
  <c r="T123" i="4"/>
  <c r="T125" i="4"/>
  <c r="T127" i="4"/>
  <c r="T129" i="4"/>
  <c r="T131" i="4"/>
  <c r="T133" i="4"/>
  <c r="T135" i="4"/>
  <c r="T137" i="4"/>
  <c r="T139" i="4"/>
  <c r="T141" i="4"/>
  <c r="T143" i="4"/>
  <c r="T145" i="4"/>
  <c r="T147" i="4"/>
  <c r="T149" i="4"/>
  <c r="T151" i="4"/>
  <c r="T153" i="4"/>
  <c r="T155" i="4"/>
  <c r="T157" i="4"/>
  <c r="T159" i="4"/>
  <c r="T161" i="4"/>
  <c r="T163" i="4"/>
  <c r="T165" i="4"/>
  <c r="T167" i="4"/>
  <c r="T169" i="4"/>
  <c r="T171" i="4"/>
  <c r="T173" i="4"/>
  <c r="T175" i="4"/>
  <c r="T177" i="4"/>
  <c r="T179" i="4"/>
  <c r="T181" i="4"/>
  <c r="T183" i="4"/>
  <c r="T185" i="4"/>
  <c r="T187" i="4"/>
  <c r="T189" i="4"/>
  <c r="T191" i="4"/>
  <c r="T193" i="4"/>
  <c r="T195" i="4"/>
  <c r="T197" i="4"/>
  <c r="T199" i="4"/>
  <c r="T201" i="4"/>
  <c r="T203" i="4"/>
  <c r="T205" i="4"/>
  <c r="T207" i="4"/>
  <c r="T209" i="4"/>
  <c r="T211" i="4"/>
  <c r="T213" i="4"/>
  <c r="T215" i="4"/>
  <c r="T217" i="4"/>
  <c r="T219" i="4"/>
  <c r="T221" i="4"/>
  <c r="T223" i="4"/>
  <c r="T225" i="4"/>
  <c r="T227" i="4"/>
  <c r="T229" i="4"/>
  <c r="T231" i="4"/>
  <c r="T233" i="4"/>
  <c r="T235" i="4"/>
  <c r="T237" i="4"/>
  <c r="T239" i="4"/>
  <c r="T241" i="4"/>
  <c r="T243" i="4"/>
  <c r="T245" i="4"/>
  <c r="T247" i="4"/>
  <c r="T249" i="4"/>
  <c r="T251" i="4"/>
  <c r="T253" i="4"/>
  <c r="T255" i="4"/>
  <c r="T257" i="4"/>
  <c r="T259" i="4"/>
  <c r="T261" i="4"/>
  <c r="T263" i="4"/>
  <c r="T265" i="4"/>
  <c r="T267" i="4"/>
  <c r="T269" i="4"/>
  <c r="T271" i="4"/>
  <c r="T273" i="4"/>
  <c r="T275" i="4"/>
  <c r="T277" i="4"/>
  <c r="T279" i="4"/>
  <c r="T281" i="4"/>
  <c r="T283" i="4"/>
  <c r="T285" i="4"/>
  <c r="T287" i="4"/>
  <c r="T289" i="4"/>
  <c r="T291" i="4"/>
  <c r="T293" i="4"/>
  <c r="T295" i="4"/>
  <c r="T297" i="4"/>
  <c r="T299" i="4"/>
  <c r="T301" i="4"/>
  <c r="T303" i="4"/>
  <c r="T305" i="4"/>
  <c r="T307" i="4"/>
  <c r="T309" i="4"/>
  <c r="T311" i="4"/>
  <c r="T313" i="4"/>
  <c r="T315" i="4"/>
  <c r="T317" i="4"/>
  <c r="T319" i="4"/>
  <c r="T321" i="4"/>
  <c r="T323" i="4"/>
  <c r="T325" i="4"/>
  <c r="T327" i="4"/>
  <c r="T329" i="4"/>
  <c r="T331" i="4"/>
  <c r="T333" i="4"/>
  <c r="T335" i="4"/>
  <c r="T337" i="4"/>
  <c r="T339" i="4"/>
  <c r="T341" i="4"/>
  <c r="T343" i="4"/>
  <c r="T345" i="4"/>
  <c r="T347" i="4"/>
  <c r="T349" i="4"/>
  <c r="T351" i="4"/>
  <c r="T353" i="4"/>
  <c r="T355" i="4"/>
  <c r="T357" i="4"/>
  <c r="T359" i="4"/>
  <c r="T361" i="4"/>
  <c r="T363" i="4"/>
  <c r="T365" i="4"/>
  <c r="T367" i="4"/>
  <c r="T369" i="4"/>
  <c r="T371" i="4"/>
  <c r="T373" i="4"/>
  <c r="T375" i="4"/>
  <c r="T377" i="4"/>
  <c r="T379" i="4"/>
  <c r="T381" i="4"/>
  <c r="T383" i="4"/>
  <c r="T385" i="4"/>
  <c r="T387" i="4"/>
  <c r="T389" i="4"/>
  <c r="T391" i="4"/>
  <c r="T393" i="4"/>
  <c r="T395" i="4"/>
  <c r="T397" i="4"/>
  <c r="T399" i="4"/>
  <c r="T401" i="4"/>
  <c r="T403" i="4"/>
  <c r="T405" i="4"/>
  <c r="T407" i="4"/>
  <c r="T409" i="4"/>
  <c r="T411" i="4"/>
  <c r="T413" i="4"/>
  <c r="T415" i="4"/>
  <c r="T417" i="4"/>
  <c r="T419" i="4"/>
  <c r="T421" i="4"/>
  <c r="T423" i="4"/>
  <c r="T425" i="4"/>
  <c r="T427" i="4"/>
  <c r="T429" i="4"/>
  <c r="T431" i="4"/>
  <c r="T433" i="4"/>
  <c r="T435" i="4"/>
  <c r="T437" i="4"/>
  <c r="T439" i="4"/>
  <c r="T441" i="4"/>
  <c r="T443" i="4"/>
  <c r="T445" i="4"/>
  <c r="T447" i="4"/>
  <c r="T449" i="4"/>
  <c r="T451" i="4"/>
  <c r="T453" i="4"/>
  <c r="T455" i="4"/>
  <c r="T457" i="4"/>
  <c r="T459" i="4"/>
  <c r="T461" i="4"/>
  <c r="T463" i="4"/>
  <c r="T465" i="4"/>
  <c r="T467" i="4"/>
  <c r="T469" i="4"/>
  <c r="T471" i="4"/>
  <c r="T473" i="4"/>
  <c r="T475" i="4"/>
  <c r="T477" i="4"/>
  <c r="T479" i="4"/>
  <c r="T481" i="4"/>
  <c r="T483" i="4"/>
  <c r="T485" i="4"/>
  <c r="T487" i="4"/>
  <c r="T489" i="4"/>
  <c r="T491" i="4"/>
  <c r="T493" i="4"/>
  <c r="T495" i="4"/>
  <c r="T497" i="4"/>
  <c r="T499" i="4"/>
  <c r="T501" i="4"/>
  <c r="T503" i="4"/>
  <c r="T505" i="4"/>
  <c r="T507" i="4"/>
  <c r="T509" i="4"/>
  <c r="T511" i="4"/>
  <c r="T513" i="4"/>
  <c r="T515" i="4"/>
  <c r="T517" i="4"/>
  <c r="T519" i="4"/>
  <c r="T521" i="4"/>
  <c r="T523" i="4"/>
  <c r="T525" i="4"/>
  <c r="T527" i="4"/>
  <c r="T529" i="4"/>
  <c r="T531" i="4"/>
  <c r="T533" i="4"/>
  <c r="T535" i="4"/>
  <c r="T537" i="4"/>
  <c r="T539" i="4"/>
  <c r="T541" i="4"/>
  <c r="T543" i="4"/>
  <c r="T545" i="4"/>
  <c r="T547" i="4"/>
  <c r="T549" i="4"/>
  <c r="T551" i="4"/>
  <c r="T553" i="4"/>
  <c r="T555" i="4"/>
  <c r="T557" i="4"/>
  <c r="T559" i="4"/>
  <c r="T561" i="4"/>
  <c r="T563" i="4"/>
  <c r="T565" i="4"/>
  <c r="T567" i="4"/>
  <c r="T569" i="4"/>
  <c r="T571" i="4"/>
  <c r="T573" i="4"/>
  <c r="T575" i="4"/>
  <c r="T577" i="4"/>
  <c r="T579" i="4"/>
  <c r="T581" i="4"/>
  <c r="T583" i="4"/>
  <c r="T585" i="4"/>
  <c r="T587" i="4"/>
  <c r="T589" i="4"/>
  <c r="T591" i="4"/>
  <c r="T593" i="4"/>
  <c r="T595" i="4"/>
  <c r="T597" i="4"/>
  <c r="T599" i="4"/>
  <c r="T601" i="4"/>
  <c r="T603" i="4"/>
  <c r="T605" i="4"/>
  <c r="T607" i="4"/>
  <c r="T609" i="4"/>
  <c r="T611" i="4"/>
  <c r="T613" i="4"/>
  <c r="T615" i="4"/>
  <c r="T617" i="4"/>
  <c r="T619" i="4"/>
  <c r="T621" i="4"/>
  <c r="T623" i="4"/>
  <c r="T625" i="4"/>
  <c r="T627" i="4"/>
  <c r="T629" i="4"/>
  <c r="T631" i="4"/>
  <c r="T633" i="4"/>
  <c r="T635" i="4"/>
  <c r="T637" i="4"/>
  <c r="T639" i="4"/>
  <c r="T641" i="4"/>
  <c r="T643" i="4"/>
  <c r="T645" i="4"/>
  <c r="T647" i="4"/>
  <c r="T649" i="4"/>
  <c r="T651" i="4"/>
  <c r="T653" i="4"/>
  <c r="T655" i="4"/>
  <c r="T657" i="4"/>
  <c r="T659" i="4"/>
  <c r="T661" i="4"/>
  <c r="T663" i="4"/>
  <c r="T665" i="4"/>
  <c r="T667" i="4"/>
  <c r="T669" i="4"/>
  <c r="T671" i="4"/>
  <c r="T673" i="4"/>
  <c r="T675" i="4"/>
  <c r="T677" i="4"/>
  <c r="T679" i="4"/>
  <c r="T681" i="4"/>
  <c r="T683" i="4"/>
  <c r="T685" i="4"/>
  <c r="T687" i="4"/>
  <c r="T689" i="4"/>
  <c r="T691" i="4"/>
  <c r="T693" i="4"/>
  <c r="T695" i="4"/>
  <c r="T697" i="4"/>
  <c r="T699" i="4"/>
  <c r="T701" i="4"/>
  <c r="T703" i="4"/>
  <c r="T705" i="4"/>
  <c r="T707" i="4"/>
  <c r="T709" i="4"/>
  <c r="T711" i="4"/>
  <c r="T713" i="4"/>
  <c r="T715" i="4"/>
  <c r="T717" i="4"/>
  <c r="T719" i="4"/>
  <c r="T721" i="4"/>
  <c r="T723" i="4"/>
  <c r="T725" i="4"/>
  <c r="T727" i="4"/>
  <c r="T729" i="4"/>
  <c r="T731" i="4"/>
  <c r="T733" i="4"/>
  <c r="T735" i="4"/>
  <c r="T737" i="4"/>
  <c r="T739" i="4"/>
  <c r="T741" i="4"/>
  <c r="T743" i="4"/>
  <c r="T745" i="4"/>
  <c r="T747" i="4"/>
  <c r="T749" i="4"/>
  <c r="T751" i="4"/>
  <c r="T753" i="4"/>
  <c r="T755" i="4"/>
  <c r="T757" i="4"/>
  <c r="T759" i="4"/>
  <c r="T761" i="4"/>
  <c r="T763" i="4"/>
  <c r="T765" i="4"/>
  <c r="T767" i="4"/>
  <c r="T769" i="4"/>
  <c r="T771" i="4"/>
  <c r="T773" i="4"/>
  <c r="T775" i="4"/>
  <c r="T777" i="4"/>
  <c r="T779" i="4"/>
  <c r="T781" i="4"/>
  <c r="T783" i="4"/>
  <c r="T785" i="4"/>
  <c r="T787" i="4"/>
  <c r="T789" i="4"/>
  <c r="T791" i="4"/>
  <c r="T793" i="4"/>
  <c r="T795" i="4"/>
  <c r="T797" i="4"/>
  <c r="T799" i="4"/>
  <c r="T801" i="4"/>
  <c r="T803" i="4"/>
  <c r="T805" i="4"/>
  <c r="T807" i="4"/>
  <c r="T809" i="4"/>
  <c r="T811" i="4"/>
  <c r="T813" i="4"/>
  <c r="T815" i="4"/>
  <c r="T817" i="4"/>
  <c r="T819" i="4"/>
  <c r="T821" i="4"/>
  <c r="T823" i="4"/>
  <c r="T825" i="4"/>
  <c r="T827" i="4"/>
  <c r="T829" i="4"/>
  <c r="T831" i="4"/>
  <c r="T833" i="4"/>
  <c r="T835" i="4"/>
  <c r="T837" i="4"/>
  <c r="T839" i="4"/>
  <c r="T841" i="4"/>
  <c r="T843" i="4"/>
  <c r="T845" i="4"/>
  <c r="T847" i="4"/>
  <c r="T849" i="4"/>
  <c r="T851" i="4"/>
  <c r="T853" i="4"/>
  <c r="T855" i="4"/>
  <c r="T857" i="4"/>
  <c r="T859" i="4"/>
  <c r="T861" i="4"/>
  <c r="T863" i="4"/>
  <c r="T865" i="4"/>
  <c r="T867" i="4"/>
  <c r="T869" i="4"/>
  <c r="T871" i="4"/>
  <c r="T873" i="4"/>
  <c r="T875" i="4"/>
  <c r="T877" i="4"/>
  <c r="T879" i="4"/>
  <c r="T881" i="4"/>
  <c r="T883" i="4"/>
  <c r="T885" i="4"/>
  <c r="T887" i="4"/>
  <c r="T889" i="4"/>
  <c r="T891" i="4"/>
  <c r="T893" i="4"/>
  <c r="T895" i="4"/>
  <c r="T897" i="4"/>
  <c r="T899" i="4"/>
  <c r="T901" i="4"/>
  <c r="T903" i="4"/>
  <c r="T905" i="4"/>
  <c r="T907" i="4"/>
  <c r="T909" i="4"/>
  <c r="T911" i="4"/>
  <c r="T913" i="4"/>
  <c r="T915" i="4"/>
  <c r="T917" i="4"/>
  <c r="T919" i="4"/>
  <c r="T921" i="4"/>
  <c r="T923" i="4"/>
  <c r="T925" i="4"/>
  <c r="T927" i="4"/>
  <c r="T929" i="4"/>
  <c r="T931" i="4"/>
  <c r="T933" i="4"/>
  <c r="T935" i="4"/>
  <c r="T937" i="4"/>
  <c r="T939" i="4"/>
  <c r="T941" i="4"/>
  <c r="T943" i="4"/>
  <c r="T945" i="4"/>
  <c r="T947" i="4"/>
  <c r="T949" i="4"/>
  <c r="T951" i="4"/>
  <c r="T953" i="4"/>
  <c r="T955" i="4"/>
  <c r="T957" i="4"/>
  <c r="T959" i="4"/>
  <c r="T961" i="4"/>
  <c r="T963" i="4"/>
  <c r="T965" i="4"/>
  <c r="T967" i="4"/>
  <c r="T969" i="4"/>
  <c r="T971" i="4"/>
  <c r="T973" i="4"/>
  <c r="T975" i="4"/>
  <c r="T977" i="4"/>
  <c r="T979" i="4"/>
  <c r="T981" i="4"/>
  <c r="T983" i="4"/>
  <c r="T985" i="4"/>
  <c r="T987" i="4"/>
  <c r="T989" i="4"/>
  <c r="T991" i="4"/>
  <c r="T993" i="4"/>
  <c r="T995" i="4"/>
  <c r="T997" i="4"/>
  <c r="T999" i="4"/>
  <c r="T1001" i="4"/>
  <c r="T1003" i="4"/>
  <c r="T1005" i="4"/>
  <c r="T1007" i="4"/>
  <c r="T1009" i="4"/>
  <c r="T1011" i="4"/>
  <c r="T1013" i="4"/>
  <c r="T1015" i="4"/>
  <c r="T1017" i="4"/>
  <c r="T1019" i="4"/>
  <c r="T1021" i="4"/>
  <c r="T1023" i="4"/>
  <c r="T1025" i="4"/>
  <c r="T1027" i="4"/>
  <c r="T1029" i="4"/>
  <c r="T1031" i="4"/>
  <c r="T1033" i="4"/>
  <c r="T1035" i="4"/>
  <c r="T1037" i="4"/>
  <c r="T1039" i="4"/>
  <c r="T1041" i="4"/>
  <c r="T1043" i="4"/>
  <c r="T1045" i="4"/>
  <c r="T1047" i="4"/>
  <c r="T1049" i="4"/>
  <c r="T1051" i="4"/>
  <c r="T1053" i="4"/>
  <c r="T1055" i="4"/>
  <c r="T1057" i="4"/>
  <c r="T1059" i="4"/>
  <c r="T1061" i="4"/>
  <c r="T1063" i="4"/>
  <c r="T1065" i="4"/>
  <c r="T1067" i="4"/>
  <c r="T1069" i="4"/>
  <c r="T1071" i="4"/>
  <c r="T1073" i="4"/>
  <c r="T1075" i="4"/>
  <c r="T1077" i="4"/>
  <c r="T1079" i="4"/>
  <c r="T1081" i="4"/>
  <c r="T1083" i="4"/>
  <c r="T1085" i="4"/>
  <c r="T1087" i="4"/>
  <c r="T1089" i="4"/>
  <c r="T1091" i="4"/>
  <c r="T1093" i="4"/>
  <c r="T1095" i="4"/>
  <c r="T1097" i="4"/>
  <c r="T1099" i="4"/>
  <c r="T1101" i="4"/>
  <c r="T1103" i="4"/>
  <c r="T1105" i="4"/>
  <c r="T1107" i="4"/>
  <c r="T1109" i="4"/>
  <c r="T1111" i="4"/>
  <c r="T1113" i="4"/>
  <c r="T1115" i="4"/>
  <c r="T1117" i="4"/>
  <c r="T1119" i="4"/>
  <c r="T1121" i="4"/>
  <c r="T1123" i="4"/>
  <c r="T1125" i="4"/>
  <c r="T1127" i="4"/>
  <c r="T1129" i="4"/>
  <c r="T1131" i="4"/>
  <c r="T1133" i="4"/>
  <c r="T1135" i="4"/>
  <c r="T1137" i="4"/>
  <c r="T1139" i="4"/>
  <c r="T1141" i="4"/>
  <c r="T1143" i="4"/>
  <c r="T1145" i="4"/>
  <c r="T1147" i="4"/>
  <c r="T1149" i="4"/>
  <c r="T1151" i="4"/>
  <c r="T1153" i="4"/>
  <c r="T1155" i="4"/>
  <c r="T1157" i="4"/>
  <c r="T1159" i="4"/>
  <c r="T1161" i="4"/>
  <c r="T1163" i="4"/>
  <c r="T1165" i="4"/>
  <c r="T1167" i="4"/>
  <c r="T1169" i="4"/>
  <c r="T1171" i="4"/>
  <c r="T1173" i="4"/>
  <c r="T1175" i="4"/>
  <c r="T1177" i="4"/>
  <c r="T1179" i="4"/>
  <c r="T1181" i="4"/>
  <c r="T1183" i="4"/>
  <c r="T1185" i="4"/>
  <c r="T1187" i="4"/>
  <c r="T1189" i="4"/>
  <c r="T1191" i="4"/>
  <c r="T1193" i="4"/>
  <c r="T1195" i="4"/>
  <c r="T1197" i="4"/>
  <c r="T1199" i="4"/>
  <c r="T1201" i="4"/>
  <c r="T1203" i="4"/>
  <c r="T1205" i="4"/>
  <c r="T1207" i="4"/>
  <c r="T1209" i="4"/>
  <c r="T1211" i="4"/>
  <c r="T1213" i="4"/>
  <c r="T1215" i="4"/>
  <c r="T1217" i="4"/>
  <c r="T1219" i="4"/>
  <c r="T1221" i="4"/>
  <c r="T1223" i="4"/>
  <c r="T1225" i="4"/>
  <c r="T1227" i="4"/>
  <c r="T1229" i="4"/>
  <c r="T1231" i="4"/>
  <c r="T1233" i="4"/>
  <c r="T1235" i="4"/>
  <c r="T1237" i="4"/>
  <c r="T1239" i="4"/>
  <c r="T1241" i="4"/>
  <c r="T1243" i="4"/>
  <c r="T1245" i="4"/>
  <c r="T1247" i="4"/>
  <c r="T1249" i="4"/>
  <c r="T1251" i="4"/>
  <c r="T1253" i="4"/>
  <c r="T1255" i="4"/>
  <c r="T1257" i="4"/>
  <c r="T1259" i="4"/>
  <c r="T1261" i="4"/>
  <c r="T1263" i="4"/>
  <c r="T1265" i="4"/>
  <c r="T1267" i="4"/>
  <c r="T1269" i="4"/>
  <c r="T1271" i="4"/>
  <c r="T1273" i="4"/>
  <c r="T1275" i="4"/>
  <c r="T1277" i="4"/>
  <c r="T1279" i="4"/>
  <c r="T1281" i="4"/>
  <c r="T1283" i="4"/>
  <c r="T1285" i="4"/>
  <c r="T1287" i="4"/>
  <c r="T1289" i="4"/>
  <c r="T1291" i="4"/>
  <c r="T1293" i="4"/>
  <c r="T1295" i="4"/>
  <c r="T1297" i="4"/>
  <c r="T1299" i="4"/>
  <c r="T1301" i="4"/>
  <c r="T1303" i="4"/>
  <c r="T1305" i="4"/>
  <c r="T1307" i="4"/>
  <c r="T1309" i="4"/>
  <c r="T1311" i="4"/>
  <c r="T1313" i="4"/>
  <c r="T1315" i="4"/>
  <c r="T1317" i="4"/>
  <c r="T1319" i="4"/>
  <c r="T1321" i="4"/>
  <c r="T1323" i="4"/>
  <c r="T1325" i="4"/>
  <c r="T1327" i="4"/>
  <c r="T1329" i="4"/>
  <c r="T1331" i="4"/>
  <c r="T1333" i="4"/>
  <c r="T1335" i="4"/>
  <c r="T1337" i="4"/>
  <c r="T1339" i="4"/>
  <c r="T1341" i="4"/>
  <c r="T1343" i="4"/>
  <c r="T1345" i="4"/>
  <c r="T1347" i="4"/>
  <c r="T1349" i="4"/>
  <c r="T1351" i="4"/>
  <c r="T1353" i="4"/>
  <c r="T1355" i="4"/>
  <c r="T1357" i="4"/>
  <c r="T1359" i="4"/>
  <c r="T1361" i="4"/>
  <c r="T1363" i="4"/>
  <c r="T1365" i="4"/>
  <c r="T1367" i="4"/>
  <c r="T1369" i="4"/>
  <c r="T1371" i="4"/>
  <c r="T1373" i="4"/>
  <c r="T1375" i="4"/>
  <c r="T1377" i="4"/>
  <c r="T1379" i="4"/>
  <c r="T1381" i="4"/>
  <c r="T1383" i="4"/>
  <c r="T1385" i="4"/>
  <c r="T1387" i="4"/>
  <c r="T1389" i="4"/>
  <c r="T1391" i="4"/>
  <c r="T1393" i="4"/>
  <c r="T1395" i="4"/>
  <c r="T1397" i="4"/>
  <c r="T1399" i="4"/>
  <c r="T1401" i="4"/>
  <c r="T1403" i="4"/>
  <c r="T1405" i="4"/>
  <c r="T1407" i="4"/>
  <c r="T1409" i="4"/>
  <c r="T1411" i="4"/>
  <c r="T1413" i="4"/>
  <c r="T1415" i="4"/>
  <c r="T1417" i="4"/>
  <c r="T1419" i="4"/>
  <c r="T1421" i="4"/>
  <c r="T1423" i="4"/>
  <c r="T1425" i="4"/>
  <c r="T1427" i="4"/>
  <c r="T1429" i="4"/>
  <c r="T1431" i="4"/>
  <c r="T1433" i="4"/>
  <c r="T1435" i="4"/>
  <c r="T1437" i="4"/>
  <c r="T1439" i="4"/>
  <c r="T1441" i="4"/>
  <c r="T1443" i="4"/>
  <c r="T1445" i="4"/>
  <c r="T1447" i="4"/>
  <c r="T1449" i="4"/>
  <c r="T1451" i="4"/>
  <c r="T1453" i="4"/>
  <c r="T1455" i="4"/>
  <c r="T1457" i="4"/>
  <c r="T1459" i="4"/>
  <c r="T1461" i="4"/>
  <c r="T1463" i="4"/>
  <c r="T1465" i="4"/>
  <c r="T1467" i="4"/>
  <c r="T1469" i="4"/>
  <c r="T1471" i="4"/>
  <c r="T1473" i="4"/>
  <c r="T1475" i="4"/>
  <c r="T1477" i="4"/>
  <c r="T1479" i="4"/>
  <c r="T1481" i="4"/>
  <c r="T1483" i="4"/>
  <c r="T1485" i="4"/>
  <c r="T1487" i="4"/>
  <c r="T1489" i="4"/>
  <c r="T1491" i="4"/>
  <c r="T1493" i="4"/>
  <c r="T1495" i="4"/>
  <c r="T1497" i="4"/>
  <c r="T1499" i="4"/>
  <c r="T1501" i="4"/>
  <c r="T1503" i="4"/>
  <c r="T1505" i="4"/>
  <c r="T1507" i="4"/>
  <c r="T1509" i="4"/>
  <c r="T1511" i="4"/>
  <c r="T1513" i="4"/>
  <c r="T1515" i="4"/>
  <c r="T1517" i="4"/>
  <c r="T1519" i="4"/>
  <c r="T1521" i="4"/>
  <c r="T1523" i="4"/>
  <c r="T1525" i="4"/>
  <c r="T1527" i="4"/>
  <c r="T1529" i="4"/>
  <c r="T1531" i="4"/>
  <c r="T1533" i="4"/>
  <c r="T1535" i="4"/>
  <c r="T1537" i="4"/>
  <c r="T1539" i="4"/>
  <c r="T1541" i="4"/>
  <c r="T1543" i="4"/>
  <c r="T1545" i="4"/>
  <c r="T1547" i="4"/>
  <c r="T1549" i="4"/>
  <c r="T1551" i="4"/>
  <c r="T1553" i="4"/>
  <c r="T1555" i="4"/>
  <c r="T1557" i="4"/>
  <c r="T1559" i="4"/>
  <c r="T1561" i="4"/>
  <c r="T1563" i="4"/>
  <c r="T1565" i="4"/>
  <c r="T1567" i="4"/>
  <c r="T1569" i="4"/>
  <c r="T1571" i="4"/>
  <c r="T1573" i="4"/>
  <c r="T1575" i="4"/>
  <c r="T1577" i="4"/>
  <c r="T1579" i="4"/>
  <c r="T1581" i="4"/>
  <c r="T1583" i="4"/>
  <c r="T1585" i="4"/>
  <c r="T1587" i="4"/>
  <c r="T1589" i="4"/>
  <c r="T1591" i="4"/>
  <c r="T1593" i="4"/>
  <c r="T1595" i="4"/>
  <c r="T1597" i="4"/>
  <c r="T1599" i="4"/>
  <c r="T1601" i="4"/>
  <c r="T1603" i="4"/>
  <c r="T1605" i="4"/>
  <c r="T1607" i="4"/>
  <c r="T1610" i="4"/>
  <c r="T1612" i="4"/>
  <c r="T1614" i="4"/>
  <c r="T1616" i="4"/>
  <c r="T1618" i="4"/>
  <c r="T1620" i="4"/>
  <c r="T1622" i="4"/>
  <c r="T1624" i="4"/>
  <c r="T1626" i="4"/>
  <c r="T1628" i="4"/>
  <c r="T1630" i="4"/>
  <c r="T1632" i="4"/>
  <c r="T1634" i="4"/>
  <c r="T1636" i="4"/>
  <c r="T1638" i="4"/>
  <c r="T1640" i="4"/>
  <c r="T1642" i="4"/>
  <c r="T1644" i="4"/>
  <c r="T1646" i="4"/>
  <c r="T1648" i="4"/>
  <c r="T1650" i="4"/>
  <c r="T1652" i="4"/>
  <c r="T1654" i="4"/>
  <c r="T1656" i="4"/>
  <c r="T1658" i="4"/>
  <c r="T1660" i="4"/>
  <c r="T1662" i="4"/>
  <c r="T1664" i="4"/>
  <c r="T1666" i="4"/>
  <c r="T1668" i="4"/>
  <c r="T1670" i="4"/>
  <c r="T1672" i="4"/>
  <c r="T1674" i="4"/>
  <c r="T1676" i="4"/>
  <c r="T1678" i="4"/>
  <c r="T1680" i="4"/>
  <c r="T1682" i="4"/>
  <c r="T1684" i="4"/>
  <c r="T1686" i="4"/>
  <c r="T1688" i="4"/>
  <c r="T1690" i="4"/>
  <c r="T1692" i="4"/>
  <c r="T1694" i="4"/>
  <c r="T1696" i="4"/>
  <c r="T1698" i="4"/>
  <c r="T1700" i="4"/>
  <c r="T1702" i="4"/>
  <c r="T1704" i="4"/>
  <c r="T1706" i="4"/>
  <c r="T1708" i="4"/>
  <c r="T1710" i="4"/>
  <c r="T1712" i="4"/>
  <c r="T1714" i="4"/>
  <c r="T1716" i="4"/>
  <c r="T1718" i="4"/>
  <c r="T1720" i="4"/>
  <c r="T1722" i="4"/>
  <c r="T1724" i="4"/>
  <c r="T1726" i="4"/>
  <c r="T1728" i="4"/>
  <c r="T1730" i="4"/>
  <c r="T1732" i="4"/>
  <c r="T1734" i="4"/>
  <c r="T1736" i="4"/>
  <c r="T2056" i="4"/>
  <c r="T2058" i="4"/>
  <c r="T2060" i="4"/>
  <c r="T2062" i="4"/>
  <c r="T2064" i="4"/>
  <c r="T2066" i="4"/>
  <c r="T2068" i="4"/>
  <c r="T2070" i="4"/>
  <c r="T2072" i="4"/>
  <c r="T2074" i="4"/>
  <c r="T2076" i="4"/>
  <c r="T2078" i="4"/>
  <c r="T2080" i="4"/>
  <c r="T2082" i="4"/>
  <c r="T2084" i="4"/>
  <c r="T2086" i="4"/>
  <c r="T2088" i="4"/>
  <c r="T2090" i="4"/>
  <c r="T2092" i="4"/>
  <c r="T2094" i="4"/>
  <c r="T2096" i="4"/>
  <c r="T2098" i="4"/>
  <c r="T2100" i="4"/>
  <c r="T2102" i="4"/>
  <c r="T2104" i="4"/>
  <c r="T2106" i="4"/>
  <c r="T2108" i="4"/>
  <c r="T2110" i="4"/>
  <c r="T2112" i="4"/>
  <c r="T2114" i="4"/>
  <c r="T2116" i="4"/>
  <c r="T2118" i="4"/>
  <c r="T2120" i="4"/>
  <c r="T2122" i="4"/>
  <c r="T2124" i="4"/>
  <c r="T2126" i="4"/>
  <c r="T2128" i="4"/>
  <c r="T2130" i="4"/>
  <c r="T2132" i="4"/>
  <c r="T2134" i="4"/>
  <c r="T2136" i="4"/>
  <c r="T2138" i="4"/>
  <c r="T2140" i="4"/>
  <c r="T2142" i="4"/>
  <c r="T2144" i="4"/>
  <c r="T2146" i="4"/>
  <c r="T2148" i="4"/>
  <c r="T2150" i="4"/>
  <c r="T2152" i="4"/>
  <c r="T2154" i="4"/>
  <c r="T2156" i="4"/>
  <c r="T2158" i="4"/>
  <c r="T2160" i="4"/>
  <c r="T2162" i="4"/>
  <c r="T2164" i="4"/>
  <c r="T2166" i="4"/>
  <c r="T2168" i="4"/>
  <c r="T1738" i="4"/>
  <c r="T1740" i="4"/>
  <c r="T1742" i="4"/>
  <c r="T1744" i="4"/>
  <c r="T1746" i="4"/>
  <c r="T1748" i="4"/>
  <c r="T1750" i="4"/>
  <c r="T1752" i="4"/>
  <c r="T1754" i="4"/>
  <c r="T1756" i="4"/>
  <c r="T1758" i="4"/>
  <c r="T1760" i="4"/>
  <c r="T1762" i="4"/>
  <c r="T1764" i="4"/>
  <c r="T1766" i="4"/>
  <c r="T1768" i="4"/>
  <c r="T1770" i="4"/>
  <c r="T1772" i="4"/>
  <c r="T1774" i="4"/>
  <c r="T1776" i="4"/>
  <c r="T1778" i="4"/>
  <c r="T1780" i="4"/>
  <c r="T1782" i="4"/>
  <c r="T1784" i="4"/>
  <c r="T1786" i="4"/>
  <c r="T1788" i="4"/>
  <c r="T1790" i="4"/>
  <c r="T1792" i="4"/>
  <c r="T1794" i="4"/>
  <c r="T1796" i="4"/>
  <c r="T1798" i="4"/>
  <c r="T1800" i="4"/>
  <c r="T1802" i="4"/>
  <c r="T1804" i="4"/>
  <c r="T1806" i="4"/>
  <c r="T1808" i="4"/>
  <c r="T1810" i="4"/>
  <c r="T1812" i="4"/>
  <c r="T1814" i="4"/>
  <c r="T1816" i="4"/>
  <c r="T1818" i="4"/>
  <c r="T1820" i="4"/>
  <c r="T1822" i="4"/>
  <c r="T1824" i="4"/>
  <c r="T1826" i="4"/>
  <c r="T1828" i="4"/>
  <c r="T1830" i="4"/>
  <c r="T1832" i="4"/>
  <c r="T1834" i="4"/>
  <c r="T1836" i="4"/>
  <c r="T1838" i="4"/>
  <c r="T1840" i="4"/>
  <c r="T1842" i="4"/>
  <c r="T1844" i="4"/>
  <c r="T1846" i="4"/>
  <c r="T1848" i="4"/>
  <c r="T1850" i="4"/>
  <c r="T1852" i="4"/>
  <c r="T1854" i="4"/>
  <c r="T1856" i="4"/>
  <c r="T1858" i="4"/>
  <c r="T1860" i="4"/>
  <c r="T1862" i="4"/>
  <c r="T1864" i="4"/>
  <c r="T1866" i="4"/>
  <c r="T1868" i="4"/>
  <c r="T1870" i="4"/>
  <c r="T1872" i="4"/>
  <c r="T1874" i="4"/>
  <c r="T1876" i="4"/>
  <c r="T1878" i="4"/>
  <c r="T1880" i="4"/>
  <c r="T1882" i="4"/>
  <c r="T1884" i="4"/>
  <c r="T1886" i="4"/>
  <c r="T1888" i="4"/>
  <c r="T1890" i="4"/>
  <c r="T1892" i="4"/>
  <c r="T1894" i="4"/>
  <c r="T1896" i="4"/>
  <c r="T1898" i="4"/>
  <c r="T1900" i="4"/>
  <c r="T1902" i="4"/>
  <c r="T1904" i="4"/>
  <c r="T1906" i="4"/>
  <c r="T1908" i="4"/>
  <c r="T1910" i="4"/>
  <c r="T1912" i="4"/>
  <c r="T1914" i="4"/>
  <c r="T1916" i="4"/>
  <c r="T1918" i="4"/>
  <c r="T1920" i="4"/>
  <c r="T1922" i="4"/>
  <c r="T1924" i="4"/>
  <c r="T1926" i="4"/>
  <c r="T1928" i="4"/>
  <c r="T1930" i="4"/>
  <c r="T1932" i="4"/>
  <c r="T1934" i="4"/>
  <c r="T1936" i="4"/>
  <c r="T1938" i="4"/>
  <c r="T1940" i="4"/>
  <c r="T1942" i="4"/>
  <c r="T1944" i="4"/>
  <c r="T1946" i="4"/>
  <c r="T1948" i="4"/>
  <c r="T1950" i="4"/>
  <c r="T1952" i="4"/>
  <c r="T1954" i="4"/>
  <c r="T1956" i="4"/>
  <c r="T1958" i="4"/>
  <c r="T1960" i="4"/>
  <c r="T1962" i="4"/>
  <c r="T1964" i="4"/>
  <c r="T1966" i="4"/>
  <c r="T1968" i="4"/>
  <c r="T1970" i="4"/>
  <c r="T1972" i="4"/>
  <c r="T1974" i="4"/>
  <c r="T1976" i="4"/>
  <c r="T1978" i="4"/>
  <c r="T1980" i="4"/>
  <c r="T1982" i="4"/>
  <c r="T1984" i="4"/>
  <c r="T1986" i="4"/>
  <c r="T1988" i="4"/>
  <c r="T1990" i="4"/>
  <c r="T1992" i="4"/>
  <c r="T1994" i="4"/>
  <c r="T1996" i="4"/>
  <c r="T1998" i="4"/>
  <c r="T2000" i="4"/>
  <c r="T2002" i="4"/>
  <c r="T2004" i="4"/>
  <c r="T2006" i="4"/>
  <c r="T2008" i="4"/>
  <c r="T2010" i="4"/>
  <c r="T2012" i="4"/>
  <c r="T2014" i="4"/>
  <c r="T2016" i="4"/>
  <c r="T2018" i="4"/>
  <c r="T2020" i="4"/>
  <c r="T2022" i="4"/>
  <c r="T2024" i="4"/>
  <c r="T2026" i="4"/>
  <c r="T2028" i="4"/>
  <c r="T2030" i="4"/>
  <c r="T2032" i="4"/>
  <c r="T2034" i="4"/>
  <c r="T2036" i="4"/>
  <c r="T2038" i="4"/>
  <c r="T2040" i="4"/>
  <c r="T2042" i="4"/>
  <c r="T2044" i="4"/>
  <c r="T2046" i="4"/>
  <c r="T2048" i="4"/>
  <c r="T2050" i="4"/>
  <c r="T2052" i="4"/>
  <c r="T2054" i="4"/>
  <c r="S2056" i="4"/>
  <c r="S2058" i="4"/>
  <c r="S2060" i="4"/>
  <c r="S2062" i="4"/>
  <c r="S2064" i="4"/>
  <c r="S2066" i="4"/>
  <c r="S2068" i="4"/>
  <c r="S2070" i="4"/>
  <c r="S2072" i="4"/>
  <c r="S2074" i="4"/>
  <c r="S2076" i="4"/>
  <c r="S2078" i="4"/>
  <c r="S2080" i="4"/>
  <c r="S2082" i="4"/>
  <c r="S2084" i="4"/>
  <c r="S2086" i="4"/>
  <c r="S2088" i="4"/>
  <c r="S2090" i="4"/>
  <c r="S2092" i="4"/>
  <c r="S2094" i="4"/>
  <c r="S2096" i="4"/>
  <c r="S2098" i="4"/>
  <c r="S2100" i="4"/>
  <c r="S2102" i="4"/>
  <c r="S2104" i="4"/>
  <c r="S2106" i="4"/>
  <c r="S2108" i="4"/>
  <c r="S2110" i="4"/>
  <c r="S2112" i="4"/>
  <c r="S2114" i="4"/>
  <c r="S2116" i="4"/>
  <c r="S2118" i="4"/>
  <c r="S2120" i="4"/>
  <c r="S2122" i="4"/>
  <c r="S2124" i="4"/>
  <c r="S2126" i="4"/>
  <c r="S2128" i="4"/>
  <c r="S2130" i="4"/>
  <c r="S2132" i="4"/>
  <c r="S2134" i="4"/>
  <c r="S2136" i="4"/>
  <c r="S2138" i="4"/>
  <c r="S2140" i="4"/>
  <c r="S2142" i="4"/>
  <c r="S2144" i="4"/>
  <c r="S2146" i="4"/>
  <c r="S2148" i="4"/>
  <c r="S2150" i="4"/>
  <c r="S2152" i="4"/>
  <c r="S2154" i="4"/>
  <c r="S2156" i="4"/>
  <c r="S2158" i="4"/>
  <c r="S2160" i="4"/>
  <c r="S2162" i="4"/>
  <c r="S2164" i="4"/>
  <c r="S2166" i="4"/>
  <c r="S2168" i="4"/>
  <c r="T2458" i="4"/>
  <c r="T2460" i="4"/>
  <c r="T2462" i="4"/>
  <c r="T2464" i="4"/>
  <c r="T2466" i="4"/>
  <c r="T2468" i="4"/>
  <c r="T2470" i="4"/>
  <c r="T2472" i="4"/>
  <c r="T2474" i="4"/>
  <c r="T2476" i="4"/>
  <c r="T2478" i="4"/>
  <c r="T2480" i="4"/>
  <c r="T2482" i="4"/>
  <c r="T2484" i="4"/>
  <c r="T2486" i="4"/>
  <c r="T2488" i="4"/>
  <c r="T2490" i="4"/>
  <c r="T2492" i="4"/>
  <c r="T2494" i="4"/>
  <c r="T2496" i="4"/>
  <c r="T2498" i="4"/>
  <c r="T2500" i="4"/>
  <c r="T2502" i="4"/>
  <c r="T2504" i="4"/>
  <c r="T2506" i="4"/>
  <c r="T2508" i="4"/>
  <c r="T2510" i="4"/>
  <c r="T2512" i="4"/>
  <c r="T2170" i="4"/>
  <c r="T2172" i="4"/>
  <c r="T2174" i="4"/>
  <c r="T2176" i="4"/>
  <c r="T2178" i="4"/>
  <c r="T2180" i="4"/>
  <c r="T2182" i="4"/>
  <c r="T2184" i="4"/>
  <c r="T2186" i="4"/>
  <c r="T2188" i="4"/>
  <c r="T2190" i="4"/>
  <c r="T2192" i="4"/>
  <c r="T2194" i="4"/>
  <c r="T2196" i="4"/>
  <c r="T2198" i="4"/>
  <c r="T2200" i="4"/>
  <c r="T2202" i="4"/>
  <c r="T2204" i="4"/>
  <c r="T2206" i="4"/>
  <c r="T2208" i="4"/>
  <c r="T2210" i="4"/>
  <c r="T2212" i="4"/>
  <c r="T2214" i="4"/>
  <c r="T2216" i="4"/>
  <c r="T2218" i="4"/>
  <c r="T2220" i="4"/>
  <c r="T2222" i="4"/>
  <c r="T2224" i="4"/>
  <c r="T2226" i="4"/>
  <c r="T2228" i="4"/>
  <c r="T2230" i="4"/>
  <c r="T2232" i="4"/>
  <c r="T2234" i="4"/>
  <c r="T2236" i="4"/>
  <c r="T2238" i="4"/>
  <c r="T2240" i="4"/>
  <c r="T2242" i="4"/>
  <c r="T2244" i="4"/>
  <c r="T2246" i="4"/>
  <c r="T2248" i="4"/>
  <c r="T2250" i="4"/>
  <c r="T2252" i="4"/>
  <c r="T2254" i="4"/>
  <c r="T2256" i="4"/>
  <c r="T2258" i="4"/>
  <c r="T2260" i="4"/>
  <c r="T2262" i="4"/>
  <c r="T2264" i="4"/>
  <c r="T2266" i="4"/>
  <c r="T2268" i="4"/>
  <c r="T2270" i="4"/>
  <c r="T2272" i="4"/>
  <c r="T2274" i="4"/>
  <c r="T2276" i="4"/>
  <c r="T2278" i="4"/>
  <c r="T2280" i="4"/>
  <c r="T2282" i="4"/>
  <c r="T2284" i="4"/>
  <c r="T2286" i="4"/>
  <c r="T2288" i="4"/>
  <c r="T2290" i="4"/>
  <c r="T2292" i="4"/>
  <c r="T2294" i="4"/>
  <c r="T2296" i="4"/>
  <c r="T2298" i="4"/>
  <c r="T2300" i="4"/>
  <c r="T2302" i="4"/>
  <c r="T2304" i="4"/>
  <c r="T2306" i="4"/>
  <c r="T2308" i="4"/>
  <c r="T2310" i="4"/>
  <c r="T2312" i="4"/>
  <c r="T2314" i="4"/>
  <c r="T2316" i="4"/>
  <c r="T2318" i="4"/>
  <c r="T2320" i="4"/>
  <c r="T2322" i="4"/>
  <c r="T2324" i="4"/>
  <c r="T2326" i="4"/>
  <c r="T2328" i="4"/>
  <c r="T2330" i="4"/>
  <c r="T2332" i="4"/>
  <c r="T2334" i="4"/>
  <c r="T2336" i="4"/>
  <c r="T2338" i="4"/>
  <c r="T2340" i="4"/>
  <c r="T2342" i="4"/>
  <c r="T2344" i="4"/>
  <c r="T2346" i="4"/>
  <c r="T2348" i="4"/>
  <c r="T2350" i="4"/>
  <c r="T2352" i="4"/>
  <c r="T2354" i="4"/>
  <c r="T2356" i="4"/>
  <c r="T2358" i="4"/>
  <c r="T2360" i="4"/>
  <c r="T2362" i="4"/>
  <c r="T2364" i="4"/>
  <c r="T2366" i="4"/>
  <c r="T2368" i="4"/>
  <c r="T2370" i="4"/>
  <c r="T2372" i="4"/>
  <c r="T2374" i="4"/>
  <c r="T2376" i="4"/>
  <c r="T2378" i="4"/>
  <c r="T2380" i="4"/>
  <c r="T2382" i="4"/>
  <c r="T2384" i="4"/>
  <c r="T2386" i="4"/>
  <c r="T2388" i="4"/>
  <c r="T2390" i="4"/>
  <c r="T2392" i="4"/>
  <c r="T2394" i="4"/>
  <c r="T2396" i="4"/>
  <c r="T2398" i="4"/>
  <c r="T2400" i="4"/>
  <c r="T2402" i="4"/>
  <c r="T2404" i="4"/>
  <c r="T2406" i="4"/>
  <c r="T2408" i="4"/>
  <c r="T2410" i="4"/>
  <c r="T2412" i="4"/>
  <c r="T2414" i="4"/>
  <c r="T2416" i="4"/>
  <c r="T2418" i="4"/>
  <c r="T2420" i="4"/>
  <c r="T2422" i="4"/>
  <c r="T2424" i="4"/>
  <c r="T2426" i="4"/>
  <c r="T2428" i="4"/>
  <c r="T2430" i="4"/>
  <c r="T2432" i="4"/>
  <c r="T2434" i="4"/>
  <c r="T2436" i="4"/>
  <c r="T2438" i="4"/>
  <c r="T2440" i="4"/>
  <c r="T2442" i="4"/>
  <c r="T2444" i="4"/>
  <c r="T2446" i="4"/>
  <c r="T2448" i="4"/>
  <c r="T2450" i="4"/>
  <c r="T2452" i="4"/>
  <c r="T2454" i="4"/>
  <c r="T2456" i="4"/>
  <c r="S2458" i="4"/>
  <c r="S2460" i="4"/>
  <c r="S2462" i="4"/>
  <c r="S2464" i="4"/>
  <c r="S2466" i="4"/>
  <c r="S2468" i="4"/>
  <c r="S2470" i="4"/>
  <c r="S2472" i="4"/>
  <c r="S2474" i="4"/>
  <c r="S2476" i="4"/>
  <c r="S2478" i="4"/>
  <c r="S2480" i="4"/>
  <c r="S2482" i="4"/>
  <c r="S2484" i="4"/>
  <c r="S2486" i="4"/>
  <c r="S2488" i="4"/>
  <c r="S2490" i="4"/>
  <c r="S2492" i="4"/>
  <c r="S2494" i="4"/>
  <c r="S2496" i="4"/>
  <c r="S2498" i="4"/>
  <c r="S2500" i="4"/>
  <c r="S2502" i="4"/>
  <c r="S2504" i="4"/>
  <c r="S2506" i="4"/>
  <c r="S2508" i="4"/>
  <c r="S2510" i="4"/>
  <c r="S2512" i="4"/>
  <c r="T2514" i="4"/>
  <c r="T2516" i="4"/>
  <c r="T2518" i="4"/>
  <c r="T2520" i="4"/>
  <c r="T2522" i="4"/>
  <c r="T2524" i="4"/>
  <c r="T2526" i="4"/>
  <c r="T2528" i="4"/>
  <c r="T2530" i="4"/>
  <c r="T2532" i="4"/>
  <c r="T2534" i="4"/>
  <c r="T2536" i="4"/>
  <c r="T2538" i="4"/>
  <c r="T2540" i="4"/>
  <c r="T2542" i="4"/>
  <c r="T2544" i="4"/>
  <c r="T2546" i="4"/>
  <c r="T2548" i="4"/>
  <c r="T2550" i="4"/>
  <c r="T2552" i="4"/>
  <c r="T2554" i="4"/>
  <c r="T2556" i="4"/>
  <c r="T2558" i="4"/>
  <c r="T2560" i="4"/>
  <c r="T2562" i="4"/>
  <c r="T2564" i="4"/>
  <c r="T2566" i="4"/>
  <c r="T2568" i="4"/>
  <c r="T2570" i="4"/>
  <c r="T2572" i="4"/>
  <c r="T2574" i="4"/>
  <c r="T2576" i="4"/>
  <c r="T2578" i="4"/>
  <c r="T2580" i="4"/>
  <c r="T2582" i="4"/>
  <c r="T2584" i="4"/>
  <c r="T2586" i="4"/>
  <c r="T2588" i="4"/>
  <c r="T2590" i="4"/>
  <c r="T2592" i="4"/>
  <c r="T2594" i="4"/>
  <c r="T2596" i="4"/>
  <c r="T2598" i="4"/>
  <c r="T2600" i="4"/>
  <c r="T2602" i="4"/>
  <c r="T2604" i="4"/>
  <c r="T2606" i="4"/>
  <c r="T2608" i="4"/>
  <c r="T2610" i="4"/>
  <c r="T2612" i="4"/>
  <c r="T2614" i="4"/>
  <c r="T2616" i="4"/>
  <c r="T2618" i="4"/>
  <c r="T2620" i="4"/>
  <c r="T2622" i="4"/>
  <c r="T2624" i="4"/>
  <c r="T2626" i="4"/>
  <c r="T2628" i="4"/>
  <c r="T2630" i="4"/>
  <c r="T2632" i="4"/>
  <c r="T2634" i="4"/>
  <c r="T2636" i="4"/>
  <c r="T2638" i="4"/>
  <c r="T2640" i="4"/>
  <c r="T2642" i="4"/>
  <c r="T2644" i="4"/>
  <c r="T2646" i="4"/>
  <c r="T2648" i="4"/>
  <c r="T2650" i="4"/>
  <c r="T2652" i="4"/>
  <c r="T2654" i="4"/>
  <c r="T2656" i="4"/>
  <c r="T2658" i="4"/>
  <c r="T2660" i="4"/>
  <c r="T2662" i="4"/>
  <c r="T2664" i="4"/>
  <c r="T2666" i="4"/>
  <c r="T2668" i="4"/>
  <c r="T2670" i="4"/>
  <c r="T2672" i="4"/>
  <c r="T2674" i="4"/>
  <c r="T2676" i="4"/>
  <c r="T2678" i="4"/>
  <c r="T2680" i="4"/>
  <c r="T2682" i="4"/>
  <c r="T2684" i="4"/>
  <c r="T2686" i="4"/>
  <c r="T2688" i="4"/>
  <c r="T2690" i="4"/>
  <c r="T2766" i="4"/>
  <c r="T2768" i="4"/>
  <c r="T2770" i="4"/>
  <c r="T2772" i="4"/>
  <c r="T2774" i="4"/>
  <c r="T2776" i="4"/>
  <c r="T2778" i="4"/>
  <c r="T2692" i="4"/>
  <c r="T2694" i="4"/>
  <c r="T2696" i="4"/>
  <c r="T2698" i="4"/>
  <c r="T2700" i="4"/>
  <c r="T2702" i="4"/>
  <c r="T2704" i="4"/>
  <c r="T2706" i="4"/>
  <c r="T2708" i="4"/>
  <c r="T2710" i="4"/>
  <c r="T2712" i="4"/>
  <c r="T2714" i="4"/>
  <c r="T2716" i="4"/>
  <c r="T2718" i="4"/>
  <c r="T2720" i="4"/>
  <c r="T2722" i="4"/>
  <c r="T2724" i="4"/>
  <c r="T2726" i="4"/>
  <c r="T2728" i="4"/>
  <c r="T2730" i="4"/>
  <c r="T2732" i="4"/>
  <c r="T2734" i="4"/>
  <c r="T2736" i="4"/>
  <c r="T2738" i="4"/>
  <c r="T2740" i="4"/>
  <c r="T2742" i="4"/>
  <c r="T2744" i="4"/>
  <c r="T2746" i="4"/>
  <c r="T2748" i="4"/>
  <c r="T2750" i="4"/>
  <c r="T2752" i="4"/>
  <c r="T2754" i="4"/>
  <c r="T2756" i="4"/>
  <c r="T2758" i="4"/>
  <c r="T2760" i="4"/>
  <c r="T2762" i="4"/>
  <c r="T2764" i="4"/>
  <c r="S2766" i="4"/>
  <c r="S2768" i="4"/>
  <c r="S2770" i="4"/>
  <c r="S2772" i="4"/>
  <c r="S2774" i="4"/>
  <c r="S2776" i="4"/>
  <c r="S2778" i="4"/>
  <c r="T2780" i="4"/>
  <c r="T2782" i="4"/>
  <c r="T2784" i="4"/>
  <c r="T2786" i="4"/>
  <c r="T2788" i="4"/>
  <c r="T2790" i="4"/>
  <c r="T2792" i="4"/>
  <c r="T2794" i="4"/>
  <c r="T2796" i="4"/>
  <c r="T2799" i="4"/>
  <c r="T2801" i="4"/>
  <c r="T2803" i="4"/>
  <c r="T2805" i="4"/>
  <c r="T2807" i="4"/>
  <c r="T2809" i="4"/>
  <c r="T2811" i="4"/>
  <c r="T2813" i="4"/>
  <c r="T2815" i="4"/>
  <c r="T2817" i="4"/>
  <c r="T2819" i="4"/>
  <c r="T2821" i="4"/>
  <c r="T2823" i="4"/>
  <c r="T2825" i="4"/>
  <c r="T2827" i="4"/>
  <c r="T2829" i="4"/>
  <c r="T2831" i="4"/>
  <c r="T2833" i="4"/>
  <c r="T2835" i="4"/>
  <c r="T2837" i="4"/>
  <c r="T2839" i="4"/>
  <c r="T2841" i="4"/>
  <c r="T2843" i="4"/>
  <c r="T2845" i="4"/>
  <c r="T2847" i="4"/>
  <c r="T2849" i="4"/>
  <c r="T2851" i="4"/>
  <c r="T2853" i="4"/>
  <c r="T2855" i="4"/>
  <c r="T2857" i="4"/>
  <c r="T2859" i="4"/>
  <c r="T2861" i="4"/>
  <c r="T2863" i="4"/>
  <c r="T2865" i="4"/>
  <c r="T2867" i="4"/>
  <c r="T2869" i="4"/>
  <c r="T2871" i="4"/>
  <c r="T2873" i="4"/>
  <c r="T2875" i="4"/>
  <c r="T2877" i="4"/>
  <c r="T2879" i="4"/>
  <c r="T2881" i="4"/>
  <c r="T2883" i="4"/>
  <c r="T2885" i="4"/>
  <c r="T2887" i="4"/>
  <c r="T2889" i="4"/>
  <c r="T2891" i="4"/>
  <c r="T2893" i="4"/>
  <c r="T2895" i="4"/>
  <c r="T2897" i="4"/>
  <c r="T2899" i="4"/>
  <c r="T2901" i="4"/>
  <c r="T2903" i="4"/>
  <c r="T2905" i="4"/>
  <c r="T2907" i="4"/>
  <c r="T2909" i="4"/>
  <c r="T2911" i="4"/>
  <c r="T2913" i="4"/>
  <c r="T2915" i="4"/>
  <c r="T2917" i="4"/>
  <c r="T2919" i="4"/>
  <c r="T2921" i="4"/>
  <c r="T2923" i="4"/>
  <c r="T2925" i="4"/>
  <c r="T2927" i="4"/>
  <c r="T2929" i="4"/>
  <c r="T2931" i="4"/>
  <c r="T2933" i="4"/>
  <c r="T2935" i="4"/>
  <c r="T2937" i="4"/>
  <c r="T2939" i="4"/>
  <c r="T2941" i="4"/>
  <c r="T2943" i="4"/>
  <c r="T2945" i="4"/>
  <c r="T2947" i="4"/>
  <c r="T2949" i="4"/>
  <c r="T2951" i="4"/>
  <c r="T2952" i="4"/>
  <c r="T2954" i="4"/>
  <c r="T2956" i="4"/>
  <c r="T2958" i="4"/>
  <c r="T2960" i="4"/>
  <c r="T2962" i="4"/>
  <c r="T2964" i="4"/>
  <c r="T2966" i="4"/>
  <c r="T2968" i="4"/>
  <c r="T2970" i="4"/>
  <c r="T2972" i="4"/>
  <c r="T2974" i="4"/>
  <c r="T2976" i="4"/>
  <c r="T2978" i="4"/>
  <c r="T2980" i="4"/>
  <c r="T2982" i="4"/>
  <c r="T2984" i="4"/>
  <c r="T2986" i="4"/>
  <c r="T2988" i="4"/>
  <c r="T2990" i="4"/>
  <c r="T2992" i="4"/>
  <c r="T2994" i="4"/>
  <c r="T2996" i="4"/>
  <c r="T2998" i="4"/>
  <c r="T3000" i="4"/>
  <c r="X3" i="4"/>
  <c r="Y3000" i="4" l="1"/>
  <c r="AB3000" i="4"/>
  <c r="Y2992" i="4"/>
  <c r="AB2992" i="4"/>
  <c r="Y2984" i="4"/>
  <c r="AB2984" i="4"/>
  <c r="Y2976" i="4"/>
  <c r="AB2976" i="4"/>
  <c r="Y2968" i="4"/>
  <c r="AB2968" i="4"/>
  <c r="Y2960" i="4"/>
  <c r="AB2960" i="4"/>
  <c r="Y2952" i="4"/>
  <c r="AB2952" i="4"/>
  <c r="Y2945" i="4"/>
  <c r="AB2945" i="4"/>
  <c r="Y2937" i="4"/>
  <c r="AB2937" i="4"/>
  <c r="Y2929" i="4"/>
  <c r="AB2929" i="4"/>
  <c r="Y2921" i="4"/>
  <c r="AB2921" i="4"/>
  <c r="Y2913" i="4"/>
  <c r="AB2913" i="4"/>
  <c r="Y2905" i="4"/>
  <c r="AB2905" i="4"/>
  <c r="Y2897" i="4"/>
  <c r="AB2897" i="4"/>
  <c r="Y2893" i="4"/>
  <c r="AB2893" i="4"/>
  <c r="Y2885" i="4"/>
  <c r="AB2885" i="4"/>
  <c r="Y2873" i="4"/>
  <c r="AB2873" i="4"/>
  <c r="Y2865" i="4"/>
  <c r="AB2865" i="4"/>
  <c r="Y2857" i="4"/>
  <c r="AB2857" i="4"/>
  <c r="Y2849" i="4"/>
  <c r="AB2849" i="4"/>
  <c r="Y2841" i="4"/>
  <c r="AB2841" i="4"/>
  <c r="Y2833" i="4"/>
  <c r="AB2833" i="4"/>
  <c r="Y2825" i="4"/>
  <c r="AB2825" i="4"/>
  <c r="Y2817" i="4"/>
  <c r="AB2817" i="4"/>
  <c r="Y2813" i="4"/>
  <c r="AB2813" i="4"/>
  <c r="Y2805" i="4"/>
  <c r="AB2805" i="4"/>
  <c r="Y2801" i="4"/>
  <c r="AB2801" i="4"/>
  <c r="Y2796" i="4"/>
  <c r="AB2796" i="4"/>
  <c r="Y2792" i="4"/>
  <c r="AB2792" i="4"/>
  <c r="Y2788" i="4"/>
  <c r="AB2788" i="4"/>
  <c r="Y2784" i="4"/>
  <c r="AB2784" i="4"/>
  <c r="Y2780" i="4"/>
  <c r="AB2780" i="4"/>
  <c r="Y2764" i="4"/>
  <c r="AB2764" i="4"/>
  <c r="Y2760" i="4"/>
  <c r="AB2760" i="4"/>
  <c r="Y2756" i="4"/>
  <c r="AB2756" i="4"/>
  <c r="Y2752" i="4"/>
  <c r="AB2752" i="4"/>
  <c r="Y2748" i="4"/>
  <c r="AB2748" i="4"/>
  <c r="Y2744" i="4"/>
  <c r="AB2744" i="4"/>
  <c r="Y2740" i="4"/>
  <c r="AB2740" i="4"/>
  <c r="Y2736" i="4"/>
  <c r="AB2736" i="4"/>
  <c r="Y2732" i="4"/>
  <c r="AB2732" i="4"/>
  <c r="Y2728" i="4"/>
  <c r="AB2728" i="4"/>
  <c r="Y2724" i="4"/>
  <c r="AB2724" i="4"/>
  <c r="Y2720" i="4"/>
  <c r="AB2720" i="4"/>
  <c r="Y2716" i="4"/>
  <c r="AB2716" i="4"/>
  <c r="Y2712" i="4"/>
  <c r="AB2712" i="4"/>
  <c r="Y2708" i="4"/>
  <c r="AB2708" i="4"/>
  <c r="Y2704" i="4"/>
  <c r="AB2704" i="4"/>
  <c r="Y2700" i="4"/>
  <c r="AB2700" i="4"/>
  <c r="Y2696" i="4"/>
  <c r="AB2696" i="4"/>
  <c r="Y2692" i="4"/>
  <c r="AB2692" i="4"/>
  <c r="Y2776" i="4"/>
  <c r="AB2776" i="4"/>
  <c r="Y2772" i="4"/>
  <c r="AB2772" i="4"/>
  <c r="Y2768" i="4"/>
  <c r="AB2768" i="4"/>
  <c r="Y2690" i="4"/>
  <c r="AB2690" i="4"/>
  <c r="Y2686" i="4"/>
  <c r="AB2686" i="4"/>
  <c r="Y2682" i="4"/>
  <c r="AB2682" i="4"/>
  <c r="Y2678" i="4"/>
  <c r="AB2678" i="4"/>
  <c r="Y2674" i="4"/>
  <c r="AB2674" i="4"/>
  <c r="Y2670" i="4"/>
  <c r="AB2670" i="4"/>
  <c r="Y2666" i="4"/>
  <c r="AB2666" i="4"/>
  <c r="Y2662" i="4"/>
  <c r="AB2662" i="4"/>
  <c r="Y2658" i="4"/>
  <c r="AB2658" i="4"/>
  <c r="Y2654" i="4"/>
  <c r="AB2654" i="4"/>
  <c r="Y2650" i="4"/>
  <c r="AB2650" i="4"/>
  <c r="Y2646" i="4"/>
  <c r="AB2646" i="4"/>
  <c r="Y2642" i="4"/>
  <c r="AB2642" i="4"/>
  <c r="Y2638" i="4"/>
  <c r="AB2638" i="4"/>
  <c r="Y2634" i="4"/>
  <c r="AB2634" i="4"/>
  <c r="Y2630" i="4"/>
  <c r="AB2630" i="4"/>
  <c r="Y2626" i="4"/>
  <c r="AB2626" i="4"/>
  <c r="Y2622" i="4"/>
  <c r="AB2622" i="4"/>
  <c r="Y2618" i="4"/>
  <c r="AB2618" i="4"/>
  <c r="Y2614" i="4"/>
  <c r="AB2614" i="4"/>
  <c r="Y2610" i="4"/>
  <c r="AB2610" i="4"/>
  <c r="Y2606" i="4"/>
  <c r="AB2606" i="4"/>
  <c r="Y2602" i="4"/>
  <c r="AB2602" i="4"/>
  <c r="Y2598" i="4"/>
  <c r="AB2598" i="4"/>
  <c r="Y2594" i="4"/>
  <c r="AB2594" i="4"/>
  <c r="Y2590" i="4"/>
  <c r="AB2590" i="4"/>
  <c r="Y2586" i="4"/>
  <c r="AB2586" i="4"/>
  <c r="Y2582" i="4"/>
  <c r="AB2582" i="4"/>
  <c r="Y2578" i="4"/>
  <c r="AB2578" i="4"/>
  <c r="Y2574" i="4"/>
  <c r="AB2574" i="4"/>
  <c r="Y2570" i="4"/>
  <c r="AB2570" i="4"/>
  <c r="Y2566" i="4"/>
  <c r="AB2566" i="4"/>
  <c r="Y2562" i="4"/>
  <c r="AB2562" i="4"/>
  <c r="Y2558" i="4"/>
  <c r="AB2558" i="4"/>
  <c r="Y2554" i="4"/>
  <c r="AB2554" i="4"/>
  <c r="Y2550" i="4"/>
  <c r="AB2550" i="4"/>
  <c r="Y2546" i="4"/>
  <c r="AB2546" i="4"/>
  <c r="Y2542" i="4"/>
  <c r="AB2542" i="4"/>
  <c r="Y2538" i="4"/>
  <c r="AB2538" i="4"/>
  <c r="Y2534" i="4"/>
  <c r="AB2534" i="4"/>
  <c r="Y2530" i="4"/>
  <c r="AB2530" i="4"/>
  <c r="Y2526" i="4"/>
  <c r="AB2526" i="4"/>
  <c r="Y2522" i="4"/>
  <c r="AB2522" i="4"/>
  <c r="Y2518" i="4"/>
  <c r="AB2518" i="4"/>
  <c r="Y2514" i="4"/>
  <c r="AB2514" i="4"/>
  <c r="Y2454" i="4"/>
  <c r="AB2454" i="4"/>
  <c r="Y2450" i="4"/>
  <c r="AB2450" i="4"/>
  <c r="Y2446" i="4"/>
  <c r="AB2446" i="4"/>
  <c r="Y2442" i="4"/>
  <c r="AB2442" i="4"/>
  <c r="Y2438" i="4"/>
  <c r="AB2438" i="4"/>
  <c r="Y2434" i="4"/>
  <c r="AB2434" i="4"/>
  <c r="Y2430" i="4"/>
  <c r="AB2430" i="4"/>
  <c r="Y2426" i="4"/>
  <c r="AB2426" i="4"/>
  <c r="Y2422" i="4"/>
  <c r="AB2422" i="4"/>
  <c r="Y2418" i="4"/>
  <c r="AB2418" i="4"/>
  <c r="Y2414" i="4"/>
  <c r="AB2414" i="4"/>
  <c r="Y2410" i="4"/>
  <c r="AB2410" i="4"/>
  <c r="Y2406" i="4"/>
  <c r="AB2406" i="4"/>
  <c r="Y2402" i="4"/>
  <c r="AB2402" i="4"/>
  <c r="Y2398" i="4"/>
  <c r="AB2398" i="4"/>
  <c r="Y2394" i="4"/>
  <c r="AB2394" i="4"/>
  <c r="Y2390" i="4"/>
  <c r="AB2390" i="4"/>
  <c r="Y2386" i="4"/>
  <c r="AB2386" i="4"/>
  <c r="Y2382" i="4"/>
  <c r="AB2382" i="4"/>
  <c r="Y2378" i="4"/>
  <c r="AB2378" i="4"/>
  <c r="Y2374" i="4"/>
  <c r="AB2374" i="4"/>
  <c r="Y2370" i="4"/>
  <c r="AB2370" i="4"/>
  <c r="Y2366" i="4"/>
  <c r="AB2366" i="4"/>
  <c r="Y2362" i="4"/>
  <c r="AB2362" i="4"/>
  <c r="Y2358" i="4"/>
  <c r="AB2358" i="4"/>
  <c r="Y2354" i="4"/>
  <c r="AB2354" i="4"/>
  <c r="Y2350" i="4"/>
  <c r="AB2350" i="4"/>
  <c r="Y2346" i="4"/>
  <c r="AB2346" i="4"/>
  <c r="Y2342" i="4"/>
  <c r="AB2342" i="4"/>
  <c r="Y2338" i="4"/>
  <c r="AB2338" i="4"/>
  <c r="Y2334" i="4"/>
  <c r="AB2334" i="4"/>
  <c r="Y2330" i="4"/>
  <c r="AB2330" i="4"/>
  <c r="Y2326" i="4"/>
  <c r="AB2326" i="4"/>
  <c r="Y2322" i="4"/>
  <c r="AB2322" i="4"/>
  <c r="Y2318" i="4"/>
  <c r="AB2318" i="4"/>
  <c r="Y2314" i="4"/>
  <c r="AB2314" i="4"/>
  <c r="Y2310" i="4"/>
  <c r="AB2310" i="4"/>
  <c r="Y2306" i="4"/>
  <c r="AB2306" i="4"/>
  <c r="Y2302" i="4"/>
  <c r="AB2302" i="4"/>
  <c r="Y2298" i="4"/>
  <c r="AB2298" i="4"/>
  <c r="Y2294" i="4"/>
  <c r="AB2294" i="4"/>
  <c r="Y2290" i="4"/>
  <c r="AB2290" i="4"/>
  <c r="Y2286" i="4"/>
  <c r="AB2286" i="4"/>
  <c r="Y2282" i="4"/>
  <c r="AB2282" i="4"/>
  <c r="Y2278" i="4"/>
  <c r="AB2278" i="4"/>
  <c r="Y2274" i="4"/>
  <c r="AB2274" i="4"/>
  <c r="Y2270" i="4"/>
  <c r="AB2270" i="4"/>
  <c r="Y2266" i="4"/>
  <c r="AB2266" i="4"/>
  <c r="Y2262" i="4"/>
  <c r="AB2262" i="4"/>
  <c r="Y2258" i="4"/>
  <c r="AB2258" i="4"/>
  <c r="Y2254" i="4"/>
  <c r="AB2254" i="4"/>
  <c r="Y2250" i="4"/>
  <c r="AB2250" i="4"/>
  <c r="Y2246" i="4"/>
  <c r="AB2246" i="4"/>
  <c r="Y2242" i="4"/>
  <c r="AB2242" i="4"/>
  <c r="Y2238" i="4"/>
  <c r="AB2238" i="4"/>
  <c r="Y2234" i="4"/>
  <c r="AB2234" i="4"/>
  <c r="Y2230" i="4"/>
  <c r="AB2230" i="4"/>
  <c r="Y2226" i="4"/>
  <c r="AB2226" i="4"/>
  <c r="Y2222" i="4"/>
  <c r="AB2222" i="4"/>
  <c r="Y2218" i="4"/>
  <c r="AB2218" i="4"/>
  <c r="Y2214" i="4"/>
  <c r="AB2214" i="4"/>
  <c r="Y2210" i="4"/>
  <c r="AB2210" i="4"/>
  <c r="Y2206" i="4"/>
  <c r="AB2206" i="4"/>
  <c r="Y2202" i="4"/>
  <c r="AB2202" i="4"/>
  <c r="Y2198" i="4"/>
  <c r="AB2198" i="4"/>
  <c r="Y2194" i="4"/>
  <c r="AB2194" i="4"/>
  <c r="Y2190" i="4"/>
  <c r="AB2190" i="4"/>
  <c r="Y2186" i="4"/>
  <c r="AB2186" i="4"/>
  <c r="Y2182" i="4"/>
  <c r="AB2182" i="4"/>
  <c r="Y2178" i="4"/>
  <c r="AB2178" i="4"/>
  <c r="Y2174" i="4"/>
  <c r="AB2174" i="4"/>
  <c r="Y2170" i="4"/>
  <c r="AB2170" i="4"/>
  <c r="Y2510" i="4"/>
  <c r="AB2510" i="4"/>
  <c r="Y2506" i="4"/>
  <c r="AB2506" i="4"/>
  <c r="Y2502" i="4"/>
  <c r="AB2502" i="4"/>
  <c r="Y2498" i="4"/>
  <c r="AB2498" i="4"/>
  <c r="Y2494" i="4"/>
  <c r="AB2494" i="4"/>
  <c r="Y2490" i="4"/>
  <c r="AB2490" i="4"/>
  <c r="Y2486" i="4"/>
  <c r="AB2486" i="4"/>
  <c r="Y2482" i="4"/>
  <c r="AB2482" i="4"/>
  <c r="Y2478" i="4"/>
  <c r="AB2478" i="4"/>
  <c r="Y2474" i="4"/>
  <c r="AB2474" i="4"/>
  <c r="Y2470" i="4"/>
  <c r="AB2470" i="4"/>
  <c r="Y2466" i="4"/>
  <c r="AB2466" i="4"/>
  <c r="Y2462" i="4"/>
  <c r="AB2462" i="4"/>
  <c r="Y2458" i="4"/>
  <c r="AB2458" i="4"/>
  <c r="Y2054" i="4"/>
  <c r="AB2054" i="4"/>
  <c r="Y2050" i="4"/>
  <c r="AB2050" i="4"/>
  <c r="Y2046" i="4"/>
  <c r="AB2046" i="4"/>
  <c r="Y2042" i="4"/>
  <c r="AB2042" i="4"/>
  <c r="Y2038" i="4"/>
  <c r="AB2038" i="4"/>
  <c r="Y2034" i="4"/>
  <c r="AB2034" i="4"/>
  <c r="Y2030" i="4"/>
  <c r="AB2030" i="4"/>
  <c r="Y2026" i="4"/>
  <c r="AB2026" i="4"/>
  <c r="Y2022" i="4"/>
  <c r="AB2022" i="4"/>
  <c r="Y2018" i="4"/>
  <c r="AB2018" i="4"/>
  <c r="Y2014" i="4"/>
  <c r="AB2014" i="4"/>
  <c r="Y2010" i="4"/>
  <c r="AB2010" i="4"/>
  <c r="Y2006" i="4"/>
  <c r="AB2006" i="4"/>
  <c r="Y2002" i="4"/>
  <c r="AB2002" i="4"/>
  <c r="Y1998" i="4"/>
  <c r="AB1998" i="4"/>
  <c r="Y1994" i="4"/>
  <c r="AB1994" i="4"/>
  <c r="Y1990" i="4"/>
  <c r="AB1990" i="4"/>
  <c r="Y1986" i="4"/>
  <c r="AB1986" i="4"/>
  <c r="Y1982" i="4"/>
  <c r="AB1982" i="4"/>
  <c r="Y1978" i="4"/>
  <c r="AB1978" i="4"/>
  <c r="Y1974" i="4"/>
  <c r="AB1974" i="4"/>
  <c r="Y1970" i="4"/>
  <c r="AB1970" i="4"/>
  <c r="Y1966" i="4"/>
  <c r="AB1966" i="4"/>
  <c r="Y1962" i="4"/>
  <c r="AB1962" i="4"/>
  <c r="Y1958" i="4"/>
  <c r="AB1958" i="4"/>
  <c r="Y1954" i="4"/>
  <c r="AB1954" i="4"/>
  <c r="Y1950" i="4"/>
  <c r="AB1950" i="4"/>
  <c r="Y1946" i="4"/>
  <c r="AB1946" i="4"/>
  <c r="Y1942" i="4"/>
  <c r="AB1942" i="4"/>
  <c r="Y1938" i="4"/>
  <c r="AB1938" i="4"/>
  <c r="Y1934" i="4"/>
  <c r="AB1934" i="4"/>
  <c r="Y1930" i="4"/>
  <c r="AB1930" i="4"/>
  <c r="Y1926" i="4"/>
  <c r="AB1926" i="4"/>
  <c r="Y1922" i="4"/>
  <c r="AB1922" i="4"/>
  <c r="Y1918" i="4"/>
  <c r="AB1918" i="4"/>
  <c r="Y1914" i="4"/>
  <c r="AB1914" i="4"/>
  <c r="Y1910" i="4"/>
  <c r="AB1910" i="4"/>
  <c r="Y1906" i="4"/>
  <c r="AB1906" i="4"/>
  <c r="Y1902" i="4"/>
  <c r="AB1902" i="4"/>
  <c r="Y1898" i="4"/>
  <c r="AB1898" i="4"/>
  <c r="Y1894" i="4"/>
  <c r="AB1894" i="4"/>
  <c r="Y1890" i="4"/>
  <c r="AB1890" i="4"/>
  <c r="Y1886" i="4"/>
  <c r="AB1886" i="4"/>
  <c r="Y1882" i="4"/>
  <c r="AB1882" i="4"/>
  <c r="Y1878" i="4"/>
  <c r="AB1878" i="4"/>
  <c r="Y1874" i="4"/>
  <c r="AB1874" i="4"/>
  <c r="Y1870" i="4"/>
  <c r="AB1870" i="4"/>
  <c r="Y1866" i="4"/>
  <c r="AB1866" i="4"/>
  <c r="Y1862" i="4"/>
  <c r="AB1862" i="4"/>
  <c r="Y1858" i="4"/>
  <c r="AB1858" i="4"/>
  <c r="Y1854" i="4"/>
  <c r="AB1854" i="4"/>
  <c r="Y1850" i="4"/>
  <c r="AB1850" i="4"/>
  <c r="Y1846" i="4"/>
  <c r="AB1846" i="4"/>
  <c r="Y1842" i="4"/>
  <c r="AB1842" i="4"/>
  <c r="Y1838" i="4"/>
  <c r="AB1838" i="4"/>
  <c r="Y1834" i="4"/>
  <c r="AB1834" i="4"/>
  <c r="Y1830" i="4"/>
  <c r="AB1830" i="4"/>
  <c r="Y1826" i="4"/>
  <c r="AB1826" i="4"/>
  <c r="Y1822" i="4"/>
  <c r="AB1822" i="4"/>
  <c r="Y1818" i="4"/>
  <c r="AB1818" i="4"/>
  <c r="Y1814" i="4"/>
  <c r="AB1814" i="4"/>
  <c r="Y1810" i="4"/>
  <c r="AB1810" i="4"/>
  <c r="Y1806" i="4"/>
  <c r="AB1806" i="4"/>
  <c r="Y1802" i="4"/>
  <c r="AB1802" i="4"/>
  <c r="Y1798" i="4"/>
  <c r="AB1798" i="4"/>
  <c r="Y1794" i="4"/>
  <c r="AB1794" i="4"/>
  <c r="Y1790" i="4"/>
  <c r="AB1790" i="4"/>
  <c r="Y1786" i="4"/>
  <c r="AB1786" i="4"/>
  <c r="Y1782" i="4"/>
  <c r="AB1782" i="4"/>
  <c r="Y1778" i="4"/>
  <c r="AB1778" i="4"/>
  <c r="Y1774" i="4"/>
  <c r="AB1774" i="4"/>
  <c r="Y1770" i="4"/>
  <c r="AB1770" i="4"/>
  <c r="Y1766" i="4"/>
  <c r="AB1766" i="4"/>
  <c r="Y1762" i="4"/>
  <c r="AB1762" i="4"/>
  <c r="Y1758" i="4"/>
  <c r="AB1758" i="4"/>
  <c r="Y1754" i="4"/>
  <c r="AB1754" i="4"/>
  <c r="Y1750" i="4"/>
  <c r="AB1750" i="4"/>
  <c r="Y1746" i="4"/>
  <c r="AB1746" i="4"/>
  <c r="Y1742" i="4"/>
  <c r="AB1742" i="4"/>
  <c r="Y1738" i="4"/>
  <c r="AB1738" i="4"/>
  <c r="Y2166" i="4"/>
  <c r="AB2166" i="4"/>
  <c r="Y2162" i="4"/>
  <c r="AB2162" i="4"/>
  <c r="Y2158" i="4"/>
  <c r="AB2158" i="4"/>
  <c r="Y2154" i="4"/>
  <c r="AB2154" i="4"/>
  <c r="Y2150" i="4"/>
  <c r="AB2150" i="4"/>
  <c r="Y2146" i="4"/>
  <c r="AB2146" i="4"/>
  <c r="Y2142" i="4"/>
  <c r="AB2142" i="4"/>
  <c r="Y2138" i="4"/>
  <c r="AB2138" i="4"/>
  <c r="Y2134" i="4"/>
  <c r="AB2134" i="4"/>
  <c r="Y2130" i="4"/>
  <c r="AB2130" i="4"/>
  <c r="Y2126" i="4"/>
  <c r="AB2126" i="4"/>
  <c r="Y2122" i="4"/>
  <c r="AB2122" i="4"/>
  <c r="Y2118" i="4"/>
  <c r="AB2118" i="4"/>
  <c r="Y2114" i="4"/>
  <c r="AB2114" i="4"/>
  <c r="Y2110" i="4"/>
  <c r="AB2110" i="4"/>
  <c r="Y2106" i="4"/>
  <c r="AB2106" i="4"/>
  <c r="Y2102" i="4"/>
  <c r="AB2102" i="4"/>
  <c r="Y2098" i="4"/>
  <c r="AB2098" i="4"/>
  <c r="Y2094" i="4"/>
  <c r="AB2094" i="4"/>
  <c r="Y2090" i="4"/>
  <c r="AB2090" i="4"/>
  <c r="Y2086" i="4"/>
  <c r="AB2086" i="4"/>
  <c r="Y2082" i="4"/>
  <c r="AB2082" i="4"/>
  <c r="Y2078" i="4"/>
  <c r="AB2078" i="4"/>
  <c r="Y2074" i="4"/>
  <c r="AB2074" i="4"/>
  <c r="Y2070" i="4"/>
  <c r="AB2070" i="4"/>
  <c r="Y2066" i="4"/>
  <c r="AB2066" i="4"/>
  <c r="Y2062" i="4"/>
  <c r="AB2062" i="4"/>
  <c r="Y2058" i="4"/>
  <c r="AB2058" i="4"/>
  <c r="Y1736" i="4"/>
  <c r="AB1736" i="4"/>
  <c r="Y1732" i="4"/>
  <c r="AB1732" i="4"/>
  <c r="Y1728" i="4"/>
  <c r="AB1728" i="4"/>
  <c r="Y1724" i="4"/>
  <c r="AB1724" i="4"/>
  <c r="Y1720" i="4"/>
  <c r="AB1720" i="4"/>
  <c r="Y1716" i="4"/>
  <c r="AB1716" i="4"/>
  <c r="Y1712" i="4"/>
  <c r="AB1712" i="4"/>
  <c r="Y1708" i="4"/>
  <c r="AB1708" i="4"/>
  <c r="Y1704" i="4"/>
  <c r="AB1704" i="4"/>
  <c r="Y1700" i="4"/>
  <c r="AB1700" i="4"/>
  <c r="Y1696" i="4"/>
  <c r="AB1696" i="4"/>
  <c r="Y1692" i="4"/>
  <c r="AB1692" i="4"/>
  <c r="Y1688" i="4"/>
  <c r="AB1688" i="4"/>
  <c r="Y1684" i="4"/>
  <c r="AB1684" i="4"/>
  <c r="Y1680" i="4"/>
  <c r="AB1680" i="4"/>
  <c r="Y1676" i="4"/>
  <c r="AB1676" i="4"/>
  <c r="Y1672" i="4"/>
  <c r="AB1672" i="4"/>
  <c r="Y1668" i="4"/>
  <c r="AB1668" i="4"/>
  <c r="Y1664" i="4"/>
  <c r="AB1664" i="4"/>
  <c r="Y1660" i="4"/>
  <c r="AB1660" i="4"/>
  <c r="Y1656" i="4"/>
  <c r="AB1656" i="4"/>
  <c r="Y1652" i="4"/>
  <c r="AB1652" i="4"/>
  <c r="Y1648" i="4"/>
  <c r="AB1648" i="4"/>
  <c r="Y1644" i="4"/>
  <c r="AB1644" i="4"/>
  <c r="Y1640" i="4"/>
  <c r="AB1640" i="4"/>
  <c r="Y1636" i="4"/>
  <c r="AB1636" i="4"/>
  <c r="Y1632" i="4"/>
  <c r="AB1632" i="4"/>
  <c r="Y1628" i="4"/>
  <c r="AB1628" i="4"/>
  <c r="Y1624" i="4"/>
  <c r="AB1624" i="4"/>
  <c r="Y1620" i="4"/>
  <c r="AB1620" i="4"/>
  <c r="Y1616" i="4"/>
  <c r="AB1616" i="4"/>
  <c r="Y1612" i="4"/>
  <c r="AB1612" i="4"/>
  <c r="Y1607" i="4"/>
  <c r="AB1607" i="4"/>
  <c r="Y1603" i="4"/>
  <c r="AB1603" i="4"/>
  <c r="Y1599" i="4"/>
  <c r="AB1599" i="4"/>
  <c r="Y1595" i="4"/>
  <c r="AB1595" i="4"/>
  <c r="Y1591" i="4"/>
  <c r="AB1591" i="4"/>
  <c r="Y1587" i="4"/>
  <c r="AB1587" i="4"/>
  <c r="Y1583" i="4"/>
  <c r="AB1583" i="4"/>
  <c r="Y1579" i="4"/>
  <c r="AB1579" i="4"/>
  <c r="Y1575" i="4"/>
  <c r="AB1575" i="4"/>
  <c r="Y1571" i="4"/>
  <c r="AB1571" i="4"/>
  <c r="Y1567" i="4"/>
  <c r="AB1567" i="4"/>
  <c r="Y1563" i="4"/>
  <c r="AB1563" i="4"/>
  <c r="Y1559" i="4"/>
  <c r="AB1559" i="4"/>
  <c r="Y1555" i="4"/>
  <c r="AB1555" i="4"/>
  <c r="Y1551" i="4"/>
  <c r="AB1551" i="4"/>
  <c r="Y1547" i="4"/>
  <c r="AB1547" i="4"/>
  <c r="Y1543" i="4"/>
  <c r="AB1543" i="4"/>
  <c r="Y1539" i="4"/>
  <c r="AB1539" i="4"/>
  <c r="Y1535" i="4"/>
  <c r="AB1535" i="4"/>
  <c r="Y1531" i="4"/>
  <c r="AB1531" i="4"/>
  <c r="Y1527" i="4"/>
  <c r="AB1527" i="4"/>
  <c r="Y1523" i="4"/>
  <c r="AB1523" i="4"/>
  <c r="Y1519" i="4"/>
  <c r="AB1519" i="4"/>
  <c r="Y1515" i="4"/>
  <c r="AB1515" i="4"/>
  <c r="Y1511" i="4"/>
  <c r="AB1511" i="4"/>
  <c r="Y1507" i="4"/>
  <c r="AB1507" i="4"/>
  <c r="Y1503" i="4"/>
  <c r="AB1503" i="4"/>
  <c r="Y1499" i="4"/>
  <c r="AB1499" i="4"/>
  <c r="Y1495" i="4"/>
  <c r="AB1495" i="4"/>
  <c r="Y1491" i="4"/>
  <c r="AB1491" i="4"/>
  <c r="Y1487" i="4"/>
  <c r="AB1487" i="4"/>
  <c r="Y1483" i="4"/>
  <c r="AB1483" i="4"/>
  <c r="Y1479" i="4"/>
  <c r="AB1479" i="4"/>
  <c r="Y1475" i="4"/>
  <c r="AB1475" i="4"/>
  <c r="Y1471" i="4"/>
  <c r="AB1471" i="4"/>
  <c r="Y1467" i="4"/>
  <c r="AB1467" i="4"/>
  <c r="Y1463" i="4"/>
  <c r="AB1463" i="4"/>
  <c r="Y1459" i="4"/>
  <c r="AB1459" i="4"/>
  <c r="Y1455" i="4"/>
  <c r="AB1455" i="4"/>
  <c r="Y1451" i="4"/>
  <c r="AB1451" i="4"/>
  <c r="Y1447" i="4"/>
  <c r="AB1447" i="4"/>
  <c r="Y1443" i="4"/>
  <c r="AB1443" i="4"/>
  <c r="Y1439" i="4"/>
  <c r="AB1439" i="4"/>
  <c r="Y1435" i="4"/>
  <c r="AB1435" i="4"/>
  <c r="Y1431" i="4"/>
  <c r="AB1431" i="4"/>
  <c r="Y1427" i="4"/>
  <c r="AB1427" i="4"/>
  <c r="Y1423" i="4"/>
  <c r="AB1423" i="4"/>
  <c r="Y1419" i="4"/>
  <c r="AB1419" i="4"/>
  <c r="Y1415" i="4"/>
  <c r="AB1415" i="4"/>
  <c r="Y1411" i="4"/>
  <c r="AB1411" i="4"/>
  <c r="Y1407" i="4"/>
  <c r="AB1407" i="4"/>
  <c r="Y1403" i="4"/>
  <c r="AB1403" i="4"/>
  <c r="Y1399" i="4"/>
  <c r="AB1399" i="4"/>
  <c r="Y1395" i="4"/>
  <c r="AB1395" i="4"/>
  <c r="Y1391" i="4"/>
  <c r="AB1391" i="4"/>
  <c r="Y1387" i="4"/>
  <c r="AB1387" i="4"/>
  <c r="Y1383" i="4"/>
  <c r="AB1383" i="4"/>
  <c r="Y1379" i="4"/>
  <c r="AB1379" i="4"/>
  <c r="Y1375" i="4"/>
  <c r="AB1375" i="4"/>
  <c r="Y1371" i="4"/>
  <c r="AB1371" i="4"/>
  <c r="Y1367" i="4"/>
  <c r="AB1367" i="4"/>
  <c r="Y1363" i="4"/>
  <c r="AB1363" i="4"/>
  <c r="Y1359" i="4"/>
  <c r="AB1359" i="4"/>
  <c r="Y1355" i="4"/>
  <c r="AB1355" i="4"/>
  <c r="Y1351" i="4"/>
  <c r="AB1351" i="4"/>
  <c r="Y1347" i="4"/>
  <c r="AB1347" i="4"/>
  <c r="Y1343" i="4"/>
  <c r="AB1343" i="4"/>
  <c r="Y1339" i="4"/>
  <c r="AB1339" i="4"/>
  <c r="Y1335" i="4"/>
  <c r="AB1335" i="4"/>
  <c r="Y1331" i="4"/>
  <c r="AB1331" i="4"/>
  <c r="Y1327" i="4"/>
  <c r="AB1327" i="4"/>
  <c r="Y1323" i="4"/>
  <c r="AB1323" i="4"/>
  <c r="Y1319" i="4"/>
  <c r="AB1319" i="4"/>
  <c r="Y1315" i="4"/>
  <c r="AB1315" i="4"/>
  <c r="Y1311" i="4"/>
  <c r="AB1311" i="4"/>
  <c r="Y1307" i="4"/>
  <c r="AB1307" i="4"/>
  <c r="Y1303" i="4"/>
  <c r="AB1303" i="4"/>
  <c r="Y1299" i="4"/>
  <c r="AB1299" i="4"/>
  <c r="Y1295" i="4"/>
  <c r="AB1295" i="4"/>
  <c r="Y1291" i="4"/>
  <c r="AB1291" i="4"/>
  <c r="Y1287" i="4"/>
  <c r="AB1287" i="4"/>
  <c r="Y1283" i="4"/>
  <c r="AB1283" i="4"/>
  <c r="Y1279" i="4"/>
  <c r="AB1279" i="4"/>
  <c r="Y1275" i="4"/>
  <c r="AB1275" i="4"/>
  <c r="Y1271" i="4"/>
  <c r="AB1271" i="4"/>
  <c r="Y1267" i="4"/>
  <c r="AB1267" i="4"/>
  <c r="Y1263" i="4"/>
  <c r="AB1263" i="4"/>
  <c r="Y1259" i="4"/>
  <c r="AB1259" i="4"/>
  <c r="Y1255" i="4"/>
  <c r="AB1255" i="4"/>
  <c r="Y1251" i="4"/>
  <c r="AB1251" i="4"/>
  <c r="Y1247" i="4"/>
  <c r="AB1247" i="4"/>
  <c r="Y1243" i="4"/>
  <c r="AB1243" i="4"/>
  <c r="Y1239" i="4"/>
  <c r="AB1239" i="4"/>
  <c r="Y1235" i="4"/>
  <c r="AB1235" i="4"/>
  <c r="Y1231" i="4"/>
  <c r="AB1231" i="4"/>
  <c r="Y1227" i="4"/>
  <c r="AB1227" i="4"/>
  <c r="Y1223" i="4"/>
  <c r="AB1223" i="4"/>
  <c r="Y1219" i="4"/>
  <c r="AB1219" i="4"/>
  <c r="Y1215" i="4"/>
  <c r="AB1215" i="4"/>
  <c r="Y1211" i="4"/>
  <c r="AB1211" i="4"/>
  <c r="Y1207" i="4"/>
  <c r="AB1207" i="4"/>
  <c r="Y1203" i="4"/>
  <c r="AB1203" i="4"/>
  <c r="Y1199" i="4"/>
  <c r="AB1199" i="4"/>
  <c r="Y1195" i="4"/>
  <c r="AB1195" i="4"/>
  <c r="Y1191" i="4"/>
  <c r="AB1191" i="4"/>
  <c r="Y1187" i="4"/>
  <c r="AB1187" i="4"/>
  <c r="Y1183" i="4"/>
  <c r="AB1183" i="4"/>
  <c r="Y1179" i="4"/>
  <c r="AB1179" i="4"/>
  <c r="Y1175" i="4"/>
  <c r="AB1175" i="4"/>
  <c r="Y1171" i="4"/>
  <c r="AB1171" i="4"/>
  <c r="Y1167" i="4"/>
  <c r="AB1167" i="4"/>
  <c r="Y1163" i="4"/>
  <c r="AB1163" i="4"/>
  <c r="Y1159" i="4"/>
  <c r="AB1159" i="4"/>
  <c r="Y1155" i="4"/>
  <c r="AB1155" i="4"/>
  <c r="Y1151" i="4"/>
  <c r="AB1151" i="4"/>
  <c r="Y1147" i="4"/>
  <c r="AB1147" i="4"/>
  <c r="Y1143" i="4"/>
  <c r="AB1143" i="4"/>
  <c r="Y1139" i="4"/>
  <c r="AB1139" i="4"/>
  <c r="Y1135" i="4"/>
  <c r="AB1135" i="4"/>
  <c r="Y1131" i="4"/>
  <c r="AB1131" i="4"/>
  <c r="Y1127" i="4"/>
  <c r="AB1127" i="4"/>
  <c r="Y1123" i="4"/>
  <c r="AB1123" i="4"/>
  <c r="Y1119" i="4"/>
  <c r="AB1119" i="4"/>
  <c r="Y1115" i="4"/>
  <c r="AB1115" i="4"/>
  <c r="Y1111" i="4"/>
  <c r="AB1111" i="4"/>
  <c r="Y1107" i="4"/>
  <c r="AB1107" i="4"/>
  <c r="Y1103" i="4"/>
  <c r="AB1103" i="4"/>
  <c r="Y1099" i="4"/>
  <c r="AB1099" i="4"/>
  <c r="Y1095" i="4"/>
  <c r="AB1095" i="4"/>
  <c r="Y1091" i="4"/>
  <c r="AB1091" i="4"/>
  <c r="Y1087" i="4"/>
  <c r="AB1087" i="4"/>
  <c r="Y1083" i="4"/>
  <c r="AB1083" i="4"/>
  <c r="Y1079" i="4"/>
  <c r="AB1079" i="4"/>
  <c r="Y1075" i="4"/>
  <c r="AB1075" i="4"/>
  <c r="Y1071" i="4"/>
  <c r="AB1071" i="4"/>
  <c r="Y1067" i="4"/>
  <c r="AB1067" i="4"/>
  <c r="Y1063" i="4"/>
  <c r="AB1063" i="4"/>
  <c r="Y1059" i="4"/>
  <c r="AB1059" i="4"/>
  <c r="Y1055" i="4"/>
  <c r="AB1055" i="4"/>
  <c r="Y1051" i="4"/>
  <c r="AB1051" i="4"/>
  <c r="Y1047" i="4"/>
  <c r="AB1047" i="4"/>
  <c r="Y1043" i="4"/>
  <c r="AB1043" i="4"/>
  <c r="Y1039" i="4"/>
  <c r="AB1039" i="4"/>
  <c r="Y1035" i="4"/>
  <c r="AB1035" i="4"/>
  <c r="Y1031" i="4"/>
  <c r="AB1031" i="4"/>
  <c r="Y1027" i="4"/>
  <c r="AB1027" i="4"/>
  <c r="Y1023" i="4"/>
  <c r="AB1023" i="4"/>
  <c r="Y1019" i="4"/>
  <c r="AB1019" i="4"/>
  <c r="Y1015" i="4"/>
  <c r="AB1015" i="4"/>
  <c r="Y1011" i="4"/>
  <c r="AB1011" i="4"/>
  <c r="Y1007" i="4"/>
  <c r="AB1007" i="4"/>
  <c r="Y1003" i="4"/>
  <c r="AB1003" i="4"/>
  <c r="Y999" i="4"/>
  <c r="AB999" i="4"/>
  <c r="Y995" i="4"/>
  <c r="AB995" i="4"/>
  <c r="Y991" i="4"/>
  <c r="AB991" i="4"/>
  <c r="Y987" i="4"/>
  <c r="AB987" i="4"/>
  <c r="Y983" i="4"/>
  <c r="AB983" i="4"/>
  <c r="Y979" i="4"/>
  <c r="AB979" i="4"/>
  <c r="Y975" i="4"/>
  <c r="AB975" i="4"/>
  <c r="Y971" i="4"/>
  <c r="AB971" i="4"/>
  <c r="Y967" i="4"/>
  <c r="AB967" i="4"/>
  <c r="Y963" i="4"/>
  <c r="AB963" i="4"/>
  <c r="Y959" i="4"/>
  <c r="AB959" i="4"/>
  <c r="Y955" i="4"/>
  <c r="AB955" i="4"/>
  <c r="Y951" i="4"/>
  <c r="AB951" i="4"/>
  <c r="Y947" i="4"/>
  <c r="AB947" i="4"/>
  <c r="Y943" i="4"/>
  <c r="AB943" i="4"/>
  <c r="Y939" i="4"/>
  <c r="AB939" i="4"/>
  <c r="Y935" i="4"/>
  <c r="AB935" i="4"/>
  <c r="Y931" i="4"/>
  <c r="AB931" i="4"/>
  <c r="Y927" i="4"/>
  <c r="AB927" i="4"/>
  <c r="Y923" i="4"/>
  <c r="AB923" i="4"/>
  <c r="Y919" i="4"/>
  <c r="AB919" i="4"/>
  <c r="Y915" i="4"/>
  <c r="AB915" i="4"/>
  <c r="Y911" i="4"/>
  <c r="AB911" i="4"/>
  <c r="Y907" i="4"/>
  <c r="AB907" i="4"/>
  <c r="Y903" i="4"/>
  <c r="AB903" i="4"/>
  <c r="Y899" i="4"/>
  <c r="AB899" i="4"/>
  <c r="Y895" i="4"/>
  <c r="AB895" i="4"/>
  <c r="Y891" i="4"/>
  <c r="AB891" i="4"/>
  <c r="Y887" i="4"/>
  <c r="AB887" i="4"/>
  <c r="Y883" i="4"/>
  <c r="AB883" i="4"/>
  <c r="Y879" i="4"/>
  <c r="AB879" i="4"/>
  <c r="Y875" i="4"/>
  <c r="AB875" i="4"/>
  <c r="Y871" i="4"/>
  <c r="AB871" i="4"/>
  <c r="Y867" i="4"/>
  <c r="AB867" i="4"/>
  <c r="Y863" i="4"/>
  <c r="AB863" i="4"/>
  <c r="Y859" i="4"/>
  <c r="AB859" i="4"/>
  <c r="Y855" i="4"/>
  <c r="AB855" i="4"/>
  <c r="Y851" i="4"/>
  <c r="AB851" i="4"/>
  <c r="Y847" i="4"/>
  <c r="AB847" i="4"/>
  <c r="Y843" i="4"/>
  <c r="AB843" i="4"/>
  <c r="Y839" i="4"/>
  <c r="AB839" i="4"/>
  <c r="Y835" i="4"/>
  <c r="AB835" i="4"/>
  <c r="Y831" i="4"/>
  <c r="AB831" i="4"/>
  <c r="Y827" i="4"/>
  <c r="AB827" i="4"/>
  <c r="Y823" i="4"/>
  <c r="AB823" i="4"/>
  <c r="Y819" i="4"/>
  <c r="AB819" i="4"/>
  <c r="Y815" i="4"/>
  <c r="AB815" i="4"/>
  <c r="Y811" i="4"/>
  <c r="AB811" i="4"/>
  <c r="Y807" i="4"/>
  <c r="AB807" i="4"/>
  <c r="Y803" i="4"/>
  <c r="AB803" i="4"/>
  <c r="Y799" i="4"/>
  <c r="AB799" i="4"/>
  <c r="Y795" i="4"/>
  <c r="AB795" i="4"/>
  <c r="Y791" i="4"/>
  <c r="AB791" i="4"/>
  <c r="Y787" i="4"/>
  <c r="AB787" i="4"/>
  <c r="Y783" i="4"/>
  <c r="AB783" i="4"/>
  <c r="Y779" i="4"/>
  <c r="AB779" i="4"/>
  <c r="Y775" i="4"/>
  <c r="AB775" i="4"/>
  <c r="Y771" i="4"/>
  <c r="AB771" i="4"/>
  <c r="Y767" i="4"/>
  <c r="AB767" i="4"/>
  <c r="Y763" i="4"/>
  <c r="AB763" i="4"/>
  <c r="Y759" i="4"/>
  <c r="AB759" i="4"/>
  <c r="Y755" i="4"/>
  <c r="AB755" i="4"/>
  <c r="Y751" i="4"/>
  <c r="AB751" i="4"/>
  <c r="Y747" i="4"/>
  <c r="AB747" i="4"/>
  <c r="Y743" i="4"/>
  <c r="AB743" i="4"/>
  <c r="Y739" i="4"/>
  <c r="AB739" i="4"/>
  <c r="Y735" i="4"/>
  <c r="AB735" i="4"/>
  <c r="Y731" i="4"/>
  <c r="AB731" i="4"/>
  <c r="Y727" i="4"/>
  <c r="AB727" i="4"/>
  <c r="Y723" i="4"/>
  <c r="AB723" i="4"/>
  <c r="Y719" i="4"/>
  <c r="AB719" i="4"/>
  <c r="Y715" i="4"/>
  <c r="AB715" i="4"/>
  <c r="Y711" i="4"/>
  <c r="AB711" i="4"/>
  <c r="Y707" i="4"/>
  <c r="AB707" i="4"/>
  <c r="Y703" i="4"/>
  <c r="AB703" i="4"/>
  <c r="Y699" i="4"/>
  <c r="AB699" i="4"/>
  <c r="Y695" i="4"/>
  <c r="AB695" i="4"/>
  <c r="Y691" i="4"/>
  <c r="AB691" i="4"/>
  <c r="Y687" i="4"/>
  <c r="AB687" i="4"/>
  <c r="Y683" i="4"/>
  <c r="AB683" i="4"/>
  <c r="Y679" i="4"/>
  <c r="AB679" i="4"/>
  <c r="Y675" i="4"/>
  <c r="AB675" i="4"/>
  <c r="Y671" i="4"/>
  <c r="AB671" i="4"/>
  <c r="Y667" i="4"/>
  <c r="AB667" i="4"/>
  <c r="Y663" i="4"/>
  <c r="AB663" i="4"/>
  <c r="Y659" i="4"/>
  <c r="AB659" i="4"/>
  <c r="Y655" i="4"/>
  <c r="AB655" i="4"/>
  <c r="Y651" i="4"/>
  <c r="AB651" i="4"/>
  <c r="Y647" i="4"/>
  <c r="AB647" i="4"/>
  <c r="Y643" i="4"/>
  <c r="AB643" i="4"/>
  <c r="Y639" i="4"/>
  <c r="AB639" i="4"/>
  <c r="Y635" i="4"/>
  <c r="AB635" i="4"/>
  <c r="Y631" i="4"/>
  <c r="AB631" i="4"/>
  <c r="Y627" i="4"/>
  <c r="AB627" i="4"/>
  <c r="Y623" i="4"/>
  <c r="AB623" i="4"/>
  <c r="Y619" i="4"/>
  <c r="AB619" i="4"/>
  <c r="Y615" i="4"/>
  <c r="AB615" i="4"/>
  <c r="Y611" i="4"/>
  <c r="AB611" i="4"/>
  <c r="Y607" i="4"/>
  <c r="AB607" i="4"/>
  <c r="Y603" i="4"/>
  <c r="AB603" i="4"/>
  <c r="Y599" i="4"/>
  <c r="AB599" i="4"/>
  <c r="Y595" i="4"/>
  <c r="AB595" i="4"/>
  <c r="Y591" i="4"/>
  <c r="AB591" i="4"/>
  <c r="Y587" i="4"/>
  <c r="AB587" i="4"/>
  <c r="Y583" i="4"/>
  <c r="AB583" i="4"/>
  <c r="Y579" i="4"/>
  <c r="AB579" i="4"/>
  <c r="Y575" i="4"/>
  <c r="AB575" i="4"/>
  <c r="Y571" i="4"/>
  <c r="AB571" i="4"/>
  <c r="Y567" i="4"/>
  <c r="AB567" i="4"/>
  <c r="Y563" i="4"/>
  <c r="AB563" i="4"/>
  <c r="Y559" i="4"/>
  <c r="AB559" i="4"/>
  <c r="Y555" i="4"/>
  <c r="AB555" i="4"/>
  <c r="Y551" i="4"/>
  <c r="AB551" i="4"/>
  <c r="Y547" i="4"/>
  <c r="AB547" i="4"/>
  <c r="Y543" i="4"/>
  <c r="AB543" i="4"/>
  <c r="Y539" i="4"/>
  <c r="AB539" i="4"/>
  <c r="Y535" i="4"/>
  <c r="AB535" i="4"/>
  <c r="Y531" i="4"/>
  <c r="AB531" i="4"/>
  <c r="Y527" i="4"/>
  <c r="AB527" i="4"/>
  <c r="Y523" i="4"/>
  <c r="AB523" i="4"/>
  <c r="Y519" i="4"/>
  <c r="AB519" i="4"/>
  <c r="Y515" i="4"/>
  <c r="AB515" i="4"/>
  <c r="Y511" i="4"/>
  <c r="AB511" i="4"/>
  <c r="Y507" i="4"/>
  <c r="AB507" i="4"/>
  <c r="Y503" i="4"/>
  <c r="AB503" i="4"/>
  <c r="Y499" i="4"/>
  <c r="AB499" i="4"/>
  <c r="Y495" i="4"/>
  <c r="AB495" i="4"/>
  <c r="Y491" i="4"/>
  <c r="AB491" i="4"/>
  <c r="Y487" i="4"/>
  <c r="AB487" i="4"/>
  <c r="Y483" i="4"/>
  <c r="AB483" i="4"/>
  <c r="Y479" i="4"/>
  <c r="AB479" i="4"/>
  <c r="Y475" i="4"/>
  <c r="AB475" i="4"/>
  <c r="Y471" i="4"/>
  <c r="AB471" i="4"/>
  <c r="Y467" i="4"/>
  <c r="AB467" i="4"/>
  <c r="Y463" i="4"/>
  <c r="AB463" i="4"/>
  <c r="Y459" i="4"/>
  <c r="AB459" i="4"/>
  <c r="Y455" i="4"/>
  <c r="AB455" i="4"/>
  <c r="Y451" i="4"/>
  <c r="AB451" i="4"/>
  <c r="Y447" i="4"/>
  <c r="AB447" i="4"/>
  <c r="Y443" i="4"/>
  <c r="AB443" i="4"/>
  <c r="Y439" i="4"/>
  <c r="AB439" i="4"/>
  <c r="Y435" i="4"/>
  <c r="AB435" i="4"/>
  <c r="Y431" i="4"/>
  <c r="AB431" i="4"/>
  <c r="Y427" i="4"/>
  <c r="AB427" i="4"/>
  <c r="Y423" i="4"/>
  <c r="AB423" i="4"/>
  <c r="Y419" i="4"/>
  <c r="AB419" i="4"/>
  <c r="Y415" i="4"/>
  <c r="AB415" i="4"/>
  <c r="Y411" i="4"/>
  <c r="AB411" i="4"/>
  <c r="Y407" i="4"/>
  <c r="AB407" i="4"/>
  <c r="Y403" i="4"/>
  <c r="AB403" i="4"/>
  <c r="Y399" i="4"/>
  <c r="AB399" i="4"/>
  <c r="Y395" i="4"/>
  <c r="AB395" i="4"/>
  <c r="Y391" i="4"/>
  <c r="AB391" i="4"/>
  <c r="Y387" i="4"/>
  <c r="AB387" i="4"/>
  <c r="Y383" i="4"/>
  <c r="AB383" i="4"/>
  <c r="Y379" i="4"/>
  <c r="AB379" i="4"/>
  <c r="Y375" i="4"/>
  <c r="AB375" i="4"/>
  <c r="Y371" i="4"/>
  <c r="AB371" i="4"/>
  <c r="Y367" i="4"/>
  <c r="AB367" i="4"/>
  <c r="Y363" i="4"/>
  <c r="AB363" i="4"/>
  <c r="Y359" i="4"/>
  <c r="AB359" i="4"/>
  <c r="Y355" i="4"/>
  <c r="AB355" i="4"/>
  <c r="Y351" i="4"/>
  <c r="AB351" i="4"/>
  <c r="Y347" i="4"/>
  <c r="AB347" i="4"/>
  <c r="Y343" i="4"/>
  <c r="AB343" i="4"/>
  <c r="Y339" i="4"/>
  <c r="AB339" i="4"/>
  <c r="Y335" i="4"/>
  <c r="AB335" i="4"/>
  <c r="Y331" i="4"/>
  <c r="AB331" i="4"/>
  <c r="Y327" i="4"/>
  <c r="AB327" i="4"/>
  <c r="Y323" i="4"/>
  <c r="AB323" i="4"/>
  <c r="Y319" i="4"/>
  <c r="AB319" i="4"/>
  <c r="Y315" i="4"/>
  <c r="AB315" i="4"/>
  <c r="Y311" i="4"/>
  <c r="AB311" i="4"/>
  <c r="Y307" i="4"/>
  <c r="AB307" i="4"/>
  <c r="Y303" i="4"/>
  <c r="AB303" i="4"/>
  <c r="Y299" i="4"/>
  <c r="AB299" i="4"/>
  <c r="Y295" i="4"/>
  <c r="AB295" i="4"/>
  <c r="Y291" i="4"/>
  <c r="AB291" i="4"/>
  <c r="Y287" i="4"/>
  <c r="AB287" i="4"/>
  <c r="Y283" i="4"/>
  <c r="AB283" i="4"/>
  <c r="Y279" i="4"/>
  <c r="AB279" i="4"/>
  <c r="Y275" i="4"/>
  <c r="AB275" i="4"/>
  <c r="Y271" i="4"/>
  <c r="AB271" i="4"/>
  <c r="Y267" i="4"/>
  <c r="AB267" i="4"/>
  <c r="Y263" i="4"/>
  <c r="AB263" i="4"/>
  <c r="Y259" i="4"/>
  <c r="AB259" i="4"/>
  <c r="Y255" i="4"/>
  <c r="AB255" i="4"/>
  <c r="Y251" i="4"/>
  <c r="AB251" i="4"/>
  <c r="Y247" i="4"/>
  <c r="AB247" i="4"/>
  <c r="Y243" i="4"/>
  <c r="AB243" i="4"/>
  <c r="Y239" i="4"/>
  <c r="AB239" i="4"/>
  <c r="Y235" i="4"/>
  <c r="AB235" i="4"/>
  <c r="Y231" i="4"/>
  <c r="AB231" i="4"/>
  <c r="Y227" i="4"/>
  <c r="AB227" i="4"/>
  <c r="Y223" i="4"/>
  <c r="AB223" i="4"/>
  <c r="Y219" i="4"/>
  <c r="AB219" i="4"/>
  <c r="Y215" i="4"/>
  <c r="AB215" i="4"/>
  <c r="Y211" i="4"/>
  <c r="AB211" i="4"/>
  <c r="Y207" i="4"/>
  <c r="AB207" i="4"/>
  <c r="Y203" i="4"/>
  <c r="AB203" i="4"/>
  <c r="Y199" i="4"/>
  <c r="AB199" i="4"/>
  <c r="Y195" i="4"/>
  <c r="AB195" i="4"/>
  <c r="Y191" i="4"/>
  <c r="AB191" i="4"/>
  <c r="Y187" i="4"/>
  <c r="AB187" i="4"/>
  <c r="Y183" i="4"/>
  <c r="AB183" i="4"/>
  <c r="Y179" i="4"/>
  <c r="AB179" i="4"/>
  <c r="Y175" i="4"/>
  <c r="AB175" i="4"/>
  <c r="Y171" i="4"/>
  <c r="AB171" i="4"/>
  <c r="Y167" i="4"/>
  <c r="AB167" i="4"/>
  <c r="Y163" i="4"/>
  <c r="AB163" i="4"/>
  <c r="Y159" i="4"/>
  <c r="AB159" i="4"/>
  <c r="Y155" i="4"/>
  <c r="AB155" i="4"/>
  <c r="Y151" i="4"/>
  <c r="AB151" i="4"/>
  <c r="Y147" i="4"/>
  <c r="AB147" i="4"/>
  <c r="Y143" i="4"/>
  <c r="AB143" i="4"/>
  <c r="Y139" i="4"/>
  <c r="AB139" i="4"/>
  <c r="Y135" i="4"/>
  <c r="AB135" i="4"/>
  <c r="Y131" i="4"/>
  <c r="AB131" i="4"/>
  <c r="Y127" i="4"/>
  <c r="AB127" i="4"/>
  <c r="Y123" i="4"/>
  <c r="AB123" i="4"/>
  <c r="Y119" i="4"/>
  <c r="AB119" i="4"/>
  <c r="Y115" i="4"/>
  <c r="AB115" i="4"/>
  <c r="Y111" i="4"/>
  <c r="AB111" i="4"/>
  <c r="Y107" i="4"/>
  <c r="AB107" i="4"/>
  <c r="Y103" i="4"/>
  <c r="AB103" i="4"/>
  <c r="Y99" i="4"/>
  <c r="AB99" i="4"/>
  <c r="Y95" i="4"/>
  <c r="AB95" i="4"/>
  <c r="Y91" i="4"/>
  <c r="AB91" i="4"/>
  <c r="Y87" i="4"/>
  <c r="AB87" i="4"/>
  <c r="Y83" i="4"/>
  <c r="AB83" i="4"/>
  <c r="Y79" i="4"/>
  <c r="AB79" i="4"/>
  <c r="Y75" i="4"/>
  <c r="AB75" i="4"/>
  <c r="Y71" i="4"/>
  <c r="AB71" i="4"/>
  <c r="Y67" i="4"/>
  <c r="AB67" i="4"/>
  <c r="Y63" i="4"/>
  <c r="AB63" i="4"/>
  <c r="Y59" i="4"/>
  <c r="AB59" i="4"/>
  <c r="Y55" i="4"/>
  <c r="AB55" i="4"/>
  <c r="Y51" i="4"/>
  <c r="AB51" i="4"/>
  <c r="Y47" i="4"/>
  <c r="AB47" i="4"/>
  <c r="Y43" i="4"/>
  <c r="AB43" i="4"/>
  <c r="Y39" i="4"/>
  <c r="AB39" i="4"/>
  <c r="Y35" i="4"/>
  <c r="AB35" i="4"/>
  <c r="Y31" i="4"/>
  <c r="AB31" i="4"/>
  <c r="Y27" i="4"/>
  <c r="AB27" i="4"/>
  <c r="Y23" i="4"/>
  <c r="AB23" i="4"/>
  <c r="Y19" i="4"/>
  <c r="AB19" i="4"/>
  <c r="Y15" i="4"/>
  <c r="AB15" i="4"/>
  <c r="Y11" i="4"/>
  <c r="AB11" i="4"/>
  <c r="Y7" i="4"/>
  <c r="AB7" i="4"/>
  <c r="Y4" i="4"/>
  <c r="AB4" i="4"/>
  <c r="Y8" i="4"/>
  <c r="AB8" i="4"/>
  <c r="Y12" i="4"/>
  <c r="AB12" i="4"/>
  <c r="Y16" i="4"/>
  <c r="AB16" i="4"/>
  <c r="Y20" i="4"/>
  <c r="AB20" i="4"/>
  <c r="Y24" i="4"/>
  <c r="AB24" i="4"/>
  <c r="Y28" i="4"/>
  <c r="AB28" i="4"/>
  <c r="Y32" i="4"/>
  <c r="AB32" i="4"/>
  <c r="Y36" i="4"/>
  <c r="AB36" i="4"/>
  <c r="Y40" i="4"/>
  <c r="AB40" i="4"/>
  <c r="Y44" i="4"/>
  <c r="AB44" i="4"/>
  <c r="Y48" i="4"/>
  <c r="AB48" i="4"/>
  <c r="Y52" i="4"/>
  <c r="AB52" i="4"/>
  <c r="Y56" i="4"/>
  <c r="AB56" i="4"/>
  <c r="Y60" i="4"/>
  <c r="AB60" i="4"/>
  <c r="Y64" i="4"/>
  <c r="AB64" i="4"/>
  <c r="Y68" i="4"/>
  <c r="AB68" i="4"/>
  <c r="Y72" i="4"/>
  <c r="AB72" i="4"/>
  <c r="Y76" i="4"/>
  <c r="AB76" i="4"/>
  <c r="Y80" i="4"/>
  <c r="AB80" i="4"/>
  <c r="Y84" i="4"/>
  <c r="AB84" i="4"/>
  <c r="Y88" i="4"/>
  <c r="AB88" i="4"/>
  <c r="Y92" i="4"/>
  <c r="AB92" i="4"/>
  <c r="Y96" i="4"/>
  <c r="AB96" i="4"/>
  <c r="Y100" i="4"/>
  <c r="AB100" i="4"/>
  <c r="Y104" i="4"/>
  <c r="AB104" i="4"/>
  <c r="Y108" i="4"/>
  <c r="AB108" i="4"/>
  <c r="Y112" i="4"/>
  <c r="AB112" i="4"/>
  <c r="Y116" i="4"/>
  <c r="AB116" i="4"/>
  <c r="Y120" i="4"/>
  <c r="AB120" i="4"/>
  <c r="Y124" i="4"/>
  <c r="AB124" i="4"/>
  <c r="Y128" i="4"/>
  <c r="AB128" i="4"/>
  <c r="Y132" i="4"/>
  <c r="AB132" i="4"/>
  <c r="Y136" i="4"/>
  <c r="AB136" i="4"/>
  <c r="Y140" i="4"/>
  <c r="AB140" i="4"/>
  <c r="Y144" i="4"/>
  <c r="AB144" i="4"/>
  <c r="Y148" i="4"/>
  <c r="AB148" i="4"/>
  <c r="Y152" i="4"/>
  <c r="AB152" i="4"/>
  <c r="Y156" i="4"/>
  <c r="AB156" i="4"/>
  <c r="Y160" i="4"/>
  <c r="AB160" i="4"/>
  <c r="Y164" i="4"/>
  <c r="AB164" i="4"/>
  <c r="Y168" i="4"/>
  <c r="AB168" i="4"/>
  <c r="Y172" i="4"/>
  <c r="AB172" i="4"/>
  <c r="Y176" i="4"/>
  <c r="AB176" i="4"/>
  <c r="Y180" i="4"/>
  <c r="AB180" i="4"/>
  <c r="Y184" i="4"/>
  <c r="AB184" i="4"/>
  <c r="Y188" i="4"/>
  <c r="AB188" i="4"/>
  <c r="Y192" i="4"/>
  <c r="AB192" i="4"/>
  <c r="Y196" i="4"/>
  <c r="AB196" i="4"/>
  <c r="Y200" i="4"/>
  <c r="AB200" i="4"/>
  <c r="Y204" i="4"/>
  <c r="AB204" i="4"/>
  <c r="Y208" i="4"/>
  <c r="AB208" i="4"/>
  <c r="Y212" i="4"/>
  <c r="AB212" i="4"/>
  <c r="Y216" i="4"/>
  <c r="AB216" i="4"/>
  <c r="Y220" i="4"/>
  <c r="AB220" i="4"/>
  <c r="Y224" i="4"/>
  <c r="AB224" i="4"/>
  <c r="Y228" i="4"/>
  <c r="AB228" i="4"/>
  <c r="Y232" i="4"/>
  <c r="AB232" i="4"/>
  <c r="Y236" i="4"/>
  <c r="AB236" i="4"/>
  <c r="Y240" i="4"/>
  <c r="AB240" i="4"/>
  <c r="Y244" i="4"/>
  <c r="AB244" i="4"/>
  <c r="Y248" i="4"/>
  <c r="AB248" i="4"/>
  <c r="Y252" i="4"/>
  <c r="AB252" i="4"/>
  <c r="Y256" i="4"/>
  <c r="AB256" i="4"/>
  <c r="Y260" i="4"/>
  <c r="AB260" i="4"/>
  <c r="Y264" i="4"/>
  <c r="AB264" i="4"/>
  <c r="Y268" i="4"/>
  <c r="AB268" i="4"/>
  <c r="Y272" i="4"/>
  <c r="AB272" i="4"/>
  <c r="Y276" i="4"/>
  <c r="AB276" i="4"/>
  <c r="Y280" i="4"/>
  <c r="AB280" i="4"/>
  <c r="Y284" i="4"/>
  <c r="AB284" i="4"/>
  <c r="Y288" i="4"/>
  <c r="AB288" i="4"/>
  <c r="Y292" i="4"/>
  <c r="AB292" i="4"/>
  <c r="Y296" i="4"/>
  <c r="AB296" i="4"/>
  <c r="Y300" i="4"/>
  <c r="AB300" i="4"/>
  <c r="Y304" i="4"/>
  <c r="AB304" i="4"/>
  <c r="Y308" i="4"/>
  <c r="AB308" i="4"/>
  <c r="Y312" i="4"/>
  <c r="AB312" i="4"/>
  <c r="Y316" i="4"/>
  <c r="AB316" i="4"/>
  <c r="Y320" i="4"/>
  <c r="AB320" i="4"/>
  <c r="Y324" i="4"/>
  <c r="AB324" i="4"/>
  <c r="Y328" i="4"/>
  <c r="AB328" i="4"/>
  <c r="Y332" i="4"/>
  <c r="AB332" i="4"/>
  <c r="Y336" i="4"/>
  <c r="AB336" i="4"/>
  <c r="Y340" i="4"/>
  <c r="AB340" i="4"/>
  <c r="Y344" i="4"/>
  <c r="AB344" i="4"/>
  <c r="Y348" i="4"/>
  <c r="AB348" i="4"/>
  <c r="Y352" i="4"/>
  <c r="AB352" i="4"/>
  <c r="Y356" i="4"/>
  <c r="AB356" i="4"/>
  <c r="Y360" i="4"/>
  <c r="AB360" i="4"/>
  <c r="Y364" i="4"/>
  <c r="AB364" i="4"/>
  <c r="Y368" i="4"/>
  <c r="AB368" i="4"/>
  <c r="Y372" i="4"/>
  <c r="AB372" i="4"/>
  <c r="Y376" i="4"/>
  <c r="AB376" i="4"/>
  <c r="Y380" i="4"/>
  <c r="AB380" i="4"/>
  <c r="Y384" i="4"/>
  <c r="AB384" i="4"/>
  <c r="Y388" i="4"/>
  <c r="AB388" i="4"/>
  <c r="Y392" i="4"/>
  <c r="AB392" i="4"/>
  <c r="Y396" i="4"/>
  <c r="AB396" i="4"/>
  <c r="Y400" i="4"/>
  <c r="AB400" i="4"/>
  <c r="Y404" i="4"/>
  <c r="AB404" i="4"/>
  <c r="Y408" i="4"/>
  <c r="AB408" i="4"/>
  <c r="Y412" i="4"/>
  <c r="AB412" i="4"/>
  <c r="Y416" i="4"/>
  <c r="AB416" i="4"/>
  <c r="Y420" i="4"/>
  <c r="AB420" i="4"/>
  <c r="Y424" i="4"/>
  <c r="AB424" i="4"/>
  <c r="Y428" i="4"/>
  <c r="AB428" i="4"/>
  <c r="Y432" i="4"/>
  <c r="AB432" i="4"/>
  <c r="Y436" i="4"/>
  <c r="AB436" i="4"/>
  <c r="Y440" i="4"/>
  <c r="AB440" i="4"/>
  <c r="Y444" i="4"/>
  <c r="AB444" i="4"/>
  <c r="Y448" i="4"/>
  <c r="AB448" i="4"/>
  <c r="Y452" i="4"/>
  <c r="AB452" i="4"/>
  <c r="Y456" i="4"/>
  <c r="AB456" i="4"/>
  <c r="Y460" i="4"/>
  <c r="AB460" i="4"/>
  <c r="Y464" i="4"/>
  <c r="AB464" i="4"/>
  <c r="Y468" i="4"/>
  <c r="AB468" i="4"/>
  <c r="Y472" i="4"/>
  <c r="AB472" i="4"/>
  <c r="Y476" i="4"/>
  <c r="AB476" i="4"/>
  <c r="Y480" i="4"/>
  <c r="AB480" i="4"/>
  <c r="Y484" i="4"/>
  <c r="AB484" i="4"/>
  <c r="Y488" i="4"/>
  <c r="AB488" i="4"/>
  <c r="Y492" i="4"/>
  <c r="AB492" i="4"/>
  <c r="Y496" i="4"/>
  <c r="AB496" i="4"/>
  <c r="Y500" i="4"/>
  <c r="AB500" i="4"/>
  <c r="Y504" i="4"/>
  <c r="AB504" i="4"/>
  <c r="Y508" i="4"/>
  <c r="AB508" i="4"/>
  <c r="Y512" i="4"/>
  <c r="AB512" i="4"/>
  <c r="Y516" i="4"/>
  <c r="AB516" i="4"/>
  <c r="Y520" i="4"/>
  <c r="AB520" i="4"/>
  <c r="Y524" i="4"/>
  <c r="AB524" i="4"/>
  <c r="Y528" i="4"/>
  <c r="AB528" i="4"/>
  <c r="Y532" i="4"/>
  <c r="AB532" i="4"/>
  <c r="Y536" i="4"/>
  <c r="AB536" i="4"/>
  <c r="Y540" i="4"/>
  <c r="AB540" i="4"/>
  <c r="Y544" i="4"/>
  <c r="AB544" i="4"/>
  <c r="Y548" i="4"/>
  <c r="AB548" i="4"/>
  <c r="Y552" i="4"/>
  <c r="AB552" i="4"/>
  <c r="Y556" i="4"/>
  <c r="AB556" i="4"/>
  <c r="Y560" i="4"/>
  <c r="AB560" i="4"/>
  <c r="Y564" i="4"/>
  <c r="AB564" i="4"/>
  <c r="Y568" i="4"/>
  <c r="AB568" i="4"/>
  <c r="Y572" i="4"/>
  <c r="AB572" i="4"/>
  <c r="Y576" i="4"/>
  <c r="AB576" i="4"/>
  <c r="Y580" i="4"/>
  <c r="AB580" i="4"/>
  <c r="Y584" i="4"/>
  <c r="AB584" i="4"/>
  <c r="Y588" i="4"/>
  <c r="AB588" i="4"/>
  <c r="Y592" i="4"/>
  <c r="AB592" i="4"/>
  <c r="Y596" i="4"/>
  <c r="AB596" i="4"/>
  <c r="Y600" i="4"/>
  <c r="AB600" i="4"/>
  <c r="Y604" i="4"/>
  <c r="AB604" i="4"/>
  <c r="Y608" i="4"/>
  <c r="AB608" i="4"/>
  <c r="Y612" i="4"/>
  <c r="AB612" i="4"/>
  <c r="Y616" i="4"/>
  <c r="AB616" i="4"/>
  <c r="Y620" i="4"/>
  <c r="AB620" i="4"/>
  <c r="Y624" i="4"/>
  <c r="AB624" i="4"/>
  <c r="Y628" i="4"/>
  <c r="AB628" i="4"/>
  <c r="Y632" i="4"/>
  <c r="AB632" i="4"/>
  <c r="Y636" i="4"/>
  <c r="AB636" i="4"/>
  <c r="Y640" i="4"/>
  <c r="AB640" i="4"/>
  <c r="Y644" i="4"/>
  <c r="AB644" i="4"/>
  <c r="Y648" i="4"/>
  <c r="AB648" i="4"/>
  <c r="Y652" i="4"/>
  <c r="AB652" i="4"/>
  <c r="Y656" i="4"/>
  <c r="AB656" i="4"/>
  <c r="Y660" i="4"/>
  <c r="AB660" i="4"/>
  <c r="Y664" i="4"/>
  <c r="AB664" i="4"/>
  <c r="Y668" i="4"/>
  <c r="AB668" i="4"/>
  <c r="Y672" i="4"/>
  <c r="AB672" i="4"/>
  <c r="Y676" i="4"/>
  <c r="AB676" i="4"/>
  <c r="Y680" i="4"/>
  <c r="AB680" i="4"/>
  <c r="Y684" i="4"/>
  <c r="AB684" i="4"/>
  <c r="Y688" i="4"/>
  <c r="AB688" i="4"/>
  <c r="Y692" i="4"/>
  <c r="AB692" i="4"/>
  <c r="Y696" i="4"/>
  <c r="AB696" i="4"/>
  <c r="Y700" i="4"/>
  <c r="AB700" i="4"/>
  <c r="Y704" i="4"/>
  <c r="AB704" i="4"/>
  <c r="Y708" i="4"/>
  <c r="AB708" i="4"/>
  <c r="Y712" i="4"/>
  <c r="AB712" i="4"/>
  <c r="Y716" i="4"/>
  <c r="AB716" i="4"/>
  <c r="Y720" i="4"/>
  <c r="AB720" i="4"/>
  <c r="Y724" i="4"/>
  <c r="AB724" i="4"/>
  <c r="Y728" i="4"/>
  <c r="AB728" i="4"/>
  <c r="Y732" i="4"/>
  <c r="AB732" i="4"/>
  <c r="Y736" i="4"/>
  <c r="AB736" i="4"/>
  <c r="Y740" i="4"/>
  <c r="AB740" i="4"/>
  <c r="Y744" i="4"/>
  <c r="AB744" i="4"/>
  <c r="Y748" i="4"/>
  <c r="AB748" i="4"/>
  <c r="Y752" i="4"/>
  <c r="AB752" i="4"/>
  <c r="Y756" i="4"/>
  <c r="AB756" i="4"/>
  <c r="Y760" i="4"/>
  <c r="AB760" i="4"/>
  <c r="Y764" i="4"/>
  <c r="AB764" i="4"/>
  <c r="Y768" i="4"/>
  <c r="AB768" i="4"/>
  <c r="Y772" i="4"/>
  <c r="AB772" i="4"/>
  <c r="Y776" i="4"/>
  <c r="AB776" i="4"/>
  <c r="Y780" i="4"/>
  <c r="AB780" i="4"/>
  <c r="Y784" i="4"/>
  <c r="AB784" i="4"/>
  <c r="Y788" i="4"/>
  <c r="AB788" i="4"/>
  <c r="Y792" i="4"/>
  <c r="AB792" i="4"/>
  <c r="Y796" i="4"/>
  <c r="AB796" i="4"/>
  <c r="Y800" i="4"/>
  <c r="AB800" i="4"/>
  <c r="Y804" i="4"/>
  <c r="AB804" i="4"/>
  <c r="Y808" i="4"/>
  <c r="AB808" i="4"/>
  <c r="Y812" i="4"/>
  <c r="AB812" i="4"/>
  <c r="Y816" i="4"/>
  <c r="AB816" i="4"/>
  <c r="Y820" i="4"/>
  <c r="AB820" i="4"/>
  <c r="Y824" i="4"/>
  <c r="AB824" i="4"/>
  <c r="Y828" i="4"/>
  <c r="AB828" i="4"/>
  <c r="Y832" i="4"/>
  <c r="AB832" i="4"/>
  <c r="Y836" i="4"/>
  <c r="AB836" i="4"/>
  <c r="Y840" i="4"/>
  <c r="AB840" i="4"/>
  <c r="Y844" i="4"/>
  <c r="AB844" i="4"/>
  <c r="Y848" i="4"/>
  <c r="AB848" i="4"/>
  <c r="Y852" i="4"/>
  <c r="AB852" i="4"/>
  <c r="Y856" i="4"/>
  <c r="AB856" i="4"/>
  <c r="Y860" i="4"/>
  <c r="AB860" i="4"/>
  <c r="Y864" i="4"/>
  <c r="AB864" i="4"/>
  <c r="Y868" i="4"/>
  <c r="AB868" i="4"/>
  <c r="Y872" i="4"/>
  <c r="AB872" i="4"/>
  <c r="Y876" i="4"/>
  <c r="AB876" i="4"/>
  <c r="Y880" i="4"/>
  <c r="AB880" i="4"/>
  <c r="Y884" i="4"/>
  <c r="AB884" i="4"/>
  <c r="Y888" i="4"/>
  <c r="AB888" i="4"/>
  <c r="Y892" i="4"/>
  <c r="AB892" i="4"/>
  <c r="Y896" i="4"/>
  <c r="AB896" i="4"/>
  <c r="Y900" i="4"/>
  <c r="AB900" i="4"/>
  <c r="Y904" i="4"/>
  <c r="AB904" i="4"/>
  <c r="Y908" i="4"/>
  <c r="AB908" i="4"/>
  <c r="Y912" i="4"/>
  <c r="AB912" i="4"/>
  <c r="Y916" i="4"/>
  <c r="AB916" i="4"/>
  <c r="Y920" i="4"/>
  <c r="AB920" i="4"/>
  <c r="Y924" i="4"/>
  <c r="AB924" i="4"/>
  <c r="Y928" i="4"/>
  <c r="AB928" i="4"/>
  <c r="Y932" i="4"/>
  <c r="AB932" i="4"/>
  <c r="Y936" i="4"/>
  <c r="AB936" i="4"/>
  <c r="Y940" i="4"/>
  <c r="AB940" i="4"/>
  <c r="Y944" i="4"/>
  <c r="AB944" i="4"/>
  <c r="Y948" i="4"/>
  <c r="AB948" i="4"/>
  <c r="Y952" i="4"/>
  <c r="AB952" i="4"/>
  <c r="Y956" i="4"/>
  <c r="AB956" i="4"/>
  <c r="Y960" i="4"/>
  <c r="AB960" i="4"/>
  <c r="Y964" i="4"/>
  <c r="AB964" i="4"/>
  <c r="Y968" i="4"/>
  <c r="AB968" i="4"/>
  <c r="Y972" i="4"/>
  <c r="AB972" i="4"/>
  <c r="Y976" i="4"/>
  <c r="AB976" i="4"/>
  <c r="Y980" i="4"/>
  <c r="AB980" i="4"/>
  <c r="Y984" i="4"/>
  <c r="AB984" i="4"/>
  <c r="Y988" i="4"/>
  <c r="AB988" i="4"/>
  <c r="Y992" i="4"/>
  <c r="AB992" i="4"/>
  <c r="Y996" i="4"/>
  <c r="AB996" i="4"/>
  <c r="Y1000" i="4"/>
  <c r="AB1000" i="4"/>
  <c r="Y1004" i="4"/>
  <c r="AB1004" i="4"/>
  <c r="Y1008" i="4"/>
  <c r="AB1008" i="4"/>
  <c r="Y1012" i="4"/>
  <c r="AB1012" i="4"/>
  <c r="Y1016" i="4"/>
  <c r="AB1016" i="4"/>
  <c r="Y1020" i="4"/>
  <c r="AB1020" i="4"/>
  <c r="Y1024" i="4"/>
  <c r="AB1024" i="4"/>
  <c r="Y1028" i="4"/>
  <c r="AB1028" i="4"/>
  <c r="Y1032" i="4"/>
  <c r="AB1032" i="4"/>
  <c r="Y1036" i="4"/>
  <c r="AB1036" i="4"/>
  <c r="Y1040" i="4"/>
  <c r="AB1040" i="4"/>
  <c r="Y1044" i="4"/>
  <c r="AB1044" i="4"/>
  <c r="Y1048" i="4"/>
  <c r="AB1048" i="4"/>
  <c r="Y1052" i="4"/>
  <c r="AB1052" i="4"/>
  <c r="Y1056" i="4"/>
  <c r="AB1056" i="4"/>
  <c r="Y1060" i="4"/>
  <c r="AB1060" i="4"/>
  <c r="Y1064" i="4"/>
  <c r="AB1064" i="4"/>
  <c r="Y1068" i="4"/>
  <c r="AB1068" i="4"/>
  <c r="Y1072" i="4"/>
  <c r="AB1072" i="4"/>
  <c r="Y1076" i="4"/>
  <c r="AB1076" i="4"/>
  <c r="Y1080" i="4"/>
  <c r="AB1080" i="4"/>
  <c r="Y1084" i="4"/>
  <c r="AB1084" i="4"/>
  <c r="Y1088" i="4"/>
  <c r="AB1088" i="4"/>
  <c r="Y1092" i="4"/>
  <c r="AB1092" i="4"/>
  <c r="Y1096" i="4"/>
  <c r="AB1096" i="4"/>
  <c r="Y1100" i="4"/>
  <c r="AB1100" i="4"/>
  <c r="Y1104" i="4"/>
  <c r="AB1104" i="4"/>
  <c r="Y1108" i="4"/>
  <c r="AB1108" i="4"/>
  <c r="Y1112" i="4"/>
  <c r="AB1112" i="4"/>
  <c r="Y1116" i="4"/>
  <c r="AB1116" i="4"/>
  <c r="Y1120" i="4"/>
  <c r="AB1120" i="4"/>
  <c r="Y1124" i="4"/>
  <c r="AB1124" i="4"/>
  <c r="Y1128" i="4"/>
  <c r="AB1128" i="4"/>
  <c r="Y1132" i="4"/>
  <c r="AB1132" i="4"/>
  <c r="Y1136" i="4"/>
  <c r="AB1136" i="4"/>
  <c r="Y1140" i="4"/>
  <c r="AB1140" i="4"/>
  <c r="Y1144" i="4"/>
  <c r="AB1144" i="4"/>
  <c r="Y1148" i="4"/>
  <c r="AB1148" i="4"/>
  <c r="Y1152" i="4"/>
  <c r="AB1152" i="4"/>
  <c r="Y1156" i="4"/>
  <c r="AB1156" i="4"/>
  <c r="Y1160" i="4"/>
  <c r="AB1160" i="4"/>
  <c r="Y1164" i="4"/>
  <c r="AB1164" i="4"/>
  <c r="Y1168" i="4"/>
  <c r="AB1168" i="4"/>
  <c r="Y1172" i="4"/>
  <c r="AB1172" i="4"/>
  <c r="Y1176" i="4"/>
  <c r="AB1176" i="4"/>
  <c r="Y1180" i="4"/>
  <c r="AB1180" i="4"/>
  <c r="Y1184" i="4"/>
  <c r="AB1184" i="4"/>
  <c r="Y1188" i="4"/>
  <c r="AB1188" i="4"/>
  <c r="Y1192" i="4"/>
  <c r="AB1192" i="4"/>
  <c r="Y1196" i="4"/>
  <c r="AB1196" i="4"/>
  <c r="Y1200" i="4"/>
  <c r="AB1200" i="4"/>
  <c r="Y1204" i="4"/>
  <c r="AB1204" i="4"/>
  <c r="Y1208" i="4"/>
  <c r="AB1208" i="4"/>
  <c r="Y1212" i="4"/>
  <c r="AB1212" i="4"/>
  <c r="Y1216" i="4"/>
  <c r="AB1216" i="4"/>
  <c r="Y1220" i="4"/>
  <c r="AB1220" i="4"/>
  <c r="Y1224" i="4"/>
  <c r="AB1224" i="4"/>
  <c r="Y1228" i="4"/>
  <c r="AB1228" i="4"/>
  <c r="Y1232" i="4"/>
  <c r="AB1232" i="4"/>
  <c r="Y1236" i="4"/>
  <c r="AB1236" i="4"/>
  <c r="Y1240" i="4"/>
  <c r="AB1240" i="4"/>
  <c r="Y1244" i="4"/>
  <c r="AB1244" i="4"/>
  <c r="Y1248" i="4"/>
  <c r="AB1248" i="4"/>
  <c r="Y1252" i="4"/>
  <c r="AB1252" i="4"/>
  <c r="Y1256" i="4"/>
  <c r="AB1256" i="4"/>
  <c r="Y1260" i="4"/>
  <c r="AB1260" i="4"/>
  <c r="Y1264" i="4"/>
  <c r="AB1264" i="4"/>
  <c r="Y1268" i="4"/>
  <c r="AB1268" i="4"/>
  <c r="Y1272" i="4"/>
  <c r="AB1272" i="4"/>
  <c r="Y1276" i="4"/>
  <c r="AB1276" i="4"/>
  <c r="Y1280" i="4"/>
  <c r="AB1280" i="4"/>
  <c r="Y1284" i="4"/>
  <c r="AB1284" i="4"/>
  <c r="Y1288" i="4"/>
  <c r="AB1288" i="4"/>
  <c r="Y1292" i="4"/>
  <c r="AB1292" i="4"/>
  <c r="Y1296" i="4"/>
  <c r="AB1296" i="4"/>
  <c r="Y1300" i="4"/>
  <c r="AB1300" i="4"/>
  <c r="Y1304" i="4"/>
  <c r="AB1304" i="4"/>
  <c r="Y1308" i="4"/>
  <c r="AB1308" i="4"/>
  <c r="Y1312" i="4"/>
  <c r="AB1312" i="4"/>
  <c r="Y1316" i="4"/>
  <c r="AB1316" i="4"/>
  <c r="Y1320" i="4"/>
  <c r="AB1320" i="4"/>
  <c r="Y1324" i="4"/>
  <c r="AB1324" i="4"/>
  <c r="Y1328" i="4"/>
  <c r="AB1328" i="4"/>
  <c r="Y1332" i="4"/>
  <c r="AB1332" i="4"/>
  <c r="Y1336" i="4"/>
  <c r="AB1336" i="4"/>
  <c r="Y1340" i="4"/>
  <c r="AB1340" i="4"/>
  <c r="Y1344" i="4"/>
  <c r="AB1344" i="4"/>
  <c r="Y1348" i="4"/>
  <c r="AB1348" i="4"/>
  <c r="Y1352" i="4"/>
  <c r="AB1352" i="4"/>
  <c r="Y1356" i="4"/>
  <c r="AB1356" i="4"/>
  <c r="Y1360" i="4"/>
  <c r="AB1360" i="4"/>
  <c r="Y1364" i="4"/>
  <c r="AB1364" i="4"/>
  <c r="Y1368" i="4"/>
  <c r="AB1368" i="4"/>
  <c r="Y1372" i="4"/>
  <c r="AB1372" i="4"/>
  <c r="Y1376" i="4"/>
  <c r="AB1376" i="4"/>
  <c r="Y1380" i="4"/>
  <c r="AB1380" i="4"/>
  <c r="Y1384" i="4"/>
  <c r="AB1384" i="4"/>
  <c r="Y1388" i="4"/>
  <c r="AB1388" i="4"/>
  <c r="Y1392" i="4"/>
  <c r="AB1392" i="4"/>
  <c r="Y1396" i="4"/>
  <c r="AB1396" i="4"/>
  <c r="Y1400" i="4"/>
  <c r="AB1400" i="4"/>
  <c r="Y1404" i="4"/>
  <c r="AB1404" i="4"/>
  <c r="Y1408" i="4"/>
  <c r="AB1408" i="4"/>
  <c r="Y1412" i="4"/>
  <c r="AB1412" i="4"/>
  <c r="Y1416" i="4"/>
  <c r="AB1416" i="4"/>
  <c r="Y1420" i="4"/>
  <c r="AB1420" i="4"/>
  <c r="Y1424" i="4"/>
  <c r="AB1424" i="4"/>
  <c r="Y1428" i="4"/>
  <c r="AB1428" i="4"/>
  <c r="Y1432" i="4"/>
  <c r="AB1432" i="4"/>
  <c r="Y1436" i="4"/>
  <c r="AB1436" i="4"/>
  <c r="Y1440" i="4"/>
  <c r="AB1440" i="4"/>
  <c r="Y1444" i="4"/>
  <c r="AB1444" i="4"/>
  <c r="Y1448" i="4"/>
  <c r="AB1448" i="4"/>
  <c r="Y1452" i="4"/>
  <c r="AB1452" i="4"/>
  <c r="Y1456" i="4"/>
  <c r="AB1456" i="4"/>
  <c r="Y1460" i="4"/>
  <c r="AB1460" i="4"/>
  <c r="Y1464" i="4"/>
  <c r="AB1464" i="4"/>
  <c r="Y1468" i="4"/>
  <c r="AB1468" i="4"/>
  <c r="Y1472" i="4"/>
  <c r="AB1472" i="4"/>
  <c r="Y1476" i="4"/>
  <c r="AB1476" i="4"/>
  <c r="Y1480" i="4"/>
  <c r="AB1480" i="4"/>
  <c r="Y1484" i="4"/>
  <c r="AB1484" i="4"/>
  <c r="Y1488" i="4"/>
  <c r="AB1488" i="4"/>
  <c r="Y1492" i="4"/>
  <c r="AB1492" i="4"/>
  <c r="Y1496" i="4"/>
  <c r="AB1496" i="4"/>
  <c r="Y1500" i="4"/>
  <c r="AB1500" i="4"/>
  <c r="Y1504" i="4"/>
  <c r="AB1504" i="4"/>
  <c r="Y1508" i="4"/>
  <c r="AB1508" i="4"/>
  <c r="Y1512" i="4"/>
  <c r="AB1512" i="4"/>
  <c r="Y1516" i="4"/>
  <c r="AB1516" i="4"/>
  <c r="Y1520" i="4"/>
  <c r="AB1520" i="4"/>
  <c r="Y1524" i="4"/>
  <c r="AB1524" i="4"/>
  <c r="Y1528" i="4"/>
  <c r="AB1528" i="4"/>
  <c r="Y1532" i="4"/>
  <c r="AB1532" i="4"/>
  <c r="Y1536" i="4"/>
  <c r="AB1536" i="4"/>
  <c r="Y1540" i="4"/>
  <c r="AB1540" i="4"/>
  <c r="Y1544" i="4"/>
  <c r="AB1544" i="4"/>
  <c r="Y1548" i="4"/>
  <c r="AB1548" i="4"/>
  <c r="Y1552" i="4"/>
  <c r="AB1552" i="4"/>
  <c r="Y1556" i="4"/>
  <c r="AB1556" i="4"/>
  <c r="Y1560" i="4"/>
  <c r="AB1560" i="4"/>
  <c r="Y1564" i="4"/>
  <c r="AB1564" i="4"/>
  <c r="Y1568" i="4"/>
  <c r="AB1568" i="4"/>
  <c r="Y1572" i="4"/>
  <c r="AB1572" i="4"/>
  <c r="Y1576" i="4"/>
  <c r="AB1576" i="4"/>
  <c r="Y1580" i="4"/>
  <c r="AB1580" i="4"/>
  <c r="Y1584" i="4"/>
  <c r="AB1584" i="4"/>
  <c r="Y1588" i="4"/>
  <c r="AB1588" i="4"/>
  <c r="Y1592" i="4"/>
  <c r="AB1592" i="4"/>
  <c r="Y1596" i="4"/>
  <c r="AB1596" i="4"/>
  <c r="Y1600" i="4"/>
  <c r="AB1600" i="4"/>
  <c r="Y1604" i="4"/>
  <c r="AB1604" i="4"/>
  <c r="Y1608" i="4"/>
  <c r="AB1608" i="4"/>
  <c r="Y1609" i="4"/>
  <c r="AB1609" i="4"/>
  <c r="Y1613" i="4"/>
  <c r="AB1613" i="4"/>
  <c r="Y1617" i="4"/>
  <c r="AB1617" i="4"/>
  <c r="Y1621" i="4"/>
  <c r="AB1621" i="4"/>
  <c r="Y1625" i="4"/>
  <c r="AB1625" i="4"/>
  <c r="Y1629" i="4"/>
  <c r="AB1629" i="4"/>
  <c r="Y1633" i="4"/>
  <c r="AB1633" i="4"/>
  <c r="Y1637" i="4"/>
  <c r="AB1637" i="4"/>
  <c r="Y1641" i="4"/>
  <c r="AB1641" i="4"/>
  <c r="Y1645" i="4"/>
  <c r="AB1645" i="4"/>
  <c r="Y1649" i="4"/>
  <c r="AB1649" i="4"/>
  <c r="Y1653" i="4"/>
  <c r="AB1653" i="4"/>
  <c r="Y1657" i="4"/>
  <c r="AB1657" i="4"/>
  <c r="Y1661" i="4"/>
  <c r="AB1661" i="4"/>
  <c r="Y1665" i="4"/>
  <c r="AB1665" i="4"/>
  <c r="Y1669" i="4"/>
  <c r="AB1669" i="4"/>
  <c r="Y1673" i="4"/>
  <c r="AB1673" i="4"/>
  <c r="Y1677" i="4"/>
  <c r="AB1677" i="4"/>
  <c r="Y1681" i="4"/>
  <c r="AB1681" i="4"/>
  <c r="Y1685" i="4"/>
  <c r="AB1685" i="4"/>
  <c r="Y1689" i="4"/>
  <c r="AB1689" i="4"/>
  <c r="Y1693" i="4"/>
  <c r="AB1693" i="4"/>
  <c r="Y1697" i="4"/>
  <c r="AB1697" i="4"/>
  <c r="Y1701" i="4"/>
  <c r="AB1701" i="4"/>
  <c r="Y1705" i="4"/>
  <c r="AB1705" i="4"/>
  <c r="Y1709" i="4"/>
  <c r="AB1709" i="4"/>
  <c r="Y1713" i="4"/>
  <c r="AB1713" i="4"/>
  <c r="Y1717" i="4"/>
  <c r="AB1717" i="4"/>
  <c r="Y1721" i="4"/>
  <c r="AB1721" i="4"/>
  <c r="Y1725" i="4"/>
  <c r="AB1725" i="4"/>
  <c r="Y1729" i="4"/>
  <c r="AB1729" i="4"/>
  <c r="Y1733" i="4"/>
  <c r="AB1733" i="4"/>
  <c r="Y1737" i="4"/>
  <c r="AB1737" i="4"/>
  <c r="Y1741" i="4"/>
  <c r="AB1741" i="4"/>
  <c r="Y1745" i="4"/>
  <c r="AB1745" i="4"/>
  <c r="Y1749" i="4"/>
  <c r="AB1749" i="4"/>
  <c r="Y1753" i="4"/>
  <c r="AB1753" i="4"/>
  <c r="Y1757" i="4"/>
  <c r="AB1757" i="4"/>
  <c r="Y1761" i="4"/>
  <c r="AB1761" i="4"/>
  <c r="Y1765" i="4"/>
  <c r="AB1765" i="4"/>
  <c r="Y1769" i="4"/>
  <c r="AB1769" i="4"/>
  <c r="Y1773" i="4"/>
  <c r="AB1773" i="4"/>
  <c r="Y1777" i="4"/>
  <c r="AB1777" i="4"/>
  <c r="Y1781" i="4"/>
  <c r="AB1781" i="4"/>
  <c r="Y1785" i="4"/>
  <c r="AB1785" i="4"/>
  <c r="Y1789" i="4"/>
  <c r="AB1789" i="4"/>
  <c r="Y1793" i="4"/>
  <c r="AB1793" i="4"/>
  <c r="Y1797" i="4"/>
  <c r="AB1797" i="4"/>
  <c r="Y1801" i="4"/>
  <c r="AB1801" i="4"/>
  <c r="Y1805" i="4"/>
  <c r="AB1805" i="4"/>
  <c r="Y1809" i="4"/>
  <c r="AB1809" i="4"/>
  <c r="Y1813" i="4"/>
  <c r="AB1813" i="4"/>
  <c r="Y1817" i="4"/>
  <c r="AB1817" i="4"/>
  <c r="Y1821" i="4"/>
  <c r="AB1821" i="4"/>
  <c r="Y1825" i="4"/>
  <c r="AB1825" i="4"/>
  <c r="Y1829" i="4"/>
  <c r="AB1829" i="4"/>
  <c r="Y1833" i="4"/>
  <c r="AB1833" i="4"/>
  <c r="Y1837" i="4"/>
  <c r="AB1837" i="4"/>
  <c r="Y1841" i="4"/>
  <c r="AB1841" i="4"/>
  <c r="Y1845" i="4"/>
  <c r="AB1845" i="4"/>
  <c r="Y1849" i="4"/>
  <c r="AB1849" i="4"/>
  <c r="Y1853" i="4"/>
  <c r="AB1853" i="4"/>
  <c r="Y1857" i="4"/>
  <c r="AB1857" i="4"/>
  <c r="Y1861" i="4"/>
  <c r="AB1861" i="4"/>
  <c r="Y1865" i="4"/>
  <c r="AB1865" i="4"/>
  <c r="Y1869" i="4"/>
  <c r="AB1869" i="4"/>
  <c r="Y1873" i="4"/>
  <c r="AB1873" i="4"/>
  <c r="Y1877" i="4"/>
  <c r="AB1877" i="4"/>
  <c r="Y1881" i="4"/>
  <c r="AB1881" i="4"/>
  <c r="Y1885" i="4"/>
  <c r="AB1885" i="4"/>
  <c r="Y1889" i="4"/>
  <c r="AB1889" i="4"/>
  <c r="Y1893" i="4"/>
  <c r="AB1893" i="4"/>
  <c r="Y1897" i="4"/>
  <c r="AB1897" i="4"/>
  <c r="Y1901" i="4"/>
  <c r="AB1901" i="4"/>
  <c r="Y1905" i="4"/>
  <c r="AB1905" i="4"/>
  <c r="Y1909" i="4"/>
  <c r="AB1909" i="4"/>
  <c r="Y1913" i="4"/>
  <c r="AB1913" i="4"/>
  <c r="Y1917" i="4"/>
  <c r="AB1917" i="4"/>
  <c r="Y1921" i="4"/>
  <c r="AB1921" i="4"/>
  <c r="Y1925" i="4"/>
  <c r="AB1925" i="4"/>
  <c r="Y1929" i="4"/>
  <c r="AB1929" i="4"/>
  <c r="Y1933" i="4"/>
  <c r="AB1933" i="4"/>
  <c r="Y1937" i="4"/>
  <c r="AB1937" i="4"/>
  <c r="Y1941" i="4"/>
  <c r="AB1941" i="4"/>
  <c r="Y1945" i="4"/>
  <c r="AB1945" i="4"/>
  <c r="Y1949" i="4"/>
  <c r="AB1949" i="4"/>
  <c r="Y1953" i="4"/>
  <c r="AB1953" i="4"/>
  <c r="Y1957" i="4"/>
  <c r="AB1957" i="4"/>
  <c r="Y1961" i="4"/>
  <c r="AB1961" i="4"/>
  <c r="Y1965" i="4"/>
  <c r="AB1965" i="4"/>
  <c r="Y1969" i="4"/>
  <c r="AB1969" i="4"/>
  <c r="Y1973" i="4"/>
  <c r="AB1973" i="4"/>
  <c r="Y1977" i="4"/>
  <c r="AB1977" i="4"/>
  <c r="Y1981" i="4"/>
  <c r="AB1981" i="4"/>
  <c r="Y1985" i="4"/>
  <c r="AB1985" i="4"/>
  <c r="Y1989" i="4"/>
  <c r="AB1989" i="4"/>
  <c r="Y1993" i="4"/>
  <c r="AB1993" i="4"/>
  <c r="Y1997" i="4"/>
  <c r="AB1997" i="4"/>
  <c r="Y2001" i="4"/>
  <c r="AB2001" i="4"/>
  <c r="Y2005" i="4"/>
  <c r="AB2005" i="4"/>
  <c r="Y2009" i="4"/>
  <c r="AB2009" i="4"/>
  <c r="Y2013" i="4"/>
  <c r="AB2013" i="4"/>
  <c r="Y2017" i="4"/>
  <c r="AB2017" i="4"/>
  <c r="Y2021" i="4"/>
  <c r="AB2021" i="4"/>
  <c r="Y2025" i="4"/>
  <c r="AB2025" i="4"/>
  <c r="Y2029" i="4"/>
  <c r="AB2029" i="4"/>
  <c r="Y2033" i="4"/>
  <c r="AB2033" i="4"/>
  <c r="Y2037" i="4"/>
  <c r="AB2037" i="4"/>
  <c r="Y2041" i="4"/>
  <c r="AB2041" i="4"/>
  <c r="Y2045" i="4"/>
  <c r="AB2045" i="4"/>
  <c r="Y2049" i="4"/>
  <c r="AB2049" i="4"/>
  <c r="Y2053" i="4"/>
  <c r="AB2053" i="4"/>
  <c r="Y2171" i="4"/>
  <c r="AB2171" i="4"/>
  <c r="Y2175" i="4"/>
  <c r="AB2175" i="4"/>
  <c r="Y2179" i="4"/>
  <c r="AB2179" i="4"/>
  <c r="Y2183" i="4"/>
  <c r="AB2183" i="4"/>
  <c r="Y2187" i="4"/>
  <c r="AB2187" i="4"/>
  <c r="Y2191" i="4"/>
  <c r="AB2191" i="4"/>
  <c r="Y2195" i="4"/>
  <c r="AB2195" i="4"/>
  <c r="Y2199" i="4"/>
  <c r="AB2199" i="4"/>
  <c r="Y2203" i="4"/>
  <c r="AB2203" i="4"/>
  <c r="Y2207" i="4"/>
  <c r="AB2207" i="4"/>
  <c r="Y2211" i="4"/>
  <c r="AB2211" i="4"/>
  <c r="Y2215" i="4"/>
  <c r="AB2215" i="4"/>
  <c r="Y2219" i="4"/>
  <c r="AB2219" i="4"/>
  <c r="Y2223" i="4"/>
  <c r="AB2223" i="4"/>
  <c r="Y2227" i="4"/>
  <c r="AB2227" i="4"/>
  <c r="Y2231" i="4"/>
  <c r="AB2231" i="4"/>
  <c r="Y2235" i="4"/>
  <c r="AB2235" i="4"/>
  <c r="Y2239" i="4"/>
  <c r="AB2239" i="4"/>
  <c r="Y2243" i="4"/>
  <c r="AB2243" i="4"/>
  <c r="Y2247" i="4"/>
  <c r="AB2247" i="4"/>
  <c r="Y2251" i="4"/>
  <c r="AB2251" i="4"/>
  <c r="Y2255" i="4"/>
  <c r="AB2255" i="4"/>
  <c r="Y2259" i="4"/>
  <c r="AB2259" i="4"/>
  <c r="Y2263" i="4"/>
  <c r="AB2263" i="4"/>
  <c r="Y2267" i="4"/>
  <c r="AB2267" i="4"/>
  <c r="Y2271" i="4"/>
  <c r="AB2271" i="4"/>
  <c r="Y2275" i="4"/>
  <c r="AB2275" i="4"/>
  <c r="Y2279" i="4"/>
  <c r="AB2279" i="4"/>
  <c r="Y2283" i="4"/>
  <c r="AB2283" i="4"/>
  <c r="Y2287" i="4"/>
  <c r="AB2287" i="4"/>
  <c r="Y2291" i="4"/>
  <c r="AB2291" i="4"/>
  <c r="Y2295" i="4"/>
  <c r="AB2295" i="4"/>
  <c r="Y2299" i="4"/>
  <c r="AB2299" i="4"/>
  <c r="Y2303" i="4"/>
  <c r="AB2303" i="4"/>
  <c r="Y2307" i="4"/>
  <c r="AB2307" i="4"/>
  <c r="Y2311" i="4"/>
  <c r="AB2311" i="4"/>
  <c r="Y2315" i="4"/>
  <c r="AB2315" i="4"/>
  <c r="Y2319" i="4"/>
  <c r="AB2319" i="4"/>
  <c r="Y2323" i="4"/>
  <c r="AB2323" i="4"/>
  <c r="Y2327" i="4"/>
  <c r="AB2327" i="4"/>
  <c r="Y2331" i="4"/>
  <c r="AB2331" i="4"/>
  <c r="Y2335" i="4"/>
  <c r="AB2335" i="4"/>
  <c r="Y2339" i="4"/>
  <c r="AB2339" i="4"/>
  <c r="Y2343" i="4"/>
  <c r="AB2343" i="4"/>
  <c r="Y2347" i="4"/>
  <c r="AB2347" i="4"/>
  <c r="Y2351" i="4"/>
  <c r="AB2351" i="4"/>
  <c r="Y2355" i="4"/>
  <c r="AB2355" i="4"/>
  <c r="Y2359" i="4"/>
  <c r="AB2359" i="4"/>
  <c r="Y2363" i="4"/>
  <c r="AB2363" i="4"/>
  <c r="Y2367" i="4"/>
  <c r="AB2367" i="4"/>
  <c r="Y2371" i="4"/>
  <c r="AB2371" i="4"/>
  <c r="Y2375" i="4"/>
  <c r="AB2375" i="4"/>
  <c r="Y2379" i="4"/>
  <c r="AB2379" i="4"/>
  <c r="Y2383" i="4"/>
  <c r="AB2383" i="4"/>
  <c r="Y2387" i="4"/>
  <c r="AB2387" i="4"/>
  <c r="Y2391" i="4"/>
  <c r="AB2391" i="4"/>
  <c r="Y2395" i="4"/>
  <c r="AB2395" i="4"/>
  <c r="Y2399" i="4"/>
  <c r="AB2399" i="4"/>
  <c r="Y2403" i="4"/>
  <c r="AB2403" i="4"/>
  <c r="Y2407" i="4"/>
  <c r="AB2407" i="4"/>
  <c r="Y2411" i="4"/>
  <c r="AB2411" i="4"/>
  <c r="Y2415" i="4"/>
  <c r="AB2415" i="4"/>
  <c r="Y2419" i="4"/>
  <c r="AB2419" i="4"/>
  <c r="Y2423" i="4"/>
  <c r="AB2423" i="4"/>
  <c r="Y2427" i="4"/>
  <c r="AB2427" i="4"/>
  <c r="Y2431" i="4"/>
  <c r="AB2431" i="4"/>
  <c r="Y2435" i="4"/>
  <c r="AB2435" i="4"/>
  <c r="Y2439" i="4"/>
  <c r="AB2439" i="4"/>
  <c r="Y2443" i="4"/>
  <c r="AB2443" i="4"/>
  <c r="Y2447" i="4"/>
  <c r="AB2447" i="4"/>
  <c r="Y2451" i="4"/>
  <c r="AB2451" i="4"/>
  <c r="Y2455" i="4"/>
  <c r="AB2455" i="4"/>
  <c r="Y2515" i="4"/>
  <c r="AB2515" i="4"/>
  <c r="Y2519" i="4"/>
  <c r="AB2519" i="4"/>
  <c r="Y2523" i="4"/>
  <c r="AB2523" i="4"/>
  <c r="Y2527" i="4"/>
  <c r="AB2527" i="4"/>
  <c r="Y2531" i="4"/>
  <c r="AB2531" i="4"/>
  <c r="Y2535" i="4"/>
  <c r="AB2535" i="4"/>
  <c r="Y2539" i="4"/>
  <c r="AB2539" i="4"/>
  <c r="Y2543" i="4"/>
  <c r="AB2543" i="4"/>
  <c r="Y2547" i="4"/>
  <c r="AB2547" i="4"/>
  <c r="Y2551" i="4"/>
  <c r="AB2551" i="4"/>
  <c r="Y2555" i="4"/>
  <c r="AB2555" i="4"/>
  <c r="Y2559" i="4"/>
  <c r="AB2559" i="4"/>
  <c r="Y2563" i="4"/>
  <c r="AB2563" i="4"/>
  <c r="Y2567" i="4"/>
  <c r="AB2567" i="4"/>
  <c r="Y2571" i="4"/>
  <c r="AB2571" i="4"/>
  <c r="Y2575" i="4"/>
  <c r="AB2575" i="4"/>
  <c r="Y2579" i="4"/>
  <c r="AB2579" i="4"/>
  <c r="Y2583" i="4"/>
  <c r="AB2583" i="4"/>
  <c r="Y2587" i="4"/>
  <c r="AB2587" i="4"/>
  <c r="Y2591" i="4"/>
  <c r="AB2591" i="4"/>
  <c r="Y2595" i="4"/>
  <c r="AB2595" i="4"/>
  <c r="Y2599" i="4"/>
  <c r="AB2599" i="4"/>
  <c r="Y2603" i="4"/>
  <c r="AB2603" i="4"/>
  <c r="Y2607" i="4"/>
  <c r="AB2607" i="4"/>
  <c r="Y2611" i="4"/>
  <c r="AB2611" i="4"/>
  <c r="Y2615" i="4"/>
  <c r="AB2615" i="4"/>
  <c r="Y2619" i="4"/>
  <c r="AB2619" i="4"/>
  <c r="Y2623" i="4"/>
  <c r="AB2623" i="4"/>
  <c r="Y2627" i="4"/>
  <c r="AB2627" i="4"/>
  <c r="Y2631" i="4"/>
  <c r="AB2631" i="4"/>
  <c r="Y2635" i="4"/>
  <c r="AB2635" i="4"/>
  <c r="Y2639" i="4"/>
  <c r="AB2639" i="4"/>
  <c r="Y2643" i="4"/>
  <c r="AB2643" i="4"/>
  <c r="Y2647" i="4"/>
  <c r="AB2647" i="4"/>
  <c r="Y2651" i="4"/>
  <c r="AB2651" i="4"/>
  <c r="Y2655" i="4"/>
  <c r="AB2655" i="4"/>
  <c r="Y2659" i="4"/>
  <c r="AB2659" i="4"/>
  <c r="Y2663" i="4"/>
  <c r="AB2663" i="4"/>
  <c r="Y2667" i="4"/>
  <c r="AB2667" i="4"/>
  <c r="Y2671" i="4"/>
  <c r="AB2671" i="4"/>
  <c r="Y2675" i="4"/>
  <c r="AB2675" i="4"/>
  <c r="Y2679" i="4"/>
  <c r="AB2679" i="4"/>
  <c r="Y2683" i="4"/>
  <c r="AB2683" i="4"/>
  <c r="Y2687" i="4"/>
  <c r="AB2687" i="4"/>
  <c r="Y2691" i="4"/>
  <c r="AB2691" i="4"/>
  <c r="Y2695" i="4"/>
  <c r="AB2695" i="4"/>
  <c r="Y2699" i="4"/>
  <c r="AB2699" i="4"/>
  <c r="Y2703" i="4"/>
  <c r="AB2703" i="4"/>
  <c r="Y2707" i="4"/>
  <c r="AB2707" i="4"/>
  <c r="Y2711" i="4"/>
  <c r="AB2711" i="4"/>
  <c r="Y2715" i="4"/>
  <c r="AB2715" i="4"/>
  <c r="Y2719" i="4"/>
  <c r="AB2719" i="4"/>
  <c r="Y2723" i="4"/>
  <c r="AB2723" i="4"/>
  <c r="Y2727" i="4"/>
  <c r="AB2727" i="4"/>
  <c r="Y2731" i="4"/>
  <c r="AB2731" i="4"/>
  <c r="Y2735" i="4"/>
  <c r="AB2735" i="4"/>
  <c r="Y2739" i="4"/>
  <c r="AB2739" i="4"/>
  <c r="Y2743" i="4"/>
  <c r="AB2743" i="4"/>
  <c r="Y2747" i="4"/>
  <c r="AB2747" i="4"/>
  <c r="Y2751" i="4"/>
  <c r="AB2751" i="4"/>
  <c r="Y2755" i="4"/>
  <c r="AB2755" i="4"/>
  <c r="Y2759" i="4"/>
  <c r="AB2759" i="4"/>
  <c r="Y2763" i="4"/>
  <c r="AB2763" i="4"/>
  <c r="Y2781" i="4"/>
  <c r="AB2781" i="4"/>
  <c r="Y2785" i="4"/>
  <c r="AB2785" i="4"/>
  <c r="Y2789" i="4"/>
  <c r="AB2789" i="4"/>
  <c r="Y2793" i="4"/>
  <c r="AB2793" i="4"/>
  <c r="Y2797" i="4"/>
  <c r="AB2797" i="4"/>
  <c r="Y2798" i="4"/>
  <c r="AB2798" i="4"/>
  <c r="Y2802" i="4"/>
  <c r="AB2802" i="4"/>
  <c r="Y2806" i="4"/>
  <c r="AB2806" i="4"/>
  <c r="Y2810" i="4"/>
  <c r="AB2810" i="4"/>
  <c r="Y2814" i="4"/>
  <c r="AB2814" i="4"/>
  <c r="Y2818" i="4"/>
  <c r="AB2818" i="4"/>
  <c r="Y2822" i="4"/>
  <c r="AB2822" i="4"/>
  <c r="Y2826" i="4"/>
  <c r="AB2826" i="4"/>
  <c r="Y2830" i="4"/>
  <c r="AB2830" i="4"/>
  <c r="Y2834" i="4"/>
  <c r="AB2834" i="4"/>
  <c r="Y2838" i="4"/>
  <c r="AB2838" i="4"/>
  <c r="Y2842" i="4"/>
  <c r="AB2842" i="4"/>
  <c r="Y2846" i="4"/>
  <c r="AB2846" i="4"/>
  <c r="Y2850" i="4"/>
  <c r="AB2850" i="4"/>
  <c r="Y2854" i="4"/>
  <c r="AB2854" i="4"/>
  <c r="Y2858" i="4"/>
  <c r="AB2858" i="4"/>
  <c r="Y2862" i="4"/>
  <c r="AB2862" i="4"/>
  <c r="Y2866" i="4"/>
  <c r="AB2866" i="4"/>
  <c r="Y2870" i="4"/>
  <c r="AB2870" i="4"/>
  <c r="Y2874" i="4"/>
  <c r="AB2874" i="4"/>
  <c r="Y2878" i="4"/>
  <c r="AB2878" i="4"/>
  <c r="Y2882" i="4"/>
  <c r="AB2882" i="4"/>
  <c r="Y2886" i="4"/>
  <c r="AB2886" i="4"/>
  <c r="Y2890" i="4"/>
  <c r="AB2890" i="4"/>
  <c r="Y2894" i="4"/>
  <c r="AB2894" i="4"/>
  <c r="Y2898" i="4"/>
  <c r="AB2898" i="4"/>
  <c r="Y2902" i="4"/>
  <c r="AB2902" i="4"/>
  <c r="Y2906" i="4"/>
  <c r="AB2906" i="4"/>
  <c r="Y2910" i="4"/>
  <c r="AB2910" i="4"/>
  <c r="Y2914" i="4"/>
  <c r="AB2914" i="4"/>
  <c r="Y2918" i="4"/>
  <c r="AB2918" i="4"/>
  <c r="Y2922" i="4"/>
  <c r="AB2922" i="4"/>
  <c r="Y2926" i="4"/>
  <c r="AB2926" i="4"/>
  <c r="Y2930" i="4"/>
  <c r="AB2930" i="4"/>
  <c r="Y2934" i="4"/>
  <c r="AB2934" i="4"/>
  <c r="Y2938" i="4"/>
  <c r="AB2938" i="4"/>
  <c r="Y2942" i="4"/>
  <c r="AB2942" i="4"/>
  <c r="Y2946" i="4"/>
  <c r="AB2946" i="4"/>
  <c r="Y2950" i="4"/>
  <c r="AB2950" i="4"/>
  <c r="Y2953" i="4"/>
  <c r="AB2953" i="4"/>
  <c r="Y2957" i="4"/>
  <c r="AB2957" i="4"/>
  <c r="Y2961" i="4"/>
  <c r="AB2961" i="4"/>
  <c r="Y2965" i="4"/>
  <c r="AB2965" i="4"/>
  <c r="Y2969" i="4"/>
  <c r="AB2969" i="4"/>
  <c r="Y2973" i="4"/>
  <c r="AB2973" i="4"/>
  <c r="Y2977" i="4"/>
  <c r="AB2977" i="4"/>
  <c r="Y2981" i="4"/>
  <c r="AB2981" i="4"/>
  <c r="Y2985" i="4"/>
  <c r="AB2985" i="4"/>
  <c r="Y2989" i="4"/>
  <c r="AB2989" i="4"/>
  <c r="Y2993" i="4"/>
  <c r="AB2993" i="4"/>
  <c r="Y2997" i="4"/>
  <c r="AB2997" i="4"/>
  <c r="Y2996" i="4"/>
  <c r="AB2996" i="4"/>
  <c r="Y2988" i="4"/>
  <c r="AB2988" i="4"/>
  <c r="Y2980" i="4"/>
  <c r="AB2980" i="4"/>
  <c r="Y2972" i="4"/>
  <c r="AB2972" i="4"/>
  <c r="Y2964" i="4"/>
  <c r="AB2964" i="4"/>
  <c r="Y2956" i="4"/>
  <c r="AB2956" i="4"/>
  <c r="Y2949" i="4"/>
  <c r="AB2949" i="4"/>
  <c r="Y2941" i="4"/>
  <c r="AB2941" i="4"/>
  <c r="Y2933" i="4"/>
  <c r="AB2933" i="4"/>
  <c r="Y2925" i="4"/>
  <c r="AB2925" i="4"/>
  <c r="Y2917" i="4"/>
  <c r="AB2917" i="4"/>
  <c r="Y2909" i="4"/>
  <c r="AB2909" i="4"/>
  <c r="Y2901" i="4"/>
  <c r="AB2901" i="4"/>
  <c r="Y2889" i="4"/>
  <c r="AB2889" i="4"/>
  <c r="Y2881" i="4"/>
  <c r="AB2881" i="4"/>
  <c r="Y2877" i="4"/>
  <c r="AB2877" i="4"/>
  <c r="Y2869" i="4"/>
  <c r="AB2869" i="4"/>
  <c r="Y2861" i="4"/>
  <c r="AB2861" i="4"/>
  <c r="Y2853" i="4"/>
  <c r="AB2853" i="4"/>
  <c r="Y2845" i="4"/>
  <c r="AB2845" i="4"/>
  <c r="Y2837" i="4"/>
  <c r="AB2837" i="4"/>
  <c r="Y2829" i="4"/>
  <c r="AB2829" i="4"/>
  <c r="Y2821" i="4"/>
  <c r="AB2821" i="4"/>
  <c r="Y2809" i="4"/>
  <c r="AB2809" i="4"/>
  <c r="Y2998" i="4"/>
  <c r="AB2998" i="4"/>
  <c r="Y2994" i="4"/>
  <c r="AB2994" i="4"/>
  <c r="Y2990" i="4"/>
  <c r="AB2990" i="4"/>
  <c r="Y2986" i="4"/>
  <c r="AB2986" i="4"/>
  <c r="Y2982" i="4"/>
  <c r="AB2982" i="4"/>
  <c r="Y2978" i="4"/>
  <c r="AB2978" i="4"/>
  <c r="Y2974" i="4"/>
  <c r="AB2974" i="4"/>
  <c r="Y2970" i="4"/>
  <c r="AB2970" i="4"/>
  <c r="Y2966" i="4"/>
  <c r="AB2966" i="4"/>
  <c r="Y2962" i="4"/>
  <c r="AB2962" i="4"/>
  <c r="Y2958" i="4"/>
  <c r="AB2958" i="4"/>
  <c r="Y2954" i="4"/>
  <c r="AB2954" i="4"/>
  <c r="Y2951" i="4"/>
  <c r="AB2951" i="4"/>
  <c r="Y2947" i="4"/>
  <c r="AB2947" i="4"/>
  <c r="Y2943" i="4"/>
  <c r="AB2943" i="4"/>
  <c r="Y2939" i="4"/>
  <c r="AB2939" i="4"/>
  <c r="Y2935" i="4"/>
  <c r="AB2935" i="4"/>
  <c r="Y2931" i="4"/>
  <c r="AB2931" i="4"/>
  <c r="Y2927" i="4"/>
  <c r="AB2927" i="4"/>
  <c r="Y2923" i="4"/>
  <c r="AB2923" i="4"/>
  <c r="Y2919" i="4"/>
  <c r="AB2919" i="4"/>
  <c r="Y2915" i="4"/>
  <c r="AB2915" i="4"/>
  <c r="Y2911" i="4"/>
  <c r="AB2911" i="4"/>
  <c r="Y2907" i="4"/>
  <c r="AB2907" i="4"/>
  <c r="Y2903" i="4"/>
  <c r="AB2903" i="4"/>
  <c r="Y2899" i="4"/>
  <c r="AB2899" i="4"/>
  <c r="Y2895" i="4"/>
  <c r="AB2895" i="4"/>
  <c r="Y2891" i="4"/>
  <c r="AB2891" i="4"/>
  <c r="Y2887" i="4"/>
  <c r="AB2887" i="4"/>
  <c r="Y2883" i="4"/>
  <c r="AB2883" i="4"/>
  <c r="Y2879" i="4"/>
  <c r="AB2879" i="4"/>
  <c r="Y2875" i="4"/>
  <c r="AB2875" i="4"/>
  <c r="Y2871" i="4"/>
  <c r="AB2871" i="4"/>
  <c r="Y2867" i="4"/>
  <c r="AB2867" i="4"/>
  <c r="Y2863" i="4"/>
  <c r="AB2863" i="4"/>
  <c r="Y2859" i="4"/>
  <c r="AB2859" i="4"/>
  <c r="Y2855" i="4"/>
  <c r="AB2855" i="4"/>
  <c r="Y2851" i="4"/>
  <c r="AB2851" i="4"/>
  <c r="Y2847" i="4"/>
  <c r="AB2847" i="4"/>
  <c r="Y2843" i="4"/>
  <c r="AB2843" i="4"/>
  <c r="Y2839" i="4"/>
  <c r="AB2839" i="4"/>
  <c r="Y2835" i="4"/>
  <c r="AB2835" i="4"/>
  <c r="Y2831" i="4"/>
  <c r="AB2831" i="4"/>
  <c r="Y2827" i="4"/>
  <c r="AB2827" i="4"/>
  <c r="Y2823" i="4"/>
  <c r="AB2823" i="4"/>
  <c r="Y2819" i="4"/>
  <c r="AB2819" i="4"/>
  <c r="Y2815" i="4"/>
  <c r="AB2815" i="4"/>
  <c r="Y2811" i="4"/>
  <c r="AB2811" i="4"/>
  <c r="Y2807" i="4"/>
  <c r="AB2807" i="4"/>
  <c r="Y2803" i="4"/>
  <c r="AB2803" i="4"/>
  <c r="Y2799" i="4"/>
  <c r="AB2799" i="4"/>
  <c r="Y2794" i="4"/>
  <c r="AB2794" i="4"/>
  <c r="Y2790" i="4"/>
  <c r="AB2790" i="4"/>
  <c r="Y2786" i="4"/>
  <c r="AB2786" i="4"/>
  <c r="Y2782" i="4"/>
  <c r="AB2782" i="4"/>
  <c r="Y2762" i="4"/>
  <c r="AB2762" i="4"/>
  <c r="Y2758" i="4"/>
  <c r="AB2758" i="4"/>
  <c r="Y2754" i="4"/>
  <c r="AB2754" i="4"/>
  <c r="Y2750" i="4"/>
  <c r="AB2750" i="4"/>
  <c r="Y2746" i="4"/>
  <c r="AB2746" i="4"/>
  <c r="Y2742" i="4"/>
  <c r="AB2742" i="4"/>
  <c r="Y2738" i="4"/>
  <c r="AB2738" i="4"/>
  <c r="Y2734" i="4"/>
  <c r="AB2734" i="4"/>
  <c r="Y2730" i="4"/>
  <c r="AB2730" i="4"/>
  <c r="Y2726" i="4"/>
  <c r="AB2726" i="4"/>
  <c r="Y2722" i="4"/>
  <c r="AB2722" i="4"/>
  <c r="Y2718" i="4"/>
  <c r="AB2718" i="4"/>
  <c r="Y2714" i="4"/>
  <c r="AB2714" i="4"/>
  <c r="Y2710" i="4"/>
  <c r="AB2710" i="4"/>
  <c r="Y2706" i="4"/>
  <c r="AB2706" i="4"/>
  <c r="Y2702" i="4"/>
  <c r="AB2702" i="4"/>
  <c r="Y2698" i="4"/>
  <c r="AB2698" i="4"/>
  <c r="Y2694" i="4"/>
  <c r="AB2694" i="4"/>
  <c r="Y2778" i="4"/>
  <c r="AB2778" i="4"/>
  <c r="Y2774" i="4"/>
  <c r="AB2774" i="4"/>
  <c r="Y2770" i="4"/>
  <c r="AB2770" i="4"/>
  <c r="Y2766" i="4"/>
  <c r="AB2766" i="4"/>
  <c r="Y2688" i="4"/>
  <c r="AB2688" i="4"/>
  <c r="Y2684" i="4"/>
  <c r="AB2684" i="4"/>
  <c r="Y2680" i="4"/>
  <c r="AB2680" i="4"/>
  <c r="Y2676" i="4"/>
  <c r="AB2676" i="4"/>
  <c r="Y2672" i="4"/>
  <c r="AB2672" i="4"/>
  <c r="Y2668" i="4"/>
  <c r="AB2668" i="4"/>
  <c r="Y2664" i="4"/>
  <c r="AB2664" i="4"/>
  <c r="Y2660" i="4"/>
  <c r="AB2660" i="4"/>
  <c r="Y2656" i="4"/>
  <c r="AB2656" i="4"/>
  <c r="Y2652" i="4"/>
  <c r="AB2652" i="4"/>
  <c r="Y2648" i="4"/>
  <c r="AB2648" i="4"/>
  <c r="Y2644" i="4"/>
  <c r="AB2644" i="4"/>
  <c r="Y2640" i="4"/>
  <c r="AB2640" i="4"/>
  <c r="Y2636" i="4"/>
  <c r="AB2636" i="4"/>
  <c r="Y2632" i="4"/>
  <c r="AB2632" i="4"/>
  <c r="Y2628" i="4"/>
  <c r="AB2628" i="4"/>
  <c r="Y2624" i="4"/>
  <c r="AB2624" i="4"/>
  <c r="Y2620" i="4"/>
  <c r="AB2620" i="4"/>
  <c r="Y2616" i="4"/>
  <c r="AB2616" i="4"/>
  <c r="Y2612" i="4"/>
  <c r="AB2612" i="4"/>
  <c r="Y2608" i="4"/>
  <c r="AB2608" i="4"/>
  <c r="Y2604" i="4"/>
  <c r="AB2604" i="4"/>
  <c r="Y2600" i="4"/>
  <c r="AB2600" i="4"/>
  <c r="Y2596" i="4"/>
  <c r="AB2596" i="4"/>
  <c r="Y2592" i="4"/>
  <c r="AB2592" i="4"/>
  <c r="Y2588" i="4"/>
  <c r="AB2588" i="4"/>
  <c r="Y2584" i="4"/>
  <c r="AB2584" i="4"/>
  <c r="Y2580" i="4"/>
  <c r="AB2580" i="4"/>
  <c r="Y2576" i="4"/>
  <c r="AB2576" i="4"/>
  <c r="Y2572" i="4"/>
  <c r="AB2572" i="4"/>
  <c r="Y2568" i="4"/>
  <c r="AB2568" i="4"/>
  <c r="Y2564" i="4"/>
  <c r="AB2564" i="4"/>
  <c r="Y2560" i="4"/>
  <c r="AB2560" i="4"/>
  <c r="Y2556" i="4"/>
  <c r="AB2556" i="4"/>
  <c r="Y2552" i="4"/>
  <c r="AB2552" i="4"/>
  <c r="Y2548" i="4"/>
  <c r="AB2548" i="4"/>
  <c r="Y2544" i="4"/>
  <c r="AB2544" i="4"/>
  <c r="Y2540" i="4"/>
  <c r="AB2540" i="4"/>
  <c r="Y2536" i="4"/>
  <c r="AB2536" i="4"/>
  <c r="Y2532" i="4"/>
  <c r="AB2532" i="4"/>
  <c r="Y2528" i="4"/>
  <c r="AB2528" i="4"/>
  <c r="Y2524" i="4"/>
  <c r="AB2524" i="4"/>
  <c r="Y2520" i="4"/>
  <c r="AB2520" i="4"/>
  <c r="Y2516" i="4"/>
  <c r="AB2516" i="4"/>
  <c r="Y2456" i="4"/>
  <c r="AB2456" i="4"/>
  <c r="Y2452" i="4"/>
  <c r="AB2452" i="4"/>
  <c r="Y2448" i="4"/>
  <c r="AB2448" i="4"/>
  <c r="Y2444" i="4"/>
  <c r="AB2444" i="4"/>
  <c r="Y2440" i="4"/>
  <c r="AB2440" i="4"/>
  <c r="Y2436" i="4"/>
  <c r="AB2436" i="4"/>
  <c r="Y2432" i="4"/>
  <c r="AB2432" i="4"/>
  <c r="Y2428" i="4"/>
  <c r="AB2428" i="4"/>
  <c r="Y2424" i="4"/>
  <c r="AB2424" i="4"/>
  <c r="Y2420" i="4"/>
  <c r="AB2420" i="4"/>
  <c r="Y2416" i="4"/>
  <c r="AB2416" i="4"/>
  <c r="Y2412" i="4"/>
  <c r="AB2412" i="4"/>
  <c r="Y2408" i="4"/>
  <c r="AB2408" i="4"/>
  <c r="Y2404" i="4"/>
  <c r="AB2404" i="4"/>
  <c r="Y2400" i="4"/>
  <c r="AB2400" i="4"/>
  <c r="Y2396" i="4"/>
  <c r="AB2396" i="4"/>
  <c r="Y2392" i="4"/>
  <c r="AB2392" i="4"/>
  <c r="Y2388" i="4"/>
  <c r="AB2388" i="4"/>
  <c r="Y2384" i="4"/>
  <c r="AB2384" i="4"/>
  <c r="Y2380" i="4"/>
  <c r="AB2380" i="4"/>
  <c r="Y2376" i="4"/>
  <c r="AB2376" i="4"/>
  <c r="Y2372" i="4"/>
  <c r="AB2372" i="4"/>
  <c r="Y2368" i="4"/>
  <c r="AB2368" i="4"/>
  <c r="Y2364" i="4"/>
  <c r="AB2364" i="4"/>
  <c r="Y2360" i="4"/>
  <c r="AB2360" i="4"/>
  <c r="Y2356" i="4"/>
  <c r="AB2356" i="4"/>
  <c r="Y2352" i="4"/>
  <c r="AB2352" i="4"/>
  <c r="Y2348" i="4"/>
  <c r="AB2348" i="4"/>
  <c r="Y2344" i="4"/>
  <c r="AB2344" i="4"/>
  <c r="Y2340" i="4"/>
  <c r="AB2340" i="4"/>
  <c r="Y2336" i="4"/>
  <c r="AB2336" i="4"/>
  <c r="Y2332" i="4"/>
  <c r="AB2332" i="4"/>
  <c r="Y2328" i="4"/>
  <c r="AB2328" i="4"/>
  <c r="Y2324" i="4"/>
  <c r="AB2324" i="4"/>
  <c r="Y2320" i="4"/>
  <c r="AB2320" i="4"/>
  <c r="Y2316" i="4"/>
  <c r="AB2316" i="4"/>
  <c r="Y2312" i="4"/>
  <c r="AB2312" i="4"/>
  <c r="Y2308" i="4"/>
  <c r="AB2308" i="4"/>
  <c r="Y2304" i="4"/>
  <c r="AB2304" i="4"/>
  <c r="Y2300" i="4"/>
  <c r="AB2300" i="4"/>
  <c r="Y2296" i="4"/>
  <c r="AB2296" i="4"/>
  <c r="Y2292" i="4"/>
  <c r="AB2292" i="4"/>
  <c r="Y2288" i="4"/>
  <c r="AB2288" i="4"/>
  <c r="Y2284" i="4"/>
  <c r="AB2284" i="4"/>
  <c r="Y2280" i="4"/>
  <c r="AB2280" i="4"/>
  <c r="Y2276" i="4"/>
  <c r="AB2276" i="4"/>
  <c r="Y2272" i="4"/>
  <c r="AB2272" i="4"/>
  <c r="Y2268" i="4"/>
  <c r="AB2268" i="4"/>
  <c r="Y2264" i="4"/>
  <c r="AB2264" i="4"/>
  <c r="Y2260" i="4"/>
  <c r="AB2260" i="4"/>
  <c r="Y2256" i="4"/>
  <c r="AB2256" i="4"/>
  <c r="Y2252" i="4"/>
  <c r="AB2252" i="4"/>
  <c r="Y2248" i="4"/>
  <c r="AB2248" i="4"/>
  <c r="Y2244" i="4"/>
  <c r="AB2244" i="4"/>
  <c r="Y2240" i="4"/>
  <c r="AB2240" i="4"/>
  <c r="Y2236" i="4"/>
  <c r="AB2236" i="4"/>
  <c r="Y2232" i="4"/>
  <c r="AB2232" i="4"/>
  <c r="Y2228" i="4"/>
  <c r="AB2228" i="4"/>
  <c r="Y2224" i="4"/>
  <c r="AB2224" i="4"/>
  <c r="Y2220" i="4"/>
  <c r="AB2220" i="4"/>
  <c r="Y2216" i="4"/>
  <c r="AB2216" i="4"/>
  <c r="Y2212" i="4"/>
  <c r="AB2212" i="4"/>
  <c r="Y2208" i="4"/>
  <c r="AB2208" i="4"/>
  <c r="Y2204" i="4"/>
  <c r="AB2204" i="4"/>
  <c r="Y2200" i="4"/>
  <c r="AB2200" i="4"/>
  <c r="Y2196" i="4"/>
  <c r="AB2196" i="4"/>
  <c r="Y2192" i="4"/>
  <c r="AB2192" i="4"/>
  <c r="Y2188" i="4"/>
  <c r="AB2188" i="4"/>
  <c r="Y2184" i="4"/>
  <c r="AB2184" i="4"/>
  <c r="Y2180" i="4"/>
  <c r="AB2180" i="4"/>
  <c r="Y2176" i="4"/>
  <c r="AB2176" i="4"/>
  <c r="Y2172" i="4"/>
  <c r="AB2172" i="4"/>
  <c r="Y2512" i="4"/>
  <c r="AB2512" i="4"/>
  <c r="Y2508" i="4"/>
  <c r="AB2508" i="4"/>
  <c r="Y2504" i="4"/>
  <c r="AB2504" i="4"/>
  <c r="Y2500" i="4"/>
  <c r="AB2500" i="4"/>
  <c r="Y2496" i="4"/>
  <c r="AB2496" i="4"/>
  <c r="Y2492" i="4"/>
  <c r="AB2492" i="4"/>
  <c r="Y2488" i="4"/>
  <c r="AB2488" i="4"/>
  <c r="Y2484" i="4"/>
  <c r="AB2484" i="4"/>
  <c r="Y2480" i="4"/>
  <c r="AB2480" i="4"/>
  <c r="Y2476" i="4"/>
  <c r="AB2476" i="4"/>
  <c r="Y2472" i="4"/>
  <c r="AB2472" i="4"/>
  <c r="Y2468" i="4"/>
  <c r="AB2468" i="4"/>
  <c r="Y2464" i="4"/>
  <c r="AB2464" i="4"/>
  <c r="Y2460" i="4"/>
  <c r="AB2460" i="4"/>
  <c r="Y2052" i="4"/>
  <c r="AB2052" i="4"/>
  <c r="Y2048" i="4"/>
  <c r="AB2048" i="4"/>
  <c r="Y2044" i="4"/>
  <c r="AB2044" i="4"/>
  <c r="Y2040" i="4"/>
  <c r="AB2040" i="4"/>
  <c r="Y2036" i="4"/>
  <c r="AB2036" i="4"/>
  <c r="Y2032" i="4"/>
  <c r="AB2032" i="4"/>
  <c r="Y2028" i="4"/>
  <c r="AB2028" i="4"/>
  <c r="Y2024" i="4"/>
  <c r="AB2024" i="4"/>
  <c r="Y2020" i="4"/>
  <c r="AB2020" i="4"/>
  <c r="Y2016" i="4"/>
  <c r="AB2016" i="4"/>
  <c r="Y2012" i="4"/>
  <c r="AB2012" i="4"/>
  <c r="Y2008" i="4"/>
  <c r="AB2008" i="4"/>
  <c r="Y2004" i="4"/>
  <c r="AB2004" i="4"/>
  <c r="Y2000" i="4"/>
  <c r="AB2000" i="4"/>
  <c r="Y1996" i="4"/>
  <c r="AB1996" i="4"/>
  <c r="Y1992" i="4"/>
  <c r="AB1992" i="4"/>
  <c r="Y1988" i="4"/>
  <c r="AB1988" i="4"/>
  <c r="Y1984" i="4"/>
  <c r="AB1984" i="4"/>
  <c r="Y1980" i="4"/>
  <c r="AB1980" i="4"/>
  <c r="Y1976" i="4"/>
  <c r="AB1976" i="4"/>
  <c r="Y1972" i="4"/>
  <c r="AB1972" i="4"/>
  <c r="Y1968" i="4"/>
  <c r="AB1968" i="4"/>
  <c r="Y1964" i="4"/>
  <c r="AB1964" i="4"/>
  <c r="Y1960" i="4"/>
  <c r="AB1960" i="4"/>
  <c r="Y1956" i="4"/>
  <c r="AB1956" i="4"/>
  <c r="Y1952" i="4"/>
  <c r="AB1952" i="4"/>
  <c r="Y1948" i="4"/>
  <c r="AB1948" i="4"/>
  <c r="Y1944" i="4"/>
  <c r="AB1944" i="4"/>
  <c r="Y1940" i="4"/>
  <c r="AB1940" i="4"/>
  <c r="Y1936" i="4"/>
  <c r="AB1936" i="4"/>
  <c r="Y1932" i="4"/>
  <c r="AB1932" i="4"/>
  <c r="Y1928" i="4"/>
  <c r="AB1928" i="4"/>
  <c r="Y1924" i="4"/>
  <c r="AB1924" i="4"/>
  <c r="Y1920" i="4"/>
  <c r="AB1920" i="4"/>
  <c r="Y1916" i="4"/>
  <c r="AB1916" i="4"/>
  <c r="Y1912" i="4"/>
  <c r="AB1912" i="4"/>
  <c r="Y1908" i="4"/>
  <c r="AB1908" i="4"/>
  <c r="Y1904" i="4"/>
  <c r="AB1904" i="4"/>
  <c r="Y1900" i="4"/>
  <c r="AB1900" i="4"/>
  <c r="Y1896" i="4"/>
  <c r="AB1896" i="4"/>
  <c r="Y1892" i="4"/>
  <c r="AB1892" i="4"/>
  <c r="Y1888" i="4"/>
  <c r="AB1888" i="4"/>
  <c r="Y1884" i="4"/>
  <c r="AB1884" i="4"/>
  <c r="Y1880" i="4"/>
  <c r="AB1880" i="4"/>
  <c r="Y1876" i="4"/>
  <c r="AB1876" i="4"/>
  <c r="Y1872" i="4"/>
  <c r="AB1872" i="4"/>
  <c r="Y1868" i="4"/>
  <c r="AB1868" i="4"/>
  <c r="Y1864" i="4"/>
  <c r="AB1864" i="4"/>
  <c r="Y1860" i="4"/>
  <c r="AB1860" i="4"/>
  <c r="Y1856" i="4"/>
  <c r="AB1856" i="4"/>
  <c r="Y1852" i="4"/>
  <c r="AB1852" i="4"/>
  <c r="Y1848" i="4"/>
  <c r="AB1848" i="4"/>
  <c r="Y1844" i="4"/>
  <c r="AB1844" i="4"/>
  <c r="Y1840" i="4"/>
  <c r="AB1840" i="4"/>
  <c r="Y1836" i="4"/>
  <c r="AB1836" i="4"/>
  <c r="Y1832" i="4"/>
  <c r="AB1832" i="4"/>
  <c r="Y1828" i="4"/>
  <c r="AB1828" i="4"/>
  <c r="Y1824" i="4"/>
  <c r="AB1824" i="4"/>
  <c r="Y1820" i="4"/>
  <c r="AB1820" i="4"/>
  <c r="Y1816" i="4"/>
  <c r="AB1816" i="4"/>
  <c r="Y1812" i="4"/>
  <c r="AB1812" i="4"/>
  <c r="Y1808" i="4"/>
  <c r="AB1808" i="4"/>
  <c r="Y1804" i="4"/>
  <c r="AB1804" i="4"/>
  <c r="Y1800" i="4"/>
  <c r="AB1800" i="4"/>
  <c r="Y1796" i="4"/>
  <c r="AB1796" i="4"/>
  <c r="Y1792" i="4"/>
  <c r="AB1792" i="4"/>
  <c r="Y1788" i="4"/>
  <c r="AB1788" i="4"/>
  <c r="Y1784" i="4"/>
  <c r="AB1784" i="4"/>
  <c r="Y1780" i="4"/>
  <c r="AB1780" i="4"/>
  <c r="Y1776" i="4"/>
  <c r="AB1776" i="4"/>
  <c r="Y1772" i="4"/>
  <c r="AB1772" i="4"/>
  <c r="Y1768" i="4"/>
  <c r="AB1768" i="4"/>
  <c r="Y1764" i="4"/>
  <c r="AB1764" i="4"/>
  <c r="Y1760" i="4"/>
  <c r="AB1760" i="4"/>
  <c r="Y1756" i="4"/>
  <c r="AB1756" i="4"/>
  <c r="Y1752" i="4"/>
  <c r="AB1752" i="4"/>
  <c r="Y1748" i="4"/>
  <c r="AB1748" i="4"/>
  <c r="Y1744" i="4"/>
  <c r="AB1744" i="4"/>
  <c r="Y1740" i="4"/>
  <c r="AB1740" i="4"/>
  <c r="Y2168" i="4"/>
  <c r="AB2168" i="4"/>
  <c r="Y2164" i="4"/>
  <c r="AB2164" i="4"/>
  <c r="Y2160" i="4"/>
  <c r="AB2160" i="4"/>
  <c r="Y2156" i="4"/>
  <c r="AB2156" i="4"/>
  <c r="Y2152" i="4"/>
  <c r="AB2152" i="4"/>
  <c r="Y2148" i="4"/>
  <c r="AB2148" i="4"/>
  <c r="Y2144" i="4"/>
  <c r="AB2144" i="4"/>
  <c r="Y2140" i="4"/>
  <c r="AB2140" i="4"/>
  <c r="Y2136" i="4"/>
  <c r="AB2136" i="4"/>
  <c r="Y2132" i="4"/>
  <c r="AB2132" i="4"/>
  <c r="Y2128" i="4"/>
  <c r="AB2128" i="4"/>
  <c r="Y2124" i="4"/>
  <c r="AB2124" i="4"/>
  <c r="Y2120" i="4"/>
  <c r="AB2120" i="4"/>
  <c r="Y2116" i="4"/>
  <c r="AB2116" i="4"/>
  <c r="Y2112" i="4"/>
  <c r="AB2112" i="4"/>
  <c r="Y2108" i="4"/>
  <c r="AB2108" i="4"/>
  <c r="Y2104" i="4"/>
  <c r="AB2104" i="4"/>
  <c r="Y2100" i="4"/>
  <c r="AB2100" i="4"/>
  <c r="Y2096" i="4"/>
  <c r="AB2096" i="4"/>
  <c r="Y2092" i="4"/>
  <c r="AB2092" i="4"/>
  <c r="Y2088" i="4"/>
  <c r="AB2088" i="4"/>
  <c r="Y2084" i="4"/>
  <c r="AB2084" i="4"/>
  <c r="Y2080" i="4"/>
  <c r="AB2080" i="4"/>
  <c r="Y2076" i="4"/>
  <c r="AB2076" i="4"/>
  <c r="Y2072" i="4"/>
  <c r="AB2072" i="4"/>
  <c r="Y2068" i="4"/>
  <c r="AB2068" i="4"/>
  <c r="Y2064" i="4"/>
  <c r="AB2064" i="4"/>
  <c r="Y2060" i="4"/>
  <c r="AB2060" i="4"/>
  <c r="Y2056" i="4"/>
  <c r="AB2056" i="4"/>
  <c r="Y1734" i="4"/>
  <c r="AB1734" i="4"/>
  <c r="Y1730" i="4"/>
  <c r="AB1730" i="4"/>
  <c r="Y1726" i="4"/>
  <c r="AB1726" i="4"/>
  <c r="Y1722" i="4"/>
  <c r="AB1722" i="4"/>
  <c r="Y1718" i="4"/>
  <c r="AB1718" i="4"/>
  <c r="Y1714" i="4"/>
  <c r="AB1714" i="4"/>
  <c r="Y1710" i="4"/>
  <c r="AB1710" i="4"/>
  <c r="Y1706" i="4"/>
  <c r="AB1706" i="4"/>
  <c r="Y1702" i="4"/>
  <c r="AB1702" i="4"/>
  <c r="Y1698" i="4"/>
  <c r="AB1698" i="4"/>
  <c r="Y1694" i="4"/>
  <c r="AB1694" i="4"/>
  <c r="Y1690" i="4"/>
  <c r="AB1690" i="4"/>
  <c r="Y1686" i="4"/>
  <c r="AB1686" i="4"/>
  <c r="Y1682" i="4"/>
  <c r="AB1682" i="4"/>
  <c r="Y1678" i="4"/>
  <c r="AB1678" i="4"/>
  <c r="Y1674" i="4"/>
  <c r="AB1674" i="4"/>
  <c r="Y1670" i="4"/>
  <c r="AB1670" i="4"/>
  <c r="Y1666" i="4"/>
  <c r="AB1666" i="4"/>
  <c r="Y1662" i="4"/>
  <c r="AB1662" i="4"/>
  <c r="Y1658" i="4"/>
  <c r="AB1658" i="4"/>
  <c r="Y1654" i="4"/>
  <c r="AB1654" i="4"/>
  <c r="Y1650" i="4"/>
  <c r="AB1650" i="4"/>
  <c r="Y1646" i="4"/>
  <c r="AB1646" i="4"/>
  <c r="Y1642" i="4"/>
  <c r="AB1642" i="4"/>
  <c r="Y1638" i="4"/>
  <c r="AB1638" i="4"/>
  <c r="Y1634" i="4"/>
  <c r="AB1634" i="4"/>
  <c r="Y1630" i="4"/>
  <c r="AB1630" i="4"/>
  <c r="Y1626" i="4"/>
  <c r="AB1626" i="4"/>
  <c r="Y1622" i="4"/>
  <c r="AB1622" i="4"/>
  <c r="Y1618" i="4"/>
  <c r="AB1618" i="4"/>
  <c r="Y1614" i="4"/>
  <c r="AB1614" i="4"/>
  <c r="Y1610" i="4"/>
  <c r="AB1610" i="4"/>
  <c r="Y1605" i="4"/>
  <c r="AB1605" i="4"/>
  <c r="Y1601" i="4"/>
  <c r="AB1601" i="4"/>
  <c r="Y1597" i="4"/>
  <c r="AB1597" i="4"/>
  <c r="Y1593" i="4"/>
  <c r="AB1593" i="4"/>
  <c r="Y1589" i="4"/>
  <c r="AB1589" i="4"/>
  <c r="Y1585" i="4"/>
  <c r="AB1585" i="4"/>
  <c r="Y1581" i="4"/>
  <c r="AB1581" i="4"/>
  <c r="Y1577" i="4"/>
  <c r="AB1577" i="4"/>
  <c r="Y1573" i="4"/>
  <c r="AB1573" i="4"/>
  <c r="Y1569" i="4"/>
  <c r="AB1569" i="4"/>
  <c r="Y1565" i="4"/>
  <c r="AB1565" i="4"/>
  <c r="Y1561" i="4"/>
  <c r="AB1561" i="4"/>
  <c r="Y1557" i="4"/>
  <c r="AB1557" i="4"/>
  <c r="Y1553" i="4"/>
  <c r="AB1553" i="4"/>
  <c r="Y1549" i="4"/>
  <c r="AB1549" i="4"/>
  <c r="Y1545" i="4"/>
  <c r="AB1545" i="4"/>
  <c r="Y1541" i="4"/>
  <c r="AB1541" i="4"/>
  <c r="Y1537" i="4"/>
  <c r="AB1537" i="4"/>
  <c r="Y1533" i="4"/>
  <c r="AB1533" i="4"/>
  <c r="Y1529" i="4"/>
  <c r="AB1529" i="4"/>
  <c r="Y1525" i="4"/>
  <c r="AB1525" i="4"/>
  <c r="Y1521" i="4"/>
  <c r="AB1521" i="4"/>
  <c r="Y1517" i="4"/>
  <c r="AB1517" i="4"/>
  <c r="Y1513" i="4"/>
  <c r="AB1513" i="4"/>
  <c r="Y1509" i="4"/>
  <c r="AB1509" i="4"/>
  <c r="Y1505" i="4"/>
  <c r="AB1505" i="4"/>
  <c r="Y1501" i="4"/>
  <c r="AB1501" i="4"/>
  <c r="Y1497" i="4"/>
  <c r="AB1497" i="4"/>
  <c r="Y1493" i="4"/>
  <c r="AB1493" i="4"/>
  <c r="Y1489" i="4"/>
  <c r="AB1489" i="4"/>
  <c r="Y1485" i="4"/>
  <c r="AB1485" i="4"/>
  <c r="Y1481" i="4"/>
  <c r="AB1481" i="4"/>
  <c r="Y1477" i="4"/>
  <c r="AB1477" i="4"/>
  <c r="Y1473" i="4"/>
  <c r="AB1473" i="4"/>
  <c r="Y1469" i="4"/>
  <c r="AB1469" i="4"/>
  <c r="Y1465" i="4"/>
  <c r="AB1465" i="4"/>
  <c r="Y1461" i="4"/>
  <c r="AB1461" i="4"/>
  <c r="Y1457" i="4"/>
  <c r="AB1457" i="4"/>
  <c r="Y1453" i="4"/>
  <c r="AB1453" i="4"/>
  <c r="Y1449" i="4"/>
  <c r="AB1449" i="4"/>
  <c r="Y1445" i="4"/>
  <c r="AB1445" i="4"/>
  <c r="Y1441" i="4"/>
  <c r="AB1441" i="4"/>
  <c r="Y1437" i="4"/>
  <c r="AB1437" i="4"/>
  <c r="Y1433" i="4"/>
  <c r="AB1433" i="4"/>
  <c r="Y1429" i="4"/>
  <c r="AB1429" i="4"/>
  <c r="Y1425" i="4"/>
  <c r="AB1425" i="4"/>
  <c r="Y1421" i="4"/>
  <c r="AB1421" i="4"/>
  <c r="Y1417" i="4"/>
  <c r="AB1417" i="4"/>
  <c r="Y1413" i="4"/>
  <c r="AB1413" i="4"/>
  <c r="Y1409" i="4"/>
  <c r="AB1409" i="4"/>
  <c r="Y1405" i="4"/>
  <c r="AB1405" i="4"/>
  <c r="Y1401" i="4"/>
  <c r="AB1401" i="4"/>
  <c r="Y1397" i="4"/>
  <c r="AB1397" i="4"/>
  <c r="Y1393" i="4"/>
  <c r="AB1393" i="4"/>
  <c r="Y1389" i="4"/>
  <c r="AB1389" i="4"/>
  <c r="Y1385" i="4"/>
  <c r="AB1385" i="4"/>
  <c r="Y1381" i="4"/>
  <c r="AB1381" i="4"/>
  <c r="Y1377" i="4"/>
  <c r="AB1377" i="4"/>
  <c r="Y1373" i="4"/>
  <c r="AB1373" i="4"/>
  <c r="Y1369" i="4"/>
  <c r="AB1369" i="4"/>
  <c r="Y1365" i="4"/>
  <c r="AB1365" i="4"/>
  <c r="Y1361" i="4"/>
  <c r="AB1361" i="4"/>
  <c r="Y1357" i="4"/>
  <c r="AB1357" i="4"/>
  <c r="Y1353" i="4"/>
  <c r="AB1353" i="4"/>
  <c r="Y1349" i="4"/>
  <c r="AB1349" i="4"/>
  <c r="Y1345" i="4"/>
  <c r="AB1345" i="4"/>
  <c r="Y1341" i="4"/>
  <c r="AB1341" i="4"/>
  <c r="Y1337" i="4"/>
  <c r="AB1337" i="4"/>
  <c r="Y1333" i="4"/>
  <c r="AB1333" i="4"/>
  <c r="Y1329" i="4"/>
  <c r="AB1329" i="4"/>
  <c r="Y1325" i="4"/>
  <c r="AB1325" i="4"/>
  <c r="Y1321" i="4"/>
  <c r="AB1321" i="4"/>
  <c r="Y1317" i="4"/>
  <c r="AB1317" i="4"/>
  <c r="Y1313" i="4"/>
  <c r="AB1313" i="4"/>
  <c r="Y1309" i="4"/>
  <c r="AB1309" i="4"/>
  <c r="Y1305" i="4"/>
  <c r="AB1305" i="4"/>
  <c r="Y1301" i="4"/>
  <c r="AB1301" i="4"/>
  <c r="Y1297" i="4"/>
  <c r="AB1297" i="4"/>
  <c r="Y1293" i="4"/>
  <c r="AB1293" i="4"/>
  <c r="Y1289" i="4"/>
  <c r="AB1289" i="4"/>
  <c r="Y1285" i="4"/>
  <c r="AB1285" i="4"/>
  <c r="Y1281" i="4"/>
  <c r="AB1281" i="4"/>
  <c r="Y1277" i="4"/>
  <c r="AB1277" i="4"/>
  <c r="Y1273" i="4"/>
  <c r="AB1273" i="4"/>
  <c r="Y1269" i="4"/>
  <c r="AB1269" i="4"/>
  <c r="Y1265" i="4"/>
  <c r="AB1265" i="4"/>
  <c r="Y1261" i="4"/>
  <c r="AB1261" i="4"/>
  <c r="Y1257" i="4"/>
  <c r="AB1257" i="4"/>
  <c r="Y1253" i="4"/>
  <c r="AB1253" i="4"/>
  <c r="Y1249" i="4"/>
  <c r="AB1249" i="4"/>
  <c r="Y1245" i="4"/>
  <c r="AB1245" i="4"/>
  <c r="Y1241" i="4"/>
  <c r="AB1241" i="4"/>
  <c r="Y1237" i="4"/>
  <c r="AB1237" i="4"/>
  <c r="Y1233" i="4"/>
  <c r="AB1233" i="4"/>
  <c r="Y1229" i="4"/>
  <c r="AB1229" i="4"/>
  <c r="Y1225" i="4"/>
  <c r="AB1225" i="4"/>
  <c r="Y1221" i="4"/>
  <c r="AB1221" i="4"/>
  <c r="Y1217" i="4"/>
  <c r="AB1217" i="4"/>
  <c r="Y1213" i="4"/>
  <c r="AB1213" i="4"/>
  <c r="Y1209" i="4"/>
  <c r="AB1209" i="4"/>
  <c r="Y1205" i="4"/>
  <c r="AB1205" i="4"/>
  <c r="Y1201" i="4"/>
  <c r="AB1201" i="4"/>
  <c r="Y1197" i="4"/>
  <c r="AB1197" i="4"/>
  <c r="Y1193" i="4"/>
  <c r="AB1193" i="4"/>
  <c r="Y1189" i="4"/>
  <c r="AB1189" i="4"/>
  <c r="Y1185" i="4"/>
  <c r="AB1185" i="4"/>
  <c r="Y1181" i="4"/>
  <c r="AB1181" i="4"/>
  <c r="Y1177" i="4"/>
  <c r="AB1177" i="4"/>
  <c r="Y1173" i="4"/>
  <c r="AB1173" i="4"/>
  <c r="Y1169" i="4"/>
  <c r="AB1169" i="4"/>
  <c r="Y1165" i="4"/>
  <c r="AB1165" i="4"/>
  <c r="Y1161" i="4"/>
  <c r="AB1161" i="4"/>
  <c r="Y1157" i="4"/>
  <c r="AB1157" i="4"/>
  <c r="Y1153" i="4"/>
  <c r="AB1153" i="4"/>
  <c r="Y1149" i="4"/>
  <c r="AB1149" i="4"/>
  <c r="Y1145" i="4"/>
  <c r="AB1145" i="4"/>
  <c r="Y1141" i="4"/>
  <c r="AB1141" i="4"/>
  <c r="Y1137" i="4"/>
  <c r="AB1137" i="4"/>
  <c r="Y1133" i="4"/>
  <c r="AB1133" i="4"/>
  <c r="Y1129" i="4"/>
  <c r="AB1129" i="4"/>
  <c r="Y1125" i="4"/>
  <c r="AB1125" i="4"/>
  <c r="Y1121" i="4"/>
  <c r="AB1121" i="4"/>
  <c r="Y1117" i="4"/>
  <c r="AB1117" i="4"/>
  <c r="Y1113" i="4"/>
  <c r="AB1113" i="4"/>
  <c r="Y1109" i="4"/>
  <c r="AB1109" i="4"/>
  <c r="Y1105" i="4"/>
  <c r="AB1105" i="4"/>
  <c r="Y1101" i="4"/>
  <c r="AB1101" i="4"/>
  <c r="Y1097" i="4"/>
  <c r="AB1097" i="4"/>
  <c r="Y1093" i="4"/>
  <c r="AB1093" i="4"/>
  <c r="Y1089" i="4"/>
  <c r="AB1089" i="4"/>
  <c r="Y1085" i="4"/>
  <c r="AB1085" i="4"/>
  <c r="Y1081" i="4"/>
  <c r="AB1081" i="4"/>
  <c r="Y1077" i="4"/>
  <c r="AB1077" i="4"/>
  <c r="Y1073" i="4"/>
  <c r="AB1073" i="4"/>
  <c r="Y1069" i="4"/>
  <c r="AB1069" i="4"/>
  <c r="Y1065" i="4"/>
  <c r="AB1065" i="4"/>
  <c r="Y1061" i="4"/>
  <c r="AB1061" i="4"/>
  <c r="Y1057" i="4"/>
  <c r="AB1057" i="4"/>
  <c r="Y1053" i="4"/>
  <c r="AB1053" i="4"/>
  <c r="Y1049" i="4"/>
  <c r="AB1049" i="4"/>
  <c r="Y1045" i="4"/>
  <c r="AB1045" i="4"/>
  <c r="Y1041" i="4"/>
  <c r="AB1041" i="4"/>
  <c r="Y1037" i="4"/>
  <c r="AB1037" i="4"/>
  <c r="Y1033" i="4"/>
  <c r="AB1033" i="4"/>
  <c r="Y1029" i="4"/>
  <c r="AB1029" i="4"/>
  <c r="Y1025" i="4"/>
  <c r="AB1025" i="4"/>
  <c r="Y1021" i="4"/>
  <c r="AB1021" i="4"/>
  <c r="Y1017" i="4"/>
  <c r="AB1017" i="4"/>
  <c r="Y1013" i="4"/>
  <c r="AB1013" i="4"/>
  <c r="Y1009" i="4"/>
  <c r="AB1009" i="4"/>
  <c r="Y1005" i="4"/>
  <c r="AB1005" i="4"/>
  <c r="Y1001" i="4"/>
  <c r="AB1001" i="4"/>
  <c r="Y997" i="4"/>
  <c r="AB997" i="4"/>
  <c r="Y993" i="4"/>
  <c r="AB993" i="4"/>
  <c r="Y989" i="4"/>
  <c r="AB989" i="4"/>
  <c r="Y985" i="4"/>
  <c r="AB985" i="4"/>
  <c r="Y981" i="4"/>
  <c r="AB981" i="4"/>
  <c r="Y977" i="4"/>
  <c r="AB977" i="4"/>
  <c r="Y973" i="4"/>
  <c r="AB973" i="4"/>
  <c r="Y969" i="4"/>
  <c r="AB969" i="4"/>
  <c r="Y965" i="4"/>
  <c r="AB965" i="4"/>
  <c r="Y961" i="4"/>
  <c r="AB961" i="4"/>
  <c r="Y957" i="4"/>
  <c r="AB957" i="4"/>
  <c r="Y953" i="4"/>
  <c r="AB953" i="4"/>
  <c r="Y949" i="4"/>
  <c r="AB949" i="4"/>
  <c r="Y945" i="4"/>
  <c r="AB945" i="4"/>
  <c r="Y941" i="4"/>
  <c r="AB941" i="4"/>
  <c r="Y937" i="4"/>
  <c r="AB937" i="4"/>
  <c r="Y933" i="4"/>
  <c r="AB933" i="4"/>
  <c r="Y929" i="4"/>
  <c r="AB929" i="4"/>
  <c r="Y925" i="4"/>
  <c r="AB925" i="4"/>
  <c r="Y921" i="4"/>
  <c r="AB921" i="4"/>
  <c r="Y917" i="4"/>
  <c r="AB917" i="4"/>
  <c r="Y913" i="4"/>
  <c r="AB913" i="4"/>
  <c r="Y909" i="4"/>
  <c r="AB909" i="4"/>
  <c r="Y905" i="4"/>
  <c r="AB905" i="4"/>
  <c r="Y901" i="4"/>
  <c r="AB901" i="4"/>
  <c r="Y897" i="4"/>
  <c r="AB897" i="4"/>
  <c r="Y893" i="4"/>
  <c r="AB893" i="4"/>
  <c r="Y889" i="4"/>
  <c r="AB889" i="4"/>
  <c r="Y885" i="4"/>
  <c r="AB885" i="4"/>
  <c r="Y881" i="4"/>
  <c r="AB881" i="4"/>
  <c r="Y877" i="4"/>
  <c r="AB877" i="4"/>
  <c r="Y873" i="4"/>
  <c r="AB873" i="4"/>
  <c r="Y869" i="4"/>
  <c r="AB869" i="4"/>
  <c r="Y865" i="4"/>
  <c r="AB865" i="4"/>
  <c r="Y861" i="4"/>
  <c r="AB861" i="4"/>
  <c r="Y857" i="4"/>
  <c r="AB857" i="4"/>
  <c r="Y853" i="4"/>
  <c r="AB853" i="4"/>
  <c r="Y849" i="4"/>
  <c r="AB849" i="4"/>
  <c r="Y845" i="4"/>
  <c r="AB845" i="4"/>
  <c r="Y841" i="4"/>
  <c r="AB841" i="4"/>
  <c r="Y837" i="4"/>
  <c r="AB837" i="4"/>
  <c r="Y833" i="4"/>
  <c r="AB833" i="4"/>
  <c r="Y829" i="4"/>
  <c r="AB829" i="4"/>
  <c r="Y825" i="4"/>
  <c r="AB825" i="4"/>
  <c r="Y821" i="4"/>
  <c r="AB821" i="4"/>
  <c r="Y817" i="4"/>
  <c r="AB817" i="4"/>
  <c r="Y813" i="4"/>
  <c r="AB813" i="4"/>
  <c r="Y809" i="4"/>
  <c r="AB809" i="4"/>
  <c r="Y805" i="4"/>
  <c r="AB805" i="4"/>
  <c r="Y801" i="4"/>
  <c r="AB801" i="4"/>
  <c r="Y797" i="4"/>
  <c r="AB797" i="4"/>
  <c r="Y793" i="4"/>
  <c r="AB793" i="4"/>
  <c r="Y789" i="4"/>
  <c r="AB789" i="4"/>
  <c r="Y785" i="4"/>
  <c r="AB785" i="4"/>
  <c r="Y781" i="4"/>
  <c r="AB781" i="4"/>
  <c r="Y777" i="4"/>
  <c r="AB777" i="4"/>
  <c r="Y773" i="4"/>
  <c r="AB773" i="4"/>
  <c r="Y769" i="4"/>
  <c r="AB769" i="4"/>
  <c r="Y765" i="4"/>
  <c r="AB765" i="4"/>
  <c r="Y761" i="4"/>
  <c r="AB761" i="4"/>
  <c r="Y757" i="4"/>
  <c r="AB757" i="4"/>
  <c r="Y753" i="4"/>
  <c r="AB753" i="4"/>
  <c r="Y749" i="4"/>
  <c r="AB749" i="4"/>
  <c r="Y745" i="4"/>
  <c r="AB745" i="4"/>
  <c r="Y741" i="4"/>
  <c r="AB741" i="4"/>
  <c r="Y737" i="4"/>
  <c r="AB737" i="4"/>
  <c r="Y733" i="4"/>
  <c r="AB733" i="4"/>
  <c r="Y729" i="4"/>
  <c r="AB729" i="4"/>
  <c r="Y725" i="4"/>
  <c r="AB725" i="4"/>
  <c r="Y721" i="4"/>
  <c r="AB721" i="4"/>
  <c r="Y717" i="4"/>
  <c r="AB717" i="4"/>
  <c r="Y713" i="4"/>
  <c r="AB713" i="4"/>
  <c r="Y709" i="4"/>
  <c r="AB709" i="4"/>
  <c r="Y705" i="4"/>
  <c r="AB705" i="4"/>
  <c r="Y701" i="4"/>
  <c r="AB701" i="4"/>
  <c r="Y697" i="4"/>
  <c r="AB697" i="4"/>
  <c r="Y693" i="4"/>
  <c r="AB693" i="4"/>
  <c r="Y689" i="4"/>
  <c r="AB689" i="4"/>
  <c r="Y685" i="4"/>
  <c r="AB685" i="4"/>
  <c r="Y681" i="4"/>
  <c r="AB681" i="4"/>
  <c r="Y677" i="4"/>
  <c r="AB677" i="4"/>
  <c r="Y673" i="4"/>
  <c r="AB673" i="4"/>
  <c r="Y669" i="4"/>
  <c r="AB669" i="4"/>
  <c r="Y665" i="4"/>
  <c r="AB665" i="4"/>
  <c r="Y661" i="4"/>
  <c r="AB661" i="4"/>
  <c r="Y657" i="4"/>
  <c r="AB657" i="4"/>
  <c r="Y653" i="4"/>
  <c r="AB653" i="4"/>
  <c r="Y649" i="4"/>
  <c r="AB649" i="4"/>
  <c r="Y645" i="4"/>
  <c r="AB645" i="4"/>
  <c r="Y641" i="4"/>
  <c r="AB641" i="4"/>
  <c r="Y637" i="4"/>
  <c r="AB637" i="4"/>
  <c r="Y633" i="4"/>
  <c r="AB633" i="4"/>
  <c r="Y629" i="4"/>
  <c r="AB629" i="4"/>
  <c r="Y625" i="4"/>
  <c r="AB625" i="4"/>
  <c r="Y621" i="4"/>
  <c r="AB621" i="4"/>
  <c r="Y617" i="4"/>
  <c r="AB617" i="4"/>
  <c r="Y613" i="4"/>
  <c r="AB613" i="4"/>
  <c r="Y609" i="4"/>
  <c r="AB609" i="4"/>
  <c r="Y605" i="4"/>
  <c r="AB605" i="4"/>
  <c r="Y601" i="4"/>
  <c r="AB601" i="4"/>
  <c r="Y597" i="4"/>
  <c r="AB597" i="4"/>
  <c r="Y593" i="4"/>
  <c r="AB593" i="4"/>
  <c r="Y589" i="4"/>
  <c r="AB589" i="4"/>
  <c r="Y585" i="4"/>
  <c r="AB585" i="4"/>
  <c r="Y581" i="4"/>
  <c r="AB581" i="4"/>
  <c r="Y577" i="4"/>
  <c r="AB577" i="4"/>
  <c r="Y573" i="4"/>
  <c r="AB573" i="4"/>
  <c r="Y569" i="4"/>
  <c r="AB569" i="4"/>
  <c r="Y565" i="4"/>
  <c r="AB565" i="4"/>
  <c r="Y561" i="4"/>
  <c r="AB561" i="4"/>
  <c r="Y557" i="4"/>
  <c r="AB557" i="4"/>
  <c r="Y553" i="4"/>
  <c r="AB553" i="4"/>
  <c r="Y549" i="4"/>
  <c r="AB549" i="4"/>
  <c r="Y545" i="4"/>
  <c r="AB545" i="4"/>
  <c r="Y541" i="4"/>
  <c r="AB541" i="4"/>
  <c r="Y537" i="4"/>
  <c r="AB537" i="4"/>
  <c r="Y533" i="4"/>
  <c r="AB533" i="4"/>
  <c r="Y529" i="4"/>
  <c r="AB529" i="4"/>
  <c r="Y525" i="4"/>
  <c r="AB525" i="4"/>
  <c r="Y521" i="4"/>
  <c r="AB521" i="4"/>
  <c r="Y517" i="4"/>
  <c r="AB517" i="4"/>
  <c r="Y513" i="4"/>
  <c r="AB513" i="4"/>
  <c r="Y509" i="4"/>
  <c r="AB509" i="4"/>
  <c r="Y505" i="4"/>
  <c r="AB505" i="4"/>
  <c r="Y501" i="4"/>
  <c r="AB501" i="4"/>
  <c r="Y497" i="4"/>
  <c r="AB497" i="4"/>
  <c r="Y493" i="4"/>
  <c r="AB493" i="4"/>
  <c r="Y489" i="4"/>
  <c r="AB489" i="4"/>
  <c r="Y485" i="4"/>
  <c r="AB485" i="4"/>
  <c r="Y481" i="4"/>
  <c r="AB481" i="4"/>
  <c r="Y477" i="4"/>
  <c r="AB477" i="4"/>
  <c r="Y473" i="4"/>
  <c r="AB473" i="4"/>
  <c r="Y469" i="4"/>
  <c r="AB469" i="4"/>
  <c r="Y465" i="4"/>
  <c r="AB465" i="4"/>
  <c r="Y461" i="4"/>
  <c r="AB461" i="4"/>
  <c r="Y457" i="4"/>
  <c r="AB457" i="4"/>
  <c r="Y453" i="4"/>
  <c r="AB453" i="4"/>
  <c r="Y449" i="4"/>
  <c r="AB449" i="4"/>
  <c r="Y445" i="4"/>
  <c r="AB445" i="4"/>
  <c r="Y441" i="4"/>
  <c r="AB441" i="4"/>
  <c r="Y437" i="4"/>
  <c r="AB437" i="4"/>
  <c r="Y433" i="4"/>
  <c r="AB433" i="4"/>
  <c r="Y429" i="4"/>
  <c r="AB429" i="4"/>
  <c r="Y425" i="4"/>
  <c r="AB425" i="4"/>
  <c r="Y421" i="4"/>
  <c r="AB421" i="4"/>
  <c r="Y417" i="4"/>
  <c r="AB417" i="4"/>
  <c r="Y413" i="4"/>
  <c r="AB413" i="4"/>
  <c r="Y409" i="4"/>
  <c r="AB409" i="4"/>
  <c r="Y405" i="4"/>
  <c r="AB405" i="4"/>
  <c r="Y401" i="4"/>
  <c r="AB401" i="4"/>
  <c r="Y397" i="4"/>
  <c r="AB397" i="4"/>
  <c r="Y393" i="4"/>
  <c r="AB393" i="4"/>
  <c r="Y389" i="4"/>
  <c r="AB389" i="4"/>
  <c r="Y385" i="4"/>
  <c r="AB385" i="4"/>
  <c r="Y381" i="4"/>
  <c r="AB381" i="4"/>
  <c r="Y377" i="4"/>
  <c r="AB377" i="4"/>
  <c r="Y373" i="4"/>
  <c r="AB373" i="4"/>
  <c r="Y369" i="4"/>
  <c r="AB369" i="4"/>
  <c r="Y365" i="4"/>
  <c r="AB365" i="4"/>
  <c r="Y361" i="4"/>
  <c r="AB361" i="4"/>
  <c r="Y357" i="4"/>
  <c r="AB357" i="4"/>
  <c r="Y353" i="4"/>
  <c r="AB353" i="4"/>
  <c r="Y349" i="4"/>
  <c r="AB349" i="4"/>
  <c r="Y345" i="4"/>
  <c r="AB345" i="4"/>
  <c r="Y341" i="4"/>
  <c r="AB341" i="4"/>
  <c r="Y337" i="4"/>
  <c r="AB337" i="4"/>
  <c r="Y333" i="4"/>
  <c r="AB333" i="4"/>
  <c r="Y329" i="4"/>
  <c r="AB329" i="4"/>
  <c r="Y325" i="4"/>
  <c r="AB325" i="4"/>
  <c r="Y321" i="4"/>
  <c r="AB321" i="4"/>
  <c r="Y317" i="4"/>
  <c r="AB317" i="4"/>
  <c r="Y313" i="4"/>
  <c r="AB313" i="4"/>
  <c r="Y309" i="4"/>
  <c r="AB309" i="4"/>
  <c r="Y305" i="4"/>
  <c r="AB305" i="4"/>
  <c r="Y301" i="4"/>
  <c r="AB301" i="4"/>
  <c r="Y297" i="4"/>
  <c r="AB297" i="4"/>
  <c r="Y293" i="4"/>
  <c r="AB293" i="4"/>
  <c r="Y289" i="4"/>
  <c r="AB289" i="4"/>
  <c r="Y285" i="4"/>
  <c r="AB285" i="4"/>
  <c r="Y281" i="4"/>
  <c r="AB281" i="4"/>
  <c r="Y277" i="4"/>
  <c r="AB277" i="4"/>
  <c r="Y273" i="4"/>
  <c r="AB273" i="4"/>
  <c r="Y269" i="4"/>
  <c r="AB269" i="4"/>
  <c r="Y265" i="4"/>
  <c r="AB265" i="4"/>
  <c r="Y261" i="4"/>
  <c r="AB261" i="4"/>
  <c r="Y257" i="4"/>
  <c r="AB257" i="4"/>
  <c r="Y253" i="4"/>
  <c r="AB253" i="4"/>
  <c r="Y249" i="4"/>
  <c r="AB249" i="4"/>
  <c r="Y245" i="4"/>
  <c r="AB245" i="4"/>
  <c r="Y241" i="4"/>
  <c r="AB241" i="4"/>
  <c r="Y237" i="4"/>
  <c r="AB237" i="4"/>
  <c r="Y233" i="4"/>
  <c r="AB233" i="4"/>
  <c r="Y229" i="4"/>
  <c r="AB229" i="4"/>
  <c r="Y225" i="4"/>
  <c r="AB225" i="4"/>
  <c r="Y221" i="4"/>
  <c r="AB221" i="4"/>
  <c r="Y217" i="4"/>
  <c r="AB217" i="4"/>
  <c r="Y213" i="4"/>
  <c r="AB213" i="4"/>
  <c r="Y209" i="4"/>
  <c r="AB209" i="4"/>
  <c r="Y205" i="4"/>
  <c r="AB205" i="4"/>
  <c r="Y201" i="4"/>
  <c r="AB201" i="4"/>
  <c r="Y197" i="4"/>
  <c r="AB197" i="4"/>
  <c r="Y193" i="4"/>
  <c r="AB193" i="4"/>
  <c r="Y189" i="4"/>
  <c r="AB189" i="4"/>
  <c r="Y185" i="4"/>
  <c r="AB185" i="4"/>
  <c r="Y181" i="4"/>
  <c r="AB181" i="4"/>
  <c r="Y177" i="4"/>
  <c r="AB177" i="4"/>
  <c r="Y173" i="4"/>
  <c r="AB173" i="4"/>
  <c r="Y169" i="4"/>
  <c r="AB169" i="4"/>
  <c r="Y165" i="4"/>
  <c r="AB165" i="4"/>
  <c r="Y161" i="4"/>
  <c r="AB161" i="4"/>
  <c r="Y157" i="4"/>
  <c r="AB157" i="4"/>
  <c r="Y153" i="4"/>
  <c r="AB153" i="4"/>
  <c r="Y149" i="4"/>
  <c r="AB149" i="4"/>
  <c r="Y145" i="4"/>
  <c r="AB145" i="4"/>
  <c r="Y141" i="4"/>
  <c r="AB141" i="4"/>
  <c r="Y137" i="4"/>
  <c r="AB137" i="4"/>
  <c r="Y133" i="4"/>
  <c r="AB133" i="4"/>
  <c r="Y129" i="4"/>
  <c r="AB129" i="4"/>
  <c r="Y125" i="4"/>
  <c r="AB125" i="4"/>
  <c r="Y121" i="4"/>
  <c r="AB121" i="4"/>
  <c r="Y117" i="4"/>
  <c r="AB117" i="4"/>
  <c r="Y113" i="4"/>
  <c r="AB113" i="4"/>
  <c r="Y109" i="4"/>
  <c r="AB109" i="4"/>
  <c r="Y105" i="4"/>
  <c r="AB105" i="4"/>
  <c r="Y101" i="4"/>
  <c r="AB101" i="4"/>
  <c r="Y97" i="4"/>
  <c r="AB97" i="4"/>
  <c r="Y93" i="4"/>
  <c r="AB93" i="4"/>
  <c r="Y89" i="4"/>
  <c r="AB89" i="4"/>
  <c r="Y85" i="4"/>
  <c r="AB85" i="4"/>
  <c r="Y81" i="4"/>
  <c r="AB81" i="4"/>
  <c r="Y77" i="4"/>
  <c r="AB77" i="4"/>
  <c r="Y73" i="4"/>
  <c r="AB73" i="4"/>
  <c r="Y69" i="4"/>
  <c r="AB69" i="4"/>
  <c r="Y65" i="4"/>
  <c r="AB65" i="4"/>
  <c r="Y61" i="4"/>
  <c r="AB61" i="4"/>
  <c r="Y57" i="4"/>
  <c r="AB57" i="4"/>
  <c r="Y53" i="4"/>
  <c r="AB53" i="4"/>
  <c r="Y49" i="4"/>
  <c r="AB49" i="4"/>
  <c r="Y45" i="4"/>
  <c r="AB45" i="4"/>
  <c r="Y41" i="4"/>
  <c r="AB41" i="4"/>
  <c r="Y37" i="4"/>
  <c r="AB37" i="4"/>
  <c r="Y33" i="4"/>
  <c r="AB33" i="4"/>
  <c r="Y29" i="4"/>
  <c r="AB29" i="4"/>
  <c r="Y25" i="4"/>
  <c r="AB25" i="4"/>
  <c r="Y21" i="4"/>
  <c r="AB21" i="4"/>
  <c r="Y17" i="4"/>
  <c r="AB17" i="4"/>
  <c r="Y13" i="4"/>
  <c r="AB13" i="4"/>
  <c r="Y9" i="4"/>
  <c r="AB9" i="4"/>
  <c r="Y5" i="4"/>
  <c r="AB5" i="4"/>
  <c r="Y6" i="4"/>
  <c r="AB6" i="4"/>
  <c r="Y10" i="4"/>
  <c r="AB10" i="4"/>
  <c r="Y14" i="4"/>
  <c r="AB14" i="4"/>
  <c r="Y18" i="4"/>
  <c r="AB18" i="4"/>
  <c r="Y22" i="4"/>
  <c r="AB22" i="4"/>
  <c r="Y26" i="4"/>
  <c r="AB26" i="4"/>
  <c r="Y30" i="4"/>
  <c r="AB30" i="4"/>
  <c r="Y34" i="4"/>
  <c r="AB34" i="4"/>
  <c r="Y38" i="4"/>
  <c r="AB38" i="4"/>
  <c r="Y42" i="4"/>
  <c r="AB42" i="4"/>
  <c r="Y46" i="4"/>
  <c r="AB46" i="4"/>
  <c r="Y50" i="4"/>
  <c r="AB50" i="4"/>
  <c r="Y54" i="4"/>
  <c r="AB54" i="4"/>
  <c r="Y58" i="4"/>
  <c r="AB58" i="4"/>
  <c r="Y62" i="4"/>
  <c r="AB62" i="4"/>
  <c r="Y66" i="4"/>
  <c r="AB66" i="4"/>
  <c r="Y70" i="4"/>
  <c r="AB70" i="4"/>
  <c r="Y74" i="4"/>
  <c r="AB74" i="4"/>
  <c r="Y78" i="4"/>
  <c r="AB78" i="4"/>
  <c r="Y82" i="4"/>
  <c r="AB82" i="4"/>
  <c r="Y86" i="4"/>
  <c r="AB86" i="4"/>
  <c r="Y90" i="4"/>
  <c r="AB90" i="4"/>
  <c r="Y94" i="4"/>
  <c r="AB94" i="4"/>
  <c r="Y98" i="4"/>
  <c r="AB98" i="4"/>
  <c r="Y102" i="4"/>
  <c r="AB102" i="4"/>
  <c r="Y106" i="4"/>
  <c r="AB106" i="4"/>
  <c r="Y110" i="4"/>
  <c r="AB110" i="4"/>
  <c r="Y114" i="4"/>
  <c r="AB114" i="4"/>
  <c r="Y118" i="4"/>
  <c r="AB118" i="4"/>
  <c r="Y122" i="4"/>
  <c r="AB122" i="4"/>
  <c r="Y126" i="4"/>
  <c r="AB126" i="4"/>
  <c r="Y130" i="4"/>
  <c r="AB130" i="4"/>
  <c r="Y134" i="4"/>
  <c r="AB134" i="4"/>
  <c r="Y138" i="4"/>
  <c r="AB138" i="4"/>
  <c r="Y142" i="4"/>
  <c r="AB142" i="4"/>
  <c r="Y146" i="4"/>
  <c r="AB146" i="4"/>
  <c r="Y150" i="4"/>
  <c r="AB150" i="4"/>
  <c r="Y154" i="4"/>
  <c r="AB154" i="4"/>
  <c r="Y158" i="4"/>
  <c r="AB158" i="4"/>
  <c r="Y162" i="4"/>
  <c r="AB162" i="4"/>
  <c r="Y166" i="4"/>
  <c r="AB166" i="4"/>
  <c r="Y170" i="4"/>
  <c r="AB170" i="4"/>
  <c r="Y174" i="4"/>
  <c r="AB174" i="4"/>
  <c r="Y178" i="4"/>
  <c r="AB178" i="4"/>
  <c r="Y182" i="4"/>
  <c r="AB182" i="4"/>
  <c r="Y186" i="4"/>
  <c r="AB186" i="4"/>
  <c r="Y190" i="4"/>
  <c r="AB190" i="4"/>
  <c r="Y194" i="4"/>
  <c r="AB194" i="4"/>
  <c r="Y198" i="4"/>
  <c r="AB198" i="4"/>
  <c r="Y202" i="4"/>
  <c r="AB202" i="4"/>
  <c r="Y206" i="4"/>
  <c r="AB206" i="4"/>
  <c r="Y210" i="4"/>
  <c r="AB210" i="4"/>
  <c r="Y214" i="4"/>
  <c r="AB214" i="4"/>
  <c r="Y218" i="4"/>
  <c r="AB218" i="4"/>
  <c r="Y222" i="4"/>
  <c r="AB222" i="4"/>
  <c r="Y226" i="4"/>
  <c r="AB226" i="4"/>
  <c r="Y230" i="4"/>
  <c r="AB230" i="4"/>
  <c r="Y234" i="4"/>
  <c r="AB234" i="4"/>
  <c r="Y238" i="4"/>
  <c r="AB238" i="4"/>
  <c r="Y242" i="4"/>
  <c r="AB242" i="4"/>
  <c r="Y246" i="4"/>
  <c r="AB246" i="4"/>
  <c r="Y250" i="4"/>
  <c r="AB250" i="4"/>
  <c r="Y254" i="4"/>
  <c r="AB254" i="4"/>
  <c r="Y258" i="4"/>
  <c r="AB258" i="4"/>
  <c r="Y262" i="4"/>
  <c r="AB262" i="4"/>
  <c r="Y266" i="4"/>
  <c r="AB266" i="4"/>
  <c r="Y270" i="4"/>
  <c r="AB270" i="4"/>
  <c r="Y274" i="4"/>
  <c r="AB274" i="4"/>
  <c r="Y278" i="4"/>
  <c r="AB278" i="4"/>
  <c r="Y282" i="4"/>
  <c r="AB282" i="4"/>
  <c r="Y286" i="4"/>
  <c r="AB286" i="4"/>
  <c r="Y290" i="4"/>
  <c r="AB290" i="4"/>
  <c r="Y294" i="4"/>
  <c r="AB294" i="4"/>
  <c r="Y298" i="4"/>
  <c r="AB298" i="4"/>
  <c r="Y302" i="4"/>
  <c r="AB302" i="4"/>
  <c r="Y306" i="4"/>
  <c r="AB306" i="4"/>
  <c r="Y310" i="4"/>
  <c r="AB310" i="4"/>
  <c r="Y314" i="4"/>
  <c r="AB314" i="4"/>
  <c r="Y318" i="4"/>
  <c r="AB318" i="4"/>
  <c r="Y322" i="4"/>
  <c r="AB322" i="4"/>
  <c r="Y326" i="4"/>
  <c r="AB326" i="4"/>
  <c r="Y330" i="4"/>
  <c r="AB330" i="4"/>
  <c r="Y334" i="4"/>
  <c r="AB334" i="4"/>
  <c r="Y338" i="4"/>
  <c r="AB338" i="4"/>
  <c r="Y342" i="4"/>
  <c r="AB342" i="4"/>
  <c r="Y346" i="4"/>
  <c r="AB346" i="4"/>
  <c r="Y350" i="4"/>
  <c r="AB350" i="4"/>
  <c r="Y354" i="4"/>
  <c r="AB354" i="4"/>
  <c r="Y358" i="4"/>
  <c r="AB358" i="4"/>
  <c r="Y362" i="4"/>
  <c r="AB362" i="4"/>
  <c r="Y366" i="4"/>
  <c r="AB366" i="4"/>
  <c r="Y370" i="4"/>
  <c r="AB370" i="4"/>
  <c r="Y374" i="4"/>
  <c r="AB374" i="4"/>
  <c r="Y378" i="4"/>
  <c r="AB378" i="4"/>
  <c r="Y382" i="4"/>
  <c r="AB382" i="4"/>
  <c r="Y386" i="4"/>
  <c r="AB386" i="4"/>
  <c r="Y390" i="4"/>
  <c r="AB390" i="4"/>
  <c r="Y394" i="4"/>
  <c r="AB394" i="4"/>
  <c r="Y398" i="4"/>
  <c r="AB398" i="4"/>
  <c r="Y402" i="4"/>
  <c r="AB402" i="4"/>
  <c r="Y406" i="4"/>
  <c r="AB406" i="4"/>
  <c r="Y410" i="4"/>
  <c r="AB410" i="4"/>
  <c r="Y414" i="4"/>
  <c r="AB414" i="4"/>
  <c r="Y418" i="4"/>
  <c r="AB418" i="4"/>
  <c r="Y422" i="4"/>
  <c r="AB422" i="4"/>
  <c r="Y426" i="4"/>
  <c r="AB426" i="4"/>
  <c r="Y430" i="4"/>
  <c r="AB430" i="4"/>
  <c r="Y434" i="4"/>
  <c r="AB434" i="4"/>
  <c r="Y438" i="4"/>
  <c r="AB438" i="4"/>
  <c r="Y442" i="4"/>
  <c r="AB442" i="4"/>
  <c r="Y446" i="4"/>
  <c r="AB446" i="4"/>
  <c r="Y450" i="4"/>
  <c r="AB450" i="4"/>
  <c r="Y454" i="4"/>
  <c r="AB454" i="4"/>
  <c r="Y458" i="4"/>
  <c r="AB458" i="4"/>
  <c r="Y462" i="4"/>
  <c r="AB462" i="4"/>
  <c r="Y466" i="4"/>
  <c r="AB466" i="4"/>
  <c r="Y470" i="4"/>
  <c r="AB470" i="4"/>
  <c r="Y474" i="4"/>
  <c r="AB474" i="4"/>
  <c r="Y478" i="4"/>
  <c r="AB478" i="4"/>
  <c r="Y482" i="4"/>
  <c r="AB482" i="4"/>
  <c r="Y486" i="4"/>
  <c r="AB486" i="4"/>
  <c r="Y490" i="4"/>
  <c r="AB490" i="4"/>
  <c r="Y494" i="4"/>
  <c r="AB494" i="4"/>
  <c r="Y498" i="4"/>
  <c r="AB498" i="4"/>
  <c r="Y502" i="4"/>
  <c r="AB502" i="4"/>
  <c r="Y506" i="4"/>
  <c r="AB506" i="4"/>
  <c r="Y510" i="4"/>
  <c r="AB510" i="4"/>
  <c r="Y514" i="4"/>
  <c r="AB514" i="4"/>
  <c r="Y518" i="4"/>
  <c r="AB518" i="4"/>
  <c r="Y522" i="4"/>
  <c r="AB522" i="4"/>
  <c r="Y526" i="4"/>
  <c r="AB526" i="4"/>
  <c r="Y530" i="4"/>
  <c r="AB530" i="4"/>
  <c r="Y534" i="4"/>
  <c r="AB534" i="4"/>
  <c r="Y538" i="4"/>
  <c r="AB538" i="4"/>
  <c r="Y542" i="4"/>
  <c r="AB542" i="4"/>
  <c r="Y546" i="4"/>
  <c r="AB546" i="4"/>
  <c r="Y550" i="4"/>
  <c r="AB550" i="4"/>
  <c r="Y554" i="4"/>
  <c r="AB554" i="4"/>
  <c r="Y558" i="4"/>
  <c r="AB558" i="4"/>
  <c r="Y562" i="4"/>
  <c r="AB562" i="4"/>
  <c r="Y566" i="4"/>
  <c r="AB566" i="4"/>
  <c r="Y570" i="4"/>
  <c r="AB570" i="4"/>
  <c r="Y574" i="4"/>
  <c r="AB574" i="4"/>
  <c r="Y578" i="4"/>
  <c r="AB578" i="4"/>
  <c r="Y582" i="4"/>
  <c r="AB582" i="4"/>
  <c r="Y586" i="4"/>
  <c r="AB586" i="4"/>
  <c r="Y590" i="4"/>
  <c r="AB590" i="4"/>
  <c r="Y594" i="4"/>
  <c r="AB594" i="4"/>
  <c r="Y598" i="4"/>
  <c r="AB598" i="4"/>
  <c r="Y602" i="4"/>
  <c r="AB602" i="4"/>
  <c r="Y606" i="4"/>
  <c r="AB606" i="4"/>
  <c r="Y610" i="4"/>
  <c r="AB610" i="4"/>
  <c r="Y614" i="4"/>
  <c r="AB614" i="4"/>
  <c r="Y618" i="4"/>
  <c r="AB618" i="4"/>
  <c r="Y622" i="4"/>
  <c r="AB622" i="4"/>
  <c r="Y626" i="4"/>
  <c r="AB626" i="4"/>
  <c r="Y630" i="4"/>
  <c r="AB630" i="4"/>
  <c r="Y634" i="4"/>
  <c r="AB634" i="4"/>
  <c r="Y638" i="4"/>
  <c r="AB638" i="4"/>
  <c r="Y642" i="4"/>
  <c r="AB642" i="4"/>
  <c r="Y646" i="4"/>
  <c r="AB646" i="4"/>
  <c r="Y650" i="4"/>
  <c r="AB650" i="4"/>
  <c r="Y654" i="4"/>
  <c r="AB654" i="4"/>
  <c r="Y658" i="4"/>
  <c r="AB658" i="4"/>
  <c r="Y662" i="4"/>
  <c r="AB662" i="4"/>
  <c r="Y666" i="4"/>
  <c r="AB666" i="4"/>
  <c r="Y670" i="4"/>
  <c r="AB670" i="4"/>
  <c r="Y674" i="4"/>
  <c r="AB674" i="4"/>
  <c r="Y678" i="4"/>
  <c r="AB678" i="4"/>
  <c r="Y682" i="4"/>
  <c r="AB682" i="4"/>
  <c r="Y686" i="4"/>
  <c r="AB686" i="4"/>
  <c r="Y690" i="4"/>
  <c r="AB690" i="4"/>
  <c r="Y694" i="4"/>
  <c r="AB694" i="4"/>
  <c r="Y698" i="4"/>
  <c r="AB698" i="4"/>
  <c r="Y702" i="4"/>
  <c r="AB702" i="4"/>
  <c r="Y706" i="4"/>
  <c r="AB706" i="4"/>
  <c r="Y710" i="4"/>
  <c r="AB710" i="4"/>
  <c r="Y714" i="4"/>
  <c r="AB714" i="4"/>
  <c r="Y718" i="4"/>
  <c r="AB718" i="4"/>
  <c r="Y722" i="4"/>
  <c r="AB722" i="4"/>
  <c r="Y726" i="4"/>
  <c r="AB726" i="4"/>
  <c r="Y730" i="4"/>
  <c r="AB730" i="4"/>
  <c r="Y734" i="4"/>
  <c r="AB734" i="4"/>
  <c r="Y738" i="4"/>
  <c r="AB738" i="4"/>
  <c r="Y742" i="4"/>
  <c r="AB742" i="4"/>
  <c r="Y746" i="4"/>
  <c r="AB746" i="4"/>
  <c r="Y750" i="4"/>
  <c r="AB750" i="4"/>
  <c r="Y754" i="4"/>
  <c r="AB754" i="4"/>
  <c r="Y758" i="4"/>
  <c r="AB758" i="4"/>
  <c r="Y762" i="4"/>
  <c r="AB762" i="4"/>
  <c r="Y766" i="4"/>
  <c r="AB766" i="4"/>
  <c r="Y770" i="4"/>
  <c r="AB770" i="4"/>
  <c r="Y774" i="4"/>
  <c r="AB774" i="4"/>
  <c r="Y778" i="4"/>
  <c r="AB778" i="4"/>
  <c r="Y782" i="4"/>
  <c r="AB782" i="4"/>
  <c r="Y786" i="4"/>
  <c r="AB786" i="4"/>
  <c r="Y790" i="4"/>
  <c r="AB790" i="4"/>
  <c r="Y794" i="4"/>
  <c r="AB794" i="4"/>
  <c r="Y798" i="4"/>
  <c r="AB798" i="4"/>
  <c r="Y802" i="4"/>
  <c r="AB802" i="4"/>
  <c r="Y806" i="4"/>
  <c r="AB806" i="4"/>
  <c r="Y810" i="4"/>
  <c r="AB810" i="4"/>
  <c r="Y814" i="4"/>
  <c r="AB814" i="4"/>
  <c r="Y818" i="4"/>
  <c r="AB818" i="4"/>
  <c r="Y822" i="4"/>
  <c r="AB822" i="4"/>
  <c r="Y826" i="4"/>
  <c r="AB826" i="4"/>
  <c r="Y830" i="4"/>
  <c r="AB830" i="4"/>
  <c r="Y834" i="4"/>
  <c r="AB834" i="4"/>
  <c r="Y838" i="4"/>
  <c r="AB838" i="4"/>
  <c r="Y842" i="4"/>
  <c r="AB842" i="4"/>
  <c r="Y846" i="4"/>
  <c r="AB846" i="4"/>
  <c r="Y850" i="4"/>
  <c r="AB850" i="4"/>
  <c r="Y854" i="4"/>
  <c r="AB854" i="4"/>
  <c r="Y858" i="4"/>
  <c r="AB858" i="4"/>
  <c r="Y862" i="4"/>
  <c r="AB862" i="4"/>
  <c r="Y866" i="4"/>
  <c r="AB866" i="4"/>
  <c r="Y870" i="4"/>
  <c r="AB870" i="4"/>
  <c r="Y874" i="4"/>
  <c r="AB874" i="4"/>
  <c r="Y878" i="4"/>
  <c r="AB878" i="4"/>
  <c r="Y882" i="4"/>
  <c r="AB882" i="4"/>
  <c r="Y886" i="4"/>
  <c r="AB886" i="4"/>
  <c r="Y890" i="4"/>
  <c r="AB890" i="4"/>
  <c r="Y894" i="4"/>
  <c r="AB894" i="4"/>
  <c r="Y898" i="4"/>
  <c r="AB898" i="4"/>
  <c r="Y902" i="4"/>
  <c r="AB902" i="4"/>
  <c r="Y906" i="4"/>
  <c r="AB906" i="4"/>
  <c r="Y910" i="4"/>
  <c r="AB910" i="4"/>
  <c r="Y914" i="4"/>
  <c r="AB914" i="4"/>
  <c r="Y918" i="4"/>
  <c r="AB918" i="4"/>
  <c r="Y922" i="4"/>
  <c r="AB922" i="4"/>
  <c r="Y926" i="4"/>
  <c r="AB926" i="4"/>
  <c r="Y930" i="4"/>
  <c r="AB930" i="4"/>
  <c r="Y934" i="4"/>
  <c r="AB934" i="4"/>
  <c r="Y938" i="4"/>
  <c r="AB938" i="4"/>
  <c r="Y942" i="4"/>
  <c r="AB942" i="4"/>
  <c r="Y946" i="4"/>
  <c r="AB946" i="4"/>
  <c r="Y950" i="4"/>
  <c r="AB950" i="4"/>
  <c r="Y954" i="4"/>
  <c r="AB954" i="4"/>
  <c r="Y958" i="4"/>
  <c r="AB958" i="4"/>
  <c r="Y962" i="4"/>
  <c r="AB962" i="4"/>
  <c r="Y966" i="4"/>
  <c r="AB966" i="4"/>
  <c r="Y970" i="4"/>
  <c r="AB970" i="4"/>
  <c r="Y974" i="4"/>
  <c r="AB974" i="4"/>
  <c r="Y978" i="4"/>
  <c r="AB978" i="4"/>
  <c r="Y982" i="4"/>
  <c r="AB982" i="4"/>
  <c r="Y986" i="4"/>
  <c r="AB986" i="4"/>
  <c r="Y990" i="4"/>
  <c r="AB990" i="4"/>
  <c r="Y994" i="4"/>
  <c r="AB994" i="4"/>
  <c r="Y998" i="4"/>
  <c r="AB998" i="4"/>
  <c r="Y1002" i="4"/>
  <c r="AB1002" i="4"/>
  <c r="Y1006" i="4"/>
  <c r="AB1006" i="4"/>
  <c r="Y1010" i="4"/>
  <c r="AB1010" i="4"/>
  <c r="Y1014" i="4"/>
  <c r="AB1014" i="4"/>
  <c r="Y1018" i="4"/>
  <c r="AB1018" i="4"/>
  <c r="Y1022" i="4"/>
  <c r="AB1022" i="4"/>
  <c r="Y1026" i="4"/>
  <c r="AB1026" i="4"/>
  <c r="Y1030" i="4"/>
  <c r="AB1030" i="4"/>
  <c r="Y1034" i="4"/>
  <c r="AB1034" i="4"/>
  <c r="Y1038" i="4"/>
  <c r="AB1038" i="4"/>
  <c r="Y1042" i="4"/>
  <c r="AB1042" i="4"/>
  <c r="Y1046" i="4"/>
  <c r="AB1046" i="4"/>
  <c r="Y1050" i="4"/>
  <c r="AB1050" i="4"/>
  <c r="Y1054" i="4"/>
  <c r="AB1054" i="4"/>
  <c r="Y1058" i="4"/>
  <c r="AB1058" i="4"/>
  <c r="Y1062" i="4"/>
  <c r="AB1062" i="4"/>
  <c r="Y1066" i="4"/>
  <c r="AB1066" i="4"/>
  <c r="Y1070" i="4"/>
  <c r="AB1070" i="4"/>
  <c r="Y1074" i="4"/>
  <c r="AB1074" i="4"/>
  <c r="Y1078" i="4"/>
  <c r="AB1078" i="4"/>
  <c r="Y1082" i="4"/>
  <c r="AB1082" i="4"/>
  <c r="Y1086" i="4"/>
  <c r="AB1086" i="4"/>
  <c r="Y1090" i="4"/>
  <c r="AB1090" i="4"/>
  <c r="Y1094" i="4"/>
  <c r="AB1094" i="4"/>
  <c r="Y1098" i="4"/>
  <c r="AB1098" i="4"/>
  <c r="Y1102" i="4"/>
  <c r="AB1102" i="4"/>
  <c r="Y1106" i="4"/>
  <c r="AB1106" i="4"/>
  <c r="Y1110" i="4"/>
  <c r="AB1110" i="4"/>
  <c r="Y1114" i="4"/>
  <c r="AB1114" i="4"/>
  <c r="Y1118" i="4"/>
  <c r="AB1118" i="4"/>
  <c r="Y1122" i="4"/>
  <c r="AB1122" i="4"/>
  <c r="Y1126" i="4"/>
  <c r="AB1126" i="4"/>
  <c r="Y1130" i="4"/>
  <c r="AB1130" i="4"/>
  <c r="Y1134" i="4"/>
  <c r="AB1134" i="4"/>
  <c r="Y1138" i="4"/>
  <c r="AB1138" i="4"/>
  <c r="Y1142" i="4"/>
  <c r="AB1142" i="4"/>
  <c r="Y1146" i="4"/>
  <c r="AB1146" i="4"/>
  <c r="Y1150" i="4"/>
  <c r="AB1150" i="4"/>
  <c r="Y1154" i="4"/>
  <c r="AB1154" i="4"/>
  <c r="Y1158" i="4"/>
  <c r="AB1158" i="4"/>
  <c r="Y1162" i="4"/>
  <c r="AB1162" i="4"/>
  <c r="Y1166" i="4"/>
  <c r="AB1166" i="4"/>
  <c r="Y1170" i="4"/>
  <c r="AB1170" i="4"/>
  <c r="Y1174" i="4"/>
  <c r="AB1174" i="4"/>
  <c r="Y1178" i="4"/>
  <c r="AB1178" i="4"/>
  <c r="Y1182" i="4"/>
  <c r="AB1182" i="4"/>
  <c r="Y1186" i="4"/>
  <c r="AB1186" i="4"/>
  <c r="Y1190" i="4"/>
  <c r="AB1190" i="4"/>
  <c r="Y1194" i="4"/>
  <c r="AB1194" i="4"/>
  <c r="Y1198" i="4"/>
  <c r="AB1198" i="4"/>
  <c r="Y1202" i="4"/>
  <c r="AB1202" i="4"/>
  <c r="Y1206" i="4"/>
  <c r="AB1206" i="4"/>
  <c r="Y1210" i="4"/>
  <c r="AB1210" i="4"/>
  <c r="Y1214" i="4"/>
  <c r="AB1214" i="4"/>
  <c r="Y1218" i="4"/>
  <c r="AB1218" i="4"/>
  <c r="Y1222" i="4"/>
  <c r="AB1222" i="4"/>
  <c r="Y1226" i="4"/>
  <c r="AB1226" i="4"/>
  <c r="Y1230" i="4"/>
  <c r="AB1230" i="4"/>
  <c r="Y1234" i="4"/>
  <c r="AB1234" i="4"/>
  <c r="Y1238" i="4"/>
  <c r="AB1238" i="4"/>
  <c r="Y1242" i="4"/>
  <c r="AB1242" i="4"/>
  <c r="Y1246" i="4"/>
  <c r="AB1246" i="4"/>
  <c r="Y1250" i="4"/>
  <c r="AB1250" i="4"/>
  <c r="Y1254" i="4"/>
  <c r="AB1254" i="4"/>
  <c r="Y1258" i="4"/>
  <c r="AB1258" i="4"/>
  <c r="Y1262" i="4"/>
  <c r="AB1262" i="4"/>
  <c r="Y1266" i="4"/>
  <c r="AB1266" i="4"/>
  <c r="Y1270" i="4"/>
  <c r="AB1270" i="4"/>
  <c r="Y1274" i="4"/>
  <c r="AB1274" i="4"/>
  <c r="Y1278" i="4"/>
  <c r="AB1278" i="4"/>
  <c r="Y1282" i="4"/>
  <c r="AB1282" i="4"/>
  <c r="Y1286" i="4"/>
  <c r="AB1286" i="4"/>
  <c r="Y1290" i="4"/>
  <c r="AB1290" i="4"/>
  <c r="Y1294" i="4"/>
  <c r="AB1294" i="4"/>
  <c r="Y1298" i="4"/>
  <c r="AB1298" i="4"/>
  <c r="Y1302" i="4"/>
  <c r="AB1302" i="4"/>
  <c r="Y1306" i="4"/>
  <c r="AB1306" i="4"/>
  <c r="Y1310" i="4"/>
  <c r="AB1310" i="4"/>
  <c r="Y1314" i="4"/>
  <c r="AB1314" i="4"/>
  <c r="Y1318" i="4"/>
  <c r="AB1318" i="4"/>
  <c r="Y1322" i="4"/>
  <c r="AB1322" i="4"/>
  <c r="Y1326" i="4"/>
  <c r="AB1326" i="4"/>
  <c r="Y1330" i="4"/>
  <c r="AB1330" i="4"/>
  <c r="Y1334" i="4"/>
  <c r="AB1334" i="4"/>
  <c r="Y1338" i="4"/>
  <c r="AB1338" i="4"/>
  <c r="Y1342" i="4"/>
  <c r="AB1342" i="4"/>
  <c r="Y1346" i="4"/>
  <c r="AB1346" i="4"/>
  <c r="Y1350" i="4"/>
  <c r="AB1350" i="4"/>
  <c r="Y1354" i="4"/>
  <c r="AB1354" i="4"/>
  <c r="Y1358" i="4"/>
  <c r="AB1358" i="4"/>
  <c r="Y1362" i="4"/>
  <c r="AB1362" i="4"/>
  <c r="Y1366" i="4"/>
  <c r="AB1366" i="4"/>
  <c r="Y1370" i="4"/>
  <c r="AB1370" i="4"/>
  <c r="Y1374" i="4"/>
  <c r="AB1374" i="4"/>
  <c r="Y1378" i="4"/>
  <c r="AB1378" i="4"/>
  <c r="Y1382" i="4"/>
  <c r="AB1382" i="4"/>
  <c r="Y1386" i="4"/>
  <c r="AB1386" i="4"/>
  <c r="Y1390" i="4"/>
  <c r="AB1390" i="4"/>
  <c r="Y1394" i="4"/>
  <c r="AB1394" i="4"/>
  <c r="Y1398" i="4"/>
  <c r="AB1398" i="4"/>
  <c r="Y1402" i="4"/>
  <c r="AB1402" i="4"/>
  <c r="Y1406" i="4"/>
  <c r="AB1406" i="4"/>
  <c r="Y1410" i="4"/>
  <c r="AB1410" i="4"/>
  <c r="Y1414" i="4"/>
  <c r="AB1414" i="4"/>
  <c r="Y1418" i="4"/>
  <c r="AB1418" i="4"/>
  <c r="Y1422" i="4"/>
  <c r="AB1422" i="4"/>
  <c r="Y1426" i="4"/>
  <c r="AB1426" i="4"/>
  <c r="Y1430" i="4"/>
  <c r="AB1430" i="4"/>
  <c r="Y1434" i="4"/>
  <c r="AB1434" i="4"/>
  <c r="Y1438" i="4"/>
  <c r="AB1438" i="4"/>
  <c r="Y1442" i="4"/>
  <c r="AB1442" i="4"/>
  <c r="Y1446" i="4"/>
  <c r="AB1446" i="4"/>
  <c r="Y1450" i="4"/>
  <c r="AB1450" i="4"/>
  <c r="Y1454" i="4"/>
  <c r="AB1454" i="4"/>
  <c r="Y1458" i="4"/>
  <c r="AB1458" i="4"/>
  <c r="Y1462" i="4"/>
  <c r="AB1462" i="4"/>
  <c r="Y1466" i="4"/>
  <c r="AB1466" i="4"/>
  <c r="Y1470" i="4"/>
  <c r="AB1470" i="4"/>
  <c r="Y1474" i="4"/>
  <c r="AB1474" i="4"/>
  <c r="Y1478" i="4"/>
  <c r="AB1478" i="4"/>
  <c r="Y1482" i="4"/>
  <c r="AB1482" i="4"/>
  <c r="Y1486" i="4"/>
  <c r="AB1486" i="4"/>
  <c r="Y1490" i="4"/>
  <c r="AB1490" i="4"/>
  <c r="Y1494" i="4"/>
  <c r="AB1494" i="4"/>
  <c r="Y1498" i="4"/>
  <c r="AB1498" i="4"/>
  <c r="Y1502" i="4"/>
  <c r="AB1502" i="4"/>
  <c r="Y1506" i="4"/>
  <c r="AB1506" i="4"/>
  <c r="Y1510" i="4"/>
  <c r="AB1510" i="4"/>
  <c r="Y1514" i="4"/>
  <c r="AB1514" i="4"/>
  <c r="Y1518" i="4"/>
  <c r="AB1518" i="4"/>
  <c r="Y1522" i="4"/>
  <c r="AB1522" i="4"/>
  <c r="Y1526" i="4"/>
  <c r="AB1526" i="4"/>
  <c r="Y1530" i="4"/>
  <c r="AB1530" i="4"/>
  <c r="Y1534" i="4"/>
  <c r="AB1534" i="4"/>
  <c r="Y1538" i="4"/>
  <c r="AB1538" i="4"/>
  <c r="Y1542" i="4"/>
  <c r="AB1542" i="4"/>
  <c r="Y1546" i="4"/>
  <c r="AB1546" i="4"/>
  <c r="Y1550" i="4"/>
  <c r="AB1550" i="4"/>
  <c r="Y1554" i="4"/>
  <c r="AB1554" i="4"/>
  <c r="Y1558" i="4"/>
  <c r="AB1558" i="4"/>
  <c r="Y1562" i="4"/>
  <c r="AB1562" i="4"/>
  <c r="Y1566" i="4"/>
  <c r="AB1566" i="4"/>
  <c r="Y1570" i="4"/>
  <c r="AB1570" i="4"/>
  <c r="Y1574" i="4"/>
  <c r="AB1574" i="4"/>
  <c r="Y1578" i="4"/>
  <c r="AB1578" i="4"/>
  <c r="Y1582" i="4"/>
  <c r="AB1582" i="4"/>
  <c r="Y1586" i="4"/>
  <c r="AB1586" i="4"/>
  <c r="Y1590" i="4"/>
  <c r="AB1590" i="4"/>
  <c r="Y1594" i="4"/>
  <c r="AB1594" i="4"/>
  <c r="Y1598" i="4"/>
  <c r="AB1598" i="4"/>
  <c r="Y1602" i="4"/>
  <c r="AB1602" i="4"/>
  <c r="Y1606" i="4"/>
  <c r="AB1606" i="4"/>
  <c r="Y1611" i="4"/>
  <c r="AB1611" i="4"/>
  <c r="Y1615" i="4"/>
  <c r="AB1615" i="4"/>
  <c r="Y1619" i="4"/>
  <c r="AB1619" i="4"/>
  <c r="Y1623" i="4"/>
  <c r="AB1623" i="4"/>
  <c r="Y1627" i="4"/>
  <c r="AB1627" i="4"/>
  <c r="Y1631" i="4"/>
  <c r="AB1631" i="4"/>
  <c r="Y1635" i="4"/>
  <c r="AB1635" i="4"/>
  <c r="Y1639" i="4"/>
  <c r="AB1639" i="4"/>
  <c r="Y1643" i="4"/>
  <c r="AB1643" i="4"/>
  <c r="Y1647" i="4"/>
  <c r="AB1647" i="4"/>
  <c r="Y1651" i="4"/>
  <c r="AB1651" i="4"/>
  <c r="Y1655" i="4"/>
  <c r="AB1655" i="4"/>
  <c r="Y1659" i="4"/>
  <c r="AB1659" i="4"/>
  <c r="Y1663" i="4"/>
  <c r="AB1663" i="4"/>
  <c r="Y1667" i="4"/>
  <c r="AB1667" i="4"/>
  <c r="Y1671" i="4"/>
  <c r="AB1671" i="4"/>
  <c r="Y1675" i="4"/>
  <c r="AB1675" i="4"/>
  <c r="Y1679" i="4"/>
  <c r="AB1679" i="4"/>
  <c r="Y1683" i="4"/>
  <c r="AB1683" i="4"/>
  <c r="Y1687" i="4"/>
  <c r="AB1687" i="4"/>
  <c r="Y1691" i="4"/>
  <c r="AB1691" i="4"/>
  <c r="Y1695" i="4"/>
  <c r="AB1695" i="4"/>
  <c r="Y1699" i="4"/>
  <c r="AB1699" i="4"/>
  <c r="Y1703" i="4"/>
  <c r="AB1703" i="4"/>
  <c r="Y1707" i="4"/>
  <c r="AB1707" i="4"/>
  <c r="Y1711" i="4"/>
  <c r="AB1711" i="4"/>
  <c r="Y1715" i="4"/>
  <c r="AB1715" i="4"/>
  <c r="Y1719" i="4"/>
  <c r="AB1719" i="4"/>
  <c r="Y1723" i="4"/>
  <c r="AB1723" i="4"/>
  <c r="Y1727" i="4"/>
  <c r="AB1727" i="4"/>
  <c r="Y1731" i="4"/>
  <c r="AB1731" i="4"/>
  <c r="Y1735" i="4"/>
  <c r="AB1735" i="4"/>
  <c r="Y1739" i="4"/>
  <c r="AB1739" i="4"/>
  <c r="Y1743" i="4"/>
  <c r="AB1743" i="4"/>
  <c r="Y1747" i="4"/>
  <c r="AB1747" i="4"/>
  <c r="Y1751" i="4"/>
  <c r="AB1751" i="4"/>
  <c r="Y1755" i="4"/>
  <c r="AB1755" i="4"/>
  <c r="Y1759" i="4"/>
  <c r="AB1759" i="4"/>
  <c r="Y1763" i="4"/>
  <c r="AB1763" i="4"/>
  <c r="Y1767" i="4"/>
  <c r="AB1767" i="4"/>
  <c r="Y1771" i="4"/>
  <c r="AB1771" i="4"/>
  <c r="Y1775" i="4"/>
  <c r="AB1775" i="4"/>
  <c r="Y1779" i="4"/>
  <c r="AB1779" i="4"/>
  <c r="Y1783" i="4"/>
  <c r="AB1783" i="4"/>
  <c r="Y1787" i="4"/>
  <c r="AB1787" i="4"/>
  <c r="Y1791" i="4"/>
  <c r="AB1791" i="4"/>
  <c r="Y1795" i="4"/>
  <c r="AB1795" i="4"/>
  <c r="Y1799" i="4"/>
  <c r="AB1799" i="4"/>
  <c r="Y1803" i="4"/>
  <c r="AB1803" i="4"/>
  <c r="Y1807" i="4"/>
  <c r="AB1807" i="4"/>
  <c r="Y1811" i="4"/>
  <c r="AB1811" i="4"/>
  <c r="Y1815" i="4"/>
  <c r="AB1815" i="4"/>
  <c r="Y1819" i="4"/>
  <c r="AB1819" i="4"/>
  <c r="Y1823" i="4"/>
  <c r="AB1823" i="4"/>
  <c r="Y1827" i="4"/>
  <c r="AB1827" i="4"/>
  <c r="Y1831" i="4"/>
  <c r="AB1831" i="4"/>
  <c r="Y1835" i="4"/>
  <c r="AB1835" i="4"/>
  <c r="Y1839" i="4"/>
  <c r="AB1839" i="4"/>
  <c r="Y1843" i="4"/>
  <c r="AB1843" i="4"/>
  <c r="Y1847" i="4"/>
  <c r="AB1847" i="4"/>
  <c r="Y1851" i="4"/>
  <c r="AB1851" i="4"/>
  <c r="Y1855" i="4"/>
  <c r="AB1855" i="4"/>
  <c r="Y1859" i="4"/>
  <c r="AB1859" i="4"/>
  <c r="Y1863" i="4"/>
  <c r="AB1863" i="4"/>
  <c r="Y1867" i="4"/>
  <c r="AB1867" i="4"/>
  <c r="Y1871" i="4"/>
  <c r="AB1871" i="4"/>
  <c r="Y1875" i="4"/>
  <c r="AB1875" i="4"/>
  <c r="Y1879" i="4"/>
  <c r="AB1879" i="4"/>
  <c r="Y1883" i="4"/>
  <c r="AB1883" i="4"/>
  <c r="Y1887" i="4"/>
  <c r="AB1887" i="4"/>
  <c r="Y1891" i="4"/>
  <c r="AB1891" i="4"/>
  <c r="Y1895" i="4"/>
  <c r="AB1895" i="4"/>
  <c r="Y1899" i="4"/>
  <c r="AB1899" i="4"/>
  <c r="Y1903" i="4"/>
  <c r="AB1903" i="4"/>
  <c r="Y1907" i="4"/>
  <c r="AB1907" i="4"/>
  <c r="Y1911" i="4"/>
  <c r="AB1911" i="4"/>
  <c r="Y1915" i="4"/>
  <c r="AB1915" i="4"/>
  <c r="Y1919" i="4"/>
  <c r="AB1919" i="4"/>
  <c r="Y1923" i="4"/>
  <c r="AB1923" i="4"/>
  <c r="Y1927" i="4"/>
  <c r="AB1927" i="4"/>
  <c r="Y1931" i="4"/>
  <c r="AB1931" i="4"/>
  <c r="Y1935" i="4"/>
  <c r="AB1935" i="4"/>
  <c r="Y1939" i="4"/>
  <c r="AB1939" i="4"/>
  <c r="Y1943" i="4"/>
  <c r="AB1943" i="4"/>
  <c r="Y1947" i="4"/>
  <c r="AB1947" i="4"/>
  <c r="Y1951" i="4"/>
  <c r="AB1951" i="4"/>
  <c r="Y1955" i="4"/>
  <c r="AB1955" i="4"/>
  <c r="Y1959" i="4"/>
  <c r="AB1959" i="4"/>
  <c r="Y1963" i="4"/>
  <c r="AB1963" i="4"/>
  <c r="Y1967" i="4"/>
  <c r="AB1967" i="4"/>
  <c r="Y1971" i="4"/>
  <c r="AB1971" i="4"/>
  <c r="Y1975" i="4"/>
  <c r="AB1975" i="4"/>
  <c r="Y1979" i="4"/>
  <c r="AB1979" i="4"/>
  <c r="Y1983" i="4"/>
  <c r="AB1983" i="4"/>
  <c r="Y1987" i="4"/>
  <c r="AB1987" i="4"/>
  <c r="Y1991" i="4"/>
  <c r="AB1991" i="4"/>
  <c r="Y1995" i="4"/>
  <c r="AB1995" i="4"/>
  <c r="Y1999" i="4"/>
  <c r="AB1999" i="4"/>
  <c r="Y2003" i="4"/>
  <c r="AB2003" i="4"/>
  <c r="Y2007" i="4"/>
  <c r="AB2007" i="4"/>
  <c r="Y2011" i="4"/>
  <c r="AB2011" i="4"/>
  <c r="Y2015" i="4"/>
  <c r="AB2015" i="4"/>
  <c r="Y2019" i="4"/>
  <c r="AB2019" i="4"/>
  <c r="Y2023" i="4"/>
  <c r="AB2023" i="4"/>
  <c r="Y2027" i="4"/>
  <c r="AB2027" i="4"/>
  <c r="Y2031" i="4"/>
  <c r="AB2031" i="4"/>
  <c r="Y2035" i="4"/>
  <c r="AB2035" i="4"/>
  <c r="Y2039" i="4"/>
  <c r="AB2039" i="4"/>
  <c r="Y2043" i="4"/>
  <c r="AB2043" i="4"/>
  <c r="Y2047" i="4"/>
  <c r="AB2047" i="4"/>
  <c r="Y2051" i="4"/>
  <c r="AB2051" i="4"/>
  <c r="Y2055" i="4"/>
  <c r="AB2055" i="4"/>
  <c r="Y2057" i="4"/>
  <c r="AB2057" i="4"/>
  <c r="Y2059" i="4"/>
  <c r="AB2059" i="4"/>
  <c r="Y2061" i="4"/>
  <c r="AB2061" i="4"/>
  <c r="Y2063" i="4"/>
  <c r="AB2063" i="4"/>
  <c r="Y2065" i="4"/>
  <c r="AB2065" i="4"/>
  <c r="Y2067" i="4"/>
  <c r="AB2067" i="4"/>
  <c r="Y2069" i="4"/>
  <c r="AB2069" i="4"/>
  <c r="Y2071" i="4"/>
  <c r="AB2071" i="4"/>
  <c r="Y2073" i="4"/>
  <c r="AB2073" i="4"/>
  <c r="Y2075" i="4"/>
  <c r="AB2075" i="4"/>
  <c r="Y2077" i="4"/>
  <c r="AB2077" i="4"/>
  <c r="Y2079" i="4"/>
  <c r="AB2079" i="4"/>
  <c r="Y2081" i="4"/>
  <c r="AB2081" i="4"/>
  <c r="Y2083" i="4"/>
  <c r="AB2083" i="4"/>
  <c r="Y2085" i="4"/>
  <c r="AB2085" i="4"/>
  <c r="Y2087" i="4"/>
  <c r="AB2087" i="4"/>
  <c r="Y2089" i="4"/>
  <c r="AB2089" i="4"/>
  <c r="Y2091" i="4"/>
  <c r="AB2091" i="4"/>
  <c r="Y2093" i="4"/>
  <c r="AB2093" i="4"/>
  <c r="Y2095" i="4"/>
  <c r="AB2095" i="4"/>
  <c r="Y2097" i="4"/>
  <c r="AB2097" i="4"/>
  <c r="Y2099" i="4"/>
  <c r="AB2099" i="4"/>
  <c r="Y2101" i="4"/>
  <c r="AB2101" i="4"/>
  <c r="Y2103" i="4"/>
  <c r="AB2103" i="4"/>
  <c r="Y2105" i="4"/>
  <c r="AB2105" i="4"/>
  <c r="Y2107" i="4"/>
  <c r="AB2107" i="4"/>
  <c r="Y2109" i="4"/>
  <c r="AB2109" i="4"/>
  <c r="Y2111" i="4"/>
  <c r="AB2111" i="4"/>
  <c r="Y2113" i="4"/>
  <c r="AB2113" i="4"/>
  <c r="Y2115" i="4"/>
  <c r="AB2115" i="4"/>
  <c r="Y2117" i="4"/>
  <c r="AB2117" i="4"/>
  <c r="Y2119" i="4"/>
  <c r="AB2119" i="4"/>
  <c r="Y2121" i="4"/>
  <c r="AB2121" i="4"/>
  <c r="Y2123" i="4"/>
  <c r="AB2123" i="4"/>
  <c r="Y2125" i="4"/>
  <c r="AB2125" i="4"/>
  <c r="Y2127" i="4"/>
  <c r="AB2127" i="4"/>
  <c r="Y2129" i="4"/>
  <c r="AB2129" i="4"/>
  <c r="Y2131" i="4"/>
  <c r="AB2131" i="4"/>
  <c r="Y2133" i="4"/>
  <c r="AB2133" i="4"/>
  <c r="Y2135" i="4"/>
  <c r="AB2135" i="4"/>
  <c r="Y2137" i="4"/>
  <c r="AB2137" i="4"/>
  <c r="Y2139" i="4"/>
  <c r="AB2139" i="4"/>
  <c r="Y2141" i="4"/>
  <c r="AB2141" i="4"/>
  <c r="Y2143" i="4"/>
  <c r="AB2143" i="4"/>
  <c r="Y2145" i="4"/>
  <c r="AB2145" i="4"/>
  <c r="Y2147" i="4"/>
  <c r="AB2147" i="4"/>
  <c r="Y2149" i="4"/>
  <c r="AB2149" i="4"/>
  <c r="Y2151" i="4"/>
  <c r="AB2151" i="4"/>
  <c r="Y2153" i="4"/>
  <c r="AB2153" i="4"/>
  <c r="Y2155" i="4"/>
  <c r="AB2155" i="4"/>
  <c r="Y2157" i="4"/>
  <c r="AB2157" i="4"/>
  <c r="Y2159" i="4"/>
  <c r="AB2159" i="4"/>
  <c r="Y2161" i="4"/>
  <c r="AB2161" i="4"/>
  <c r="Y2163" i="4"/>
  <c r="AB2163" i="4"/>
  <c r="Y2165" i="4"/>
  <c r="AB2165" i="4"/>
  <c r="Y2167" i="4"/>
  <c r="AB2167" i="4"/>
  <c r="Y2169" i="4"/>
  <c r="AB2169" i="4"/>
  <c r="Y2173" i="4"/>
  <c r="AB2173" i="4"/>
  <c r="Y2177" i="4"/>
  <c r="AB2177" i="4"/>
  <c r="Y2181" i="4"/>
  <c r="AB2181" i="4"/>
  <c r="Y2185" i="4"/>
  <c r="AB2185" i="4"/>
  <c r="Y2189" i="4"/>
  <c r="AB2189" i="4"/>
  <c r="Y2193" i="4"/>
  <c r="AB2193" i="4"/>
  <c r="Y2197" i="4"/>
  <c r="AB2197" i="4"/>
  <c r="Y2201" i="4"/>
  <c r="AB2201" i="4"/>
  <c r="Y2205" i="4"/>
  <c r="AB2205" i="4"/>
  <c r="Y2209" i="4"/>
  <c r="AB2209" i="4"/>
  <c r="Y2213" i="4"/>
  <c r="AB2213" i="4"/>
  <c r="Y2217" i="4"/>
  <c r="AB2217" i="4"/>
  <c r="Y2221" i="4"/>
  <c r="AB2221" i="4"/>
  <c r="Y2225" i="4"/>
  <c r="AB2225" i="4"/>
  <c r="Y2229" i="4"/>
  <c r="AB2229" i="4"/>
  <c r="Y2233" i="4"/>
  <c r="AB2233" i="4"/>
  <c r="Y2237" i="4"/>
  <c r="AB2237" i="4"/>
  <c r="Y2241" i="4"/>
  <c r="AB2241" i="4"/>
  <c r="Y2245" i="4"/>
  <c r="AB2245" i="4"/>
  <c r="Y2249" i="4"/>
  <c r="AB2249" i="4"/>
  <c r="Y2253" i="4"/>
  <c r="AB2253" i="4"/>
  <c r="Y2257" i="4"/>
  <c r="AB2257" i="4"/>
  <c r="Y2261" i="4"/>
  <c r="AB2261" i="4"/>
  <c r="Y2265" i="4"/>
  <c r="AB2265" i="4"/>
  <c r="Y2269" i="4"/>
  <c r="AB2269" i="4"/>
  <c r="Y2273" i="4"/>
  <c r="AB2273" i="4"/>
  <c r="Y2277" i="4"/>
  <c r="AB2277" i="4"/>
  <c r="Y2281" i="4"/>
  <c r="AB2281" i="4"/>
  <c r="Y2285" i="4"/>
  <c r="AB2285" i="4"/>
  <c r="Y2289" i="4"/>
  <c r="AB2289" i="4"/>
  <c r="Y2293" i="4"/>
  <c r="AB2293" i="4"/>
  <c r="Y2297" i="4"/>
  <c r="AB2297" i="4"/>
  <c r="Y2301" i="4"/>
  <c r="AB2301" i="4"/>
  <c r="Y2305" i="4"/>
  <c r="AB2305" i="4"/>
  <c r="Y2309" i="4"/>
  <c r="AB2309" i="4"/>
  <c r="Y2313" i="4"/>
  <c r="AB2313" i="4"/>
  <c r="Y2317" i="4"/>
  <c r="AB2317" i="4"/>
  <c r="Y2321" i="4"/>
  <c r="AB2321" i="4"/>
  <c r="Y2325" i="4"/>
  <c r="AB2325" i="4"/>
  <c r="Y2329" i="4"/>
  <c r="AB2329" i="4"/>
  <c r="Y2333" i="4"/>
  <c r="AB2333" i="4"/>
  <c r="Y2337" i="4"/>
  <c r="AB2337" i="4"/>
  <c r="Y2341" i="4"/>
  <c r="AB2341" i="4"/>
  <c r="Y2345" i="4"/>
  <c r="AB2345" i="4"/>
  <c r="Y2349" i="4"/>
  <c r="AB2349" i="4"/>
  <c r="Y2353" i="4"/>
  <c r="AB2353" i="4"/>
  <c r="Y2357" i="4"/>
  <c r="AB2357" i="4"/>
  <c r="Y2361" i="4"/>
  <c r="AB2361" i="4"/>
  <c r="Y2365" i="4"/>
  <c r="AB2365" i="4"/>
  <c r="Y2369" i="4"/>
  <c r="AB2369" i="4"/>
  <c r="Y2373" i="4"/>
  <c r="AB2373" i="4"/>
  <c r="Y2377" i="4"/>
  <c r="AB2377" i="4"/>
  <c r="Y2381" i="4"/>
  <c r="AB2381" i="4"/>
  <c r="Y2385" i="4"/>
  <c r="AB2385" i="4"/>
  <c r="Y2389" i="4"/>
  <c r="AB2389" i="4"/>
  <c r="Y2393" i="4"/>
  <c r="AB2393" i="4"/>
  <c r="Y2397" i="4"/>
  <c r="AB2397" i="4"/>
  <c r="Y2401" i="4"/>
  <c r="AB2401" i="4"/>
  <c r="Y2405" i="4"/>
  <c r="AB2405" i="4"/>
  <c r="Y2409" i="4"/>
  <c r="AB2409" i="4"/>
  <c r="Y2413" i="4"/>
  <c r="AB2413" i="4"/>
  <c r="Y2417" i="4"/>
  <c r="AB2417" i="4"/>
  <c r="Y2421" i="4"/>
  <c r="AB2421" i="4"/>
  <c r="Y2425" i="4"/>
  <c r="AB2425" i="4"/>
  <c r="Y2429" i="4"/>
  <c r="AB2429" i="4"/>
  <c r="Y2433" i="4"/>
  <c r="AB2433" i="4"/>
  <c r="Y2437" i="4"/>
  <c r="AB2437" i="4"/>
  <c r="Y2441" i="4"/>
  <c r="AB2441" i="4"/>
  <c r="Y2445" i="4"/>
  <c r="AB2445" i="4"/>
  <c r="Y2449" i="4"/>
  <c r="AB2449" i="4"/>
  <c r="Y2453" i="4"/>
  <c r="AB2453" i="4"/>
  <c r="Y2457" i="4"/>
  <c r="AB2457" i="4"/>
  <c r="Y2459" i="4"/>
  <c r="AB2459" i="4"/>
  <c r="Y2461" i="4"/>
  <c r="AB2461" i="4"/>
  <c r="Y2463" i="4"/>
  <c r="AB2463" i="4"/>
  <c r="Y2465" i="4"/>
  <c r="AB2465" i="4"/>
  <c r="Y2467" i="4"/>
  <c r="AB2467" i="4"/>
  <c r="Y2469" i="4"/>
  <c r="AB2469" i="4"/>
  <c r="Y2471" i="4"/>
  <c r="AB2471" i="4"/>
  <c r="Y2473" i="4"/>
  <c r="AB2473" i="4"/>
  <c r="Y2475" i="4"/>
  <c r="AB2475" i="4"/>
  <c r="Y2477" i="4"/>
  <c r="AB2477" i="4"/>
  <c r="Y2479" i="4"/>
  <c r="AB2479" i="4"/>
  <c r="Y2481" i="4"/>
  <c r="AB2481" i="4"/>
  <c r="Y2483" i="4"/>
  <c r="AB2483" i="4"/>
  <c r="Y2485" i="4"/>
  <c r="AB2485" i="4"/>
  <c r="Y2487" i="4"/>
  <c r="AB2487" i="4"/>
  <c r="Y2489" i="4"/>
  <c r="AB2489" i="4"/>
  <c r="Y2491" i="4"/>
  <c r="AB2491" i="4"/>
  <c r="Y2493" i="4"/>
  <c r="AB2493" i="4"/>
  <c r="Y2495" i="4"/>
  <c r="AB2495" i="4"/>
  <c r="Y2497" i="4"/>
  <c r="AB2497" i="4"/>
  <c r="Y2499" i="4"/>
  <c r="AB2499" i="4"/>
  <c r="Y2501" i="4"/>
  <c r="AB2501" i="4"/>
  <c r="Y2503" i="4"/>
  <c r="AB2503" i="4"/>
  <c r="Y2505" i="4"/>
  <c r="AB2505" i="4"/>
  <c r="Y2507" i="4"/>
  <c r="AB2507" i="4"/>
  <c r="Y2509" i="4"/>
  <c r="AB2509" i="4"/>
  <c r="Y2511" i="4"/>
  <c r="AB2511" i="4"/>
  <c r="Y2513" i="4"/>
  <c r="AB2513" i="4"/>
  <c r="Y2517" i="4"/>
  <c r="AB2517" i="4"/>
  <c r="Y2521" i="4"/>
  <c r="AB2521" i="4"/>
  <c r="Y2525" i="4"/>
  <c r="AB2525" i="4"/>
  <c r="Y2529" i="4"/>
  <c r="AB2529" i="4"/>
  <c r="Y2533" i="4"/>
  <c r="AB2533" i="4"/>
  <c r="Y2537" i="4"/>
  <c r="AB2537" i="4"/>
  <c r="Y2541" i="4"/>
  <c r="AB2541" i="4"/>
  <c r="Y2545" i="4"/>
  <c r="AB2545" i="4"/>
  <c r="Y2549" i="4"/>
  <c r="AB2549" i="4"/>
  <c r="Y2553" i="4"/>
  <c r="AB2553" i="4"/>
  <c r="Y2557" i="4"/>
  <c r="AB2557" i="4"/>
  <c r="Y2561" i="4"/>
  <c r="AB2561" i="4"/>
  <c r="Y2565" i="4"/>
  <c r="AB2565" i="4"/>
  <c r="Y2569" i="4"/>
  <c r="AB2569" i="4"/>
  <c r="Y2573" i="4"/>
  <c r="AB2573" i="4"/>
  <c r="Y2577" i="4"/>
  <c r="AB2577" i="4"/>
  <c r="Y2581" i="4"/>
  <c r="AB2581" i="4"/>
  <c r="Y2585" i="4"/>
  <c r="AB2585" i="4"/>
  <c r="Y2589" i="4"/>
  <c r="AB2589" i="4"/>
  <c r="Y2593" i="4"/>
  <c r="AB2593" i="4"/>
  <c r="Y2597" i="4"/>
  <c r="AB2597" i="4"/>
  <c r="Y2601" i="4"/>
  <c r="AB2601" i="4"/>
  <c r="Y2605" i="4"/>
  <c r="AB2605" i="4"/>
  <c r="Y2609" i="4"/>
  <c r="AB2609" i="4"/>
  <c r="Y2613" i="4"/>
  <c r="AB2613" i="4"/>
  <c r="Y2617" i="4"/>
  <c r="AB2617" i="4"/>
  <c r="Y2621" i="4"/>
  <c r="AB2621" i="4"/>
  <c r="Y2625" i="4"/>
  <c r="AB2625" i="4"/>
  <c r="Y2629" i="4"/>
  <c r="AB2629" i="4"/>
  <c r="Y2633" i="4"/>
  <c r="AB2633" i="4"/>
  <c r="Y2637" i="4"/>
  <c r="AB2637" i="4"/>
  <c r="Y2641" i="4"/>
  <c r="AB2641" i="4"/>
  <c r="Y2645" i="4"/>
  <c r="AB2645" i="4"/>
  <c r="Y2649" i="4"/>
  <c r="AB2649" i="4"/>
  <c r="Y2653" i="4"/>
  <c r="AB2653" i="4"/>
  <c r="Y2657" i="4"/>
  <c r="AB2657" i="4"/>
  <c r="Y2661" i="4"/>
  <c r="AB2661" i="4"/>
  <c r="Y2665" i="4"/>
  <c r="AB2665" i="4"/>
  <c r="Y2669" i="4"/>
  <c r="AB2669" i="4"/>
  <c r="Y2673" i="4"/>
  <c r="AB2673" i="4"/>
  <c r="Y2677" i="4"/>
  <c r="AB2677" i="4"/>
  <c r="Y2681" i="4"/>
  <c r="AB2681" i="4"/>
  <c r="Y2685" i="4"/>
  <c r="AB2685" i="4"/>
  <c r="Y2689" i="4"/>
  <c r="AB2689" i="4"/>
  <c r="Y2693" i="4"/>
  <c r="AB2693" i="4"/>
  <c r="Y2697" i="4"/>
  <c r="AB2697" i="4"/>
  <c r="Y2701" i="4"/>
  <c r="AB2701" i="4"/>
  <c r="Y2705" i="4"/>
  <c r="AB2705" i="4"/>
  <c r="Y2709" i="4"/>
  <c r="AB2709" i="4"/>
  <c r="Y2713" i="4"/>
  <c r="AB2713" i="4"/>
  <c r="Y2717" i="4"/>
  <c r="AB2717" i="4"/>
  <c r="Y2721" i="4"/>
  <c r="AB2721" i="4"/>
  <c r="Y2725" i="4"/>
  <c r="AB2725" i="4"/>
  <c r="Y2729" i="4"/>
  <c r="AB2729" i="4"/>
  <c r="Y2733" i="4"/>
  <c r="AB2733" i="4"/>
  <c r="Y2737" i="4"/>
  <c r="AB2737" i="4"/>
  <c r="Y2741" i="4"/>
  <c r="AB2741" i="4"/>
  <c r="Y2745" i="4"/>
  <c r="AB2745" i="4"/>
  <c r="Y2749" i="4"/>
  <c r="AB2749" i="4"/>
  <c r="Y2753" i="4"/>
  <c r="AB2753" i="4"/>
  <c r="Y2757" i="4"/>
  <c r="AB2757" i="4"/>
  <c r="Y2761" i="4"/>
  <c r="AB2761" i="4"/>
  <c r="Y2765" i="4"/>
  <c r="AB2765" i="4"/>
  <c r="Y2767" i="4"/>
  <c r="AB2767" i="4"/>
  <c r="Y2769" i="4"/>
  <c r="AB2769" i="4"/>
  <c r="Y2771" i="4"/>
  <c r="AB2771" i="4"/>
  <c r="Y2773" i="4"/>
  <c r="AB2773" i="4"/>
  <c r="Y2775" i="4"/>
  <c r="AB2775" i="4"/>
  <c r="Y2777" i="4"/>
  <c r="AB2777" i="4"/>
  <c r="Y2779" i="4"/>
  <c r="AB2779" i="4"/>
  <c r="Y2783" i="4"/>
  <c r="AB2783" i="4"/>
  <c r="Y2787" i="4"/>
  <c r="AB2787" i="4"/>
  <c r="Y2791" i="4"/>
  <c r="AB2791" i="4"/>
  <c r="Y2795" i="4"/>
  <c r="AB2795" i="4"/>
  <c r="Y2800" i="4"/>
  <c r="AB2800" i="4"/>
  <c r="Y2804" i="4"/>
  <c r="AB2804" i="4"/>
  <c r="Y2808" i="4"/>
  <c r="AB2808" i="4"/>
  <c r="Y2812" i="4"/>
  <c r="AB2812" i="4"/>
  <c r="Y2816" i="4"/>
  <c r="AB2816" i="4"/>
  <c r="Y2820" i="4"/>
  <c r="AB2820" i="4"/>
  <c r="Y2824" i="4"/>
  <c r="AB2824" i="4"/>
  <c r="Y2828" i="4"/>
  <c r="AB2828" i="4"/>
  <c r="Y2832" i="4"/>
  <c r="AB2832" i="4"/>
  <c r="Y2836" i="4"/>
  <c r="AB2836" i="4"/>
  <c r="Y2840" i="4"/>
  <c r="AB2840" i="4"/>
  <c r="Y2844" i="4"/>
  <c r="AB2844" i="4"/>
  <c r="Y2848" i="4"/>
  <c r="AB2848" i="4"/>
  <c r="Y2852" i="4"/>
  <c r="AB2852" i="4"/>
  <c r="Y2856" i="4"/>
  <c r="AB2856" i="4"/>
  <c r="Y2860" i="4"/>
  <c r="AB2860" i="4"/>
  <c r="Y2864" i="4"/>
  <c r="AB2864" i="4"/>
  <c r="Y2868" i="4"/>
  <c r="AB2868" i="4"/>
  <c r="Y2872" i="4"/>
  <c r="AB2872" i="4"/>
  <c r="Y2876" i="4"/>
  <c r="AB2876" i="4"/>
  <c r="Y2880" i="4"/>
  <c r="AB2880" i="4"/>
  <c r="Y2884" i="4"/>
  <c r="AB2884" i="4"/>
  <c r="Y2888" i="4"/>
  <c r="AB2888" i="4"/>
  <c r="Y2892" i="4"/>
  <c r="AB2892" i="4"/>
  <c r="Y2896" i="4"/>
  <c r="AB2896" i="4"/>
  <c r="Y2900" i="4"/>
  <c r="AB2900" i="4"/>
  <c r="Y2904" i="4"/>
  <c r="AB2904" i="4"/>
  <c r="Y2908" i="4"/>
  <c r="AB2908" i="4"/>
  <c r="Y2912" i="4"/>
  <c r="AB2912" i="4"/>
  <c r="Y2916" i="4"/>
  <c r="AB2916" i="4"/>
  <c r="Y2920" i="4"/>
  <c r="AB2920" i="4"/>
  <c r="Y2924" i="4"/>
  <c r="AB2924" i="4"/>
  <c r="Y2928" i="4"/>
  <c r="AB2928" i="4"/>
  <c r="Y2932" i="4"/>
  <c r="AB2932" i="4"/>
  <c r="Y2936" i="4"/>
  <c r="AB2936" i="4"/>
  <c r="Y2940" i="4"/>
  <c r="AB2940" i="4"/>
  <c r="Y2944" i="4"/>
  <c r="AB2944" i="4"/>
  <c r="Y2948" i="4"/>
  <c r="AB2948" i="4"/>
  <c r="Y2955" i="4"/>
  <c r="AB2955" i="4"/>
  <c r="Y2959" i="4"/>
  <c r="AB2959" i="4"/>
  <c r="Y2963" i="4"/>
  <c r="AB2963" i="4"/>
  <c r="Y2967" i="4"/>
  <c r="AB2967" i="4"/>
  <c r="Y2971" i="4"/>
  <c r="AB2971" i="4"/>
  <c r="Y2975" i="4"/>
  <c r="AB2975" i="4"/>
  <c r="Y2979" i="4"/>
  <c r="AB2979" i="4"/>
  <c r="Y2983" i="4"/>
  <c r="AB2983" i="4"/>
  <c r="Y2987" i="4"/>
  <c r="AB2987" i="4"/>
  <c r="Y2991" i="4"/>
  <c r="AB2991" i="4"/>
  <c r="Y2995" i="4"/>
  <c r="AB2995" i="4"/>
  <c r="Y2999" i="4"/>
  <c r="AB2999" i="4"/>
  <c r="Z3000" i="4"/>
  <c r="Z2996" i="4"/>
  <c r="Z2992" i="4"/>
  <c r="Z2988" i="4"/>
  <c r="Z2984" i="4"/>
  <c r="Z2980" i="4"/>
  <c r="Z2976" i="4"/>
  <c r="Z2972" i="4"/>
  <c r="Z2968" i="4"/>
  <c r="Z2964" i="4"/>
  <c r="Z2960" i="4"/>
  <c r="Z2956" i="4"/>
  <c r="Z2952" i="4"/>
  <c r="Z2949" i="4"/>
  <c r="Z2945" i="4"/>
  <c r="Z2941" i="4"/>
  <c r="Z2937" i="4"/>
  <c r="Z2933" i="4"/>
  <c r="Z2929" i="4"/>
  <c r="Z2925" i="4"/>
  <c r="Z2921" i="4"/>
  <c r="Z2917" i="4"/>
  <c r="Z2913" i="4"/>
  <c r="Z2909" i="4"/>
  <c r="Z2905" i="4"/>
  <c r="Z2901" i="4"/>
  <c r="Z2897" i="4"/>
  <c r="Z2893" i="4"/>
  <c r="Z2889" i="4"/>
  <c r="Z2885" i="4"/>
  <c r="Z2881" i="4"/>
  <c r="Z2877" i="4"/>
  <c r="Z2873" i="4"/>
  <c r="Z2869" i="4"/>
  <c r="Z2865" i="4"/>
  <c r="Z2861" i="4"/>
  <c r="Z2857" i="4"/>
  <c r="Z2853" i="4"/>
  <c r="Z2849" i="4"/>
  <c r="Z2845" i="4"/>
  <c r="Z2841" i="4"/>
  <c r="Z2837" i="4"/>
  <c r="Z2833" i="4"/>
  <c r="Z2829" i="4"/>
  <c r="Z2825" i="4"/>
  <c r="Z2821" i="4"/>
  <c r="Z2817" i="4"/>
  <c r="Z2813" i="4"/>
  <c r="Z2809" i="4"/>
  <c r="Z2805" i="4"/>
  <c r="Z2801" i="4"/>
  <c r="Z2796" i="4"/>
  <c r="Z2792" i="4"/>
  <c r="Z2788" i="4"/>
  <c r="Z2784" i="4"/>
  <c r="Z2780" i="4"/>
  <c r="Z2764" i="4"/>
  <c r="Z2760" i="4"/>
  <c r="Z2756" i="4"/>
  <c r="Z2752" i="4"/>
  <c r="Z2748" i="4"/>
  <c r="Z2744" i="4"/>
  <c r="Z2740" i="4"/>
  <c r="Z2736" i="4"/>
  <c r="Z2732" i="4"/>
  <c r="Z2728" i="4"/>
  <c r="Z2724" i="4"/>
  <c r="Z2720" i="4"/>
  <c r="Z2716" i="4"/>
  <c r="Z2712" i="4"/>
  <c r="Z2708" i="4"/>
  <c r="Z2704" i="4"/>
  <c r="Z2700" i="4"/>
  <c r="Z2696" i="4"/>
  <c r="Z2692" i="4"/>
  <c r="Z2776" i="4"/>
  <c r="Z2772" i="4"/>
  <c r="Z2768" i="4"/>
  <c r="Z2690" i="4"/>
  <c r="Z2686" i="4"/>
  <c r="Z2682" i="4"/>
  <c r="Z2678" i="4"/>
  <c r="Z2674" i="4"/>
  <c r="Z2670" i="4"/>
  <c r="Z2666" i="4"/>
  <c r="Z2662" i="4"/>
  <c r="Z2658" i="4"/>
  <c r="Z2654" i="4"/>
  <c r="Z2650" i="4"/>
  <c r="Z2646" i="4"/>
  <c r="Z2642" i="4"/>
  <c r="Z2638" i="4"/>
  <c r="Z2634" i="4"/>
  <c r="Z2630" i="4"/>
  <c r="Z2626" i="4"/>
  <c r="Z2622" i="4"/>
  <c r="Z2618" i="4"/>
  <c r="Z2614" i="4"/>
  <c r="Z2610" i="4"/>
  <c r="Z2606" i="4"/>
  <c r="Z2602" i="4"/>
  <c r="Z2598" i="4"/>
  <c r="Z2594" i="4"/>
  <c r="Z2590" i="4"/>
  <c r="Z2586" i="4"/>
  <c r="Z2582" i="4"/>
  <c r="Z2578" i="4"/>
  <c r="Z2574" i="4"/>
  <c r="Z2570" i="4"/>
  <c r="Z2566" i="4"/>
  <c r="Z2562" i="4"/>
  <c r="Z2558" i="4"/>
  <c r="Z2554" i="4"/>
  <c r="Z2550" i="4"/>
  <c r="Z2546" i="4"/>
  <c r="Z2542" i="4"/>
  <c r="Z2538" i="4"/>
  <c r="Z2534" i="4"/>
  <c r="Z2530" i="4"/>
  <c r="Z2526" i="4"/>
  <c r="Z2522" i="4"/>
  <c r="Z2518" i="4"/>
  <c r="Z2514" i="4"/>
  <c r="Z2454" i="4"/>
  <c r="Z2450" i="4"/>
  <c r="Z2446" i="4"/>
  <c r="Z2442" i="4"/>
  <c r="Z2438" i="4"/>
  <c r="Z2434" i="4"/>
  <c r="Z2430" i="4"/>
  <c r="Z2426" i="4"/>
  <c r="Z2422" i="4"/>
  <c r="Z2418" i="4"/>
  <c r="Z2414" i="4"/>
  <c r="Z2410" i="4"/>
  <c r="Z2406" i="4"/>
  <c r="Z2402" i="4"/>
  <c r="Z2398" i="4"/>
  <c r="Z2394" i="4"/>
  <c r="Z2390" i="4"/>
  <c r="Z2386" i="4"/>
  <c r="Z2382" i="4"/>
  <c r="Z2378" i="4"/>
  <c r="Z2374" i="4"/>
  <c r="Z2370" i="4"/>
  <c r="Z2366" i="4"/>
  <c r="Z2362" i="4"/>
  <c r="Z2358" i="4"/>
  <c r="Z2354" i="4"/>
  <c r="Z2350" i="4"/>
  <c r="Z2346" i="4"/>
  <c r="Z2342" i="4"/>
  <c r="Z2338" i="4"/>
  <c r="Z2334" i="4"/>
  <c r="Z2330" i="4"/>
  <c r="Z2326" i="4"/>
  <c r="Z2322" i="4"/>
  <c r="Z2318" i="4"/>
  <c r="Z2314" i="4"/>
  <c r="Z2310" i="4"/>
  <c r="Z2306" i="4"/>
  <c r="Z2302" i="4"/>
  <c r="Z2298" i="4"/>
  <c r="Z2294" i="4"/>
  <c r="Z2290" i="4"/>
  <c r="Z2286" i="4"/>
  <c r="Z2282" i="4"/>
  <c r="Z2278" i="4"/>
  <c r="Z2274" i="4"/>
  <c r="Z2270" i="4"/>
  <c r="Z2266" i="4"/>
  <c r="Z2262" i="4"/>
  <c r="Z2258" i="4"/>
  <c r="Z2254" i="4"/>
  <c r="Z2250" i="4"/>
  <c r="Z2246" i="4"/>
  <c r="Z2242" i="4"/>
  <c r="Z2238" i="4"/>
  <c r="Z2234" i="4"/>
  <c r="Z2230" i="4"/>
  <c r="Z2226" i="4"/>
  <c r="Z2222" i="4"/>
  <c r="Z2218" i="4"/>
  <c r="Z2214" i="4"/>
  <c r="Z2210" i="4"/>
  <c r="Z2206" i="4"/>
  <c r="Z2202" i="4"/>
  <c r="Z2198" i="4"/>
  <c r="Z2194" i="4"/>
  <c r="Z2190" i="4"/>
  <c r="Z2186" i="4"/>
  <c r="Z2182" i="4"/>
  <c r="Z2178" i="4"/>
  <c r="Z2174" i="4"/>
  <c r="Z2170" i="4"/>
  <c r="Z2510" i="4"/>
  <c r="Z2506" i="4"/>
  <c r="Z2502" i="4"/>
  <c r="Z2498" i="4"/>
  <c r="Z2494" i="4"/>
  <c r="Z2490" i="4"/>
  <c r="Z2486" i="4"/>
  <c r="Z2482" i="4"/>
  <c r="Z2478" i="4"/>
  <c r="Z2474" i="4"/>
  <c r="Z2470" i="4"/>
  <c r="Z2466" i="4"/>
  <c r="Z2462" i="4"/>
  <c r="Z2458" i="4"/>
  <c r="Z2054" i="4"/>
  <c r="Z2050" i="4"/>
  <c r="Z2046" i="4"/>
  <c r="Z2042" i="4"/>
  <c r="Z2038" i="4"/>
  <c r="Z2034" i="4"/>
  <c r="Z2030" i="4"/>
  <c r="Z2026" i="4"/>
  <c r="Z2022" i="4"/>
  <c r="Z2018" i="4"/>
  <c r="Z2014" i="4"/>
  <c r="Z2010" i="4"/>
  <c r="Z2006" i="4"/>
  <c r="Z2002" i="4"/>
  <c r="Z1998" i="4"/>
  <c r="Z1994" i="4"/>
  <c r="Z1990" i="4"/>
  <c r="Z1986" i="4"/>
  <c r="Z1982" i="4"/>
  <c r="Z1978" i="4"/>
  <c r="Z1974" i="4"/>
  <c r="Z1970" i="4"/>
  <c r="Z1966" i="4"/>
  <c r="Z1962" i="4"/>
  <c r="Z1958" i="4"/>
  <c r="Z1954" i="4"/>
  <c r="Z1950" i="4"/>
  <c r="Z1946" i="4"/>
  <c r="Z1942" i="4"/>
  <c r="Z1938" i="4"/>
  <c r="Z1934" i="4"/>
  <c r="Z1930" i="4"/>
  <c r="Z1926" i="4"/>
  <c r="Z1922" i="4"/>
  <c r="Z1918" i="4"/>
  <c r="Z1914" i="4"/>
  <c r="Z1910" i="4"/>
  <c r="Z1906" i="4"/>
  <c r="Z1902" i="4"/>
  <c r="Z1898" i="4"/>
  <c r="Z1894" i="4"/>
  <c r="Z1890" i="4"/>
  <c r="Z1886" i="4"/>
  <c r="Z1882" i="4"/>
  <c r="Z1878" i="4"/>
  <c r="Z1874" i="4"/>
  <c r="Z1870" i="4"/>
  <c r="Z1866" i="4"/>
  <c r="Z1862" i="4"/>
  <c r="Z1858" i="4"/>
  <c r="Z1854" i="4"/>
  <c r="Z1850" i="4"/>
  <c r="Z1846" i="4"/>
  <c r="Z1842" i="4"/>
  <c r="Z1838" i="4"/>
  <c r="Z1834" i="4"/>
  <c r="Z1830" i="4"/>
  <c r="Z1826" i="4"/>
  <c r="Z1822" i="4"/>
  <c r="Z1818" i="4"/>
  <c r="Z1814" i="4"/>
  <c r="Z1810" i="4"/>
  <c r="Z1806" i="4"/>
  <c r="Z1802" i="4"/>
  <c r="Z1798" i="4"/>
  <c r="Z1794" i="4"/>
  <c r="Z1790" i="4"/>
  <c r="Z1786" i="4"/>
  <c r="Z1782" i="4"/>
  <c r="Z1778" i="4"/>
  <c r="Z1774" i="4"/>
  <c r="Z1770" i="4"/>
  <c r="Z1766" i="4"/>
  <c r="Z1762" i="4"/>
  <c r="Z1758" i="4"/>
  <c r="Z1754" i="4"/>
  <c r="Z1750" i="4"/>
  <c r="Z1746" i="4"/>
  <c r="Z1742" i="4"/>
  <c r="Z1738" i="4"/>
  <c r="Z2166" i="4"/>
  <c r="Z2162" i="4"/>
  <c r="Z2158" i="4"/>
  <c r="Z2154" i="4"/>
  <c r="Z2150" i="4"/>
  <c r="Z2146" i="4"/>
  <c r="Z2142" i="4"/>
  <c r="Z2138" i="4"/>
  <c r="Z2134" i="4"/>
  <c r="Z2130" i="4"/>
  <c r="Z2126" i="4"/>
  <c r="Z2122" i="4"/>
  <c r="Z2118" i="4"/>
  <c r="Z2114" i="4"/>
  <c r="Z2110" i="4"/>
  <c r="Z2106" i="4"/>
  <c r="Z2102" i="4"/>
  <c r="Z2098" i="4"/>
  <c r="Z2094" i="4"/>
  <c r="Z2090" i="4"/>
  <c r="Z2086" i="4"/>
  <c r="Z2082" i="4"/>
  <c r="Z2078" i="4"/>
  <c r="Z2074" i="4"/>
  <c r="Z2070" i="4"/>
  <c r="Z2066" i="4"/>
  <c r="Z2062" i="4"/>
  <c r="Z2058" i="4"/>
  <c r="Z1736" i="4"/>
  <c r="Z1732" i="4"/>
  <c r="Z1728" i="4"/>
  <c r="Z1724" i="4"/>
  <c r="Z1720" i="4"/>
  <c r="Z1716" i="4"/>
  <c r="Z1712" i="4"/>
  <c r="Z1708" i="4"/>
  <c r="Z1704" i="4"/>
  <c r="Z1700" i="4"/>
  <c r="Z1696" i="4"/>
  <c r="Z1692" i="4"/>
  <c r="Z1688" i="4"/>
  <c r="Z1684" i="4"/>
  <c r="Z1680" i="4"/>
  <c r="Z1676" i="4"/>
  <c r="Z1672" i="4"/>
  <c r="Z1668" i="4"/>
  <c r="Z1664" i="4"/>
  <c r="Z1660" i="4"/>
  <c r="Z1656" i="4"/>
  <c r="Z1652" i="4"/>
  <c r="Z1648" i="4"/>
  <c r="Z1644" i="4"/>
  <c r="Z1640" i="4"/>
  <c r="Z1636" i="4"/>
  <c r="Z1632" i="4"/>
  <c r="Z1628" i="4"/>
  <c r="Z1624" i="4"/>
  <c r="Z1620" i="4"/>
  <c r="Z1616" i="4"/>
  <c r="Z1612" i="4"/>
  <c r="Z1607" i="4"/>
  <c r="Z1603" i="4"/>
  <c r="Z1599" i="4"/>
  <c r="Z1595" i="4"/>
  <c r="Z1591" i="4"/>
  <c r="Z1587" i="4"/>
  <c r="Z1583" i="4"/>
  <c r="Z1579" i="4"/>
  <c r="Z1575" i="4"/>
  <c r="Z1571" i="4"/>
  <c r="Z1567" i="4"/>
  <c r="Z1563" i="4"/>
  <c r="Z1559" i="4"/>
  <c r="Z1555" i="4"/>
  <c r="Z1551" i="4"/>
  <c r="Z1547" i="4"/>
  <c r="Z1543" i="4"/>
  <c r="Z1539" i="4"/>
  <c r="Z1535" i="4"/>
  <c r="Z1531" i="4"/>
  <c r="Z1527" i="4"/>
  <c r="Z1523" i="4"/>
  <c r="Z1519" i="4"/>
  <c r="Z1515" i="4"/>
  <c r="Z1511" i="4"/>
  <c r="Z1507" i="4"/>
  <c r="Z1503" i="4"/>
  <c r="Z1499" i="4"/>
  <c r="Z1495" i="4"/>
  <c r="Z1491" i="4"/>
  <c r="Z1487" i="4"/>
  <c r="Z1483" i="4"/>
  <c r="Z1479" i="4"/>
  <c r="Z1475" i="4"/>
  <c r="Z1471" i="4"/>
  <c r="Z1467" i="4"/>
  <c r="Z1463" i="4"/>
  <c r="Z1459" i="4"/>
  <c r="Z1455" i="4"/>
  <c r="Z1451" i="4"/>
  <c r="Z1447" i="4"/>
  <c r="Z1443" i="4"/>
  <c r="Z1439" i="4"/>
  <c r="Z1435" i="4"/>
  <c r="Z1431" i="4"/>
  <c r="Z1427" i="4"/>
  <c r="Z1423" i="4"/>
  <c r="Z1419" i="4"/>
  <c r="Z1415" i="4"/>
  <c r="Z1411" i="4"/>
  <c r="Z1407" i="4"/>
  <c r="Z1403" i="4"/>
  <c r="Z1399" i="4"/>
  <c r="Z1395" i="4"/>
  <c r="Z1391" i="4"/>
  <c r="Z1387" i="4"/>
  <c r="Z1383" i="4"/>
  <c r="Z1379" i="4"/>
  <c r="Z1375" i="4"/>
  <c r="Z1371" i="4"/>
  <c r="Z1367" i="4"/>
  <c r="Z1363" i="4"/>
  <c r="Z1359" i="4"/>
  <c r="Z1355" i="4"/>
  <c r="Z1351" i="4"/>
  <c r="Z1347" i="4"/>
  <c r="Z1343" i="4"/>
  <c r="Z1339" i="4"/>
  <c r="Z1335" i="4"/>
  <c r="Z1331" i="4"/>
  <c r="Z1327" i="4"/>
  <c r="Z1323" i="4"/>
  <c r="Z1319" i="4"/>
  <c r="Z1315" i="4"/>
  <c r="Z1311" i="4"/>
  <c r="Z1307" i="4"/>
  <c r="Z1303" i="4"/>
  <c r="Z1299" i="4"/>
  <c r="Z1295" i="4"/>
  <c r="Z1291" i="4"/>
  <c r="Z1287" i="4"/>
  <c r="Z1283" i="4"/>
  <c r="Z1279" i="4"/>
  <c r="Z1275" i="4"/>
  <c r="Z1271" i="4"/>
  <c r="Z1267" i="4"/>
  <c r="Z1263" i="4"/>
  <c r="Z1259" i="4"/>
  <c r="Z1255" i="4"/>
  <c r="Z1251" i="4"/>
  <c r="Z1247" i="4"/>
  <c r="Z1243" i="4"/>
  <c r="Z1239" i="4"/>
  <c r="Z1235" i="4"/>
  <c r="Z1231" i="4"/>
  <c r="Z1227" i="4"/>
  <c r="Z1223" i="4"/>
  <c r="Z1219" i="4"/>
  <c r="Z1215" i="4"/>
  <c r="Z1211" i="4"/>
  <c r="Z1207" i="4"/>
  <c r="Z1203" i="4"/>
  <c r="Z1199" i="4"/>
  <c r="Z1195" i="4"/>
  <c r="Z1191" i="4"/>
  <c r="Z1187" i="4"/>
  <c r="Z1183" i="4"/>
  <c r="Z1179" i="4"/>
  <c r="Z1175" i="4"/>
  <c r="Z1171" i="4"/>
  <c r="Z1167" i="4"/>
  <c r="Z1163" i="4"/>
  <c r="Z1159" i="4"/>
  <c r="Z1155" i="4"/>
  <c r="Z1151" i="4"/>
  <c r="Z1147" i="4"/>
  <c r="Z1143" i="4"/>
  <c r="Z1139" i="4"/>
  <c r="Z1135" i="4"/>
  <c r="Z1131" i="4"/>
  <c r="Z1127" i="4"/>
  <c r="Z1123" i="4"/>
  <c r="Z1119" i="4"/>
  <c r="Z1115" i="4"/>
  <c r="Z1111" i="4"/>
  <c r="Z1107" i="4"/>
  <c r="Z1103" i="4"/>
  <c r="Z1099" i="4"/>
  <c r="Z1095" i="4"/>
  <c r="Z1091" i="4"/>
  <c r="Z1087" i="4"/>
  <c r="Z1083" i="4"/>
  <c r="Z1079" i="4"/>
  <c r="Z1075" i="4"/>
  <c r="Z1071" i="4"/>
  <c r="Z1067" i="4"/>
  <c r="Z1063" i="4"/>
  <c r="Z1059" i="4"/>
  <c r="Z1055" i="4"/>
  <c r="Z1051" i="4"/>
  <c r="Z1047" i="4"/>
  <c r="Z1043" i="4"/>
  <c r="Z1039" i="4"/>
  <c r="Z1035" i="4"/>
  <c r="Z1031" i="4"/>
  <c r="Z1027" i="4"/>
  <c r="Z1023" i="4"/>
  <c r="Z1019" i="4"/>
  <c r="Z1015" i="4"/>
  <c r="Z1011" i="4"/>
  <c r="Z1007" i="4"/>
  <c r="Z1003" i="4"/>
  <c r="Z999" i="4"/>
  <c r="Z995" i="4"/>
  <c r="Z991" i="4"/>
  <c r="Z987" i="4"/>
  <c r="Z983" i="4"/>
  <c r="Z979" i="4"/>
  <c r="Z975" i="4"/>
  <c r="Z971" i="4"/>
  <c r="Z967" i="4"/>
  <c r="Z963" i="4"/>
  <c r="Z959" i="4"/>
  <c r="Z955" i="4"/>
  <c r="Z951" i="4"/>
  <c r="Z947" i="4"/>
  <c r="Z943" i="4"/>
  <c r="Z939" i="4"/>
  <c r="Z935" i="4"/>
  <c r="Z931" i="4"/>
  <c r="Z927" i="4"/>
  <c r="Z923" i="4"/>
  <c r="Z919" i="4"/>
  <c r="Z915" i="4"/>
  <c r="Z911" i="4"/>
  <c r="Z907" i="4"/>
  <c r="Z903" i="4"/>
  <c r="Z899" i="4"/>
  <c r="Z895" i="4"/>
  <c r="Z891" i="4"/>
  <c r="Z887" i="4"/>
  <c r="Z883" i="4"/>
  <c r="Z879" i="4"/>
  <c r="Z875" i="4"/>
  <c r="Z871" i="4"/>
  <c r="Z867" i="4"/>
  <c r="Z863" i="4"/>
  <c r="Z859" i="4"/>
  <c r="Z855" i="4"/>
  <c r="Z851" i="4"/>
  <c r="Z847" i="4"/>
  <c r="Z843" i="4"/>
  <c r="Z839" i="4"/>
  <c r="Z835" i="4"/>
  <c r="Z831" i="4"/>
  <c r="Z827" i="4"/>
  <c r="Z823" i="4"/>
  <c r="Z819" i="4"/>
  <c r="Z815" i="4"/>
  <c r="Z811" i="4"/>
  <c r="Z807" i="4"/>
  <c r="Z803" i="4"/>
  <c r="Z799" i="4"/>
  <c r="Z795" i="4"/>
  <c r="Z791" i="4"/>
  <c r="Z787" i="4"/>
  <c r="Z783" i="4"/>
  <c r="Z779" i="4"/>
  <c r="Z775" i="4"/>
  <c r="Z771" i="4"/>
  <c r="Z767" i="4"/>
  <c r="Z763" i="4"/>
  <c r="Z759" i="4"/>
  <c r="Z755" i="4"/>
  <c r="Z751" i="4"/>
  <c r="Z747" i="4"/>
  <c r="Z743" i="4"/>
  <c r="Z739" i="4"/>
  <c r="Z735" i="4"/>
  <c r="Z731" i="4"/>
  <c r="Z727" i="4"/>
  <c r="Z723" i="4"/>
  <c r="Z719" i="4"/>
  <c r="Z715" i="4"/>
  <c r="Z711" i="4"/>
  <c r="Z707" i="4"/>
  <c r="Z703" i="4"/>
  <c r="Z699" i="4"/>
  <c r="Z695" i="4"/>
  <c r="Z691" i="4"/>
  <c r="Z687" i="4"/>
  <c r="Z683" i="4"/>
  <c r="Z679" i="4"/>
  <c r="Z675" i="4"/>
  <c r="Z671" i="4"/>
  <c r="Z667" i="4"/>
  <c r="Z663" i="4"/>
  <c r="Z659" i="4"/>
  <c r="Z655" i="4"/>
  <c r="Z651" i="4"/>
  <c r="Z647" i="4"/>
  <c r="Z643" i="4"/>
  <c r="Z639" i="4"/>
  <c r="Z635" i="4"/>
  <c r="Z631" i="4"/>
  <c r="Z627" i="4"/>
  <c r="Z623" i="4"/>
  <c r="Z619" i="4"/>
  <c r="Z615" i="4"/>
  <c r="Z611" i="4"/>
  <c r="Z607" i="4"/>
  <c r="Z603" i="4"/>
  <c r="Z599" i="4"/>
  <c r="Z595" i="4"/>
  <c r="Z591" i="4"/>
  <c r="Z587" i="4"/>
  <c r="Z583" i="4"/>
  <c r="Z579" i="4"/>
  <c r="Z575" i="4"/>
  <c r="Z571" i="4"/>
  <c r="Z567" i="4"/>
  <c r="Z563" i="4"/>
  <c r="Z559" i="4"/>
  <c r="Z555" i="4"/>
  <c r="Z551" i="4"/>
  <c r="Z547" i="4"/>
  <c r="Z543" i="4"/>
  <c r="Z539" i="4"/>
  <c r="Z535" i="4"/>
  <c r="Z531" i="4"/>
  <c r="Z527" i="4"/>
  <c r="Z523" i="4"/>
  <c r="Z519" i="4"/>
  <c r="Z515" i="4"/>
  <c r="Z511" i="4"/>
  <c r="Z507" i="4"/>
  <c r="Z503" i="4"/>
  <c r="Z499" i="4"/>
  <c r="Z495" i="4"/>
  <c r="Z491" i="4"/>
  <c r="Z487" i="4"/>
  <c r="Z483" i="4"/>
  <c r="Z479" i="4"/>
  <c r="Z475" i="4"/>
  <c r="Z471" i="4"/>
  <c r="Z467" i="4"/>
  <c r="Z463" i="4"/>
  <c r="Z459" i="4"/>
  <c r="Z455" i="4"/>
  <c r="Z451" i="4"/>
  <c r="Z447" i="4"/>
  <c r="Z443" i="4"/>
  <c r="Z439" i="4"/>
  <c r="Z435" i="4"/>
  <c r="Z431" i="4"/>
  <c r="Z427" i="4"/>
  <c r="Z423" i="4"/>
  <c r="Z419" i="4"/>
  <c r="Z415" i="4"/>
  <c r="Z411" i="4"/>
  <c r="Z407" i="4"/>
  <c r="Z403" i="4"/>
  <c r="Z399" i="4"/>
  <c r="Z395" i="4"/>
  <c r="Z391" i="4"/>
  <c r="Z387" i="4"/>
  <c r="Z383" i="4"/>
  <c r="Z379" i="4"/>
  <c r="Z375" i="4"/>
  <c r="Z371" i="4"/>
  <c r="Z367" i="4"/>
  <c r="Z363" i="4"/>
  <c r="Z359" i="4"/>
  <c r="Z355" i="4"/>
  <c r="Z351" i="4"/>
  <c r="Z347" i="4"/>
  <c r="Z343" i="4"/>
  <c r="Z339" i="4"/>
  <c r="Z335" i="4"/>
  <c r="Z331" i="4"/>
  <c r="Z327" i="4"/>
  <c r="Z323" i="4"/>
  <c r="Z319" i="4"/>
  <c r="Z315" i="4"/>
  <c r="Z311" i="4"/>
  <c r="Z307" i="4"/>
  <c r="Z303" i="4"/>
  <c r="Z299" i="4"/>
  <c r="Z295" i="4"/>
  <c r="Z291" i="4"/>
  <c r="Z287" i="4"/>
  <c r="Z283" i="4"/>
  <c r="Z279" i="4"/>
  <c r="Z275" i="4"/>
  <c r="Z271" i="4"/>
  <c r="Z267" i="4"/>
  <c r="Z263" i="4"/>
  <c r="Z259" i="4"/>
  <c r="Z255" i="4"/>
  <c r="Z251" i="4"/>
  <c r="Z247" i="4"/>
  <c r="Z243" i="4"/>
  <c r="Z239" i="4"/>
  <c r="Z235" i="4"/>
  <c r="Z231" i="4"/>
  <c r="Z227" i="4"/>
  <c r="Z223" i="4"/>
  <c r="Z219" i="4"/>
  <c r="Z215" i="4"/>
  <c r="Z211" i="4"/>
  <c r="Z207" i="4"/>
  <c r="Z203" i="4"/>
  <c r="Z199" i="4"/>
  <c r="Z195" i="4"/>
  <c r="Z191" i="4"/>
  <c r="Z187" i="4"/>
  <c r="Z183" i="4"/>
  <c r="Z179" i="4"/>
  <c r="Z175" i="4"/>
  <c r="Z171" i="4"/>
  <c r="Z167" i="4"/>
  <c r="Z163" i="4"/>
  <c r="Z159" i="4"/>
  <c r="Z155" i="4"/>
  <c r="Z151" i="4"/>
  <c r="Z147" i="4"/>
  <c r="Z143" i="4"/>
  <c r="Z139" i="4"/>
  <c r="Z135" i="4"/>
  <c r="Z131" i="4"/>
  <c r="Z127" i="4"/>
  <c r="Z123" i="4"/>
  <c r="Z119" i="4"/>
  <c r="Z115" i="4"/>
  <c r="Z111" i="4"/>
  <c r="Z107" i="4"/>
  <c r="Z103" i="4"/>
  <c r="Z99" i="4"/>
  <c r="Z95" i="4"/>
  <c r="Z91" i="4"/>
  <c r="Z87" i="4"/>
  <c r="Z83" i="4"/>
  <c r="Z79" i="4"/>
  <c r="Z75" i="4"/>
  <c r="Z71" i="4"/>
  <c r="Z67" i="4"/>
  <c r="Z63" i="4"/>
  <c r="Z59" i="4"/>
  <c r="Z55" i="4"/>
  <c r="Z51" i="4"/>
  <c r="Z47" i="4"/>
  <c r="Z43" i="4"/>
  <c r="Z39" i="4"/>
  <c r="Z35" i="4"/>
  <c r="Z31" i="4"/>
  <c r="Z27" i="4"/>
  <c r="Z23" i="4"/>
  <c r="Z19" i="4"/>
  <c r="Z15" i="4"/>
  <c r="Z11" i="4"/>
  <c r="Z7" i="4"/>
  <c r="Z8" i="4"/>
  <c r="Z12" i="4"/>
  <c r="Z16" i="4"/>
  <c r="Z20" i="4"/>
  <c r="Z24" i="4"/>
  <c r="Z28" i="4"/>
  <c r="Z32" i="4"/>
  <c r="Z36" i="4"/>
  <c r="Z40" i="4"/>
  <c r="Z44" i="4"/>
  <c r="Z48" i="4"/>
  <c r="Z52" i="4"/>
  <c r="Z56" i="4"/>
  <c r="Z60" i="4"/>
  <c r="Z64" i="4"/>
  <c r="Z68" i="4"/>
  <c r="Z72" i="4"/>
  <c r="Z76" i="4"/>
  <c r="Z80" i="4"/>
  <c r="Z84" i="4"/>
  <c r="Z88" i="4"/>
  <c r="Z92" i="4"/>
  <c r="Z96" i="4"/>
  <c r="Z100" i="4"/>
  <c r="Z104" i="4"/>
  <c r="Z108" i="4"/>
  <c r="Z112" i="4"/>
  <c r="Z116" i="4"/>
  <c r="Z120" i="4"/>
  <c r="Z124" i="4"/>
  <c r="Z128" i="4"/>
  <c r="Z132" i="4"/>
  <c r="Z136" i="4"/>
  <c r="Z140" i="4"/>
  <c r="Z144" i="4"/>
  <c r="Z148" i="4"/>
  <c r="Z152" i="4"/>
  <c r="Z156" i="4"/>
  <c r="Z160" i="4"/>
  <c r="Z164" i="4"/>
  <c r="Z168" i="4"/>
  <c r="Z172" i="4"/>
  <c r="Z176" i="4"/>
  <c r="Z180" i="4"/>
  <c r="Z184" i="4"/>
  <c r="Z188" i="4"/>
  <c r="Z192" i="4"/>
  <c r="Z196" i="4"/>
  <c r="Z200" i="4"/>
  <c r="Z204" i="4"/>
  <c r="Z208" i="4"/>
  <c r="Z212" i="4"/>
  <c r="Z216" i="4"/>
  <c r="Z220" i="4"/>
  <c r="Z224" i="4"/>
  <c r="Z228" i="4"/>
  <c r="Z232" i="4"/>
  <c r="Z236" i="4"/>
  <c r="Z240" i="4"/>
  <c r="Z244" i="4"/>
  <c r="Z248" i="4"/>
  <c r="Z252" i="4"/>
  <c r="Z256" i="4"/>
  <c r="Z260" i="4"/>
  <c r="Z264" i="4"/>
  <c r="Z268" i="4"/>
  <c r="Z272" i="4"/>
  <c r="Z276" i="4"/>
  <c r="Z280" i="4"/>
  <c r="Z284" i="4"/>
  <c r="Z288" i="4"/>
  <c r="Z292" i="4"/>
  <c r="Z296" i="4"/>
  <c r="Z300" i="4"/>
  <c r="Z304" i="4"/>
  <c r="Z308" i="4"/>
  <c r="Z312" i="4"/>
  <c r="Z316" i="4"/>
  <c r="Z320" i="4"/>
  <c r="Z324" i="4"/>
  <c r="Z328" i="4"/>
  <c r="Z332" i="4"/>
  <c r="Z336" i="4"/>
  <c r="Z340" i="4"/>
  <c r="Z344" i="4"/>
  <c r="Z348" i="4"/>
  <c r="Z352" i="4"/>
  <c r="Z356" i="4"/>
  <c r="Z360" i="4"/>
  <c r="Z364" i="4"/>
  <c r="Z368" i="4"/>
  <c r="Z372" i="4"/>
  <c r="Z376" i="4"/>
  <c r="Z380" i="4"/>
  <c r="Z384" i="4"/>
  <c r="Z388" i="4"/>
  <c r="Z392" i="4"/>
  <c r="Z396" i="4"/>
  <c r="Z400" i="4"/>
  <c r="Z404" i="4"/>
  <c r="Z408" i="4"/>
  <c r="Z412" i="4"/>
  <c r="Z416" i="4"/>
  <c r="Z420" i="4"/>
  <c r="Z424" i="4"/>
  <c r="Z428" i="4"/>
  <c r="Z432" i="4"/>
  <c r="Z436" i="4"/>
  <c r="Z440" i="4"/>
  <c r="Z444" i="4"/>
  <c r="Z448" i="4"/>
  <c r="Z452" i="4"/>
  <c r="Z456" i="4"/>
  <c r="Z460" i="4"/>
  <c r="Z464" i="4"/>
  <c r="Z468" i="4"/>
  <c r="Z472" i="4"/>
  <c r="Z476" i="4"/>
  <c r="Z480" i="4"/>
  <c r="Z484" i="4"/>
  <c r="Z488" i="4"/>
  <c r="Z492" i="4"/>
  <c r="Z496" i="4"/>
  <c r="Z500" i="4"/>
  <c r="Z504" i="4"/>
  <c r="Z508" i="4"/>
  <c r="Z512" i="4"/>
  <c r="Z516" i="4"/>
  <c r="Z520" i="4"/>
  <c r="Z524" i="4"/>
  <c r="Z528" i="4"/>
  <c r="Z532" i="4"/>
  <c r="Z536" i="4"/>
  <c r="Z540" i="4"/>
  <c r="Z544" i="4"/>
  <c r="Z548" i="4"/>
  <c r="Z552" i="4"/>
  <c r="Z556" i="4"/>
  <c r="Z560" i="4"/>
  <c r="Z564" i="4"/>
  <c r="Z568" i="4"/>
  <c r="Z572" i="4"/>
  <c r="Z576" i="4"/>
  <c r="Z580" i="4"/>
  <c r="Z584" i="4"/>
  <c r="Z588" i="4"/>
  <c r="Z592" i="4"/>
  <c r="Z596" i="4"/>
  <c r="Z600" i="4"/>
  <c r="Z604" i="4"/>
  <c r="Z608" i="4"/>
  <c r="Z612" i="4"/>
  <c r="Z616" i="4"/>
  <c r="Z620" i="4"/>
  <c r="Z624" i="4"/>
  <c r="Z628" i="4"/>
  <c r="Z632" i="4"/>
  <c r="Z636" i="4"/>
  <c r="Z640" i="4"/>
  <c r="Z644" i="4"/>
  <c r="Z648" i="4"/>
  <c r="Z652" i="4"/>
  <c r="Z656" i="4"/>
  <c r="Z660" i="4"/>
  <c r="Z664" i="4"/>
  <c r="Z668" i="4"/>
  <c r="Z672" i="4"/>
  <c r="Z676" i="4"/>
  <c r="Z680" i="4"/>
  <c r="Z684" i="4"/>
  <c r="Z688" i="4"/>
  <c r="Z692" i="4"/>
  <c r="Z696" i="4"/>
  <c r="Z700" i="4"/>
  <c r="Z704" i="4"/>
  <c r="Z708" i="4"/>
  <c r="Z712" i="4"/>
  <c r="Z716" i="4"/>
  <c r="Z720" i="4"/>
  <c r="Z724" i="4"/>
  <c r="Z728" i="4"/>
  <c r="Z732" i="4"/>
  <c r="Z736" i="4"/>
  <c r="Z740" i="4"/>
  <c r="Z744" i="4"/>
  <c r="Z748" i="4"/>
  <c r="Z752" i="4"/>
  <c r="Z756" i="4"/>
  <c r="Z760" i="4"/>
  <c r="Z764" i="4"/>
  <c r="Z768" i="4"/>
  <c r="Z772" i="4"/>
  <c r="Z776" i="4"/>
  <c r="Z780" i="4"/>
  <c r="Z784" i="4"/>
  <c r="Z788" i="4"/>
  <c r="Z792" i="4"/>
  <c r="Z796" i="4"/>
  <c r="Z800" i="4"/>
  <c r="Z804" i="4"/>
  <c r="Z808" i="4"/>
  <c r="Z812" i="4"/>
  <c r="Z816" i="4"/>
  <c r="Z820" i="4"/>
  <c r="Z824" i="4"/>
  <c r="Z828" i="4"/>
  <c r="Z832" i="4"/>
  <c r="Z836" i="4"/>
  <c r="Z840" i="4"/>
  <c r="Z844" i="4"/>
  <c r="Z848" i="4"/>
  <c r="Z852" i="4"/>
  <c r="Z856" i="4"/>
  <c r="Z860" i="4"/>
  <c r="Z864" i="4"/>
  <c r="Z868" i="4"/>
  <c r="Z872" i="4"/>
  <c r="Z876" i="4"/>
  <c r="Z880" i="4"/>
  <c r="Z884" i="4"/>
  <c r="Z888" i="4"/>
  <c r="Z892" i="4"/>
  <c r="Z896" i="4"/>
  <c r="Z900" i="4"/>
  <c r="Z904" i="4"/>
  <c r="Z908" i="4"/>
  <c r="Z912" i="4"/>
  <c r="Z916" i="4"/>
  <c r="Z920" i="4"/>
  <c r="Z924" i="4"/>
  <c r="Z928" i="4"/>
  <c r="Z932" i="4"/>
  <c r="Z936" i="4"/>
  <c r="Z940" i="4"/>
  <c r="Z944" i="4"/>
  <c r="Z948" i="4"/>
  <c r="Z952" i="4"/>
  <c r="Z956" i="4"/>
  <c r="Z960" i="4"/>
  <c r="Z964" i="4"/>
  <c r="Z968" i="4"/>
  <c r="Z972" i="4"/>
  <c r="Z976" i="4"/>
  <c r="Z980" i="4"/>
  <c r="Z984" i="4"/>
  <c r="Z988" i="4"/>
  <c r="Z992" i="4"/>
  <c r="Z996" i="4"/>
  <c r="Z1000" i="4"/>
  <c r="Z1004" i="4"/>
  <c r="Z1008" i="4"/>
  <c r="Z1012" i="4"/>
  <c r="Z1016" i="4"/>
  <c r="Z1020" i="4"/>
  <c r="Z1024" i="4"/>
  <c r="Z1028" i="4"/>
  <c r="Z1032" i="4"/>
  <c r="Z1036" i="4"/>
  <c r="Z1040" i="4"/>
  <c r="Z1044" i="4"/>
  <c r="Z1048" i="4"/>
  <c r="Z1052" i="4"/>
  <c r="Z1056" i="4"/>
  <c r="Z1060" i="4"/>
  <c r="Z1064" i="4"/>
  <c r="Z1068" i="4"/>
  <c r="Z1072" i="4"/>
  <c r="Z1076" i="4"/>
  <c r="Z1080" i="4"/>
  <c r="Z1084" i="4"/>
  <c r="Z1088" i="4"/>
  <c r="Z1092" i="4"/>
  <c r="Z1096" i="4"/>
  <c r="Z1100" i="4"/>
  <c r="Z1104" i="4"/>
  <c r="Z1108" i="4"/>
  <c r="Z1112" i="4"/>
  <c r="Z1116" i="4"/>
  <c r="Z1120" i="4"/>
  <c r="Z1124" i="4"/>
  <c r="Z1128" i="4"/>
  <c r="Z1132" i="4"/>
  <c r="Z1136" i="4"/>
  <c r="Z1140" i="4"/>
  <c r="Z1144" i="4"/>
  <c r="Z1148" i="4"/>
  <c r="Z1152" i="4"/>
  <c r="Z1156" i="4"/>
  <c r="Z1160" i="4"/>
  <c r="Z1164" i="4"/>
  <c r="Z1168" i="4"/>
  <c r="Z1172" i="4"/>
  <c r="Z1176" i="4"/>
  <c r="Z1180" i="4"/>
  <c r="Z1184" i="4"/>
  <c r="Z1188" i="4"/>
  <c r="Z1192" i="4"/>
  <c r="Z1196" i="4"/>
  <c r="Z1200" i="4"/>
  <c r="Z1204" i="4"/>
  <c r="Z1208" i="4"/>
  <c r="Z1212" i="4"/>
  <c r="Z1216" i="4"/>
  <c r="Z1220" i="4"/>
  <c r="Z1224" i="4"/>
  <c r="Z1228" i="4"/>
  <c r="Z1232" i="4"/>
  <c r="Z1236" i="4"/>
  <c r="Z1240" i="4"/>
  <c r="Z1244" i="4"/>
  <c r="Z1248" i="4"/>
  <c r="Z1252" i="4"/>
  <c r="Z1256" i="4"/>
  <c r="Z1260" i="4"/>
  <c r="Z1264" i="4"/>
  <c r="Z1268" i="4"/>
  <c r="Z1272" i="4"/>
  <c r="Z1276" i="4"/>
  <c r="Z1280" i="4"/>
  <c r="Z1284" i="4"/>
  <c r="Z1288" i="4"/>
  <c r="Z1292" i="4"/>
  <c r="Z1296" i="4"/>
  <c r="Z1300" i="4"/>
  <c r="Z1304" i="4"/>
  <c r="Z1308" i="4"/>
  <c r="Z1312" i="4"/>
  <c r="Z1316" i="4"/>
  <c r="Z1320" i="4"/>
  <c r="Z1324" i="4"/>
  <c r="Z1328" i="4"/>
  <c r="Z1332" i="4"/>
  <c r="Z1336" i="4"/>
  <c r="Z1340" i="4"/>
  <c r="Z1344" i="4"/>
  <c r="Z1348" i="4"/>
  <c r="Z1352" i="4"/>
  <c r="Z1356" i="4"/>
  <c r="Z1360" i="4"/>
  <c r="Z1364" i="4"/>
  <c r="Z1368" i="4"/>
  <c r="Z1372" i="4"/>
  <c r="Z1376" i="4"/>
  <c r="Z1380" i="4"/>
  <c r="Z1384" i="4"/>
  <c r="Z1388" i="4"/>
  <c r="Z1392" i="4"/>
  <c r="Z1396" i="4"/>
  <c r="Z1400" i="4"/>
  <c r="Z1404" i="4"/>
  <c r="Z1408" i="4"/>
  <c r="Z1412" i="4"/>
  <c r="Z1416" i="4"/>
  <c r="Z1420" i="4"/>
  <c r="Z1424" i="4"/>
  <c r="Z1428" i="4"/>
  <c r="Z1432" i="4"/>
  <c r="Z1436" i="4"/>
  <c r="Z1440" i="4"/>
  <c r="Z1444" i="4"/>
  <c r="Z1448" i="4"/>
  <c r="Z1452" i="4"/>
  <c r="Z1456" i="4"/>
  <c r="Z1460" i="4"/>
  <c r="Z1464" i="4"/>
  <c r="Z1468" i="4"/>
  <c r="Z1472" i="4"/>
  <c r="Z1476" i="4"/>
  <c r="Z1480" i="4"/>
  <c r="Z1484" i="4"/>
  <c r="Z1488" i="4"/>
  <c r="Z1492" i="4"/>
  <c r="Z1496" i="4"/>
  <c r="Z1500" i="4"/>
  <c r="Z1504" i="4"/>
  <c r="Z1508" i="4"/>
  <c r="Z1512" i="4"/>
  <c r="Z1516" i="4"/>
  <c r="Z1520" i="4"/>
  <c r="Z1524" i="4"/>
  <c r="Z1528" i="4"/>
  <c r="Z1532" i="4"/>
  <c r="Z1536" i="4"/>
  <c r="Z1540" i="4"/>
  <c r="Z1544" i="4"/>
  <c r="Z1548" i="4"/>
  <c r="Z1552" i="4"/>
  <c r="Z1556" i="4"/>
  <c r="Z1560" i="4"/>
  <c r="Z1564" i="4"/>
  <c r="Z1568" i="4"/>
  <c r="Z1572" i="4"/>
  <c r="Z1576" i="4"/>
  <c r="Z1580" i="4"/>
  <c r="Z1584" i="4"/>
  <c r="Z1588" i="4"/>
  <c r="Z1592" i="4"/>
  <c r="Z1596" i="4"/>
  <c r="Z1600" i="4"/>
  <c r="Z1604" i="4"/>
  <c r="Z1608" i="4"/>
  <c r="Z1609" i="4"/>
  <c r="Z1613" i="4"/>
  <c r="Z1617" i="4"/>
  <c r="Z1621" i="4"/>
  <c r="Z1625" i="4"/>
  <c r="Z1629" i="4"/>
  <c r="Z1633" i="4"/>
  <c r="Z1637" i="4"/>
  <c r="Z1641" i="4"/>
  <c r="Z1645" i="4"/>
  <c r="Z1649" i="4"/>
  <c r="Z1653" i="4"/>
  <c r="Z1657" i="4"/>
  <c r="Z1661" i="4"/>
  <c r="Z1665" i="4"/>
  <c r="Z1669" i="4"/>
  <c r="Z1673" i="4"/>
  <c r="Z1677" i="4"/>
  <c r="Z1681" i="4"/>
  <c r="Z1685" i="4"/>
  <c r="Z1689" i="4"/>
  <c r="Z1693" i="4"/>
  <c r="Z1697" i="4"/>
  <c r="Z1701" i="4"/>
  <c r="Z1705" i="4"/>
  <c r="Z1709" i="4"/>
  <c r="Z1713" i="4"/>
  <c r="Z1717" i="4"/>
  <c r="Z1721" i="4"/>
  <c r="Z1725" i="4"/>
  <c r="Z1729" i="4"/>
  <c r="Z1733" i="4"/>
  <c r="Z1737" i="4"/>
  <c r="Z1741" i="4"/>
  <c r="Z1745" i="4"/>
  <c r="Z1749" i="4"/>
  <c r="Z1753" i="4"/>
  <c r="Z1757" i="4"/>
  <c r="Z1761" i="4"/>
  <c r="Z1765" i="4"/>
  <c r="Z1769" i="4"/>
  <c r="Z1773" i="4"/>
  <c r="Z1777" i="4"/>
  <c r="Z1781" i="4"/>
  <c r="Z1785" i="4"/>
  <c r="Z1789" i="4"/>
  <c r="Z1793" i="4"/>
  <c r="Z1797" i="4"/>
  <c r="Z1801" i="4"/>
  <c r="Z1805" i="4"/>
  <c r="Z1809" i="4"/>
  <c r="Z1813" i="4"/>
  <c r="Z1817" i="4"/>
  <c r="Z1821" i="4"/>
  <c r="Z1825" i="4"/>
  <c r="Z1829" i="4"/>
  <c r="Z1833" i="4"/>
  <c r="Z1837" i="4"/>
  <c r="Z1841" i="4"/>
  <c r="Z1845" i="4"/>
  <c r="Z1849" i="4"/>
  <c r="Z1853" i="4"/>
  <c r="Z1857" i="4"/>
  <c r="Z1861" i="4"/>
  <c r="Z1865" i="4"/>
  <c r="Z1869" i="4"/>
  <c r="Z1873" i="4"/>
  <c r="Z1877" i="4"/>
  <c r="Z1881" i="4"/>
  <c r="Z1885" i="4"/>
  <c r="Z1889" i="4"/>
  <c r="Z1893" i="4"/>
  <c r="Z1897" i="4"/>
  <c r="Z1901" i="4"/>
  <c r="Z1905" i="4"/>
  <c r="Z1909" i="4"/>
  <c r="Z1913" i="4"/>
  <c r="Z1917" i="4"/>
  <c r="Z1921" i="4"/>
  <c r="Z1925" i="4"/>
  <c r="Z1929" i="4"/>
  <c r="Z1933" i="4"/>
  <c r="Z1937" i="4"/>
  <c r="Z1941" i="4"/>
  <c r="Z1945" i="4"/>
  <c r="Z1949" i="4"/>
  <c r="Z1953" i="4"/>
  <c r="Z1957" i="4"/>
  <c r="Z1961" i="4"/>
  <c r="Z1965" i="4"/>
  <c r="Z1969" i="4"/>
  <c r="Z1973" i="4"/>
  <c r="Z1977" i="4"/>
  <c r="Z1981" i="4"/>
  <c r="Z1985" i="4"/>
  <c r="Z1989" i="4"/>
  <c r="Z1993" i="4"/>
  <c r="Z1997" i="4"/>
  <c r="Z2001" i="4"/>
  <c r="Z2005" i="4"/>
  <c r="Z2009" i="4"/>
  <c r="Z2013" i="4"/>
  <c r="Z2017" i="4"/>
  <c r="Z2021" i="4"/>
  <c r="Z2025" i="4"/>
  <c r="Z2029" i="4"/>
  <c r="Z2033" i="4"/>
  <c r="Z2037" i="4"/>
  <c r="Z2041" i="4"/>
  <c r="Z2045" i="4"/>
  <c r="Z2049" i="4"/>
  <c r="Z2053" i="4"/>
  <c r="Z2171" i="4"/>
  <c r="Z2175" i="4"/>
  <c r="Z2179" i="4"/>
  <c r="Z2183" i="4"/>
  <c r="Z2187" i="4"/>
  <c r="Z2191" i="4"/>
  <c r="Z2195" i="4"/>
  <c r="Z2199" i="4"/>
  <c r="Z2203" i="4"/>
  <c r="Z2207" i="4"/>
  <c r="Z2211" i="4"/>
  <c r="Z2215" i="4"/>
  <c r="Z2219" i="4"/>
  <c r="Z2223" i="4"/>
  <c r="Z2227" i="4"/>
  <c r="Z2231" i="4"/>
  <c r="Z2235" i="4"/>
  <c r="Z2239" i="4"/>
  <c r="Z2243" i="4"/>
  <c r="Z2247" i="4"/>
  <c r="Z2251" i="4"/>
  <c r="Z2255" i="4"/>
  <c r="Z2259" i="4"/>
  <c r="Z2263" i="4"/>
  <c r="Z2267" i="4"/>
  <c r="Z2271" i="4"/>
  <c r="Z2275" i="4"/>
  <c r="Z2279" i="4"/>
  <c r="Z2283" i="4"/>
  <c r="Z2287" i="4"/>
  <c r="Z2291" i="4"/>
  <c r="Z2295" i="4"/>
  <c r="Z2299" i="4"/>
  <c r="Z2303" i="4"/>
  <c r="Z2307" i="4"/>
  <c r="Z2311" i="4"/>
  <c r="Z2315" i="4"/>
  <c r="Z2319" i="4"/>
  <c r="Z2323" i="4"/>
  <c r="Z2327" i="4"/>
  <c r="Z2331" i="4"/>
  <c r="Z2335" i="4"/>
  <c r="Z2339" i="4"/>
  <c r="Z2343" i="4"/>
  <c r="Z2347" i="4"/>
  <c r="Z2351" i="4"/>
  <c r="Z2355" i="4"/>
  <c r="Z2359" i="4"/>
  <c r="Z2363" i="4"/>
  <c r="Z2367" i="4"/>
  <c r="Z2371" i="4"/>
  <c r="Z2375" i="4"/>
  <c r="Z2379" i="4"/>
  <c r="Z2383" i="4"/>
  <c r="Z2387" i="4"/>
  <c r="Z2391" i="4"/>
  <c r="Z2395" i="4"/>
  <c r="Z2399" i="4"/>
  <c r="Z2403" i="4"/>
  <c r="Z2407" i="4"/>
  <c r="Z2411" i="4"/>
  <c r="Z2415" i="4"/>
  <c r="Z2419" i="4"/>
  <c r="Z2423" i="4"/>
  <c r="Z2427" i="4"/>
  <c r="Z2431" i="4"/>
  <c r="Z2435" i="4"/>
  <c r="Z2439" i="4"/>
  <c r="Z2443" i="4"/>
  <c r="Z2447" i="4"/>
  <c r="Z2451" i="4"/>
  <c r="Z2455" i="4"/>
  <c r="Z2515" i="4"/>
  <c r="Z2519" i="4"/>
  <c r="Z2523" i="4"/>
  <c r="Z2527" i="4"/>
  <c r="Z2531" i="4"/>
  <c r="Z2535" i="4"/>
  <c r="Z2539" i="4"/>
  <c r="Z2543" i="4"/>
  <c r="Z2547" i="4"/>
  <c r="Z2551" i="4"/>
  <c r="Z2555" i="4"/>
  <c r="Z2559" i="4"/>
  <c r="Z2563" i="4"/>
  <c r="Z2567" i="4"/>
  <c r="Z2571" i="4"/>
  <c r="Z2575" i="4"/>
  <c r="Z2579" i="4"/>
  <c r="Z2583" i="4"/>
  <c r="Z2587" i="4"/>
  <c r="Z2591" i="4"/>
  <c r="Z2595" i="4"/>
  <c r="Z2599" i="4"/>
  <c r="Z2603" i="4"/>
  <c r="Z2607" i="4"/>
  <c r="Z2611" i="4"/>
  <c r="Z2615" i="4"/>
  <c r="Z2619" i="4"/>
  <c r="Z2623" i="4"/>
  <c r="Z2627" i="4"/>
  <c r="Z2631" i="4"/>
  <c r="Z2635" i="4"/>
  <c r="Z2639" i="4"/>
  <c r="Z2643" i="4"/>
  <c r="Z2647" i="4"/>
  <c r="Z2651" i="4"/>
  <c r="Z2655" i="4"/>
  <c r="Z2659" i="4"/>
  <c r="Z2663" i="4"/>
  <c r="Z2667" i="4"/>
  <c r="Z2671" i="4"/>
  <c r="Z2675" i="4"/>
  <c r="Z2679" i="4"/>
  <c r="Z2683" i="4"/>
  <c r="Z2687" i="4"/>
  <c r="Z2691" i="4"/>
  <c r="Z2695" i="4"/>
  <c r="Z2699" i="4"/>
  <c r="Z2703" i="4"/>
  <c r="Z2707" i="4"/>
  <c r="Z2711" i="4"/>
  <c r="Z2715" i="4"/>
  <c r="Z2719" i="4"/>
  <c r="Z2723" i="4"/>
  <c r="Z2727" i="4"/>
  <c r="Z2731" i="4"/>
  <c r="Z2735" i="4"/>
  <c r="Z2739" i="4"/>
  <c r="Z2743" i="4"/>
  <c r="Z2747" i="4"/>
  <c r="Z2751" i="4"/>
  <c r="Z2755" i="4"/>
  <c r="Z2759" i="4"/>
  <c r="Z2763" i="4"/>
  <c r="Z2781" i="4"/>
  <c r="Z2785" i="4"/>
  <c r="Z2789" i="4"/>
  <c r="Z2793" i="4"/>
  <c r="Z2797" i="4"/>
  <c r="Z2798" i="4"/>
  <c r="Z2802" i="4"/>
  <c r="Z2806" i="4"/>
  <c r="Z2810" i="4"/>
  <c r="Z2814" i="4"/>
  <c r="Z2818" i="4"/>
  <c r="Z2822" i="4"/>
  <c r="Z2826" i="4"/>
  <c r="Z2830" i="4"/>
  <c r="Z2834" i="4"/>
  <c r="Z2838" i="4"/>
  <c r="Z2842" i="4"/>
  <c r="Z2846" i="4"/>
  <c r="Z2850" i="4"/>
  <c r="Z2854" i="4"/>
  <c r="Z2858" i="4"/>
  <c r="Z2862" i="4"/>
  <c r="Z2866" i="4"/>
  <c r="Z2870" i="4"/>
  <c r="Z2874" i="4"/>
  <c r="Z2878" i="4"/>
  <c r="Z2882" i="4"/>
  <c r="Z2886" i="4"/>
  <c r="Z2890" i="4"/>
  <c r="Z2894" i="4"/>
  <c r="Z2898" i="4"/>
  <c r="Z2902" i="4"/>
  <c r="Z2906" i="4"/>
  <c r="Z2910" i="4"/>
  <c r="Z2914" i="4"/>
  <c r="Z2918" i="4"/>
  <c r="Z2922" i="4"/>
  <c r="Z2926" i="4"/>
  <c r="Z2930" i="4"/>
  <c r="Z2934" i="4"/>
  <c r="Z2938" i="4"/>
  <c r="Z2942" i="4"/>
  <c r="Z2946" i="4"/>
  <c r="Z2950" i="4"/>
  <c r="Z2953" i="4"/>
  <c r="Z2957" i="4"/>
  <c r="Z2961" i="4"/>
  <c r="Z2965" i="4"/>
  <c r="Z2969" i="4"/>
  <c r="Z2973" i="4"/>
  <c r="Z2977" i="4"/>
  <c r="Z2981" i="4"/>
  <c r="Z2985" i="4"/>
  <c r="Z2989" i="4"/>
  <c r="Z2993" i="4"/>
  <c r="Z2997" i="4"/>
  <c r="Z2998" i="4"/>
  <c r="Z2994" i="4"/>
  <c r="Z2990" i="4"/>
  <c r="Z2986" i="4"/>
  <c r="Z2982" i="4"/>
  <c r="Z2978" i="4"/>
  <c r="Z2974" i="4"/>
  <c r="Z2970" i="4"/>
  <c r="Z2966" i="4"/>
  <c r="Z2962" i="4"/>
  <c r="Z2958" i="4"/>
  <c r="Z2954" i="4"/>
  <c r="Z2951" i="4"/>
  <c r="Z2947" i="4"/>
  <c r="Z2943" i="4"/>
  <c r="Z2939" i="4"/>
  <c r="Z2935" i="4"/>
  <c r="Z2931" i="4"/>
  <c r="Z2927" i="4"/>
  <c r="Z2923" i="4"/>
  <c r="Z2919" i="4"/>
  <c r="Z2915" i="4"/>
  <c r="Z2911" i="4"/>
  <c r="Z2907" i="4"/>
  <c r="Z2903" i="4"/>
  <c r="Z2899" i="4"/>
  <c r="Z2895" i="4"/>
  <c r="Z2891" i="4"/>
  <c r="Z2887" i="4"/>
  <c r="Z2883" i="4"/>
  <c r="Z2879" i="4"/>
  <c r="Z2875" i="4"/>
  <c r="Z2871" i="4"/>
  <c r="Z2867" i="4"/>
  <c r="Z2863" i="4"/>
  <c r="Z2859" i="4"/>
  <c r="Z2855" i="4"/>
  <c r="Z2851" i="4"/>
  <c r="Z2847" i="4"/>
  <c r="Z2843" i="4"/>
  <c r="Z2839" i="4"/>
  <c r="Z2835" i="4"/>
  <c r="Z2831" i="4"/>
  <c r="Z2827" i="4"/>
  <c r="Z2823" i="4"/>
  <c r="Z2819" i="4"/>
  <c r="Z2815" i="4"/>
  <c r="Z2811" i="4"/>
  <c r="Z2807" i="4"/>
  <c r="Z2803" i="4"/>
  <c r="Z2799" i="4"/>
  <c r="Z2794" i="4"/>
  <c r="Z2790" i="4"/>
  <c r="Z2786" i="4"/>
  <c r="Z2782" i="4"/>
  <c r="Z2762" i="4"/>
  <c r="Z2758" i="4"/>
  <c r="Z2754" i="4"/>
  <c r="Z2750" i="4"/>
  <c r="Z2746" i="4"/>
  <c r="Z2742" i="4"/>
  <c r="Z2738" i="4"/>
  <c r="Z2734" i="4"/>
  <c r="Z2730" i="4"/>
  <c r="Z2726" i="4"/>
  <c r="Z2722" i="4"/>
  <c r="Z2718" i="4"/>
  <c r="Z2714" i="4"/>
  <c r="Z2710" i="4"/>
  <c r="Z2706" i="4"/>
  <c r="Z2702" i="4"/>
  <c r="Z2698" i="4"/>
  <c r="Z2694" i="4"/>
  <c r="Z2778" i="4"/>
  <c r="Z2774" i="4"/>
  <c r="Z2770" i="4"/>
  <c r="Z2766" i="4"/>
  <c r="Z2688" i="4"/>
  <c r="Z2684" i="4"/>
  <c r="Z2680" i="4"/>
  <c r="Z2676" i="4"/>
  <c r="Z2672" i="4"/>
  <c r="Z2668" i="4"/>
  <c r="Z2664" i="4"/>
  <c r="Z2660" i="4"/>
  <c r="Z2656" i="4"/>
  <c r="Z2652" i="4"/>
  <c r="Z2648" i="4"/>
  <c r="Z2644" i="4"/>
  <c r="Z2640" i="4"/>
  <c r="Z2636" i="4"/>
  <c r="Z2632" i="4"/>
  <c r="Z2628" i="4"/>
  <c r="Z2624" i="4"/>
  <c r="Z2620" i="4"/>
  <c r="Z2616" i="4"/>
  <c r="Z2612" i="4"/>
  <c r="Z2608" i="4"/>
  <c r="Z2604" i="4"/>
  <c r="Z2600" i="4"/>
  <c r="Z2596" i="4"/>
  <c r="Z2592" i="4"/>
  <c r="Z2588" i="4"/>
  <c r="Z2584" i="4"/>
  <c r="Z2580" i="4"/>
  <c r="Z2576" i="4"/>
  <c r="Z2572" i="4"/>
  <c r="Z2568" i="4"/>
  <c r="Z2564" i="4"/>
  <c r="Z2560" i="4"/>
  <c r="Z2556" i="4"/>
  <c r="Z2552" i="4"/>
  <c r="Z2548" i="4"/>
  <c r="Z2544" i="4"/>
  <c r="Z2540" i="4"/>
  <c r="Z2536" i="4"/>
  <c r="Z2532" i="4"/>
  <c r="Z2528" i="4"/>
  <c r="Z2524" i="4"/>
  <c r="Z2520" i="4"/>
  <c r="Z2516" i="4"/>
  <c r="Z2456" i="4"/>
  <c r="Z2452" i="4"/>
  <c r="Z2448" i="4"/>
  <c r="Z2444" i="4"/>
  <c r="Z2440" i="4"/>
  <c r="Z2436" i="4"/>
  <c r="Z2432" i="4"/>
  <c r="Z2428" i="4"/>
  <c r="Z2424" i="4"/>
  <c r="Z2420" i="4"/>
  <c r="Z2416" i="4"/>
  <c r="Z2412" i="4"/>
  <c r="Z2408" i="4"/>
  <c r="Z2404" i="4"/>
  <c r="Z2400" i="4"/>
  <c r="Z2396" i="4"/>
  <c r="Z2392" i="4"/>
  <c r="Z2388" i="4"/>
  <c r="Z2384" i="4"/>
  <c r="Z2380" i="4"/>
  <c r="Z2376" i="4"/>
  <c r="Z2372" i="4"/>
  <c r="Z2368" i="4"/>
  <c r="Z2364" i="4"/>
  <c r="Z2360" i="4"/>
  <c r="Z2356" i="4"/>
  <c r="Z2352" i="4"/>
  <c r="Z2348" i="4"/>
  <c r="Z2344" i="4"/>
  <c r="Z2340" i="4"/>
  <c r="Z2336" i="4"/>
  <c r="Z2332" i="4"/>
  <c r="Z2328" i="4"/>
  <c r="Z2324" i="4"/>
  <c r="Z2320" i="4"/>
  <c r="Z2316" i="4"/>
  <c r="Z2312" i="4"/>
  <c r="Z2308" i="4"/>
  <c r="Z2304" i="4"/>
  <c r="Z2300" i="4"/>
  <c r="Z2296" i="4"/>
  <c r="Z2292" i="4"/>
  <c r="Z2288" i="4"/>
  <c r="Z2284" i="4"/>
  <c r="Z2280" i="4"/>
  <c r="Z2276" i="4"/>
  <c r="Z2272" i="4"/>
  <c r="Z2268" i="4"/>
  <c r="Z2264" i="4"/>
  <c r="Z2260" i="4"/>
  <c r="Z2256" i="4"/>
  <c r="Z2252" i="4"/>
  <c r="Z2248" i="4"/>
  <c r="Z2244" i="4"/>
  <c r="Z2240" i="4"/>
  <c r="Z2236" i="4"/>
  <c r="Z2232" i="4"/>
  <c r="Z2228" i="4"/>
  <c r="Z2224" i="4"/>
  <c r="Z2220" i="4"/>
  <c r="Z2216" i="4"/>
  <c r="Z2212" i="4"/>
  <c r="Z2208" i="4"/>
  <c r="Z2204" i="4"/>
  <c r="Z2200" i="4"/>
  <c r="Z2196" i="4"/>
  <c r="Z2192" i="4"/>
  <c r="Z2188" i="4"/>
  <c r="Z2184" i="4"/>
  <c r="Z2180" i="4"/>
  <c r="Z2176" i="4"/>
  <c r="Z2172" i="4"/>
  <c r="Z2512" i="4"/>
  <c r="Z2508" i="4"/>
  <c r="Z2504" i="4"/>
  <c r="Z2500" i="4"/>
  <c r="Z2496" i="4"/>
  <c r="Z2492" i="4"/>
  <c r="Z2488" i="4"/>
  <c r="Z2484" i="4"/>
  <c r="Z2480" i="4"/>
  <c r="Z2476" i="4"/>
  <c r="Z2472" i="4"/>
  <c r="Z2468" i="4"/>
  <c r="Z2464" i="4"/>
  <c r="Z2460" i="4"/>
  <c r="Z2052" i="4"/>
  <c r="Z2048" i="4"/>
  <c r="Z2044" i="4"/>
  <c r="Z2040" i="4"/>
  <c r="Z2036" i="4"/>
  <c r="Z2032" i="4"/>
  <c r="Z2028" i="4"/>
  <c r="Z2024" i="4"/>
  <c r="Z2020" i="4"/>
  <c r="Z2016" i="4"/>
  <c r="Z2012" i="4"/>
  <c r="Z2008" i="4"/>
  <c r="Z2004" i="4"/>
  <c r="Z2000" i="4"/>
  <c r="Z1996" i="4"/>
  <c r="Z1992" i="4"/>
  <c r="Z1988" i="4"/>
  <c r="Z1984" i="4"/>
  <c r="Z1980" i="4"/>
  <c r="Z1976" i="4"/>
  <c r="Z1972" i="4"/>
  <c r="Z1968" i="4"/>
  <c r="Z1964" i="4"/>
  <c r="Z1960" i="4"/>
  <c r="Z1956" i="4"/>
  <c r="Z1952" i="4"/>
  <c r="Z1948" i="4"/>
  <c r="Z1944" i="4"/>
  <c r="Z1940" i="4"/>
  <c r="Z1936" i="4"/>
  <c r="Z1932" i="4"/>
  <c r="Z1928" i="4"/>
  <c r="Z1924" i="4"/>
  <c r="Z1920" i="4"/>
  <c r="Z1916" i="4"/>
  <c r="Z1912" i="4"/>
  <c r="Z1908" i="4"/>
  <c r="Z1904" i="4"/>
  <c r="Z1900" i="4"/>
  <c r="Z1896" i="4"/>
  <c r="Z1892" i="4"/>
  <c r="Z1888" i="4"/>
  <c r="Z1884" i="4"/>
  <c r="Z1880" i="4"/>
  <c r="Z1876" i="4"/>
  <c r="Z1872" i="4"/>
  <c r="Z1868" i="4"/>
  <c r="Z1864" i="4"/>
  <c r="Z1860" i="4"/>
  <c r="Z1856" i="4"/>
  <c r="Z1852" i="4"/>
  <c r="Z1848" i="4"/>
  <c r="Z1844" i="4"/>
  <c r="Z1840" i="4"/>
  <c r="Z1836" i="4"/>
  <c r="Z1832" i="4"/>
  <c r="Z1828" i="4"/>
  <c r="Z1824" i="4"/>
  <c r="Z1820" i="4"/>
  <c r="Z1816" i="4"/>
  <c r="Z1812" i="4"/>
  <c r="Z1808" i="4"/>
  <c r="Z1804" i="4"/>
  <c r="Z1800" i="4"/>
  <c r="Z1796" i="4"/>
  <c r="Z1792" i="4"/>
  <c r="Z1788" i="4"/>
  <c r="Z1784" i="4"/>
  <c r="Z1780" i="4"/>
  <c r="Z1776" i="4"/>
  <c r="Z1772" i="4"/>
  <c r="Z1768" i="4"/>
  <c r="Z1764" i="4"/>
  <c r="Z1760" i="4"/>
  <c r="Z1756" i="4"/>
  <c r="Z1752" i="4"/>
  <c r="Z1748" i="4"/>
  <c r="Z1744" i="4"/>
  <c r="Z1740" i="4"/>
  <c r="Z2168" i="4"/>
  <c r="Z2164" i="4"/>
  <c r="Z2160" i="4"/>
  <c r="Z2156" i="4"/>
  <c r="Z2152" i="4"/>
  <c r="Z2148" i="4"/>
  <c r="Z2144" i="4"/>
  <c r="Z2140" i="4"/>
  <c r="Z2136" i="4"/>
  <c r="Z2132" i="4"/>
  <c r="Z2128" i="4"/>
  <c r="Z2124" i="4"/>
  <c r="Z2120" i="4"/>
  <c r="Z2116" i="4"/>
  <c r="Z2112" i="4"/>
  <c r="Z2108" i="4"/>
  <c r="Z2104" i="4"/>
  <c r="Z2100" i="4"/>
  <c r="Z2096" i="4"/>
  <c r="Z2092" i="4"/>
  <c r="Z2088" i="4"/>
  <c r="Z2084" i="4"/>
  <c r="Z2080" i="4"/>
  <c r="Z2076" i="4"/>
  <c r="Z2072" i="4"/>
  <c r="Z2068" i="4"/>
  <c r="Z2064" i="4"/>
  <c r="Z2060" i="4"/>
  <c r="Z2056" i="4"/>
  <c r="Z1734" i="4"/>
  <c r="Z1730" i="4"/>
  <c r="Z1726" i="4"/>
  <c r="Z1722" i="4"/>
  <c r="Z1718" i="4"/>
  <c r="Z1714" i="4"/>
  <c r="Z1710" i="4"/>
  <c r="Z1706" i="4"/>
  <c r="Z1702" i="4"/>
  <c r="Z1698" i="4"/>
  <c r="Z1694" i="4"/>
  <c r="Z1690" i="4"/>
  <c r="Z1686" i="4"/>
  <c r="Z1682" i="4"/>
  <c r="Z1678" i="4"/>
  <c r="Z1674" i="4"/>
  <c r="Z1670" i="4"/>
  <c r="Z1666" i="4"/>
  <c r="Z1662" i="4"/>
  <c r="Z1658" i="4"/>
  <c r="Z1654" i="4"/>
  <c r="Z1650" i="4"/>
  <c r="Z1646" i="4"/>
  <c r="Z1642" i="4"/>
  <c r="Z1638" i="4"/>
  <c r="Z1634" i="4"/>
  <c r="Z1630" i="4"/>
  <c r="Z1626" i="4"/>
  <c r="Z1622" i="4"/>
  <c r="Z1618" i="4"/>
  <c r="Z1614" i="4"/>
  <c r="Z1610" i="4"/>
  <c r="Z1605" i="4"/>
  <c r="Z1601" i="4"/>
  <c r="Z1597" i="4"/>
  <c r="Z1593" i="4"/>
  <c r="Z1589" i="4"/>
  <c r="Z1585" i="4"/>
  <c r="Z1581" i="4"/>
  <c r="Z1577" i="4"/>
  <c r="Z1573" i="4"/>
  <c r="Z1569" i="4"/>
  <c r="Z1565" i="4"/>
  <c r="Z1561" i="4"/>
  <c r="Z1557" i="4"/>
  <c r="Z1553" i="4"/>
  <c r="Z1549" i="4"/>
  <c r="Z1545" i="4"/>
  <c r="Z1541" i="4"/>
  <c r="Z1537" i="4"/>
  <c r="Z1533" i="4"/>
  <c r="Z1529" i="4"/>
  <c r="Z1525" i="4"/>
  <c r="Z1521" i="4"/>
  <c r="Z1517" i="4"/>
  <c r="Z1513" i="4"/>
  <c r="Z1509" i="4"/>
  <c r="Z1505" i="4"/>
  <c r="Z1501" i="4"/>
  <c r="Z1497" i="4"/>
  <c r="Z1493" i="4"/>
  <c r="Z1489" i="4"/>
  <c r="Z1485" i="4"/>
  <c r="Z1481" i="4"/>
  <c r="Z1477" i="4"/>
  <c r="Z1473" i="4"/>
  <c r="Z1469" i="4"/>
  <c r="Z1465" i="4"/>
  <c r="Z1461" i="4"/>
  <c r="Z1457" i="4"/>
  <c r="Z1453" i="4"/>
  <c r="Z1449" i="4"/>
  <c r="Z1445" i="4"/>
  <c r="Z1441" i="4"/>
  <c r="Z1437" i="4"/>
  <c r="Z1433" i="4"/>
  <c r="Z1429" i="4"/>
  <c r="Z1425" i="4"/>
  <c r="Z1421" i="4"/>
  <c r="Z1417" i="4"/>
  <c r="Z1413" i="4"/>
  <c r="Z1409" i="4"/>
  <c r="Z1405" i="4"/>
  <c r="Z1401" i="4"/>
  <c r="Z1397" i="4"/>
  <c r="Z1393" i="4"/>
  <c r="Z1389" i="4"/>
  <c r="Z1385" i="4"/>
  <c r="Z1381" i="4"/>
  <c r="Z1377" i="4"/>
  <c r="Z1373" i="4"/>
  <c r="Z1369" i="4"/>
  <c r="Z1365" i="4"/>
  <c r="Z1361" i="4"/>
  <c r="Z1357" i="4"/>
  <c r="Z1353" i="4"/>
  <c r="Z1349" i="4"/>
  <c r="Z1345" i="4"/>
  <c r="Z1341" i="4"/>
  <c r="Z1337" i="4"/>
  <c r="Z1333" i="4"/>
  <c r="Z1329" i="4"/>
  <c r="Z1325" i="4"/>
  <c r="Z1321" i="4"/>
  <c r="Z1317" i="4"/>
  <c r="Z1313" i="4"/>
  <c r="Z1309" i="4"/>
  <c r="Z1305" i="4"/>
  <c r="Z1301" i="4"/>
  <c r="Z1297" i="4"/>
  <c r="Z1293" i="4"/>
  <c r="Z1289" i="4"/>
  <c r="Z1285" i="4"/>
  <c r="Z1281" i="4"/>
  <c r="Z1277" i="4"/>
  <c r="Z1273" i="4"/>
  <c r="Z1269" i="4"/>
  <c r="Z1265" i="4"/>
  <c r="Z1261" i="4"/>
  <c r="Z1257" i="4"/>
  <c r="Z1253" i="4"/>
  <c r="Z1249" i="4"/>
  <c r="Z1245" i="4"/>
  <c r="Z1241" i="4"/>
  <c r="Z1237" i="4"/>
  <c r="Z1233" i="4"/>
  <c r="Z1229" i="4"/>
  <c r="Z1225" i="4"/>
  <c r="Z1221" i="4"/>
  <c r="Z1217" i="4"/>
  <c r="Z1213" i="4"/>
  <c r="Z1209" i="4"/>
  <c r="Z1205" i="4"/>
  <c r="Z1201" i="4"/>
  <c r="Z1197" i="4"/>
  <c r="Z1193" i="4"/>
  <c r="Z1189" i="4"/>
  <c r="Z1185" i="4"/>
  <c r="Z1181" i="4"/>
  <c r="Z1177" i="4"/>
  <c r="Z1173" i="4"/>
  <c r="Z1169" i="4"/>
  <c r="Z1165" i="4"/>
  <c r="Z1161" i="4"/>
  <c r="Z1157" i="4"/>
  <c r="Z1153" i="4"/>
  <c r="Z1149" i="4"/>
  <c r="Z1145" i="4"/>
  <c r="Z1141" i="4"/>
  <c r="Z1137" i="4"/>
  <c r="Z1133" i="4"/>
  <c r="Z1129" i="4"/>
  <c r="Z1125" i="4"/>
  <c r="Z1121" i="4"/>
  <c r="Z1117" i="4"/>
  <c r="Z1113" i="4"/>
  <c r="Z1109" i="4"/>
  <c r="Z1105" i="4"/>
  <c r="Z1101" i="4"/>
  <c r="Z1097" i="4"/>
  <c r="Z1093" i="4"/>
  <c r="Z1089" i="4"/>
  <c r="Z1085" i="4"/>
  <c r="Z1081" i="4"/>
  <c r="Z1077" i="4"/>
  <c r="Z1073" i="4"/>
  <c r="Z1069" i="4"/>
  <c r="Z1065" i="4"/>
  <c r="Z1061" i="4"/>
  <c r="Z1057" i="4"/>
  <c r="Z1053" i="4"/>
  <c r="Z1049" i="4"/>
  <c r="Z1045" i="4"/>
  <c r="Z1041" i="4"/>
  <c r="Z1037" i="4"/>
  <c r="Z1033" i="4"/>
  <c r="Z1029" i="4"/>
  <c r="Z1025" i="4"/>
  <c r="Z1021" i="4"/>
  <c r="Z1017" i="4"/>
  <c r="Z1013" i="4"/>
  <c r="Z1009" i="4"/>
  <c r="Z1005" i="4"/>
  <c r="Z1001" i="4"/>
  <c r="Z997" i="4"/>
  <c r="Z993" i="4"/>
  <c r="Z989" i="4"/>
  <c r="Z985" i="4"/>
  <c r="Z981" i="4"/>
  <c r="Z977" i="4"/>
  <c r="Z973" i="4"/>
  <c r="Z969" i="4"/>
  <c r="Z965" i="4"/>
  <c r="Z961" i="4"/>
  <c r="Z957" i="4"/>
  <c r="Z953" i="4"/>
  <c r="Z949" i="4"/>
  <c r="Z945" i="4"/>
  <c r="Z941" i="4"/>
  <c r="Z937" i="4"/>
  <c r="Z933" i="4"/>
  <c r="Z929" i="4"/>
  <c r="Z925" i="4"/>
  <c r="Z921" i="4"/>
  <c r="Z917" i="4"/>
  <c r="Z913" i="4"/>
  <c r="Z909" i="4"/>
  <c r="Z905" i="4"/>
  <c r="Z901" i="4"/>
  <c r="Z897" i="4"/>
  <c r="Z893" i="4"/>
  <c r="Z889" i="4"/>
  <c r="Z885" i="4"/>
  <c r="Z881" i="4"/>
  <c r="Z877" i="4"/>
  <c r="Z873" i="4"/>
  <c r="Z869" i="4"/>
  <c r="Z865" i="4"/>
  <c r="Z861" i="4"/>
  <c r="Z857" i="4"/>
  <c r="Z853" i="4"/>
  <c r="Z849" i="4"/>
  <c r="Z845" i="4"/>
  <c r="Z841" i="4"/>
  <c r="Z837" i="4"/>
  <c r="Z833" i="4"/>
  <c r="Z829" i="4"/>
  <c r="Z825" i="4"/>
  <c r="Z821" i="4"/>
  <c r="Z817" i="4"/>
  <c r="Z813" i="4"/>
  <c r="Z809" i="4"/>
  <c r="Z805" i="4"/>
  <c r="Z801" i="4"/>
  <c r="Z797" i="4"/>
  <c r="Z793" i="4"/>
  <c r="Z789" i="4"/>
  <c r="Z785" i="4"/>
  <c r="Z781" i="4"/>
  <c r="Z777" i="4"/>
  <c r="Z773" i="4"/>
  <c r="Z769" i="4"/>
  <c r="Z765" i="4"/>
  <c r="Z761" i="4"/>
  <c r="Z757" i="4"/>
  <c r="Z753" i="4"/>
  <c r="Z749" i="4"/>
  <c r="Z745" i="4"/>
  <c r="Z741" i="4"/>
  <c r="Z737" i="4"/>
  <c r="Z733" i="4"/>
  <c r="Z729" i="4"/>
  <c r="Z725" i="4"/>
  <c r="Z721" i="4"/>
  <c r="Z717" i="4"/>
  <c r="Z713" i="4"/>
  <c r="Z709" i="4"/>
  <c r="Z705" i="4"/>
  <c r="Z701" i="4"/>
  <c r="Z697" i="4"/>
  <c r="Z693" i="4"/>
  <c r="Z689" i="4"/>
  <c r="Z685" i="4"/>
  <c r="Z681" i="4"/>
  <c r="Z677" i="4"/>
  <c r="Z673" i="4"/>
  <c r="Z669" i="4"/>
  <c r="Z665" i="4"/>
  <c r="Z661" i="4"/>
  <c r="Z657" i="4"/>
  <c r="Z653" i="4"/>
  <c r="Z649" i="4"/>
  <c r="Z645" i="4"/>
  <c r="Z641" i="4"/>
  <c r="Z637" i="4"/>
  <c r="Z633" i="4"/>
  <c r="Z629" i="4"/>
  <c r="Z625" i="4"/>
  <c r="Z621" i="4"/>
  <c r="Z617" i="4"/>
  <c r="Z613" i="4"/>
  <c r="Z609" i="4"/>
  <c r="Z605" i="4"/>
  <c r="Z601" i="4"/>
  <c r="Z597" i="4"/>
  <c r="Z593" i="4"/>
  <c r="Z589" i="4"/>
  <c r="Z585" i="4"/>
  <c r="Z581" i="4"/>
  <c r="Z577" i="4"/>
  <c r="Z573" i="4"/>
  <c r="Z569" i="4"/>
  <c r="Z565" i="4"/>
  <c r="Z561" i="4"/>
  <c r="Z557" i="4"/>
  <c r="Z553" i="4"/>
  <c r="Z549" i="4"/>
  <c r="Z545" i="4"/>
  <c r="Z541" i="4"/>
  <c r="Z537" i="4"/>
  <c r="Z533" i="4"/>
  <c r="Z529" i="4"/>
  <c r="Z525" i="4"/>
  <c r="Z521" i="4"/>
  <c r="Z517" i="4"/>
  <c r="Z513" i="4"/>
  <c r="Z509" i="4"/>
  <c r="Z505" i="4"/>
  <c r="Z501" i="4"/>
  <c r="Z497" i="4"/>
  <c r="Z493" i="4"/>
  <c r="Z489" i="4"/>
  <c r="Z485" i="4"/>
  <c r="Z481" i="4"/>
  <c r="Z477" i="4"/>
  <c r="Z473" i="4"/>
  <c r="Z469" i="4"/>
  <c r="Z465" i="4"/>
  <c r="Z461" i="4"/>
  <c r="Z457" i="4"/>
  <c r="Z453" i="4"/>
  <c r="Z449" i="4"/>
  <c r="Z445" i="4"/>
  <c r="Z441" i="4"/>
  <c r="Z437" i="4"/>
  <c r="Z433" i="4"/>
  <c r="Z429" i="4"/>
  <c r="Z425" i="4"/>
  <c r="Z421" i="4"/>
  <c r="Z417" i="4"/>
  <c r="Z413" i="4"/>
  <c r="Z409" i="4"/>
  <c r="Z405" i="4"/>
  <c r="Z401" i="4"/>
  <c r="Z397" i="4"/>
  <c r="Z393" i="4"/>
  <c r="Z389" i="4"/>
  <c r="Z385" i="4"/>
  <c r="Z381" i="4"/>
  <c r="Z377" i="4"/>
  <c r="Z373" i="4"/>
  <c r="Z369" i="4"/>
  <c r="Z365" i="4"/>
  <c r="Z361" i="4"/>
  <c r="Z357" i="4"/>
  <c r="Z353" i="4"/>
  <c r="Z349" i="4"/>
  <c r="Z345" i="4"/>
  <c r="Z341" i="4"/>
  <c r="Z337" i="4"/>
  <c r="Z333" i="4"/>
  <c r="Z329" i="4"/>
  <c r="Z325" i="4"/>
  <c r="Z321" i="4"/>
  <c r="Z317" i="4"/>
  <c r="Z313" i="4"/>
  <c r="Z309" i="4"/>
  <c r="Z305" i="4"/>
  <c r="Z301" i="4"/>
  <c r="Z297" i="4"/>
  <c r="Z293" i="4"/>
  <c r="Z289" i="4"/>
  <c r="Z285" i="4"/>
  <c r="Z281" i="4"/>
  <c r="Z277" i="4"/>
  <c r="Z273" i="4"/>
  <c r="Z269" i="4"/>
  <c r="Z265" i="4"/>
  <c r="Z261" i="4"/>
  <c r="Z257" i="4"/>
  <c r="Z253" i="4"/>
  <c r="Z249" i="4"/>
  <c r="Z245" i="4"/>
  <c r="Z241" i="4"/>
  <c r="Z237" i="4"/>
  <c r="Z233" i="4"/>
  <c r="Z229" i="4"/>
  <c r="Z225" i="4"/>
  <c r="Z221" i="4"/>
  <c r="Z217" i="4"/>
  <c r="Z213" i="4"/>
  <c r="Z209" i="4"/>
  <c r="Z205" i="4"/>
  <c r="Z201" i="4"/>
  <c r="Z197" i="4"/>
  <c r="Z193" i="4"/>
  <c r="Z189" i="4"/>
  <c r="Z185" i="4"/>
  <c r="Z181" i="4"/>
  <c r="Z177" i="4"/>
  <c r="Z173" i="4"/>
  <c r="Z169" i="4"/>
  <c r="Z165" i="4"/>
  <c r="Z161" i="4"/>
  <c r="Z157" i="4"/>
  <c r="Z153" i="4"/>
  <c r="Z149" i="4"/>
  <c r="Z145" i="4"/>
  <c r="Z141" i="4"/>
  <c r="Z137" i="4"/>
  <c r="Z133" i="4"/>
  <c r="Z129" i="4"/>
  <c r="Z125" i="4"/>
  <c r="Z121" i="4"/>
  <c r="Z117" i="4"/>
  <c r="Z113" i="4"/>
  <c r="Z109" i="4"/>
  <c r="Z105" i="4"/>
  <c r="Z101" i="4"/>
  <c r="Z97" i="4"/>
  <c r="Z93" i="4"/>
  <c r="Z89" i="4"/>
  <c r="Z85" i="4"/>
  <c r="Z81" i="4"/>
  <c r="Z77" i="4"/>
  <c r="Z73" i="4"/>
  <c r="Z69" i="4"/>
  <c r="Z65" i="4"/>
  <c r="Z61" i="4"/>
  <c r="Z57" i="4"/>
  <c r="Z53" i="4"/>
  <c r="Z49" i="4"/>
  <c r="Z45" i="4"/>
  <c r="Z41" i="4"/>
  <c r="Z37" i="4"/>
  <c r="Z33" i="4"/>
  <c r="Z29" i="4"/>
  <c r="Z25" i="4"/>
  <c r="Z21" i="4"/>
  <c r="Z17" i="4"/>
  <c r="Z13" i="4"/>
  <c r="Z9" i="4"/>
  <c r="Z6" i="4"/>
  <c r="Z10" i="4"/>
  <c r="Z14" i="4"/>
  <c r="Z18" i="4"/>
  <c r="Z22" i="4"/>
  <c r="Z26" i="4"/>
  <c r="Z30" i="4"/>
  <c r="Z34" i="4"/>
  <c r="Z38" i="4"/>
  <c r="Z42" i="4"/>
  <c r="Z46" i="4"/>
  <c r="Z50" i="4"/>
  <c r="Z54" i="4"/>
  <c r="Z58" i="4"/>
  <c r="Z62" i="4"/>
  <c r="Z66" i="4"/>
  <c r="Z70" i="4"/>
  <c r="Z74" i="4"/>
  <c r="Z78" i="4"/>
  <c r="Z82" i="4"/>
  <c r="Z86" i="4"/>
  <c r="Z90" i="4"/>
  <c r="Z94" i="4"/>
  <c r="Z98" i="4"/>
  <c r="Z102" i="4"/>
  <c r="Z106" i="4"/>
  <c r="Z110" i="4"/>
  <c r="Z114" i="4"/>
  <c r="Z118" i="4"/>
  <c r="Z122" i="4"/>
  <c r="Z126" i="4"/>
  <c r="Z130" i="4"/>
  <c r="Z134" i="4"/>
  <c r="Z138" i="4"/>
  <c r="Z142" i="4"/>
  <c r="Z146" i="4"/>
  <c r="Z150" i="4"/>
  <c r="Z154" i="4"/>
  <c r="Z158" i="4"/>
  <c r="Z162" i="4"/>
  <c r="Z166" i="4"/>
  <c r="Z170" i="4"/>
  <c r="Z174" i="4"/>
  <c r="Z178" i="4"/>
  <c r="Z182" i="4"/>
  <c r="Z186" i="4"/>
  <c r="Z190" i="4"/>
  <c r="Z194" i="4"/>
  <c r="Z198" i="4"/>
  <c r="Z202" i="4"/>
  <c r="Z206" i="4"/>
  <c r="Z210" i="4"/>
  <c r="Z214" i="4"/>
  <c r="Z218" i="4"/>
  <c r="Z222" i="4"/>
  <c r="Z226" i="4"/>
  <c r="Z230" i="4"/>
  <c r="Z234" i="4"/>
  <c r="Z238" i="4"/>
  <c r="Z242" i="4"/>
  <c r="Z246" i="4"/>
  <c r="Z250" i="4"/>
  <c r="Z254" i="4"/>
  <c r="Z258" i="4"/>
  <c r="Z262" i="4"/>
  <c r="Z266" i="4"/>
  <c r="Z270" i="4"/>
  <c r="Z274" i="4"/>
  <c r="Z278" i="4"/>
  <c r="Z282" i="4"/>
  <c r="Z286" i="4"/>
  <c r="Z290" i="4"/>
  <c r="Z294" i="4"/>
  <c r="Z298" i="4"/>
  <c r="Z302" i="4"/>
  <c r="Z306" i="4"/>
  <c r="Z310" i="4"/>
  <c r="Z314" i="4"/>
  <c r="Z318" i="4"/>
  <c r="Z322" i="4"/>
  <c r="Z326" i="4"/>
  <c r="Z330" i="4"/>
  <c r="Z334" i="4"/>
  <c r="Z338" i="4"/>
  <c r="Z342" i="4"/>
  <c r="Z346" i="4"/>
  <c r="Z350" i="4"/>
  <c r="Z354" i="4"/>
  <c r="Z358" i="4"/>
  <c r="Z362" i="4"/>
  <c r="Z366" i="4"/>
  <c r="Z370" i="4"/>
  <c r="Z374" i="4"/>
  <c r="Z378" i="4"/>
  <c r="Z382" i="4"/>
  <c r="Z386" i="4"/>
  <c r="Z390" i="4"/>
  <c r="Z394" i="4"/>
  <c r="Z398" i="4"/>
  <c r="Z402" i="4"/>
  <c r="Z406" i="4"/>
  <c r="Z410" i="4"/>
  <c r="Z414" i="4"/>
  <c r="Z418" i="4"/>
  <c r="Z422" i="4"/>
  <c r="Z426" i="4"/>
  <c r="Z430" i="4"/>
  <c r="Z434" i="4"/>
  <c r="Z438" i="4"/>
  <c r="Z442" i="4"/>
  <c r="Z446" i="4"/>
  <c r="Z450" i="4"/>
  <c r="Z454" i="4"/>
  <c r="Z458" i="4"/>
  <c r="Z462" i="4"/>
  <c r="Z466" i="4"/>
  <c r="Z470" i="4"/>
  <c r="Z474" i="4"/>
  <c r="Z478" i="4"/>
  <c r="Z482" i="4"/>
  <c r="Z486" i="4"/>
  <c r="Z490" i="4"/>
  <c r="Z494" i="4"/>
  <c r="Z498" i="4"/>
  <c r="Z502" i="4"/>
  <c r="Z506" i="4"/>
  <c r="Z510" i="4"/>
  <c r="Z514" i="4"/>
  <c r="Z518" i="4"/>
  <c r="Z522" i="4"/>
  <c r="Z526" i="4"/>
  <c r="Z530" i="4"/>
  <c r="Z534" i="4"/>
  <c r="Z538" i="4"/>
  <c r="Z542" i="4"/>
  <c r="Z546" i="4"/>
  <c r="Z550" i="4"/>
  <c r="Z554" i="4"/>
  <c r="Z558" i="4"/>
  <c r="Z562" i="4"/>
  <c r="Z566" i="4"/>
  <c r="Z570" i="4"/>
  <c r="Z574" i="4"/>
  <c r="Z578" i="4"/>
  <c r="Z582" i="4"/>
  <c r="Z586" i="4"/>
  <c r="Z590" i="4"/>
  <c r="Z594" i="4"/>
  <c r="Z598" i="4"/>
  <c r="Z602" i="4"/>
  <c r="Z606" i="4"/>
  <c r="Z610" i="4"/>
  <c r="Z614" i="4"/>
  <c r="Z618" i="4"/>
  <c r="Z622" i="4"/>
  <c r="Z626" i="4"/>
  <c r="Z630" i="4"/>
  <c r="Z634" i="4"/>
  <c r="Z638" i="4"/>
  <c r="Z642" i="4"/>
  <c r="Z646" i="4"/>
  <c r="Z650" i="4"/>
  <c r="Z654" i="4"/>
  <c r="Z658" i="4"/>
  <c r="Z662" i="4"/>
  <c r="Z666" i="4"/>
  <c r="Z670" i="4"/>
  <c r="Z674" i="4"/>
  <c r="Z678" i="4"/>
  <c r="Z682" i="4"/>
  <c r="Z686" i="4"/>
  <c r="Z690" i="4"/>
  <c r="Z694" i="4"/>
  <c r="Z698" i="4"/>
  <c r="Z702" i="4"/>
  <c r="Z706" i="4"/>
  <c r="Z710" i="4"/>
  <c r="Z714" i="4"/>
  <c r="Z718" i="4"/>
  <c r="Z722" i="4"/>
  <c r="Z726" i="4"/>
  <c r="Z730" i="4"/>
  <c r="Z734" i="4"/>
  <c r="Z738" i="4"/>
  <c r="Z742" i="4"/>
  <c r="Z746" i="4"/>
  <c r="Z750" i="4"/>
  <c r="Z754" i="4"/>
  <c r="Z758" i="4"/>
  <c r="Z762" i="4"/>
  <c r="Z766" i="4"/>
  <c r="Z770" i="4"/>
  <c r="Z774" i="4"/>
  <c r="Z778" i="4"/>
  <c r="Z782" i="4"/>
  <c r="Z786" i="4"/>
  <c r="Z790" i="4"/>
  <c r="Z794" i="4"/>
  <c r="Z798" i="4"/>
  <c r="Z802" i="4"/>
  <c r="Z806" i="4"/>
  <c r="Z810" i="4"/>
  <c r="Z814" i="4"/>
  <c r="Z818" i="4"/>
  <c r="Z822" i="4"/>
  <c r="Z826" i="4"/>
  <c r="Z830" i="4"/>
  <c r="Z834" i="4"/>
  <c r="Z838" i="4"/>
  <c r="Z842" i="4"/>
  <c r="Z846" i="4"/>
  <c r="Z850" i="4"/>
  <c r="Z854" i="4"/>
  <c r="Z858" i="4"/>
  <c r="Z862" i="4"/>
  <c r="Z866" i="4"/>
  <c r="Z870" i="4"/>
  <c r="Z874" i="4"/>
  <c r="Z878" i="4"/>
  <c r="Z882" i="4"/>
  <c r="Z886" i="4"/>
  <c r="Z890" i="4"/>
  <c r="Z894" i="4"/>
  <c r="Z898" i="4"/>
  <c r="Z902" i="4"/>
  <c r="Z906" i="4"/>
  <c r="Z910" i="4"/>
  <c r="Z914" i="4"/>
  <c r="Z918" i="4"/>
  <c r="Z922" i="4"/>
  <c r="Z926" i="4"/>
  <c r="Z930" i="4"/>
  <c r="Z934" i="4"/>
  <c r="Z938" i="4"/>
  <c r="Z942" i="4"/>
  <c r="Z946" i="4"/>
  <c r="Z950" i="4"/>
  <c r="Z954" i="4"/>
  <c r="Z958" i="4"/>
  <c r="Z962" i="4"/>
  <c r="Z966" i="4"/>
  <c r="Z970" i="4"/>
  <c r="Z974" i="4"/>
  <c r="Z978" i="4"/>
  <c r="Z982" i="4"/>
  <c r="Z986" i="4"/>
  <c r="Z990" i="4"/>
  <c r="Z994" i="4"/>
  <c r="Z998" i="4"/>
  <c r="Z1002" i="4"/>
  <c r="Z1006" i="4"/>
  <c r="Z1010" i="4"/>
  <c r="Z1014" i="4"/>
  <c r="Z1018" i="4"/>
  <c r="Z1022" i="4"/>
  <c r="Z1026" i="4"/>
  <c r="Z1030" i="4"/>
  <c r="Z1034" i="4"/>
  <c r="Z1038" i="4"/>
  <c r="Z1042" i="4"/>
  <c r="Z1046" i="4"/>
  <c r="Z1050" i="4"/>
  <c r="Z1054" i="4"/>
  <c r="Z1058" i="4"/>
  <c r="Z1062" i="4"/>
  <c r="Z1066" i="4"/>
  <c r="Z1070" i="4"/>
  <c r="Z1074" i="4"/>
  <c r="Z1078" i="4"/>
  <c r="Z1082" i="4"/>
  <c r="Z1086" i="4"/>
  <c r="Z1090" i="4"/>
  <c r="Z1094" i="4"/>
  <c r="Z1098" i="4"/>
  <c r="Z1102" i="4"/>
  <c r="Z1106" i="4"/>
  <c r="Z1110" i="4"/>
  <c r="Z1114" i="4"/>
  <c r="Z1118" i="4"/>
  <c r="Z1122" i="4"/>
  <c r="Z1126" i="4"/>
  <c r="Z1130" i="4"/>
  <c r="Z1134" i="4"/>
  <c r="Z1138" i="4"/>
  <c r="Z1142" i="4"/>
  <c r="Z1146" i="4"/>
  <c r="Z1150" i="4"/>
  <c r="Z1154" i="4"/>
  <c r="Z1158" i="4"/>
  <c r="Z1162" i="4"/>
  <c r="Z1166" i="4"/>
  <c r="Z1170" i="4"/>
  <c r="Z1174" i="4"/>
  <c r="Z1178" i="4"/>
  <c r="Z1182" i="4"/>
  <c r="Z1186" i="4"/>
  <c r="Z1190" i="4"/>
  <c r="Z1194" i="4"/>
  <c r="Z1198" i="4"/>
  <c r="Z1202" i="4"/>
  <c r="Z1206" i="4"/>
  <c r="Z1210" i="4"/>
  <c r="Z1214" i="4"/>
  <c r="Z1218" i="4"/>
  <c r="Z1222" i="4"/>
  <c r="Z1226" i="4"/>
  <c r="Z1230" i="4"/>
  <c r="Z1234" i="4"/>
  <c r="Z1238" i="4"/>
  <c r="Z1242" i="4"/>
  <c r="Z1246" i="4"/>
  <c r="Z1250" i="4"/>
  <c r="Z1254" i="4"/>
  <c r="Z1258" i="4"/>
  <c r="Z1262" i="4"/>
  <c r="Z1266" i="4"/>
  <c r="Z1270" i="4"/>
  <c r="Z1274" i="4"/>
  <c r="Z1278" i="4"/>
  <c r="Z1282" i="4"/>
  <c r="Z1286" i="4"/>
  <c r="Z1290" i="4"/>
  <c r="Z1294" i="4"/>
  <c r="Z1298" i="4"/>
  <c r="Z1302" i="4"/>
  <c r="Z1306" i="4"/>
  <c r="Z1310" i="4"/>
  <c r="Z1314" i="4"/>
  <c r="Z1318" i="4"/>
  <c r="Z1322" i="4"/>
  <c r="Z1326" i="4"/>
  <c r="Z1330" i="4"/>
  <c r="Z1334" i="4"/>
  <c r="Z1338" i="4"/>
  <c r="Z1342" i="4"/>
  <c r="Z1346" i="4"/>
  <c r="Z1350" i="4"/>
  <c r="Z1354" i="4"/>
  <c r="Z1358" i="4"/>
  <c r="Z1362" i="4"/>
  <c r="Z1366" i="4"/>
  <c r="Z1370" i="4"/>
  <c r="Z1374" i="4"/>
  <c r="Z1378" i="4"/>
  <c r="Z1382" i="4"/>
  <c r="Z1386" i="4"/>
  <c r="Z1390" i="4"/>
  <c r="Z1394" i="4"/>
  <c r="Z1398" i="4"/>
  <c r="Z1402" i="4"/>
  <c r="Z1406" i="4"/>
  <c r="Z1410" i="4"/>
  <c r="Z1414" i="4"/>
  <c r="Z1418" i="4"/>
  <c r="Z1422" i="4"/>
  <c r="Z1426" i="4"/>
  <c r="Z1430" i="4"/>
  <c r="Z1434" i="4"/>
  <c r="Z1438" i="4"/>
  <c r="Z1442" i="4"/>
  <c r="Z1446" i="4"/>
  <c r="Z1450" i="4"/>
  <c r="Z1454" i="4"/>
  <c r="Z1458" i="4"/>
  <c r="Z1462" i="4"/>
  <c r="Z1466" i="4"/>
  <c r="Z1470" i="4"/>
  <c r="Z1474" i="4"/>
  <c r="Z1478" i="4"/>
  <c r="Z1482" i="4"/>
  <c r="Z1486" i="4"/>
  <c r="Z1490" i="4"/>
  <c r="Z1494" i="4"/>
  <c r="Z1498" i="4"/>
  <c r="Z1502" i="4"/>
  <c r="Z1506" i="4"/>
  <c r="Z1510" i="4"/>
  <c r="Z1514" i="4"/>
  <c r="Z1518" i="4"/>
  <c r="Z1522" i="4"/>
  <c r="Z1526" i="4"/>
  <c r="Z1530" i="4"/>
  <c r="Z1534" i="4"/>
  <c r="Z1538" i="4"/>
  <c r="Z1542" i="4"/>
  <c r="Z1546" i="4"/>
  <c r="Z1550" i="4"/>
  <c r="Z1554" i="4"/>
  <c r="Z1558" i="4"/>
  <c r="Z1562" i="4"/>
  <c r="Z1566" i="4"/>
  <c r="Z1570" i="4"/>
  <c r="Z1574" i="4"/>
  <c r="Z1578" i="4"/>
  <c r="Z1582" i="4"/>
  <c r="Z1586" i="4"/>
  <c r="Z1590" i="4"/>
  <c r="Z1594" i="4"/>
  <c r="Z1598" i="4"/>
  <c r="Z1602" i="4"/>
  <c r="Z1606" i="4"/>
  <c r="Z1611" i="4"/>
  <c r="Z1615" i="4"/>
  <c r="Z1619" i="4"/>
  <c r="Z1623" i="4"/>
  <c r="Z1627" i="4"/>
  <c r="Z1631" i="4"/>
  <c r="Z1635" i="4"/>
  <c r="Z1639" i="4"/>
  <c r="Z1643" i="4"/>
  <c r="Z1647" i="4"/>
  <c r="Z1651" i="4"/>
  <c r="Z1655" i="4"/>
  <c r="Z1659" i="4"/>
  <c r="Z1663" i="4"/>
  <c r="Z1667" i="4"/>
  <c r="Z1671" i="4"/>
  <c r="Z1675" i="4"/>
  <c r="Z1679" i="4"/>
  <c r="Z1683" i="4"/>
  <c r="Z1687" i="4"/>
  <c r="Z1691" i="4"/>
  <c r="Z1695" i="4"/>
  <c r="Z1699" i="4"/>
  <c r="Z1703" i="4"/>
  <c r="Z1707" i="4"/>
  <c r="Z1711" i="4"/>
  <c r="Z1715" i="4"/>
  <c r="Z1719" i="4"/>
  <c r="Z1723" i="4"/>
  <c r="Z1727" i="4"/>
  <c r="Z1731" i="4"/>
  <c r="Z1735" i="4"/>
  <c r="Z1739" i="4"/>
  <c r="Z1743" i="4"/>
  <c r="Z1747" i="4"/>
  <c r="Z1751" i="4"/>
  <c r="Z1755" i="4"/>
  <c r="Z1759" i="4"/>
  <c r="Z1763" i="4"/>
  <c r="Z1767" i="4"/>
  <c r="Z1771" i="4"/>
  <c r="Z1775" i="4"/>
  <c r="Z1779" i="4"/>
  <c r="Z1783" i="4"/>
  <c r="Z1787" i="4"/>
  <c r="Z1791" i="4"/>
  <c r="Z1795" i="4"/>
  <c r="Z1799" i="4"/>
  <c r="Z1803" i="4"/>
  <c r="Z1807" i="4"/>
  <c r="Z1811" i="4"/>
  <c r="Z1815" i="4"/>
  <c r="Z1819" i="4"/>
  <c r="Z1823" i="4"/>
  <c r="Z1827" i="4"/>
  <c r="Z1831" i="4"/>
  <c r="Z1835" i="4"/>
  <c r="Z1839" i="4"/>
  <c r="Z1843" i="4"/>
  <c r="Z1847" i="4"/>
  <c r="Z1851" i="4"/>
  <c r="Z1855" i="4"/>
  <c r="Z1859" i="4"/>
  <c r="Z1863" i="4"/>
  <c r="Z1867" i="4"/>
  <c r="Z1871" i="4"/>
  <c r="Z1875" i="4"/>
  <c r="Z1879" i="4"/>
  <c r="Z1883" i="4"/>
  <c r="Z1887" i="4"/>
  <c r="Z1891" i="4"/>
  <c r="Z1895" i="4"/>
  <c r="Z1899" i="4"/>
  <c r="Z1903" i="4"/>
  <c r="Z1907" i="4"/>
  <c r="Z1911" i="4"/>
  <c r="Z1915" i="4"/>
  <c r="Z1919" i="4"/>
  <c r="Z1923" i="4"/>
  <c r="Z1927" i="4"/>
  <c r="Z1931" i="4"/>
  <c r="Z1935" i="4"/>
  <c r="Z1939" i="4"/>
  <c r="Z1943" i="4"/>
  <c r="Z1947" i="4"/>
  <c r="Z1951" i="4"/>
  <c r="Z1955" i="4"/>
  <c r="Z1959" i="4"/>
  <c r="Z1963" i="4"/>
  <c r="Z1967" i="4"/>
  <c r="Z1971" i="4"/>
  <c r="Z1975" i="4"/>
  <c r="Z1979" i="4"/>
  <c r="Z1983" i="4"/>
  <c r="Z1987" i="4"/>
  <c r="Z1991" i="4"/>
  <c r="Z1995" i="4"/>
  <c r="Z1999" i="4"/>
  <c r="Z2003" i="4"/>
  <c r="Z2007" i="4"/>
  <c r="Z2011" i="4"/>
  <c r="Z2015" i="4"/>
  <c r="Z2019" i="4"/>
  <c r="Z2023" i="4"/>
  <c r="Z2027" i="4"/>
  <c r="Z2031" i="4"/>
  <c r="Z2035" i="4"/>
  <c r="Z2039" i="4"/>
  <c r="Z2043" i="4"/>
  <c r="Z2047" i="4"/>
  <c r="Z2051" i="4"/>
  <c r="Z2055" i="4"/>
  <c r="Z2057" i="4"/>
  <c r="Z2059" i="4"/>
  <c r="Z2061" i="4"/>
  <c r="Z2063" i="4"/>
  <c r="Z2065" i="4"/>
  <c r="Z2067" i="4"/>
  <c r="Z2069" i="4"/>
  <c r="Z2071" i="4"/>
  <c r="Z2073" i="4"/>
  <c r="Z2075" i="4"/>
  <c r="Z2077" i="4"/>
  <c r="Z2079" i="4"/>
  <c r="Z2081" i="4"/>
  <c r="Z2083" i="4"/>
  <c r="Z2085" i="4"/>
  <c r="Z2087" i="4"/>
  <c r="Z2089" i="4"/>
  <c r="Z2091" i="4"/>
  <c r="Z2093" i="4"/>
  <c r="Z2095" i="4"/>
  <c r="Z2097" i="4"/>
  <c r="Z2099" i="4"/>
  <c r="Z2101" i="4"/>
  <c r="Z2103" i="4"/>
  <c r="Z2105" i="4"/>
  <c r="Z2107" i="4"/>
  <c r="Z2109" i="4"/>
  <c r="Z2111" i="4"/>
  <c r="Z2113" i="4"/>
  <c r="Z2115" i="4"/>
  <c r="Z2117" i="4"/>
  <c r="Z2119" i="4"/>
  <c r="Z2121" i="4"/>
  <c r="Z2123" i="4"/>
  <c r="Z2125" i="4"/>
  <c r="Z2127" i="4"/>
  <c r="Z2129" i="4"/>
  <c r="Z2131" i="4"/>
  <c r="Z2133" i="4"/>
  <c r="Z2135" i="4"/>
  <c r="Z2137" i="4"/>
  <c r="Z2139" i="4"/>
  <c r="Z2141" i="4"/>
  <c r="Z2143" i="4"/>
  <c r="Z2145" i="4"/>
  <c r="Z2147" i="4"/>
  <c r="Z2149" i="4"/>
  <c r="Z2151" i="4"/>
  <c r="Z2153" i="4"/>
  <c r="Z2155" i="4"/>
  <c r="Z2157" i="4"/>
  <c r="Z2159" i="4"/>
  <c r="Z2161" i="4"/>
  <c r="Z2163" i="4"/>
  <c r="Z2165" i="4"/>
  <c r="Z2167" i="4"/>
  <c r="Z2169" i="4"/>
  <c r="Z2173" i="4"/>
  <c r="Z2177" i="4"/>
  <c r="Z2181" i="4"/>
  <c r="Z2185" i="4"/>
  <c r="Z2189" i="4"/>
  <c r="Z2193" i="4"/>
  <c r="Z2197" i="4"/>
  <c r="Z2201" i="4"/>
  <c r="Z2205" i="4"/>
  <c r="Z2209" i="4"/>
  <c r="Z2213" i="4"/>
  <c r="Z2217" i="4"/>
  <c r="Z2221" i="4"/>
  <c r="Z2225" i="4"/>
  <c r="Z2229" i="4"/>
  <c r="Z2233" i="4"/>
  <c r="Z2237" i="4"/>
  <c r="Z2241" i="4"/>
  <c r="Z2245" i="4"/>
  <c r="Z2249" i="4"/>
  <c r="Z2253" i="4"/>
  <c r="Z2257" i="4"/>
  <c r="Z2261" i="4"/>
  <c r="Z2265" i="4"/>
  <c r="Z2269" i="4"/>
  <c r="Z2273" i="4"/>
  <c r="Z2277" i="4"/>
  <c r="Z2281" i="4"/>
  <c r="Z2285" i="4"/>
  <c r="Z2289" i="4"/>
  <c r="Z2293" i="4"/>
  <c r="Z2297" i="4"/>
  <c r="Z2301" i="4"/>
  <c r="Z2305" i="4"/>
  <c r="Z2309" i="4"/>
  <c r="Z2313" i="4"/>
  <c r="Z2317" i="4"/>
  <c r="Z2321" i="4"/>
  <c r="Z2325" i="4"/>
  <c r="Z2329" i="4"/>
  <c r="Z2333" i="4"/>
  <c r="Z2337" i="4"/>
  <c r="Z2341" i="4"/>
  <c r="Z2345" i="4"/>
  <c r="Z2349" i="4"/>
  <c r="Z2353" i="4"/>
  <c r="Z2357" i="4"/>
  <c r="Z2361" i="4"/>
  <c r="Z2365" i="4"/>
  <c r="Z2369" i="4"/>
  <c r="Z2373" i="4"/>
  <c r="Z2377" i="4"/>
  <c r="Z2381" i="4"/>
  <c r="Z2385" i="4"/>
  <c r="Z2389" i="4"/>
  <c r="Z2393" i="4"/>
  <c r="Z2397" i="4"/>
  <c r="Z2401" i="4"/>
  <c r="Z2405" i="4"/>
  <c r="Z2409" i="4"/>
  <c r="Z2413" i="4"/>
  <c r="Z2417" i="4"/>
  <c r="Z2421" i="4"/>
  <c r="Z2425" i="4"/>
  <c r="Z2429" i="4"/>
  <c r="Z2433" i="4"/>
  <c r="Z2437" i="4"/>
  <c r="Z2441" i="4"/>
  <c r="Z2445" i="4"/>
  <c r="Z2449" i="4"/>
  <c r="Z2453" i="4"/>
  <c r="Z2457" i="4"/>
  <c r="Z2459" i="4"/>
  <c r="Z2461" i="4"/>
  <c r="Z2463" i="4"/>
  <c r="Z2465" i="4"/>
  <c r="Z2467" i="4"/>
  <c r="Z2469" i="4"/>
  <c r="Z2471" i="4"/>
  <c r="Z2473" i="4"/>
  <c r="Z2475" i="4"/>
  <c r="Z2477" i="4"/>
  <c r="Z2479" i="4"/>
  <c r="Z2481" i="4"/>
  <c r="Z2483" i="4"/>
  <c r="Z2485" i="4"/>
  <c r="Z2487" i="4"/>
  <c r="Z2489" i="4"/>
  <c r="Z2491" i="4"/>
  <c r="Z2493" i="4"/>
  <c r="Z2495" i="4"/>
  <c r="Z2497" i="4"/>
  <c r="Z2499" i="4"/>
  <c r="Z2501" i="4"/>
  <c r="Z2503" i="4"/>
  <c r="Z2505" i="4"/>
  <c r="Z2507" i="4"/>
  <c r="Z2509" i="4"/>
  <c r="Z2511" i="4"/>
  <c r="Z2513" i="4"/>
  <c r="Z2517" i="4"/>
  <c r="Z2521" i="4"/>
  <c r="Z2525" i="4"/>
  <c r="Z2529" i="4"/>
  <c r="Z2533" i="4"/>
  <c r="Z2537" i="4"/>
  <c r="Z2541" i="4"/>
  <c r="Z2545" i="4"/>
  <c r="Z2549" i="4"/>
  <c r="Z2553" i="4"/>
  <c r="Z2557" i="4"/>
  <c r="Z2561" i="4"/>
  <c r="Z2565" i="4"/>
  <c r="Z2569" i="4"/>
  <c r="Z2573" i="4"/>
  <c r="Z2577" i="4"/>
  <c r="Z2581" i="4"/>
  <c r="Z2585" i="4"/>
  <c r="Z2589" i="4"/>
  <c r="Z2593" i="4"/>
  <c r="Z2597" i="4"/>
  <c r="Z2601" i="4"/>
  <c r="Z2605" i="4"/>
  <c r="Z2609" i="4"/>
  <c r="Z2613" i="4"/>
  <c r="Z2617" i="4"/>
  <c r="Z2621" i="4"/>
  <c r="Z2625" i="4"/>
  <c r="Z2629" i="4"/>
  <c r="Z2633" i="4"/>
  <c r="Z2637" i="4"/>
  <c r="Z2641" i="4"/>
  <c r="Z2645" i="4"/>
  <c r="Z2649" i="4"/>
  <c r="Z2653" i="4"/>
  <c r="Z2657" i="4"/>
  <c r="Z2661" i="4"/>
  <c r="Z2665" i="4"/>
  <c r="Z2669" i="4"/>
  <c r="Z2673" i="4"/>
  <c r="Z2677" i="4"/>
  <c r="Z2681" i="4"/>
  <c r="Z2685" i="4"/>
  <c r="Z2689" i="4"/>
  <c r="Z2693" i="4"/>
  <c r="Z2697" i="4"/>
  <c r="Z2701" i="4"/>
  <c r="Z2705" i="4"/>
  <c r="Z2709" i="4"/>
  <c r="Z2713" i="4"/>
  <c r="Z2717" i="4"/>
  <c r="Z2721" i="4"/>
  <c r="Z2725" i="4"/>
  <c r="Z2729" i="4"/>
  <c r="Z2733" i="4"/>
  <c r="Z2737" i="4"/>
  <c r="Z2741" i="4"/>
  <c r="Z2745" i="4"/>
  <c r="Z2749" i="4"/>
  <c r="Z2753" i="4"/>
  <c r="Z2757" i="4"/>
  <c r="Z2761" i="4"/>
  <c r="Z2765" i="4"/>
  <c r="Z2767" i="4"/>
  <c r="Z2769" i="4"/>
  <c r="Z2771" i="4"/>
  <c r="Z2773" i="4"/>
  <c r="Z2775" i="4"/>
  <c r="Z2777" i="4"/>
  <c r="Z2779" i="4"/>
  <c r="Z2783" i="4"/>
  <c r="Z2787" i="4"/>
  <c r="Z2791" i="4"/>
  <c r="Z2795" i="4"/>
  <c r="Z2800" i="4"/>
  <c r="Z2804" i="4"/>
  <c r="Z2808" i="4"/>
  <c r="Z2812" i="4"/>
  <c r="Z2816" i="4"/>
  <c r="Z2820" i="4"/>
  <c r="Z2824" i="4"/>
  <c r="Z2828" i="4"/>
  <c r="Z2832" i="4"/>
  <c r="Z2836" i="4"/>
  <c r="Z2840" i="4"/>
  <c r="Z2844" i="4"/>
  <c r="Z2848" i="4"/>
  <c r="Z2852" i="4"/>
  <c r="Z2856" i="4"/>
  <c r="Z2860" i="4"/>
  <c r="Z2864" i="4"/>
  <c r="Z2868" i="4"/>
  <c r="Z2872" i="4"/>
  <c r="Z2876" i="4"/>
  <c r="Z2880" i="4"/>
  <c r="Z2884" i="4"/>
  <c r="Z2888" i="4"/>
  <c r="Z2892" i="4"/>
  <c r="Z2896" i="4"/>
  <c r="Z2900" i="4"/>
  <c r="Z2904" i="4"/>
  <c r="Z2908" i="4"/>
  <c r="Z2912" i="4"/>
  <c r="Z2916" i="4"/>
  <c r="Z2920" i="4"/>
  <c r="Z2924" i="4"/>
  <c r="Z2928" i="4"/>
  <c r="Z2932" i="4"/>
  <c r="Z2936" i="4"/>
  <c r="Z2940" i="4"/>
  <c r="Z2944" i="4"/>
  <c r="Z2948" i="4"/>
  <c r="Z2955" i="4"/>
  <c r="Z2959" i="4"/>
  <c r="Z2963" i="4"/>
  <c r="Z2967" i="4"/>
  <c r="Z2971" i="4"/>
  <c r="Z2975" i="4"/>
  <c r="Z2979" i="4"/>
  <c r="Z2983" i="4"/>
  <c r="Z2987" i="4"/>
  <c r="Z2991" i="4"/>
  <c r="Z2995" i="4"/>
  <c r="Z2999" i="4"/>
  <c r="Z3" i="4"/>
  <c r="V1" i="4"/>
  <c r="X1" i="4"/>
  <c r="S4" i="4"/>
  <c r="Z5" i="4" l="1"/>
  <c r="Z4" i="4"/>
  <c r="Y1" i="4"/>
  <c r="Z1" i="4" l="1"/>
</calcChain>
</file>

<file path=xl/sharedStrings.xml><?xml version="1.0" encoding="utf-8"?>
<sst xmlns="http://schemas.openxmlformats.org/spreadsheetml/2006/main" count="275" uniqueCount="142">
  <si>
    <t>Geschlecht</t>
  </si>
  <si>
    <t>M</t>
  </si>
  <si>
    <t>W</t>
  </si>
  <si>
    <t>Kinder</t>
  </si>
  <si>
    <t>Normalarbeitszeit</t>
  </si>
  <si>
    <t>Stichtag</t>
  </si>
  <si>
    <t>Förderungsprojektbeginn</t>
  </si>
  <si>
    <t>Förderungsprojektende</t>
  </si>
  <si>
    <t>FormelKUA</t>
  </si>
  <si>
    <t>FormelQfK</t>
  </si>
  <si>
    <t>Projektnummer</t>
  </si>
  <si>
    <t>Projektnummer alt</t>
  </si>
  <si>
    <t>Beginn alt</t>
  </si>
  <si>
    <t>Ende alt</t>
  </si>
  <si>
    <t>Spalte 6:</t>
  </si>
  <si>
    <t>Spalte 7:</t>
  </si>
  <si>
    <t>Anzahl der Kinder</t>
  </si>
  <si>
    <t xml:space="preserve">Spalte 8: </t>
  </si>
  <si>
    <t>Spalte 9:</t>
  </si>
  <si>
    <t>Teilzeitbeschäftigung: Vereinbarte wöchentliche Normalarbeitszeit</t>
  </si>
  <si>
    <t>Spalte 10:</t>
  </si>
  <si>
    <t>Spalte 11 und 15:</t>
  </si>
  <si>
    <t>Spalte 12 und 16:</t>
  </si>
  <si>
    <t>Spalte13 und 17:</t>
  </si>
  <si>
    <t>Spalte 14 und 18:</t>
  </si>
  <si>
    <t>Vom Unternehmen ausbezahlte Kurzarbeitsunterstützung bzw. Qualifizierungsunterstützung</t>
  </si>
  <si>
    <t>Spalte 20 und 21:</t>
  </si>
  <si>
    <t>durchschn. Brutto-entgelt vor Kurzarbeit inkl. Sonder-zahlungen</t>
  </si>
  <si>
    <t>Anzahl Kinder</t>
  </si>
  <si>
    <t>Spalte</t>
  </si>
  <si>
    <t>Pauschal-satz Kurz-arbeit</t>
  </si>
  <si>
    <t>Pauschalsatz Qualifi-zierung</t>
  </si>
  <si>
    <t>SV-Nummer</t>
  </si>
  <si>
    <t>Stammsatz gültig ab</t>
  </si>
  <si>
    <t>Familienname</t>
  </si>
  <si>
    <t>Titel</t>
  </si>
  <si>
    <t>Vorname</t>
  </si>
  <si>
    <t>Geschl</t>
  </si>
  <si>
    <t>gesetzliche/ kollektivvertr. wtl. Normal-arbeitszeit</t>
  </si>
  <si>
    <r>
      <t>wenn Teilzeit:</t>
    </r>
    <r>
      <rPr>
        <sz val="10"/>
        <rFont val="Arial"/>
        <family val="2"/>
      </rPr>
      <t xml:space="preserve">
vereinbarte wtl. Normal-arbeitszeit</t>
    </r>
  </si>
  <si>
    <t>Ausfall-stunden Kurz-arbeits-unter-stützung</t>
  </si>
  <si>
    <t>vom Unternehmen ausbezahlte Kurz-arbeits-unterstützung</t>
  </si>
  <si>
    <t>Ausfall-stunden Qualifi-zierungs-unter-stützung</t>
  </si>
  <si>
    <t>vom Unternehmen ausbezahlte Qualifi-zierungs-unterstützung</t>
  </si>
  <si>
    <t>bis</t>
  </si>
  <si>
    <t>Pauschal-satz Kurz-arbeits-unter-stützung</t>
  </si>
  <si>
    <t>Kurzarbeits-beihilfe
(Pauschal-satz KUA * Ausfall-stunden KUA)</t>
  </si>
  <si>
    <t>Pauschal-satz
Qualifi-zierungs-unter-stützung</t>
  </si>
  <si>
    <t>Qualifi-zierungs-beihilfe (Pauschal-satz Qual * Ausfall-stunden Qual)</t>
  </si>
  <si>
    <t>Gesamt-summe
Beihilfen</t>
  </si>
  <si>
    <t>Spalte für Pauschal-satz ermitteln</t>
  </si>
  <si>
    <t>Lohn-gruppe</t>
  </si>
  <si>
    <t>Pauschalsätze für jede ausgefallene Arbeitsstunde</t>
  </si>
  <si>
    <t>1 Kind</t>
  </si>
  <si>
    <t>2 Kinder</t>
  </si>
  <si>
    <t>3 Kinder</t>
  </si>
  <si>
    <t>4 Kinder</t>
  </si>
  <si>
    <t>Beihilfe
DG-SV
(21,33%)</t>
  </si>
  <si>
    <t>Arbeitsverdienst
im Abrechnungs-
zeitraum
inkl. 1/6 für SZ
(auf Monatsbasis)</t>
  </si>
  <si>
    <t>Muster</t>
  </si>
  <si>
    <t>Name</t>
  </si>
  <si>
    <t>Abrechnungs-
zeitraum
von</t>
  </si>
  <si>
    <t>Abrechnungs-
zeitraum
bis</t>
  </si>
  <si>
    <r>
      <t>Grundlage
Ermittlung
Pauschalsätze:</t>
    </r>
    <r>
      <rPr>
        <sz val="10"/>
        <rFont val="Arial"/>
        <family val="2"/>
      </rPr>
      <t xml:space="preserve">
mtl. Bruttoentgelt 
vor Kurzarbeit 
inkl. 1/6 für SZ
(auf Vollzeitbasis)</t>
    </r>
  </si>
  <si>
    <t>Anmerkung:</t>
  </si>
  <si>
    <t>Hinweis:</t>
  </si>
  <si>
    <t>Erläuterung zu den zugrunde liegenden Pauschalsätzen</t>
  </si>
  <si>
    <t>Erläuterung zu den Spalten des Abrechnungsblattes</t>
  </si>
  <si>
    <t>SV-Nummer, Stammsatz gültig ab, Familienname, Titel, Vorname, Geschlecht</t>
  </si>
  <si>
    <t>Grundlage Ermittlung Pauschalsätze: Monatliches Bruttoentgelt vor Kurzarbeit inkl. 1/6 für Sonderzahlungen (auf Vollzeitbasis)</t>
  </si>
  <si>
    <t>gesetzlich/kollektivvertraglich festgelegte wöchentliche Normalarbeitszeit</t>
  </si>
  <si>
    <t>Normalarbeitszeitstunden im Abrechnungszeitraum</t>
  </si>
  <si>
    <t>Arbeitsverdienst im Abrechnungszeitraum inkl. 1/6 für Sonderzahlungen (auf Monatsbasis)</t>
  </si>
  <si>
    <t>Ausfallstunden mit Kurzarbeitsunterstützung / Ausfallstunden mit Qualifizierungsunterstützung im Abrechnungszeitraum</t>
  </si>
  <si>
    <t>Pauschalsatz für die Kurzarbeitsunterstützung bzw. für Qualifizierungsunterstützung</t>
  </si>
  <si>
    <t>Beihilfenteilbetrag für Kurzarbeitsbeihilfe bzw. für Qualifizierungsbeihilfe</t>
  </si>
  <si>
    <t>Abrechnungszeitraum von-Datum / bis-Datum</t>
  </si>
  <si>
    <t>Normal-arbeitszeit-stunden im Abrechnungs-zeitraum</t>
  </si>
  <si>
    <t>geleistete und bezahlte Arbeits-stunden</t>
  </si>
  <si>
    <t>Geleistete und bezahlte Arbeitsstunden im Abrechnungszeitraum</t>
  </si>
  <si>
    <r>
      <t>Grundlage
Ermittlung DG-Sozialversicherung:</t>
    </r>
    <r>
      <rPr>
        <sz val="10"/>
        <rFont val="Arial"/>
        <family val="2"/>
      </rPr>
      <t xml:space="preserve">
mtl. Bruttoentgelt 
vor Kurzarbeit 
inkl. 1/6 für SZ
(höchstens € 5.180,--)</t>
    </r>
  </si>
  <si>
    <t>Monatsverdienst in  € 
inkl. Sonderzahlung</t>
  </si>
  <si>
    <t>40 WS Kurzarbeitsunterstützung</t>
  </si>
  <si>
    <t>39,5 WS Kurzarbeitsunterstützung</t>
  </si>
  <si>
    <t>39 WS Kurzarbeitsunterstützung</t>
  </si>
  <si>
    <t>38,5 WS Kurzarbeitsunterstützung</t>
  </si>
  <si>
    <t>38 WS Kurzarbeitsunterstützung</t>
  </si>
  <si>
    <t>37,5 WS Kurzarbeitsunterstützung</t>
  </si>
  <si>
    <t>37 WS Kurzarbeitsunterstützung</t>
  </si>
  <si>
    <t>36,5 WS Kurzarbeitsunterstützung</t>
  </si>
  <si>
    <t>36 WS Kurzarbeitsunterstützung</t>
  </si>
  <si>
    <t>35,5 WS Kurzarbeitsunterstützung</t>
  </si>
  <si>
    <t>Kurzarbeitsunterstützung</t>
  </si>
  <si>
    <t>von</t>
  </si>
  <si>
    <t>ohne Kind</t>
  </si>
  <si>
    <t>5 Kinder und mehr</t>
  </si>
  <si>
    <t>40 WS Qualifizierungsunterstützung</t>
  </si>
  <si>
    <t>39,5 WS Qualifizierungsunterstützung</t>
  </si>
  <si>
    <t>39 WS Qualifizierungsunterstützung</t>
  </si>
  <si>
    <t>38,5 WS Qualifizierungsunterstützung</t>
  </si>
  <si>
    <t>38 WS Qualifizierungsunterstützung</t>
  </si>
  <si>
    <t>37,5 WS Qualifizierungsunterstützung</t>
  </si>
  <si>
    <t>37 WS Qualifizierungsunterstützung</t>
  </si>
  <si>
    <t>36,5 WS Qualifizierungsunterstützung</t>
  </si>
  <si>
    <t>36 WS Qualifizierungsunterstützung</t>
  </si>
  <si>
    <t>35,5 Qualifizierungsunterstützung</t>
  </si>
  <si>
    <t>35 WS Qualifizierungsunterstützung</t>
  </si>
  <si>
    <t xml:space="preserve">Sollten während des Kurzarbeitszeitraumes Änderungen notwendig sein, so kann für die betroffene Person eine zweite Stammdatenzeile mit dem entsprechenden Gültigkeitsdatum angelegt werden.
</t>
  </si>
  <si>
    <r>
      <t xml:space="preserve">Als durchschnittliches Entgelt (§ 49 ASVG) ist jenes anzugeben, das der Arbeitnehmer/die Arbeitnehmerin im Durchschnitt der letzten vier voll entlohnten Wochen oder im letzten voll entlohnten Monat </t>
    </r>
    <r>
      <rPr>
        <u/>
        <sz val="11"/>
        <rFont val="Arial"/>
        <family val="2"/>
      </rPr>
      <t>vor</t>
    </r>
    <r>
      <rPr>
        <sz val="11"/>
        <rFont val="Arial"/>
        <family val="2"/>
      </rPr>
      <t xml:space="preserve"> Einführung der Kurzarbeit brutto und arbeitslosenversicherungspflichtig bezogen hat und dem die anteilsmäßigen Sonderzahlungen im Ausmaß von 1/6 zugeschlagen sind. 
Weiters sind entsprechend § 49 ASVG auch alle jene Zulagen, die regelmäßig Lohn-/Gehaltsbestandteile sind, dem Bruttoverdienst hinzuzurechnen.
Liegt kein regelmäßiges Entgelt vor (z.B. bei Schichtbetrieb; bei Zulagen nach geleisteten Arbeitsstunden), ist der Durchschnitt der letzten drei Monate vor Kurzarbeit heranzuziehen.
Für die Einstufung von Teilzeitbeschäftigten in die Pauschalsatztabelle ist ihr Entgelt auf Vollzeitentlohnung bezogen auf die jeweils gesetzlich oder kollektivvertraglich festgelegte Normalarbeitszeit umzurechnen.
Für die Einstufung von ArbeitnehmerInnen, für die eine laufende Beihilfe zum Solidaritätsprämienmodell oder Altersteilzeitgeld gewährt wird, darf 
zur Vermeidung einer Doppelförderung die Solidaritätsprämie bzw. der Lohnausgleich nicht berücksichtigt werden.
Während des vereinbarten Kurzarbeitszeitraumes bleiben allfällige Erhöhungen (z.B. infolge kollektivvertraglicher Änderungen) unberücksichtigt.
Im Falle der</t>
    </r>
    <r>
      <rPr>
        <b/>
        <sz val="11"/>
        <rFont val="Arial"/>
        <family val="2"/>
      </rPr>
      <t xml:space="preserve"> </t>
    </r>
    <r>
      <rPr>
        <sz val="11"/>
        <rFont val="Arial"/>
        <family val="2"/>
      </rPr>
      <t xml:space="preserve">Verlängerung des Kurzarbeitszeitraumes ist das Bruttoentgelt zuzüglich der anteiligen Sonderzahlungen entsprechend den geltenden 
Entlohnungsbestimmungen zu aktualisieren.
</t>
    </r>
  </si>
  <si>
    <t>Grundlage Ermittlung DG-Sozialversicherung:  Monatliches Bruttoentgelt vor Kurzarbeit inkl. 1/6 für Sonderzahlungen (höchstens € 5.180,--)</t>
  </si>
  <si>
    <t xml:space="preserve">Der Betrag entspricht der vorangehenden Spalte, wobei allerdings zu beachten ist:
1) Der Betrag ist aufgrund der ASVG-Höchstbeitragsgrundlage (2013: € 4.440,--) mit € 5.180,-- begrenzt (inkl. 1/6 für Sonderzahlungen).
2) Im Falle einer Teilzeibeschäftigung erfolgt keine Umrechnung auf eine Vollzeitbeschäftigung. 
Der Betrag dieser Spalte muss demnach kleiner/gleich des vorangehenden Spaltenwertes sein.
</t>
  </si>
  <si>
    <t xml:space="preserve">Anzahl der Kinder, für die Anspruch auf Familienbeihilfe besteht, und zwar unabhängig davon, an wen die Familienbeihilfe ausbezahlt wird.
</t>
  </si>
  <si>
    <t xml:space="preserve">Die Pauschalsätze beziehen sich auf die jeweils geltende gesetzlich oder kollektivvertraglich festgelegte Normalarbeitszeit und werden für die Umrechnung des zugrunde liegenden Arbeitslosengeld-Tagssatzes in einen Pauschalsatz pro Ausfallstunde benötigt.
</t>
  </si>
  <si>
    <t xml:space="preserve">Im Falle einer Teilzeitbeschäftigung ist die Anzahl der vereinbarten Wochenstunden anzugeben. Die Berechnungsgrundlage für die Ermittlung der Pauschalsätze (Spalte G) ist auf eine Vollzeitbeschäftigung (Spalte J) umzurechnen.
</t>
  </si>
  <si>
    <t xml:space="preserve">Es sind die dem Arbeitsverdienst zugrunde liegenden geleisteten und bezahlten Arbeitsstunden im Abrechnungszeitraum (inkl. Überstunden und bezahlte Nichtleistungsstunden aufgrund von Krankheit, Urlaub,…) anzugeben.
</t>
  </si>
  <si>
    <t xml:space="preserve">Die Anzahl der verrechenbaren Ausfallstunden im Abrechnungszeitraum bezieht sich auf die jeweils geltende gesetzlich oder kollektivvertraglich festgelegte oder, bei Teilzeitbeschäftigten, auf die vertraglich vereinbarte Normalarbeitszeit im Abrechnungszeitraum.
Im Falle geleisteter Überstunden sind diese von den im Abrechnungszeitraum angefallenen Ausfallstunden in Abzug zu bringen. Daher ergibt die Summe der Normalarbeitszeitstunden abzüglich der geleisteten und bezahlten Arbeitsstunden die Summe der im Abrechnungszeitraum maximal verrechenbaren Ausfallstunden. Die Anzahl der verrechenbaren Ausfallstunden ist daher gegebenenfalls entsprechend zu reduzieren.
</t>
  </si>
  <si>
    <t xml:space="preserve">Bei Eingabe von Werten in die Spalten G, I und J generiert sich der jeweils relevante Pauschalsatz pro Ausfallstunde (entsprechend den Pauschalsatztabellen). Für Qualifizierungsstunden wurde ein Zuschlag von 15% berücksichtigt.
Die Pauschalsätze stellen auf den möglichen Anspruch auf Arbeitslosengeld ab. Aufgrund der Bestimmungen kann die Höhe der Pauschalsätze unabhängig von der Anzahl der Kinder oder von Einkommensstufen gleich hoch sein.
</t>
  </si>
  <si>
    <t xml:space="preserve">Bei Eingabe von Werten in die Spalten O bzw. Q (Ausfallstunden) ergibt sich der Beihilfenteilbetrag durch Multiplikation mit den Werten der Spalte U bzw. W (Pauschalsätze).
</t>
  </si>
  <si>
    <t>Ergänzender Beihilfenteilbetrag für Sozialversicherungsbeiträge des Dienstgebers ab dem 5. Monat</t>
  </si>
  <si>
    <t xml:space="preserve">Grundlage für die Ermittlung des geförderten DG-Sozialbersicherungsbeitrages ist das durchschnittliche Entgelt der letzten vier voll entlohnten Wochen oder im letzten voll entlohnten Monat vor Einführung der Kurzarbeit einschließlich der anteiligen Sonderzahlungen im Ausmaß von 1/6 (siehe Spalte H) abzüglich des Arbeitsverdienstes einschließlich der anteilsmäßigen Sonderzahlungen im Ausmaß von 1/6 für die im Abrechnungsmonat gleisteten und bezahlten Arbeitsstunden (siehe Spalte N). Der ergänzende Teilbetrag gebührt im Ausmaß von 21,33% des so ermittelten Differenzbetrages. Der Prozentsatz beinhaltet die Dienstgeberbeiträge zur UV, KV, PV und AlV einschließlich IESG-Zuschlag und ist aus verwaltungsökonomischen Gründen gleichermaßen für Arbeiter und Angestellte anzuwenden.
</t>
  </si>
  <si>
    <t>Ergänzender Beihilfenteilbetrag für Sozialversicherungsbeiträge des Dienstgebers  zur Qualifizierungsbeihilfe im 1- 4 Monat der Kurzarbeit</t>
  </si>
  <si>
    <t xml:space="preserve">Grundlage für die Ermittlung des geförderten DG-Sozialversicherungsbeitrages ist das durchschnittliche Entgelt der letzten vier voll entlohnten Wochen oder im letzten voll entlohnten Monat vor Einführung der Kurzarbeit einschließlich der anteilsmäßigen Sonderzahlungen im Ausmaß von 1/6 dividiert durch die kollektivvertraglichen Normalarbeitszeitstunden pro Abrechnungsmonat multipliziert mit der Anzahl der für Qualifizierung verwendeten Ausfallstunden. Der ergänzende Teilbetrag gebührt im Ausmaß von 21,33% der so ermittelten anteiligen Bemessungsgrundlage.
</t>
  </si>
  <si>
    <t xml:space="preserve">Das Abrechnungsblatt ist für jeden Kalendermonat zu übermitteln. Beginnt oder endet der Kurzarbeitszeitraum innerhalb eines Monats, umfasst die Abrechnung die jeweils relevanten Kalendertage.
Im Falle der naträglichen Korrektur eines abgerechneten Vormonats ist aber in der Zeile des betroffenen Arbeitnehmers/der betroffenen Arbeitnehmerin das von-/bis-Datum des gegenständlichen Abrechnungszeitraumes einzugeben.
</t>
  </si>
  <si>
    <t>Nach Eingabe von Bruttoendgelt, Anzahl Kinder und Normalarbeitszeit werden hier die zugrundeliegenden Pauschalsätze pro Ausfallstunde angezeigt.</t>
  </si>
  <si>
    <t>Die für die Abrechnung relevante Ermittlung der Pauschalsätze erfolgt im Rahmen der Stammdatenerfassung.</t>
  </si>
  <si>
    <t xml:space="preserve">Die Pauschalsätze stellen auf einen fiktiven Anspruch auf Arbeitslosengeld ab (welcher im Falle der Arbeitslosigkeit entstehen würde).
</t>
  </si>
  <si>
    <r>
      <t xml:space="preserve">Die für die </t>
    </r>
    <r>
      <rPr>
        <b/>
        <sz val="10"/>
        <rFont val="Arial"/>
        <family val="2"/>
      </rPr>
      <t>Kurzarbeitsunterstützung</t>
    </r>
    <r>
      <rPr>
        <sz val="10"/>
        <rFont val="Arial"/>
        <family val="2"/>
      </rPr>
      <t xml:space="preserve"> pro Ausfallstunde festgelegten Pauschalsätze richten sich nach den Aufwendungen, die der Arbeitslosenversicherung im Falle der Arbeitslosigkeit für Arbeitslosengeld zuzüglich der vom Arbeitsmarkltservice zu entrichtenden Kranken- und Pensionsversicherungsbeiträge entstünden.</t>
    </r>
  </si>
  <si>
    <r>
      <t xml:space="preserve">Die für die </t>
    </r>
    <r>
      <rPr>
        <b/>
        <sz val="10"/>
        <rFont val="Arial"/>
        <family val="2"/>
      </rPr>
      <t>Qualifizierungsunterstützung</t>
    </r>
    <r>
      <rPr>
        <sz val="10"/>
        <rFont val="Arial"/>
        <family val="2"/>
      </rPr>
      <t xml:space="preserve"> pro für Qualifizierung verwendeter Ausfallstunde festgelegten Pauschalsätze richten sich nach den Aufwendungen, die der Arbeitslosenversicherung im Falle der Arbeitslosigkeit für Arbeitslosengeld zuzüglich der vom Arbeitsmarktservice zu entrichtenden Kranken-, Pensions- und Unfallversicherungsbeiträge entstünden, sowie zuzüglich eines Zuschlages für schulungsbedingte Mehraufwendungen im Ausmaß von 15%.
</t>
    </r>
  </si>
  <si>
    <t>Die Sozialversicherungsbeiträge sind im Ausmaß von 51,0% (Kurzarbeitsbeihilfe) bzw. 52,4% (Qualifizierungsbeihilfe) in den Pauschalsätzen enthalten.</t>
  </si>
  <si>
    <r>
      <t xml:space="preserve">Die Pauschalsätze beziehen sich auf die jeweils geltende gesetzlich oder kollektivvertraglich festgelegte </t>
    </r>
    <r>
      <rPr>
        <b/>
        <sz val="10"/>
        <rFont val="Arial"/>
        <family val="2"/>
      </rPr>
      <t>Normalarbeitszeit</t>
    </r>
    <r>
      <rPr>
        <sz val="10"/>
        <rFont val="Arial"/>
        <family val="2"/>
      </rPr>
      <t xml:space="preserve"> und werden für die Umrechnung des zugrunde liegenden Arbeitslosengeld-Tagssatzes in einen </t>
    </r>
    <r>
      <rPr>
        <b/>
        <sz val="10"/>
        <rFont val="Arial"/>
        <family val="2"/>
      </rPr>
      <t>Pauschalsatz pro Ausfallstunde</t>
    </r>
    <r>
      <rPr>
        <sz val="10"/>
        <rFont val="Arial"/>
        <family val="2"/>
      </rPr>
      <t xml:space="preserve"> benötigt.
</t>
    </r>
  </si>
  <si>
    <r>
      <t xml:space="preserve">Grundlage für die </t>
    </r>
    <r>
      <rPr>
        <b/>
        <sz val="10"/>
        <rFont val="Arial"/>
        <family val="2"/>
      </rPr>
      <t>Ermittlung des Pauschalsatzes</t>
    </r>
    <r>
      <rPr>
        <sz val="10"/>
        <rFont val="Arial"/>
      </rPr>
      <t xml:space="preserve"> für den von Kurzarbeit betroffenen Arbeitnehmer/die von Kurzarbeit betroffene Arbeitnehmerin ist das jeweilige </t>
    </r>
    <r>
      <rPr>
        <b/>
        <sz val="10"/>
        <rFont val="Arial"/>
        <family val="2"/>
      </rPr>
      <t>monatliche Bruttoentgelt</t>
    </r>
    <r>
      <rPr>
        <sz val="10"/>
        <rFont val="Arial"/>
      </rPr>
      <t xml:space="preserve"> zuzüglich der anteiligen Sonderzahlungen und die jeweilige </t>
    </r>
    <r>
      <rPr>
        <b/>
        <sz val="10"/>
        <rFont val="Arial"/>
        <family val="2"/>
      </rPr>
      <t>Anzahl der Kinder</t>
    </r>
    <r>
      <rPr>
        <sz val="10"/>
        <rFont val="Arial"/>
      </rPr>
      <t>, für die Anspruch auf Familienbeihilfe besteht (unabhängig davon, an wen die Familienbeihilfe ausbezahlt wird).</t>
    </r>
  </si>
  <si>
    <t>Augrund der Arbeitslosengeld-Bestimmungen kann die Höhe der Pauschalsätze unabhängig von Einkommensstufen oder von der Anzahl der Kinder gleich hoch sein.</t>
  </si>
  <si>
    <r>
      <t xml:space="preserve">Als </t>
    </r>
    <r>
      <rPr>
        <b/>
        <sz val="10"/>
        <rFont val="Arial"/>
        <family val="2"/>
      </rPr>
      <t>durchschnittliches Entgeld (§49 ASVG)</t>
    </r>
    <r>
      <rPr>
        <sz val="10"/>
        <rFont val="Arial"/>
      </rPr>
      <t xml:space="preserve"> ist jenes anzugeben, das der Arbeitnehmer/die Arbeitnehmerin im Durchsschnitt der letzten vier voll entlohnten Wochen oder im letzten voll entlohnten Monat </t>
    </r>
    <r>
      <rPr>
        <u/>
        <sz val="10"/>
        <rFont val="Arial"/>
        <family val="2"/>
      </rPr>
      <t>vor</t>
    </r>
    <r>
      <rPr>
        <sz val="10"/>
        <rFont val="Arial"/>
      </rPr>
      <t xml:space="preserve"> Einführung der Kurzarbeit brutto und arbeitslosenversicherungs-pflichtig bezogen hat und dem die anteilsmäßigen Sonderzahlungen zugeschlagen sind.
Weiters sind entsprechend §49 ASVG auch alle jene Zulagen, die regelmßig Lohn-/ Gehaltsbestandteile sind, dem Bruttoverdienst hinzuzurechnen.</t>
    </r>
  </si>
  <si>
    <r>
      <t xml:space="preserve">Liegt kein regelmäßiges Entgeld vor (z.B. bei Schichtbetrieb; bei Zulagen nach geleisteten Arbeitsstunden), ist der Durchschnitt der letzten drei Monate vor Kurzarbeit heranzuziehen.
Für die </t>
    </r>
    <r>
      <rPr>
        <b/>
        <sz val="10"/>
        <rFont val="Arial"/>
        <family val="2"/>
      </rPr>
      <t>Einstufung von Teilzeitbeschäftigten</t>
    </r>
    <r>
      <rPr>
        <sz val="10"/>
        <rFont val="Arial"/>
        <family val="2"/>
      </rPr>
      <t xml:space="preserve"> in die Pauschalsatztabelle ist ihr Entgelt auf Vollzeitentlohnung bezogen auf die jeweils gesetzlich oder kollektivvertraglich festgelegte Normalarbeitszeit umzurechnen.</t>
    </r>
  </si>
  <si>
    <r>
      <t xml:space="preserve">Für die Einstufung von ArbeitnehmerInnen, für die eine laufende Beihilfe zum </t>
    </r>
    <r>
      <rPr>
        <b/>
        <sz val="10"/>
        <rFont val="Arial"/>
        <family val="2"/>
      </rPr>
      <t>Solidaritätsprämienmodell</t>
    </r>
    <r>
      <rPr>
        <sz val="10"/>
        <rFont val="Arial"/>
      </rPr>
      <t xml:space="preserve"> oder </t>
    </r>
    <r>
      <rPr>
        <b/>
        <sz val="10"/>
        <rFont val="Arial"/>
        <family val="2"/>
      </rPr>
      <t>Altersteilzeitgeld</t>
    </r>
    <r>
      <rPr>
        <sz val="10"/>
        <rFont val="Arial"/>
      </rPr>
      <t xml:space="preserve"> gewährt wird, darf zur Vermeidung einer Doppelförderung die Solidaritätsprämie bzw. der Lohnausgleich nicht berücksichtigt werden.</t>
    </r>
  </si>
  <si>
    <t>WENN($A3&gt;=MAX('Pauschalsätze KUA'!$B$4:$B$106);SVERWEIS(MAX('Pauschalsätze KUA'!$B$4:$B$106);'Pauschalsätze KUA'!$B$4:$BQ$106;$D3;1);SVERWEIS($A3;'Pauschalsätze KUA'!$B$4:$BQ$106;$D3;1))</t>
  </si>
  <si>
    <t>WENN($A3&gt;=MAX('Pauschalsätze Qual'!$B$4:$B$106);SVERWEIS(MAX('Pauschalsätze Qual'!$B$4:$B$106);'Pauschalsätze Qual'!$B$4:$BQ$106;$D3;1);SVERWEIS($A3;'Pauschalsätze Qual'!$B$4:$BQ$106;$D3;1))</t>
  </si>
  <si>
    <t>SV-Beitrag ab</t>
  </si>
  <si>
    <t>Für DG-SV verrechen-bare Tage</t>
  </si>
  <si>
    <t xml:space="preserve">Es ist der Arbeitsverdienst einschließlich der anteilsmäßigen Sonderzahlungen im Ausmaß von 1/6 für die im Abrechnungsmonat geleisteten und bezahlten Arbeitsstunden anzugeben. Handelt es sich um keinen vollständigen Abrechnungsmonat ist eine Umrechnung auf Monatsbasis vorzunehmen.
</t>
  </si>
  <si>
    <t xml:space="preserve">Es sind die dem Abrechnungszeitraum (= Kalendermonat) entsprechenden Normalarbeitszeitstunden einzugeben. Liegt keine regelmäßige monatliche Normalarbeitszeit vor (z.B. Schichtbetrieb) sind die jeweiligen tatsächlichen Normalarbeitszeitstunden des Abrechnungszeitraumes oder der Durchschnitt von 3 Monaten heranzuziehen.
</t>
  </si>
  <si>
    <t xml:space="preserve">Der Arbeitgeber/die Arbeitgeberin hat den von Kurzarbeit betroffenen ArbeitnehmerInnen für jede Ausfallstunde eine Kurzarbeitsunterstützung zumindest in Höhe des vom Arbeitsmarktservice festgelegten Pauschalsatzes zu gewähren, d.h. die  Kurzarbeitsunterstützung muss zumindest in Höhe des vom Arbeitsmarktservice gewährten Beihilfenteilbetrages  ausbezahlt werden. Gleichfalls ist für jede für Qualifizierung verwendete Ausfallstunde eine Qualifizierungsunterstützung zumindest in Höhe des vom Arbeitsmarktservice gewährten Beihilfenteilbetrages auszuzahlen.
Wird diese Bedingung nicht erfüllt, gebührt für den betroffenen Arbeitnehmer/die betroffene Arbeitnehmerin keine Beihilfe.
Leistet der Arbeitgeber/die Arbeitgeberin Kurzarbeitsunterstützung bzw. Qualifizierungsunterstützung in einem die Pauschalsätze übersteigenden Ausmaß, so ist der sich daraus ergebende Differenzbetrag nicht förderbar.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</si>
</sst>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0000"/>
    <numFmt numFmtId="165" formatCode="#,##0_ ;[Red]\-#,##0\ "/>
  </numFmts>
  <fonts count="17">
    <font>
      <sz val="10"/>
      <name val="Arial"/>
    </font>
    <font>
      <sz val="10"/>
      <name val="Arial"/>
      <family val="2"/>
    </font>
    <font>
      <sz val="8"/>
      <name val="Arial"/>
      <family val="2"/>
    </font>
    <font>
      <b/>
      <sz val="11"/>
      <name val="Arial"/>
      <family val="2"/>
    </font>
    <font>
      <sz val="11"/>
      <name val="Arial"/>
      <family val="2"/>
    </font>
    <font>
      <u/>
      <sz val="11"/>
      <name val="Arial"/>
      <family val="2"/>
    </font>
    <font>
      <sz val="10"/>
      <name val="Helv"/>
    </font>
    <font>
      <b/>
      <sz val="10"/>
      <name val="Helv"/>
    </font>
    <font>
      <b/>
      <sz val="10"/>
      <name val="Arial"/>
      <family val="2"/>
    </font>
    <font>
      <b/>
      <sz val="10"/>
      <name val="Arial"/>
      <family val="2"/>
    </font>
    <font>
      <b/>
      <sz val="11"/>
      <name val="Arial"/>
      <family val="2"/>
    </font>
    <font>
      <b/>
      <sz val="10"/>
      <color indexed="10"/>
      <name val="Arial"/>
      <family val="2"/>
    </font>
    <font>
      <sz val="10"/>
      <color indexed="8"/>
      <name val="Arial"/>
      <family val="2"/>
    </font>
    <font>
      <b/>
      <u/>
      <sz val="10"/>
      <name val="Arial"/>
      <family val="2"/>
    </font>
    <font>
      <b/>
      <u/>
      <sz val="11"/>
      <name val="Arial"/>
      <family val="2"/>
    </font>
    <font>
      <sz val="10"/>
      <color indexed="9"/>
      <name val="Arial"/>
      <family val="2"/>
    </font>
    <font>
      <u/>
      <sz val="10"/>
      <name val="Arial"/>
      <family val="2"/>
    </font>
  </fonts>
  <fills count="21">
    <fill>
      <patternFill patternType="none"/>
    </fill>
    <fill>
      <patternFill patternType="gray125"/>
    </fill>
    <fill>
      <patternFill patternType="solid">
        <fgColor indexed="65"/>
        <bgColor indexed="64"/>
      </patternFill>
    </fill>
    <fill>
      <patternFill patternType="solid">
        <fgColor indexed="22"/>
        <bgColor indexed="64"/>
      </patternFill>
    </fill>
    <fill>
      <patternFill patternType="solid">
        <fgColor indexed="41"/>
        <bgColor indexed="64"/>
      </patternFill>
    </fill>
    <fill>
      <patternFill patternType="solid">
        <fgColor indexed="13"/>
        <bgColor indexed="64"/>
      </patternFill>
    </fill>
    <fill>
      <patternFill patternType="solid">
        <fgColor theme="0" tint="-0.2499465926084170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s>
  <borders count="27">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bottom/>
      <diagonal/>
    </border>
    <border>
      <left/>
      <right style="thin">
        <color indexed="64"/>
      </right>
      <top/>
      <bottom/>
      <diagonal/>
    </border>
    <border>
      <left style="medium">
        <color indexed="64"/>
      </left>
      <right style="thin">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right style="thin">
        <color indexed="64"/>
      </right>
      <top style="medium">
        <color indexed="64"/>
      </top>
      <bottom/>
      <diagonal/>
    </border>
  </borders>
  <cellStyleXfs count="20">
    <xf numFmtId="0" fontId="0" fillId="0" borderId="0"/>
    <xf numFmtId="0" fontId="6" fillId="0" borderId="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6" borderId="0" applyNumberFormat="0" applyBorder="0" applyAlignment="0" applyProtection="0"/>
    <xf numFmtId="0" fontId="15" fillId="17"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cellStyleXfs>
  <cellXfs count="120">
    <xf numFmtId="0" fontId="0" fillId="0" borderId="0" xfId="0"/>
    <xf numFmtId="4" fontId="0" fillId="0" borderId="0" xfId="0" applyNumberFormat="1"/>
    <xf numFmtId="0" fontId="0" fillId="0" borderId="0" xfId="0" applyAlignment="1">
      <alignment horizontal="right"/>
    </xf>
    <xf numFmtId="14" fontId="0" fillId="0" borderId="0" xfId="0" applyNumberFormat="1" applyAlignment="1">
      <alignment horizontal="right"/>
    </xf>
    <xf numFmtId="0" fontId="3" fillId="0" borderId="1" xfId="0" applyFont="1" applyBorder="1"/>
    <xf numFmtId="0" fontId="3" fillId="0" borderId="0" xfId="0" applyFont="1"/>
    <xf numFmtId="0" fontId="4" fillId="0" borderId="2" xfId="0" applyFont="1" applyBorder="1"/>
    <xf numFmtId="0" fontId="4" fillId="0" borderId="0" xfId="0" applyFont="1"/>
    <xf numFmtId="0" fontId="6" fillId="2" borderId="5" xfId="1" applyFill="1" applyBorder="1" applyAlignment="1">
      <alignment horizontal="center"/>
    </xf>
    <xf numFmtId="0" fontId="6" fillId="3" borderId="5" xfId="1" applyFill="1" applyBorder="1" applyAlignment="1">
      <alignment horizontal="center"/>
    </xf>
    <xf numFmtId="4" fontId="0" fillId="0" borderId="0" xfId="0" applyNumberFormat="1" applyProtection="1">
      <protection locked="0"/>
    </xf>
    <xf numFmtId="0" fontId="0" fillId="0" borderId="0" xfId="0" applyProtection="1">
      <protection locked="0"/>
    </xf>
    <xf numFmtId="2" fontId="0" fillId="0" borderId="0" xfId="0" applyNumberFormat="1" applyProtection="1">
      <protection locked="0"/>
    </xf>
    <xf numFmtId="0" fontId="10" fillId="0" borderId="1" xfId="0" applyFont="1" applyBorder="1"/>
    <xf numFmtId="0" fontId="0" fillId="0" borderId="0" xfId="0" applyProtection="1"/>
    <xf numFmtId="49" fontId="3" fillId="0" borderId="12" xfId="0" applyNumberFormat="1" applyFont="1" applyBorder="1"/>
    <xf numFmtId="0" fontId="4" fillId="0" borderId="13" xfId="0" applyNumberFormat="1" applyFont="1" applyBorder="1" applyAlignment="1">
      <alignment horizontal="left" vertical="top" wrapText="1"/>
    </xf>
    <xf numFmtId="0" fontId="4" fillId="0" borderId="13" xfId="0" applyNumberFormat="1" applyFont="1" applyBorder="1" applyAlignment="1">
      <alignment vertical="top" wrapText="1"/>
    </xf>
    <xf numFmtId="0" fontId="0" fillId="0" borderId="0" xfId="0" applyAlignment="1" applyProtection="1">
      <alignment horizontal="center"/>
      <protection locked="0"/>
    </xf>
    <xf numFmtId="14" fontId="0" fillId="0" borderId="0" xfId="0" applyNumberFormat="1" applyProtection="1">
      <protection locked="0"/>
    </xf>
    <xf numFmtId="4" fontId="0" fillId="0" borderId="0" xfId="0" applyNumberFormat="1" applyAlignment="1" applyProtection="1">
      <alignment horizontal="right"/>
      <protection locked="0"/>
    </xf>
    <xf numFmtId="1" fontId="9" fillId="0" borderId="0" xfId="0" applyNumberFormat="1" applyFont="1" applyAlignment="1" applyProtection="1">
      <alignment horizontal="center"/>
    </xf>
    <xf numFmtId="4" fontId="1" fillId="3" borderId="0" xfId="0" applyNumberFormat="1" applyFont="1" applyFill="1" applyAlignment="1" applyProtection="1">
      <alignment horizontal="center" vertical="center" wrapText="1"/>
    </xf>
    <xf numFmtId="4" fontId="0" fillId="0" borderId="0" xfId="0" applyNumberFormat="1" applyProtection="1"/>
    <xf numFmtId="0" fontId="0" fillId="3" borderId="0" xfId="0" applyFill="1" applyAlignment="1" applyProtection="1">
      <alignment horizontal="center" vertical="center" wrapText="1"/>
    </xf>
    <xf numFmtId="0" fontId="12" fillId="0" borderId="0" xfId="0" applyFont="1" applyProtection="1"/>
    <xf numFmtId="0" fontId="1" fillId="4" borderId="0" xfId="0" applyFont="1" applyFill="1" applyAlignment="1" applyProtection="1">
      <alignment horizontal="center" vertical="center" wrapText="1"/>
    </xf>
    <xf numFmtId="0" fontId="0" fillId="0" borderId="0" xfId="0" applyAlignment="1" applyProtection="1">
      <alignment horizontal="center" vertical="center" wrapText="1"/>
    </xf>
    <xf numFmtId="2" fontId="1" fillId="4" borderId="0" xfId="0" applyNumberFormat="1" applyFont="1" applyFill="1" applyBorder="1" applyAlignment="1" applyProtection="1">
      <alignment horizontal="center" vertical="center" wrapText="1"/>
    </xf>
    <xf numFmtId="2" fontId="11" fillId="5" borderId="0" xfId="0" applyNumberFormat="1" applyFont="1" applyFill="1" applyBorder="1" applyAlignment="1" applyProtection="1">
      <alignment horizontal="center" vertical="center" wrapText="1"/>
    </xf>
    <xf numFmtId="4" fontId="0" fillId="0" borderId="0" xfId="0" applyNumberFormat="1" applyFill="1" applyBorder="1" applyProtection="1"/>
    <xf numFmtId="0" fontId="1" fillId="4" borderId="0" xfId="0" applyFont="1" applyFill="1" applyBorder="1" applyAlignment="1" applyProtection="1">
      <alignment horizontal="center" vertical="center" wrapText="1"/>
    </xf>
    <xf numFmtId="4" fontId="11" fillId="5" borderId="0" xfId="0" applyNumberFormat="1" applyFont="1" applyFill="1" applyAlignment="1" applyProtection="1">
      <alignment horizontal="center" vertical="center" wrapText="1"/>
    </xf>
    <xf numFmtId="4" fontId="0" fillId="0" borderId="0" xfId="0" applyNumberFormat="1" applyFill="1" applyBorder="1" applyProtection="1">
      <protection locked="0"/>
    </xf>
    <xf numFmtId="4" fontId="0" fillId="4" borderId="19" xfId="0" applyNumberFormat="1" applyFill="1" applyBorder="1" applyProtection="1">
      <protection locked="0"/>
    </xf>
    <xf numFmtId="1" fontId="0" fillId="4" borderId="19" xfId="0" applyNumberFormat="1" applyFill="1" applyBorder="1" applyProtection="1">
      <protection locked="0"/>
    </xf>
    <xf numFmtId="0" fontId="0" fillId="4" borderId="19" xfId="0" applyFill="1" applyBorder="1" applyProtection="1">
      <protection locked="0"/>
    </xf>
    <xf numFmtId="2" fontId="0" fillId="0" borderId="19" xfId="0" applyNumberFormat="1" applyBorder="1" applyProtection="1"/>
    <xf numFmtId="164" fontId="1" fillId="0" borderId="0" xfId="0" applyNumberFormat="1" applyFont="1" applyAlignment="1" applyProtection="1">
      <alignment horizontal="center" vertical="center" wrapText="1"/>
    </xf>
    <xf numFmtId="0" fontId="1" fillId="0" borderId="0" xfId="0" applyFont="1" applyAlignment="1" applyProtection="1">
      <alignment horizontal="center" vertical="center" wrapText="1"/>
    </xf>
    <xf numFmtId="0" fontId="1" fillId="0" borderId="0" xfId="0" applyFont="1" applyAlignment="1" applyProtection="1">
      <alignment horizontal="center" vertical="center" textRotation="255" wrapText="1"/>
    </xf>
    <xf numFmtId="0" fontId="9" fillId="0" borderId="0" xfId="0" applyNumberFormat="1" applyFont="1" applyAlignment="1" applyProtection="1">
      <alignment horizontal="center" vertical="center" wrapText="1"/>
    </xf>
    <xf numFmtId="0" fontId="9" fillId="0" borderId="0" xfId="0" applyFont="1" applyFill="1" applyAlignment="1" applyProtection="1">
      <alignment horizontal="center" vertical="center" wrapText="1"/>
    </xf>
    <xf numFmtId="4" fontId="1" fillId="4" borderId="0" xfId="0" applyNumberFormat="1" applyFont="1" applyFill="1" applyAlignment="1" applyProtection="1">
      <alignment horizontal="center" vertical="center" wrapText="1"/>
    </xf>
    <xf numFmtId="0" fontId="4" fillId="0" borderId="6" xfId="0" applyNumberFormat="1" applyFont="1" applyBorder="1" applyAlignment="1">
      <alignment vertical="top" wrapText="1"/>
    </xf>
    <xf numFmtId="0" fontId="1" fillId="0" borderId="19" xfId="0" applyFont="1" applyBorder="1" applyAlignment="1">
      <alignment horizontal="center" vertical="center" wrapText="1"/>
    </xf>
    <xf numFmtId="2" fontId="8" fillId="4" borderId="0" xfId="0" applyNumberFormat="1" applyFont="1" applyFill="1" applyBorder="1" applyAlignment="1" applyProtection="1">
      <alignment horizontal="center" vertical="center" wrapText="1"/>
    </xf>
    <xf numFmtId="4" fontId="8" fillId="0" borderId="3" xfId="1" applyNumberFormat="1" applyFont="1" applyBorder="1" applyAlignment="1">
      <alignment horizontal="center" vertical="center"/>
    </xf>
    <xf numFmtId="4" fontId="8" fillId="0" borderId="4" xfId="1" applyNumberFormat="1" applyFont="1" applyBorder="1" applyAlignment="1">
      <alignment horizontal="center" vertical="center"/>
    </xf>
    <xf numFmtId="0" fontId="1" fillId="0" borderId="7" xfId="0" applyFont="1" applyBorder="1" applyAlignment="1">
      <alignment horizontal="center" vertical="center" wrapText="1"/>
    </xf>
    <xf numFmtId="0" fontId="1" fillId="0" borderId="6"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9"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5" xfId="0" applyFont="1" applyBorder="1" applyAlignment="1">
      <alignment horizontal="center" vertical="center" wrapText="1"/>
    </xf>
    <xf numFmtId="4" fontId="6" fillId="2" borderId="8" xfId="1" applyNumberFormat="1" applyFont="1" applyFill="1" applyBorder="1"/>
    <xf numFmtId="4" fontId="0" fillId="0" borderId="16" xfId="0" applyNumberFormat="1" applyBorder="1"/>
    <xf numFmtId="4" fontId="0" fillId="0" borderId="23" xfId="0" applyNumberFormat="1" applyBorder="1"/>
    <xf numFmtId="4" fontId="0" fillId="0" borderId="17" xfId="0" applyNumberFormat="1" applyBorder="1"/>
    <xf numFmtId="4" fontId="0" fillId="0" borderId="24" xfId="0" applyNumberFormat="1" applyBorder="1"/>
    <xf numFmtId="4" fontId="0" fillId="0" borderId="5" xfId="0" applyNumberFormat="1" applyBorder="1"/>
    <xf numFmtId="4" fontId="0" fillId="0" borderId="6" xfId="0" applyNumberFormat="1" applyBorder="1"/>
    <xf numFmtId="4" fontId="0" fillId="0" borderId="18" xfId="0" applyNumberFormat="1" applyBorder="1"/>
    <xf numFmtId="4" fontId="0" fillId="0" borderId="20" xfId="0" applyNumberFormat="1" applyBorder="1"/>
    <xf numFmtId="4" fontId="6" fillId="3" borderId="8" xfId="1" applyNumberFormat="1" applyFont="1" applyFill="1" applyBorder="1"/>
    <xf numFmtId="4" fontId="0" fillId="6" borderId="5" xfId="0" applyNumberFormat="1" applyFill="1" applyBorder="1"/>
    <xf numFmtId="4" fontId="0" fillId="6" borderId="6" xfId="0" applyNumberFormat="1" applyFill="1" applyBorder="1"/>
    <xf numFmtId="4" fontId="0" fillId="6" borderId="18" xfId="0" applyNumberFormat="1" applyFill="1" applyBorder="1"/>
    <xf numFmtId="4" fontId="0" fillId="6" borderId="20" xfId="0" applyNumberFormat="1" applyFill="1" applyBorder="1"/>
    <xf numFmtId="0" fontId="6" fillId="2" borderId="9" xfId="1" applyFill="1" applyBorder="1" applyAlignment="1">
      <alignment horizontal="center"/>
    </xf>
    <xf numFmtId="4" fontId="0" fillId="0" borderId="9" xfId="0" applyNumberFormat="1" applyBorder="1"/>
    <xf numFmtId="4" fontId="0" fillId="0" borderId="21" xfId="0" applyNumberFormat="1" applyBorder="1"/>
    <xf numFmtId="4" fontId="0" fillId="0" borderId="3" xfId="0" applyNumberFormat="1" applyBorder="1"/>
    <xf numFmtId="4" fontId="0" fillId="0" borderId="22" xfId="0" applyNumberFormat="1" applyBorder="1"/>
    <xf numFmtId="4" fontId="0" fillId="0" borderId="26" xfId="0" applyNumberFormat="1" applyBorder="1"/>
    <xf numFmtId="4" fontId="0" fillId="0" borderId="8" xfId="0" applyNumberFormat="1" applyBorder="1"/>
    <xf numFmtId="4" fontId="0" fillId="6" borderId="8" xfId="0" applyNumberFormat="1" applyFill="1" applyBorder="1"/>
    <xf numFmtId="4" fontId="0" fillId="0" borderId="25" xfId="0" applyNumberFormat="1" applyBorder="1"/>
    <xf numFmtId="0" fontId="3" fillId="3" borderId="0" xfId="0" applyFont="1" applyFill="1" applyAlignment="1">
      <alignment horizontal="center" vertical="center"/>
    </xf>
    <xf numFmtId="0" fontId="0" fillId="0" borderId="0" xfId="0" applyAlignment="1">
      <alignment horizontal="center" vertical="center" wrapText="1"/>
    </xf>
    <xf numFmtId="2" fontId="1" fillId="0" borderId="19" xfId="0" applyNumberFormat="1" applyFont="1" applyBorder="1" applyAlignment="1">
      <alignment horizontal="center" vertical="center" wrapText="1"/>
    </xf>
    <xf numFmtId="2" fontId="0" fillId="0" borderId="0" xfId="0" applyNumberFormat="1"/>
    <xf numFmtId="0" fontId="13" fillId="0" borderId="0" xfId="0" applyFont="1"/>
    <xf numFmtId="0" fontId="1" fillId="0" borderId="0" xfId="0" applyFont="1" applyAlignment="1">
      <alignment vertical="top" wrapText="1"/>
    </xf>
    <xf numFmtId="0" fontId="14" fillId="0" borderId="0" xfId="0" applyNumberFormat="1" applyFont="1" applyBorder="1" applyAlignment="1">
      <alignment vertical="top" wrapText="1"/>
    </xf>
    <xf numFmtId="0" fontId="1" fillId="0" borderId="0" xfId="0" applyNumberFormat="1" applyFont="1" applyBorder="1" applyAlignment="1">
      <alignment vertical="top" wrapText="1"/>
    </xf>
    <xf numFmtId="0" fontId="1" fillId="0" borderId="0" xfId="0" applyFont="1" applyAlignment="1">
      <alignment horizontal="right"/>
    </xf>
    <xf numFmtId="0" fontId="0" fillId="0" borderId="0" xfId="0" applyAlignment="1" applyProtection="1">
      <alignment horizontal="right"/>
    </xf>
    <xf numFmtId="1" fontId="8" fillId="0" borderId="0" xfId="0" applyNumberFormat="1" applyFont="1" applyAlignment="1" applyProtection="1">
      <alignment horizontal="center"/>
    </xf>
    <xf numFmtId="0" fontId="1" fillId="3" borderId="0" xfId="0" applyFont="1" applyFill="1" applyBorder="1" applyAlignment="1" applyProtection="1">
      <alignment horizontal="center" vertical="center" wrapText="1"/>
    </xf>
    <xf numFmtId="165" fontId="0" fillId="0" borderId="0" xfId="0" applyNumberFormat="1" applyFill="1" applyBorder="1" applyProtection="1"/>
    <xf numFmtId="0" fontId="0" fillId="0" borderId="19" xfId="0" applyBorder="1" applyProtection="1"/>
    <xf numFmtId="14" fontId="8" fillId="4" borderId="0" xfId="0" applyNumberFormat="1" applyFont="1" applyFill="1" applyBorder="1" applyAlignment="1" applyProtection="1">
      <alignment horizontal="center" vertical="center" wrapText="1"/>
      <protection locked="0"/>
    </xf>
    <xf numFmtId="164" fontId="0" fillId="0" borderId="0" xfId="0" applyNumberFormat="1" applyProtection="1"/>
    <xf numFmtId="0" fontId="0" fillId="0" borderId="0" xfId="0" applyAlignment="1" applyProtection="1">
      <alignment horizontal="center"/>
    </xf>
    <xf numFmtId="4" fontId="0" fillId="0" borderId="0" xfId="0" applyNumberFormat="1" applyAlignment="1" applyProtection="1">
      <alignment horizontal="right"/>
    </xf>
    <xf numFmtId="14" fontId="0" fillId="0" borderId="0" xfId="0" applyNumberFormat="1" applyProtection="1"/>
    <xf numFmtId="0" fontId="1" fillId="0" borderId="0" xfId="0" applyFont="1" applyAlignment="1">
      <alignment horizontal="left" vertical="top" wrapText="1"/>
    </xf>
    <xf numFmtId="0" fontId="0" fillId="0" borderId="0" xfId="0" applyAlignment="1">
      <alignment horizontal="left" vertical="top" wrapText="1"/>
    </xf>
    <xf numFmtId="0" fontId="1" fillId="0" borderId="0" xfId="0" applyFont="1" applyAlignment="1">
      <alignment vertical="top" wrapText="1"/>
    </xf>
    <xf numFmtId="0" fontId="0" fillId="0" borderId="0" xfId="0" applyAlignment="1">
      <alignment vertical="top" wrapText="1"/>
    </xf>
    <xf numFmtId="0" fontId="14" fillId="0" borderId="18" xfId="0" applyNumberFormat="1" applyFont="1" applyBorder="1" applyAlignment="1">
      <alignment horizontal="left" vertical="top" wrapText="1"/>
    </xf>
    <xf numFmtId="0" fontId="14" fillId="0" borderId="0" xfId="0" applyNumberFormat="1" applyFont="1" applyBorder="1" applyAlignment="1">
      <alignment horizontal="left" vertical="top" wrapText="1"/>
    </xf>
    <xf numFmtId="0" fontId="1" fillId="0" borderId="18" xfId="0" applyNumberFormat="1" applyFont="1" applyBorder="1" applyAlignment="1">
      <alignment vertical="top" wrapText="1"/>
    </xf>
    <xf numFmtId="0" fontId="1" fillId="0" borderId="0" xfId="0" applyNumberFormat="1" applyFont="1" applyBorder="1" applyAlignment="1">
      <alignment vertical="top" wrapText="1"/>
    </xf>
    <xf numFmtId="4" fontId="6" fillId="2" borderId="3" xfId="1" applyNumberFormat="1" applyFont="1" applyFill="1" applyBorder="1" applyAlignment="1">
      <alignment horizontal="center"/>
    </xf>
    <xf numFmtId="4" fontId="6" fillId="2" borderId="25" xfId="1" applyNumberFormat="1" applyFont="1" applyFill="1" applyBorder="1" applyAlignment="1">
      <alignment horizontal="center"/>
    </xf>
    <xf numFmtId="0" fontId="6" fillId="0" borderId="16" xfId="1" applyFont="1" applyBorder="1" applyAlignment="1">
      <alignment horizontal="center" vertical="center" wrapText="1"/>
    </xf>
    <xf numFmtId="0" fontId="6" fillId="0" borderId="5" xfId="1" applyFont="1" applyBorder="1" applyAlignment="1">
      <alignment horizontal="center" vertical="center" wrapText="1"/>
    </xf>
    <xf numFmtId="0" fontId="6" fillId="0" borderId="9" xfId="1" applyFont="1" applyBorder="1" applyAlignment="1">
      <alignment horizontal="center" vertical="center" wrapText="1"/>
    </xf>
    <xf numFmtId="4" fontId="7" fillId="0" borderId="17" xfId="1" applyNumberFormat="1" applyFont="1" applyBorder="1" applyAlignment="1">
      <alignment horizontal="center" wrapText="1"/>
    </xf>
    <xf numFmtId="4" fontId="7" fillId="0" borderId="11" xfId="1" applyNumberFormat="1" applyFont="1" applyBorder="1" applyAlignment="1">
      <alignment horizontal="center" wrapText="1"/>
    </xf>
    <xf numFmtId="4" fontId="7" fillId="0" borderId="18" xfId="1" applyNumberFormat="1" applyFont="1" applyBorder="1" applyAlignment="1">
      <alignment horizontal="center" wrapText="1"/>
    </xf>
    <xf numFmtId="4" fontId="7" fillId="0" borderId="14" xfId="1" applyNumberFormat="1" applyFont="1" applyBorder="1" applyAlignment="1">
      <alignment horizontal="center" wrapText="1"/>
    </xf>
    <xf numFmtId="0" fontId="8" fillId="0" borderId="15" xfId="0" applyFont="1" applyBorder="1" applyAlignment="1">
      <alignment horizontal="center"/>
    </xf>
    <xf numFmtId="0" fontId="8" fillId="0" borderId="10" xfId="0" applyFont="1" applyBorder="1" applyAlignment="1">
      <alignment horizontal="center"/>
    </xf>
    <xf numFmtId="0" fontId="8" fillId="0" borderId="7" xfId="0" applyFont="1" applyBorder="1" applyAlignment="1">
      <alignment horizontal="center"/>
    </xf>
    <xf numFmtId="0" fontId="8" fillId="0" borderId="0" xfId="0" applyFont="1" applyBorder="1" applyAlignment="1">
      <alignment horizontal="center"/>
    </xf>
    <xf numFmtId="0" fontId="8" fillId="0" borderId="14" xfId="0" applyFont="1" applyBorder="1" applyAlignment="1">
      <alignment horizontal="center"/>
    </xf>
  </cellXfs>
  <cellStyles count="20">
    <cellStyle name="20% - Akzent1" xfId="2"/>
    <cellStyle name="20% - Akzent2" xfId="3"/>
    <cellStyle name="20% - Akzent3" xfId="4"/>
    <cellStyle name="20% - Akzent4" xfId="5"/>
    <cellStyle name="20% - Akzent5" xfId="6"/>
    <cellStyle name="20% - Akzent6" xfId="7"/>
    <cellStyle name="40% - Akzent1" xfId="8"/>
    <cellStyle name="40% - Akzent2" xfId="9"/>
    <cellStyle name="40% - Akzent3" xfId="10"/>
    <cellStyle name="40% - Akzent4" xfId="11"/>
    <cellStyle name="40% - Akzent5" xfId="12"/>
    <cellStyle name="40% - Akzent6" xfId="13"/>
    <cellStyle name="60% - Akzent1" xfId="14"/>
    <cellStyle name="60% - Akzent2" xfId="15"/>
    <cellStyle name="60% - Akzent3" xfId="16"/>
    <cellStyle name="60% - Akzent4" xfId="17"/>
    <cellStyle name="60% - Akzent5" xfId="18"/>
    <cellStyle name="60% - Akzent6" xfId="19"/>
    <cellStyle name="Standard" xfId="0" builtinId="0"/>
    <cellStyle name="Standard_KU40079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
  <dimension ref="A1:C33"/>
  <sheetViews>
    <sheetView workbookViewId="0">
      <selection activeCell="C10" sqref="C10"/>
    </sheetView>
  </sheetViews>
  <sheetFormatPr baseColWidth="10" defaultRowHeight="12.75"/>
  <cols>
    <col min="1" max="1" width="22.85546875" customWidth="1"/>
    <col min="2" max="2" width="11.42578125" style="2"/>
  </cols>
  <sheetData>
    <row r="1" spans="1:3">
      <c r="A1" t="s">
        <v>0</v>
      </c>
      <c r="B1" s="2" t="s">
        <v>1</v>
      </c>
    </row>
    <row r="2" spans="1:3">
      <c r="B2" s="2" t="s">
        <v>2</v>
      </c>
    </row>
    <row r="3" spans="1:3">
      <c r="A3" t="s">
        <v>3</v>
      </c>
      <c r="B3" s="2">
        <v>0</v>
      </c>
    </row>
    <row r="4" spans="1:3">
      <c r="B4" s="2">
        <v>1</v>
      </c>
    </row>
    <row r="5" spans="1:3">
      <c r="B5" s="2">
        <v>2</v>
      </c>
    </row>
    <row r="6" spans="1:3">
      <c r="B6" s="2">
        <v>3</v>
      </c>
    </row>
    <row r="7" spans="1:3">
      <c r="B7" s="2">
        <v>4</v>
      </c>
    </row>
    <row r="8" spans="1:3">
      <c r="B8" s="2">
        <v>5</v>
      </c>
    </row>
    <row r="9" spans="1:3">
      <c r="B9" s="2">
        <v>6</v>
      </c>
    </row>
    <row r="10" spans="1:3">
      <c r="B10" s="2">
        <v>7</v>
      </c>
    </row>
    <row r="11" spans="1:3">
      <c r="B11" s="2">
        <v>8</v>
      </c>
    </row>
    <row r="12" spans="1:3">
      <c r="B12" s="2">
        <v>9</v>
      </c>
    </row>
    <row r="13" spans="1:3">
      <c r="B13" s="2">
        <v>10</v>
      </c>
    </row>
    <row r="14" spans="1:3">
      <c r="A14" t="s">
        <v>4</v>
      </c>
      <c r="B14" s="88">
        <v>35</v>
      </c>
      <c r="C14" s="14">
        <v>10</v>
      </c>
    </row>
    <row r="15" spans="1:3">
      <c r="B15" s="88">
        <v>35.5</v>
      </c>
      <c r="C15" s="14">
        <v>9</v>
      </c>
    </row>
    <row r="16" spans="1:3">
      <c r="B16" s="88">
        <v>36</v>
      </c>
      <c r="C16" s="14">
        <v>8</v>
      </c>
    </row>
    <row r="17" spans="1:3">
      <c r="B17" s="88">
        <v>36.5</v>
      </c>
      <c r="C17" s="14">
        <v>7</v>
      </c>
    </row>
    <row r="18" spans="1:3">
      <c r="B18" s="88">
        <v>37</v>
      </c>
      <c r="C18" s="14">
        <v>6</v>
      </c>
    </row>
    <row r="19" spans="1:3">
      <c r="B19" s="88">
        <v>37.5</v>
      </c>
      <c r="C19" s="14">
        <v>5</v>
      </c>
    </row>
    <row r="20" spans="1:3">
      <c r="B20" s="88">
        <v>38</v>
      </c>
      <c r="C20" s="14">
        <v>4</v>
      </c>
    </row>
    <row r="21" spans="1:3">
      <c r="B21" s="88">
        <v>38.5</v>
      </c>
      <c r="C21" s="14">
        <v>3</v>
      </c>
    </row>
    <row r="22" spans="1:3">
      <c r="B22" s="88">
        <v>39</v>
      </c>
      <c r="C22" s="14">
        <v>2</v>
      </c>
    </row>
    <row r="23" spans="1:3">
      <c r="B23" s="88">
        <v>39.5</v>
      </c>
      <c r="C23" s="14">
        <v>1</v>
      </c>
    </row>
    <row r="24" spans="1:3">
      <c r="B24" s="88">
        <v>40</v>
      </c>
      <c r="C24" s="14">
        <v>0</v>
      </c>
    </row>
    <row r="25" spans="1:3">
      <c r="A25" t="s">
        <v>5</v>
      </c>
      <c r="B25" s="3">
        <v>41306</v>
      </c>
    </row>
    <row r="26" spans="1:3">
      <c r="A26" t="s">
        <v>6</v>
      </c>
      <c r="B26" s="3">
        <v>39882</v>
      </c>
    </row>
    <row r="27" spans="1:3">
      <c r="A27" t="s">
        <v>7</v>
      </c>
      <c r="B27" s="3">
        <v>40237</v>
      </c>
    </row>
    <row r="28" spans="1:3">
      <c r="A28" t="s">
        <v>8</v>
      </c>
      <c r="B28" s="87" t="s">
        <v>135</v>
      </c>
    </row>
    <row r="29" spans="1:3">
      <c r="A29" t="s">
        <v>9</v>
      </c>
      <c r="B29" s="87" t="s">
        <v>136</v>
      </c>
    </row>
    <row r="30" spans="1:3">
      <c r="A30" t="s">
        <v>10</v>
      </c>
      <c r="B30" s="2">
        <v>9999999</v>
      </c>
    </row>
    <row r="31" spans="1:3">
      <c r="A31" t="s">
        <v>11</v>
      </c>
    </row>
    <row r="32" spans="1:3">
      <c r="A32" t="s">
        <v>12</v>
      </c>
    </row>
    <row r="33" spans="1:1">
      <c r="A33" t="s">
        <v>13</v>
      </c>
    </row>
  </sheetData>
  <sheetProtection password="DB47" sheet="1" objects="1" scenarios="1" selectLockedCells="1"/>
  <phoneticPr fontId="2" type="noConversion"/>
  <pageMargins left="0.78740157499999996" right="0.78740157499999996" top="0.984251969" bottom="0.984251969" header="0.4921259845" footer="0.492125984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dimension ref="A1:XFC26"/>
  <sheetViews>
    <sheetView showGridLines="0" topLeftCell="A3" zoomScaleNormal="100" workbookViewId="0">
      <selection activeCell="A3" sqref="A3"/>
    </sheetView>
  </sheetViews>
  <sheetFormatPr baseColWidth="10" defaultColWidth="0" defaultRowHeight="12.75" customHeight="1" zeroHeight="1"/>
  <cols>
    <col min="1" max="1" width="11.7109375" customWidth="1"/>
    <col min="2" max="2" width="7.85546875" style="82" customWidth="1"/>
    <col min="3" max="3" width="11" customWidth="1"/>
    <col min="4" max="4" width="5.7109375" hidden="1" customWidth="1"/>
    <col min="5" max="5" width="6.140625" style="82" customWidth="1"/>
    <col min="6" max="6" width="8.5703125" style="82" customWidth="1"/>
    <col min="7" max="7" width="27.42578125" customWidth="1"/>
    <col min="8" max="8" width="3.85546875" customWidth="1"/>
    <col min="9" max="9" width="11.42578125" hidden="1"/>
    <col min="10" max="10" width="12.5703125" hidden="1"/>
    <col min="11" max="16383" width="11.42578125" hidden="1"/>
    <col min="16384" max="16384" width="10.42578125" hidden="1"/>
  </cols>
  <sheetData>
    <row r="1" spans="1:10" s="80" customFormat="1"/>
    <row r="2" spans="1:10" ht="76.5">
      <c r="A2" s="45" t="s">
        <v>27</v>
      </c>
      <c r="B2" s="81" t="s">
        <v>28</v>
      </c>
      <c r="C2" s="45" t="s">
        <v>38</v>
      </c>
      <c r="D2" s="45" t="s">
        <v>29</v>
      </c>
      <c r="E2" s="81" t="s">
        <v>30</v>
      </c>
      <c r="F2" s="81" t="s">
        <v>31</v>
      </c>
    </row>
    <row r="3" spans="1:10">
      <c r="A3" s="34">
        <v>1724.5</v>
      </c>
      <c r="B3" s="35">
        <v>1</v>
      </c>
      <c r="C3" s="36">
        <v>35</v>
      </c>
      <c r="D3" s="92">
        <f>IF(AND($A3="",$B3="",$C3=""),3,3+IF($B3&gt;5,5,$B3)+(VLOOKUP($C3,'Prüf-Daten'!$B$14:$C$24,2,FALSE)*6))</f>
        <v>64</v>
      </c>
      <c r="E3" s="37">
        <f>IF($A3&gt;=MAX('Pauschalsätze KUA'!$B$4:$B$106),VLOOKUP(MAX('Pauschalsätze KUA'!$B$4:$B$106),'Pauschalsätze KUA'!$B$4:$BQ$106,$D3,1),VLOOKUP($A3,'Pauschalsätze KUA'!$B$4:$BQ$106,$D3,1))</f>
        <v>8.02</v>
      </c>
      <c r="F3" s="37">
        <f>IF($A3&gt;=MAX('Pauschalsätze Qual'!$B$4:$B$106),VLOOKUP(MAX('Pauschalsätze Qual'!$B$4:$B$106),'Pauschalsätze Qual'!$B$4:$BQ$106,$D3,1),VLOOKUP($A3,'Pauschalsätze Qual'!$B$4:$BQ$106,$D3,1))</f>
        <v>9.31</v>
      </c>
    </row>
    <row r="4" spans="1:10"/>
    <row r="5" spans="1:10"/>
    <row r="6" spans="1:10">
      <c r="A6" s="83" t="s">
        <v>64</v>
      </c>
    </row>
    <row r="7" spans="1:10" ht="48.75" customHeight="1">
      <c r="A7" s="100" t="s">
        <v>123</v>
      </c>
      <c r="B7" s="101"/>
      <c r="C7" s="101"/>
      <c r="D7" s="101"/>
      <c r="E7" s="101"/>
      <c r="F7" s="101"/>
    </row>
    <row r="8" spans="1:10">
      <c r="A8" s="83" t="s">
        <v>65</v>
      </c>
    </row>
    <row r="9" spans="1:10" ht="51" customHeight="1">
      <c r="A9" s="100" t="s">
        <v>124</v>
      </c>
      <c r="B9" s="100"/>
      <c r="C9" s="100"/>
      <c r="D9" s="100"/>
      <c r="E9" s="100"/>
      <c r="F9" s="100"/>
      <c r="G9" s="84"/>
    </row>
    <row r="10" spans="1:10" ht="15">
      <c r="A10" s="102" t="s">
        <v>66</v>
      </c>
      <c r="B10" s="103"/>
      <c r="C10" s="103"/>
      <c r="D10" s="103"/>
      <c r="E10" s="103"/>
      <c r="F10" s="103"/>
      <c r="G10" s="103"/>
      <c r="H10" s="85"/>
      <c r="I10" s="85"/>
      <c r="J10" s="85"/>
    </row>
    <row r="11" spans="1:10" ht="35.25" customHeight="1">
      <c r="A11" s="104" t="s">
        <v>125</v>
      </c>
      <c r="B11" s="105"/>
      <c r="C11" s="105"/>
      <c r="D11" s="105"/>
      <c r="E11" s="105"/>
      <c r="F11" s="105"/>
      <c r="G11" s="105"/>
      <c r="H11" s="86"/>
      <c r="I11" s="86"/>
      <c r="J11" s="86"/>
    </row>
    <row r="12" spans="1:10" ht="63" customHeight="1">
      <c r="A12" s="100" t="s">
        <v>126</v>
      </c>
      <c r="B12" s="101"/>
      <c r="C12" s="101"/>
      <c r="D12" s="101"/>
      <c r="E12" s="101"/>
      <c r="F12" s="101"/>
      <c r="G12" s="101"/>
    </row>
    <row r="13" spans="1:10" ht="88.5" customHeight="1">
      <c r="A13" s="100" t="s">
        <v>127</v>
      </c>
      <c r="B13" s="101"/>
      <c r="C13" s="101"/>
      <c r="D13" s="101"/>
      <c r="E13" s="101"/>
      <c r="F13" s="101"/>
      <c r="G13" s="101"/>
    </row>
    <row r="14" spans="1:10" ht="35.25" customHeight="1">
      <c r="A14" s="100" t="s">
        <v>128</v>
      </c>
      <c r="B14" s="100"/>
      <c r="C14" s="100"/>
      <c r="D14" s="100"/>
      <c r="E14" s="100"/>
      <c r="F14" s="100"/>
      <c r="G14" s="100"/>
    </row>
    <row r="15" spans="1:10" ht="60.75" customHeight="1">
      <c r="A15" s="100" t="s">
        <v>129</v>
      </c>
      <c r="B15" s="101"/>
      <c r="C15" s="101"/>
      <c r="D15" s="101"/>
      <c r="E15" s="101"/>
      <c r="F15" s="101"/>
      <c r="G15" s="101"/>
    </row>
    <row r="16" spans="1:10" ht="75" customHeight="1">
      <c r="A16" s="100" t="s">
        <v>130</v>
      </c>
      <c r="B16" s="101"/>
      <c r="C16" s="101"/>
      <c r="D16" s="101"/>
      <c r="E16" s="101"/>
      <c r="F16" s="101"/>
      <c r="G16" s="101"/>
    </row>
    <row r="17" spans="1:7" ht="34.5" customHeight="1">
      <c r="A17" s="100" t="s">
        <v>131</v>
      </c>
      <c r="B17" s="101"/>
      <c r="C17" s="101"/>
      <c r="D17" s="101"/>
      <c r="E17" s="101"/>
      <c r="F17" s="101"/>
      <c r="G17" s="101"/>
    </row>
    <row r="18" spans="1:7" ht="102" customHeight="1">
      <c r="A18" s="98" t="s">
        <v>132</v>
      </c>
      <c r="B18" s="99"/>
      <c r="C18" s="99"/>
      <c r="D18" s="99"/>
      <c r="E18" s="99"/>
      <c r="F18" s="99"/>
      <c r="G18" s="99"/>
    </row>
    <row r="19" spans="1:7" ht="85.5" customHeight="1">
      <c r="A19" s="98" t="s">
        <v>133</v>
      </c>
      <c r="B19" s="99"/>
      <c r="C19" s="99"/>
      <c r="D19" s="99"/>
      <c r="E19" s="99"/>
      <c r="F19" s="99"/>
      <c r="G19" s="99"/>
    </row>
    <row r="20" spans="1:7" ht="59.25" customHeight="1">
      <c r="A20" s="98" t="s">
        <v>134</v>
      </c>
      <c r="B20" s="99"/>
      <c r="C20" s="99"/>
      <c r="D20" s="99"/>
      <c r="E20" s="99"/>
      <c r="F20" s="99"/>
      <c r="G20" s="99"/>
    </row>
    <row r="21" spans="1:7" hidden="1"/>
    <row r="22" spans="1:7" hidden="1"/>
    <row r="23" spans="1:7" hidden="1"/>
    <row r="24" spans="1:7" hidden="1"/>
    <row r="25" spans="1:7" hidden="1"/>
    <row r="26" spans="1:7" hidden="1"/>
  </sheetData>
  <sheetProtection password="DB47" sheet="1" objects="1" scenarios="1" selectLockedCells="1"/>
  <dataConsolidate/>
  <mergeCells count="13">
    <mergeCell ref="A13:G13"/>
    <mergeCell ref="A7:F7"/>
    <mergeCell ref="A9:F9"/>
    <mergeCell ref="A10:G10"/>
    <mergeCell ref="A11:G11"/>
    <mergeCell ref="A12:G12"/>
    <mergeCell ref="A20:G20"/>
    <mergeCell ref="A14:G14"/>
    <mergeCell ref="A15:G15"/>
    <mergeCell ref="A16:G16"/>
    <mergeCell ref="A17:G17"/>
    <mergeCell ref="A18:G18"/>
    <mergeCell ref="A19:G19"/>
  </mergeCells>
  <dataValidations count="3">
    <dataValidation type="list" allowBlank="1" showInputMessage="1" showErrorMessage="1" sqref="B3">
      <formula1>"0,1,2,3,4,5,6,7,8,9,10,11,12,13,14,15,16,17,18,19,20"</formula1>
    </dataValidation>
    <dataValidation type="list" allowBlank="1" showErrorMessage="1" promptTitle="Normalarbeitszeit" prompt="Beträgt die Normalarbeitszeit z.B. 37,5 oder 39 Wochenstunden, so ist der angebotene nächst niedrigere Wert (z.B. 37 oder 38,5 Wochenstunden) einzugeben." sqref="C3">
      <formula1>Normalarbeitszeit</formula1>
    </dataValidation>
    <dataValidation allowBlank="1" showInputMessage="1" showErrorMessage="1" errorTitle="durchschn. Bruttoentgelt" error="nicht positiv" promptTitle="durchschn. Bruttoentgelt" prompt="siehe Erläuterungen" sqref="A3"/>
  </dataValidations>
  <pageMargins left="0.78740157499999996" right="0.78740157499999996" top="0.984251969" bottom="0.984251969" header="0.4921259845" footer="0.4921259845"/>
  <pageSetup paperSize="9" orientation="portrait" horizontalDpi="1200" verticalDpi="1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dimension ref="A1:B33"/>
  <sheetViews>
    <sheetView showGridLines="0" topLeftCell="B27" workbookViewId="0">
      <selection activeCell="B30" sqref="B30"/>
    </sheetView>
  </sheetViews>
  <sheetFormatPr baseColWidth="10" defaultColWidth="0" defaultRowHeight="14.25" zeroHeight="1"/>
  <cols>
    <col min="1" max="1" width="18.28515625" style="7" hidden="1" customWidth="1"/>
    <col min="2" max="2" width="145.7109375" style="7" customWidth="1"/>
    <col min="3" max="16384" width="11.42578125" style="7" hidden="1"/>
  </cols>
  <sheetData>
    <row r="1" spans="1:2" s="5" customFormat="1" ht="16.5" customHeight="1">
      <c r="A1" s="4" t="s">
        <v>14</v>
      </c>
      <c r="B1" s="79" t="s">
        <v>67</v>
      </c>
    </row>
    <row r="2" spans="1:2" ht="15">
      <c r="A2" s="6"/>
      <c r="B2" s="15" t="s">
        <v>68</v>
      </c>
    </row>
    <row r="3" spans="1:2" s="5" customFormat="1" ht="43.5" customHeight="1">
      <c r="A3" s="4" t="s">
        <v>15</v>
      </c>
      <c r="B3" s="16" t="s">
        <v>107</v>
      </c>
    </row>
    <row r="4" spans="1:2" ht="15">
      <c r="A4" s="6"/>
      <c r="B4" s="15" t="s">
        <v>69</v>
      </c>
    </row>
    <row r="5" spans="1:2" s="5" customFormat="1" ht="199.5" customHeight="1">
      <c r="A5" s="4" t="s">
        <v>17</v>
      </c>
      <c r="B5" s="16" t="s">
        <v>108</v>
      </c>
    </row>
    <row r="6" spans="1:2" ht="15">
      <c r="A6" s="6"/>
      <c r="B6" s="15" t="s">
        <v>109</v>
      </c>
    </row>
    <row r="7" spans="1:2" s="5" customFormat="1" ht="71.25" customHeight="1">
      <c r="A7" s="13" t="s">
        <v>18</v>
      </c>
      <c r="B7" s="16" t="s">
        <v>110</v>
      </c>
    </row>
    <row r="8" spans="1:2" ht="15">
      <c r="A8" s="6"/>
      <c r="B8" s="15" t="s">
        <v>16</v>
      </c>
    </row>
    <row r="9" spans="1:2" s="5" customFormat="1" ht="27.75" customHeight="1">
      <c r="A9" s="13" t="s">
        <v>20</v>
      </c>
      <c r="B9" s="16" t="s">
        <v>111</v>
      </c>
    </row>
    <row r="10" spans="1:2" ht="15">
      <c r="A10" s="6"/>
      <c r="B10" s="15" t="s">
        <v>70</v>
      </c>
    </row>
    <row r="11" spans="1:2" s="5" customFormat="1" ht="54" customHeight="1">
      <c r="A11" s="4" t="s">
        <v>21</v>
      </c>
      <c r="B11" s="17" t="s">
        <v>112</v>
      </c>
    </row>
    <row r="12" spans="1:2" ht="15">
      <c r="A12" s="6"/>
      <c r="B12" s="15" t="s">
        <v>71</v>
      </c>
    </row>
    <row r="13" spans="1:2" s="5" customFormat="1" ht="69.75" customHeight="1">
      <c r="A13" s="4" t="s">
        <v>22</v>
      </c>
      <c r="B13" s="44" t="s">
        <v>140</v>
      </c>
    </row>
    <row r="14" spans="1:2" ht="15">
      <c r="A14" s="6"/>
      <c r="B14" s="15" t="s">
        <v>19</v>
      </c>
    </row>
    <row r="15" spans="1:2" s="5" customFormat="1" ht="39.75" customHeight="1">
      <c r="A15" s="4" t="s">
        <v>23</v>
      </c>
      <c r="B15" s="17" t="s">
        <v>113</v>
      </c>
    </row>
    <row r="16" spans="1:2" ht="15">
      <c r="A16" s="6"/>
      <c r="B16" s="15" t="s">
        <v>79</v>
      </c>
    </row>
    <row r="17" spans="1:2" ht="40.5" customHeight="1">
      <c r="A17" s="4" t="s">
        <v>24</v>
      </c>
      <c r="B17" s="17" t="s">
        <v>114</v>
      </c>
    </row>
    <row r="18" spans="1:2" ht="15">
      <c r="A18" s="6"/>
      <c r="B18" s="15" t="s">
        <v>72</v>
      </c>
    </row>
    <row r="19" spans="1:2" ht="42.75">
      <c r="A19" s="4" t="s">
        <v>26</v>
      </c>
      <c r="B19" s="44" t="s">
        <v>139</v>
      </c>
    </row>
    <row r="20" spans="1:2" ht="15">
      <c r="A20" s="6"/>
      <c r="B20" s="15" t="s">
        <v>73</v>
      </c>
    </row>
    <row r="21" spans="1:2" ht="84.75" customHeight="1">
      <c r="B21" s="16" t="s">
        <v>115</v>
      </c>
    </row>
    <row r="22" spans="1:2" ht="15">
      <c r="B22" s="15" t="s">
        <v>25</v>
      </c>
    </row>
    <row r="23" spans="1:2" ht="112.5" customHeight="1">
      <c r="B23" s="16" t="s">
        <v>141</v>
      </c>
    </row>
    <row r="24" spans="1:2" ht="15">
      <c r="B24" s="15" t="s">
        <v>74</v>
      </c>
    </row>
    <row r="25" spans="1:2" ht="69" customHeight="1">
      <c r="B25" s="16" t="s">
        <v>116</v>
      </c>
    </row>
    <row r="26" spans="1:2" ht="15">
      <c r="B26" s="15" t="s">
        <v>75</v>
      </c>
    </row>
    <row r="27" spans="1:2" ht="43.5" customHeight="1">
      <c r="B27" s="16" t="s">
        <v>117</v>
      </c>
    </row>
    <row r="28" spans="1:2" ht="15">
      <c r="B28" s="15" t="s">
        <v>118</v>
      </c>
    </row>
    <row r="29" spans="1:2" ht="100.5" customHeight="1">
      <c r="B29" s="16" t="s">
        <v>119</v>
      </c>
    </row>
    <row r="30" spans="1:2" ht="15">
      <c r="B30" s="15" t="s">
        <v>120</v>
      </c>
    </row>
    <row r="31" spans="1:2" ht="72" customHeight="1">
      <c r="B31" s="16" t="s">
        <v>121</v>
      </c>
    </row>
    <row r="32" spans="1:2" ht="15">
      <c r="B32" s="15" t="s">
        <v>76</v>
      </c>
    </row>
    <row r="33" spans="2:2" ht="72" customHeight="1">
      <c r="B33" s="16" t="s">
        <v>122</v>
      </c>
    </row>
  </sheetData>
  <sheetProtection password="DB47" sheet="1" objects="1" scenarios="1"/>
  <phoneticPr fontId="2" type="noConversion"/>
  <pageMargins left="0.2" right="0.16" top="0.39" bottom="0.45" header="0.18" footer="0.16"/>
  <pageSetup paperSize="9" orientation="landscape"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dimension ref="A1:XFC10002"/>
  <sheetViews>
    <sheetView tabSelected="1" topLeftCell="K1" workbookViewId="0">
      <pane ySplit="2" topLeftCell="A3" activePane="bottomLeft" state="frozen"/>
      <selection activeCell="L9" sqref="L9"/>
      <selection pane="bottomLeft" activeCell="T3" sqref="T3"/>
    </sheetView>
  </sheetViews>
  <sheetFormatPr baseColWidth="10" defaultColWidth="0" defaultRowHeight="12.75"/>
  <cols>
    <col min="1" max="1" width="14.7109375" style="94" customWidth="1"/>
    <col min="2" max="2" width="10.5703125" style="14" bestFit="1" customWidth="1"/>
    <col min="3" max="3" width="12.5703125" style="14" bestFit="1" customWidth="1"/>
    <col min="4" max="4" width="4.42578125" style="14" bestFit="1" customWidth="1"/>
    <col min="5" max="5" width="8.5703125" style="14" bestFit="1" customWidth="1"/>
    <col min="6" max="6" width="3.42578125" style="95" customWidth="1"/>
    <col min="7" max="7" width="16.42578125" style="23" customWidth="1"/>
    <col min="8" max="8" width="20.42578125" style="14" customWidth="1"/>
    <col min="9" max="9" width="6.7109375" style="95" customWidth="1"/>
    <col min="10" max="10" width="12" style="14" customWidth="1"/>
    <col min="11" max="11" width="12.28515625" style="14" customWidth="1"/>
    <col min="12" max="12" width="12" style="14" customWidth="1"/>
    <col min="13" max="13" width="10.140625" style="23" customWidth="1"/>
    <col min="14" max="14" width="15.140625" style="14" customWidth="1"/>
    <col min="15" max="15" width="9" style="23" customWidth="1"/>
    <col min="16" max="16" width="12.140625" style="23" customWidth="1"/>
    <col min="17" max="17" width="9" style="23" customWidth="1"/>
    <col min="18" max="18" width="12.140625" style="23" customWidth="1"/>
    <col min="19" max="20" width="12.140625" style="14" customWidth="1"/>
    <col min="21" max="21" width="9" style="23" customWidth="1"/>
    <col min="22" max="22" width="12.140625" style="23" customWidth="1"/>
    <col min="23" max="23" width="9" style="23" customWidth="1"/>
    <col min="24" max="24" width="12.140625" style="23" customWidth="1"/>
    <col min="25" max="25" width="11.42578125" style="14" customWidth="1"/>
    <col min="26" max="26" width="9.42578125" style="23" customWidth="1"/>
    <col min="27" max="27" width="5.28515625" style="14" hidden="1" customWidth="1"/>
    <col min="28" max="28" width="11.42578125" style="14" customWidth="1"/>
    <col min="29" max="29" width="10.7109375" style="14" hidden="1" customWidth="1"/>
    <col min="30" max="16382" width="0" style="14" hidden="1"/>
    <col min="16383" max="16383" width="5.5703125" style="14" hidden="1" customWidth="1"/>
    <col min="16384" max="16384" width="12.42578125" style="14" hidden="1" customWidth="1"/>
  </cols>
  <sheetData>
    <row r="1" spans="1:28" s="21" customFormat="1">
      <c r="A1" s="89" t="s">
        <v>137</v>
      </c>
      <c r="B1" s="93">
        <v>41306</v>
      </c>
      <c r="O1" s="21">
        <f>SUM(O3:O10000)</f>
        <v>0</v>
      </c>
      <c r="P1" s="21">
        <f>SUM(P3:P10000)</f>
        <v>0</v>
      </c>
      <c r="Q1" s="21">
        <f>SUM(Q3:Q10000)</f>
        <v>0</v>
      </c>
      <c r="R1" s="21">
        <f>SUM(R3:R10000)</f>
        <v>0</v>
      </c>
      <c r="V1" s="21">
        <f>SUM(V3:V10000)</f>
        <v>0</v>
      </c>
      <c r="X1" s="21">
        <f>SUM(X3:X10000)</f>
        <v>0</v>
      </c>
      <c r="Y1" s="21">
        <f>SUM(Y3:Y10000)</f>
        <v>0</v>
      </c>
      <c r="Z1" s="21">
        <f>SUM(Z3:Z10000)</f>
        <v>0</v>
      </c>
    </row>
    <row r="2" spans="1:28" s="27" customFormat="1" ht="102">
      <c r="A2" s="38" t="s">
        <v>32</v>
      </c>
      <c r="B2" s="27" t="s">
        <v>33</v>
      </c>
      <c r="C2" s="39" t="s">
        <v>34</v>
      </c>
      <c r="D2" s="39" t="s">
        <v>35</v>
      </c>
      <c r="E2" s="39" t="s">
        <v>36</v>
      </c>
      <c r="F2" s="40" t="s">
        <v>37</v>
      </c>
      <c r="G2" s="41" t="s">
        <v>63</v>
      </c>
      <c r="H2" s="46" t="s">
        <v>80</v>
      </c>
      <c r="I2" s="39" t="s">
        <v>28</v>
      </c>
      <c r="J2" s="39" t="s">
        <v>38</v>
      </c>
      <c r="K2" s="28" t="s">
        <v>77</v>
      </c>
      <c r="L2" s="42" t="s">
        <v>39</v>
      </c>
      <c r="M2" s="28" t="s">
        <v>78</v>
      </c>
      <c r="N2" s="31" t="s">
        <v>58</v>
      </c>
      <c r="O2" s="43" t="s">
        <v>40</v>
      </c>
      <c r="P2" s="43" t="s">
        <v>41</v>
      </c>
      <c r="Q2" s="43" t="s">
        <v>42</v>
      </c>
      <c r="R2" s="43" t="s">
        <v>43</v>
      </c>
      <c r="S2" s="26" t="s">
        <v>61</v>
      </c>
      <c r="T2" s="26" t="s">
        <v>62</v>
      </c>
      <c r="U2" s="22" t="s">
        <v>45</v>
      </c>
      <c r="V2" s="32" t="s">
        <v>46</v>
      </c>
      <c r="W2" s="22" t="s">
        <v>47</v>
      </c>
      <c r="X2" s="32" t="s">
        <v>48</v>
      </c>
      <c r="Y2" s="29" t="s">
        <v>57</v>
      </c>
      <c r="Z2" s="32" t="s">
        <v>49</v>
      </c>
      <c r="AA2" s="24" t="s">
        <v>50</v>
      </c>
      <c r="AB2" s="90" t="s">
        <v>138</v>
      </c>
    </row>
    <row r="3" spans="1:28">
      <c r="A3" s="11"/>
      <c r="B3" s="11"/>
      <c r="C3" s="12" t="s">
        <v>59</v>
      </c>
      <c r="D3" s="11"/>
      <c r="E3" s="11" t="s">
        <v>60</v>
      </c>
      <c r="F3" s="18"/>
      <c r="G3" s="10">
        <v>0</v>
      </c>
      <c r="H3" s="10">
        <v>0</v>
      </c>
      <c r="I3" s="11">
        <v>1</v>
      </c>
      <c r="J3" s="12">
        <v>40</v>
      </c>
      <c r="K3" s="11">
        <v>0</v>
      </c>
      <c r="L3" s="11">
        <v>0</v>
      </c>
      <c r="M3" s="20">
        <v>0</v>
      </c>
      <c r="N3" s="33">
        <v>0</v>
      </c>
      <c r="O3" s="20">
        <v>0</v>
      </c>
      <c r="P3" s="20">
        <v>0</v>
      </c>
      <c r="Q3" s="20">
        <v>0</v>
      </c>
      <c r="R3" s="20">
        <v>0</v>
      </c>
      <c r="S3" s="19"/>
      <c r="T3" s="19"/>
      <c r="U3" s="23">
        <f>IF(OR($G3="",$I3="",$J3="",$AA3=3),"",IF($G3&gt;=MAX('Pauschalsätze KUA'!$B$4:$B$106),VLOOKUP(MAX('Pauschalsätze KUA'!$B$4:$B$106),'Pauschalsätze KUA'!$B$4:$BQ$106,$AA3,1),IF($G3&lt;=MIN('Pauschalsätze KUA'!$B$4:$B$106),VLOOKUP(MIN('Pauschalsätze KUA'!$B$4:$B$106),'Pauschalsätze KUA'!$B$4:$BQ$106,$AA3,1),VLOOKUP($G3,'Pauschalsätze KUA'!$B$4:$BQ$106,$AA3,1))))</f>
        <v>0.59</v>
      </c>
      <c r="V3" s="23">
        <f t="shared" ref="V3:V67" si="0">IF(OR($O3="",$U3=""),"",ROUND($O3*$U3,2))</f>
        <v>0</v>
      </c>
      <c r="W3" s="23">
        <f>IF(OR($G3="",$I3="",$J3="",$AA3=3),"",IF($G3&gt;=MAX('Pauschalsätze Qual'!$B$4:$B$106),VLOOKUP(MAX('Pauschalsätze Qual'!$B$4:$B$106),'Pauschalsätze Qual'!$B$4:$BQ$106,$AA3,1),IF($G3&lt;=MIN('Pauschalsätze Qual'!$B$4:$B$106),VLOOKUP(MIN('Pauschalsätze Qual'!$B$4:$B$106),'Pauschalsätze Qual'!$B$4:$BQ$106,$AA3,1),VLOOKUP($G3,'Pauschalsätze Qual'!$B$4:$BQ$106,$AA3,1))))</f>
        <v>0.75</v>
      </c>
      <c r="X3" s="23">
        <f>IF(OR($W3="",$Q3=""),"",ROUND(W3*Q3,2))</f>
        <v>0</v>
      </c>
      <c r="Y3" s="30" t="str">
        <f>IF(OR(AND(P3=0,R3=0,T3=0,V3=0),H3="",N3=""),"",IF(OR(((MIN(5180,H3)-N3)*0.2133)&lt;0,AND(O3=0,Q3=0)),0,((MIN(5180,H3)-N3)*0.2133))*IF(AB3="",0,AB3)/DAY(DATE(YEAR(S3),MONTH(S3)+1,0))+IF(AND(K3&lt;&gt;0,K3&lt;&gt;"",OR(SV_Beitrag_ab="",SV_Beitrag_ab&gt;S3)),H3*Q3*0.2133/K3,0))</f>
        <v/>
      </c>
      <c r="Z3" s="23" t="str">
        <f>IF(OR($V3="",$X3="",$Y3=""),"",$V3+$X3+$Y3)</f>
        <v/>
      </c>
      <c r="AA3" s="25">
        <f>IF(AND($G3="",$I3="",$J3=""),"",3+IF($I3&gt;5,5,$I3)+(VLOOKUP(J3,'Prüf-Daten'!$B$14:$C$24,2,FALSE)*6))</f>
        <v>4</v>
      </c>
      <c r="AB3" s="91" t="str">
        <f t="shared" ref="AB3:AB66" si="1">IF(SV_Beitrag_ab&lt;&gt;"",IF(OR(SV_Beitrag_ab &gt;T3,T3=""),"",T3-IF(S3&gt;SV_Beitrag_ab,S3,SV_Beitrag_ab)+1),"")</f>
        <v/>
      </c>
    </row>
    <row r="4" spans="1:28">
      <c r="A4" s="11"/>
      <c r="B4" s="11"/>
      <c r="C4" s="11"/>
      <c r="D4" s="11"/>
      <c r="E4" s="11"/>
      <c r="F4" s="18"/>
      <c r="G4" s="10"/>
      <c r="H4" s="10"/>
      <c r="I4" s="11"/>
      <c r="J4" s="12"/>
      <c r="K4" s="11"/>
      <c r="L4" s="11"/>
      <c r="M4" s="10"/>
      <c r="N4" s="33"/>
      <c r="O4" s="20"/>
      <c r="P4" s="20"/>
      <c r="Q4" s="20"/>
      <c r="R4" s="20"/>
      <c r="S4" s="19" t="str">
        <f t="shared" ref="S4:S67" si="2">IF(OR($G4="",$I4="",$J4="",$AA4=""),"",$S$3)</f>
        <v/>
      </c>
      <c r="T4" s="19" t="str">
        <f t="shared" ref="T4:T67" si="3">IF(OR($G4="",$I4="",$J4="",$AA4=""),"",$T$3)</f>
        <v/>
      </c>
      <c r="U4" s="23" t="str">
        <f>IF(OR($G4="",$I4="",$J4="",$AA4=3),"",IF($G4&gt;=MAX('Pauschalsätze KUA'!$B$4:$B$106),VLOOKUP(MAX('Pauschalsätze KUA'!$B$4:$B$106),'Pauschalsätze KUA'!$B$4:$BQ$106,$AA4,1),IF($G4&lt;=MIN('Pauschalsätze KUA'!$B$4:$B$106),VLOOKUP(MIN('Pauschalsätze KUA'!$B$4:$B$106),'Pauschalsätze KUA'!$B$4:$BQ$106,$AA4,1),VLOOKUP($G4,'Pauschalsätze KUA'!$B$4:$BQ$106,$AA4,1))))</f>
        <v/>
      </c>
      <c r="V4" s="23" t="str">
        <f t="shared" si="0"/>
        <v/>
      </c>
      <c r="W4" s="23" t="str">
        <f>IF(OR($G4="",$I4="",$J4="",$AA4=3),"",IF($G4&gt;=MAX('Pauschalsätze Qual'!$B$4:$B$106),VLOOKUP(MAX('Pauschalsätze Qual'!$B$4:$B$106),'Pauschalsätze Qual'!$B$4:$BQ$106,$AA4,1),IF($G4&lt;=MIN('Pauschalsätze Qual'!$B$4:$B$106),VLOOKUP(MIN('Pauschalsätze Qual'!$B$4:$B$106),'Pauschalsätze Qual'!$B$4:$BQ$106,$AA4,1),VLOOKUP($G4,'Pauschalsätze Qual'!$B$4:$BQ$106,$AA4,1))))</f>
        <v/>
      </c>
      <c r="X4" s="23" t="str">
        <f t="shared" ref="X4:X67" si="4">IF(OR($W4="",$Q4=""),"",ROUND(W4*Q4,2))</f>
        <v/>
      </c>
      <c r="Y4" s="30" t="str">
        <f t="shared" ref="Y4:Y67" si="5">IF(OR(AND(P4=0,R4=0,T4=0,V4=0),H4="",N4=""),"",IF(((MIN(5180,H4)-N4)*0.2133)&lt;0,0,((MIN(5180,H4)-N4)*0.2133))*AB4/DAY(DATE(YEAR(S4),MONTH(S4)+1,0))+IF(AND(K4&lt;&gt;0,K4&lt;&gt;"",OR(SV_Beitrag_ab="",SV_Beitrag_ab&gt;S3)),H4*Q4*0.2133/K4,0))</f>
        <v/>
      </c>
      <c r="Z4" s="23" t="str">
        <f t="shared" ref="Z4:Z67" si="6">IF(OR($V4="",$X4="",$Y4=""),"",$V4+$X4+$Y4)</f>
        <v/>
      </c>
      <c r="AA4" s="25" t="str">
        <f>IF(AND($G4="",$I4="",$J4=""),"",3+IF($I4&gt;5,5,$I4)+(VLOOKUP(J4,'Prüf-Daten'!$B$14:$C$24,2,FALSE)*6))</f>
        <v/>
      </c>
      <c r="AB4" s="91" t="str">
        <f t="shared" si="1"/>
        <v/>
      </c>
    </row>
    <row r="5" spans="1:28">
      <c r="A5" s="11"/>
      <c r="B5" s="11"/>
      <c r="C5" s="11"/>
      <c r="D5" s="11"/>
      <c r="E5" s="11"/>
      <c r="F5" s="18"/>
      <c r="G5" s="10"/>
      <c r="H5" s="10"/>
      <c r="I5" s="11"/>
      <c r="J5" s="12"/>
      <c r="K5" s="11"/>
      <c r="L5" s="11"/>
      <c r="M5" s="10"/>
      <c r="N5" s="33"/>
      <c r="O5" s="20"/>
      <c r="P5" s="20"/>
      <c r="Q5" s="20"/>
      <c r="R5" s="20"/>
      <c r="S5" s="19" t="str">
        <f t="shared" si="2"/>
        <v/>
      </c>
      <c r="T5" s="19" t="str">
        <f t="shared" si="3"/>
        <v/>
      </c>
      <c r="U5" s="23" t="str">
        <f>IF(OR($G5="",$I5="",$J5="",$AA5=3),"",IF($G5&gt;=MAX('Pauschalsätze KUA'!$B$4:$B$106),VLOOKUP(MAX('Pauschalsätze KUA'!$B$4:$B$106),'Pauschalsätze KUA'!$B$4:$BQ$106,$AA5,1),IF($G5&lt;=MIN('Pauschalsätze KUA'!$B$4:$B$106),VLOOKUP(MIN('Pauschalsätze KUA'!$B$4:$B$106),'Pauschalsätze KUA'!$B$4:$BQ$106,$AA5,1),VLOOKUP($G5,'Pauschalsätze KUA'!$B$4:$BQ$106,$AA5,1))))</f>
        <v/>
      </c>
      <c r="V5" s="23" t="str">
        <f t="shared" si="0"/>
        <v/>
      </c>
      <c r="W5" s="23" t="str">
        <f>IF(OR($G5="",$I5="",$J5="",$AA5=3),"",IF($G5&gt;=MAX('Pauschalsätze Qual'!$B$4:$B$106),VLOOKUP(MAX('Pauschalsätze Qual'!$B$4:$B$106),'Pauschalsätze Qual'!$B$4:$BQ$106,$AA5,1),IF($G5&lt;=MIN('Pauschalsätze Qual'!$B$4:$B$106),VLOOKUP(MIN('Pauschalsätze Qual'!$B$4:$B$106),'Pauschalsätze Qual'!$B$4:$BQ$106,$AA5,1),VLOOKUP($G5,'Pauschalsätze Qual'!$B$4:$BQ$106,$AA5,1))))</f>
        <v/>
      </c>
      <c r="X5" s="23" t="str">
        <f t="shared" si="4"/>
        <v/>
      </c>
      <c r="Y5" s="30" t="str">
        <f t="shared" si="5"/>
        <v/>
      </c>
      <c r="Z5" s="23" t="str">
        <f t="shared" si="6"/>
        <v/>
      </c>
      <c r="AA5" s="25" t="str">
        <f>IF(AND($G5="",$I5="",$J5=""),"",3+IF($I5&gt;5,5,$I5)+(VLOOKUP(J5,'Prüf-Daten'!$B$14:$C$24,2,FALSE)*6))</f>
        <v/>
      </c>
      <c r="AB5" s="91" t="str">
        <f t="shared" si="1"/>
        <v/>
      </c>
    </row>
    <row r="6" spans="1:28">
      <c r="A6" s="11"/>
      <c r="B6" s="11"/>
      <c r="C6" s="11"/>
      <c r="D6" s="11"/>
      <c r="E6" s="11"/>
      <c r="F6" s="18"/>
      <c r="G6" s="10"/>
      <c r="H6" s="10"/>
      <c r="I6" s="11"/>
      <c r="J6" s="12"/>
      <c r="K6" s="11"/>
      <c r="L6" s="11"/>
      <c r="M6" s="10"/>
      <c r="N6" s="33"/>
      <c r="O6" s="20"/>
      <c r="P6" s="20"/>
      <c r="Q6" s="20"/>
      <c r="R6" s="20"/>
      <c r="S6" s="19" t="str">
        <f t="shared" si="2"/>
        <v/>
      </c>
      <c r="T6" s="19" t="str">
        <f t="shared" si="3"/>
        <v/>
      </c>
      <c r="U6" s="23" t="str">
        <f>IF(OR($G6="",$I6="",$J6="",$AA6=3),"",IF($G6&gt;=MAX('Pauschalsätze KUA'!$B$4:$B$106),VLOOKUP(MAX('Pauschalsätze KUA'!$B$4:$B$106),'Pauschalsätze KUA'!$B$4:$BQ$106,$AA6,1),IF($G6&lt;=MIN('Pauschalsätze KUA'!$B$4:$B$106),VLOOKUP(MIN('Pauschalsätze KUA'!$B$4:$B$106),'Pauschalsätze KUA'!$B$4:$BQ$106,$AA6,1),VLOOKUP($G6,'Pauschalsätze KUA'!$B$4:$BQ$106,$AA6,1))))</f>
        <v/>
      </c>
      <c r="V6" s="23" t="str">
        <f t="shared" si="0"/>
        <v/>
      </c>
      <c r="W6" s="23" t="str">
        <f>IF(OR($G6="",$I6="",$J6="",$AA6=3),"",IF($G6&gt;=MAX('Pauschalsätze Qual'!$B$4:$B$106),VLOOKUP(MAX('Pauschalsätze Qual'!$B$4:$B$106),'Pauschalsätze Qual'!$B$4:$BQ$106,$AA6,1),IF($G6&lt;=MIN('Pauschalsätze Qual'!$B$4:$B$106),VLOOKUP(MIN('Pauschalsätze Qual'!$B$4:$B$106),'Pauschalsätze Qual'!$B$4:$BQ$106,$AA6,1),VLOOKUP($G6,'Pauschalsätze Qual'!$B$4:$BQ$106,$AA6,1))))</f>
        <v/>
      </c>
      <c r="X6" s="23" t="str">
        <f t="shared" si="4"/>
        <v/>
      </c>
      <c r="Y6" s="30" t="str">
        <f t="shared" si="5"/>
        <v/>
      </c>
      <c r="Z6" s="23" t="str">
        <f t="shared" si="6"/>
        <v/>
      </c>
      <c r="AA6" s="25" t="str">
        <f>IF(AND($G6="",$I6="",$J6=""),"",3+IF($I6&gt;5,5,$I6)+(VLOOKUP(J6,'Prüf-Daten'!$B$14:$C$24,2,FALSE)*6))</f>
        <v/>
      </c>
      <c r="AB6" s="91" t="str">
        <f t="shared" si="1"/>
        <v/>
      </c>
    </row>
    <row r="7" spans="1:28">
      <c r="A7" s="11"/>
      <c r="B7" s="11"/>
      <c r="C7" s="11"/>
      <c r="D7" s="11"/>
      <c r="E7" s="11"/>
      <c r="F7" s="18"/>
      <c r="G7" s="10"/>
      <c r="H7" s="10"/>
      <c r="I7" s="11"/>
      <c r="J7" s="12"/>
      <c r="K7" s="11"/>
      <c r="L7" s="11"/>
      <c r="M7" s="10"/>
      <c r="N7" s="33"/>
      <c r="O7" s="20"/>
      <c r="P7" s="20"/>
      <c r="Q7" s="20"/>
      <c r="R7" s="20"/>
      <c r="S7" s="19" t="str">
        <f t="shared" si="2"/>
        <v/>
      </c>
      <c r="T7" s="19" t="str">
        <f t="shared" si="3"/>
        <v/>
      </c>
      <c r="U7" s="23" t="str">
        <f>IF(OR($G7="",$I7="",$J7="",$AA7=3),"",IF($G7&gt;=MAX('Pauschalsätze KUA'!$B$4:$B$106),VLOOKUP(MAX('Pauschalsätze KUA'!$B$4:$B$106),'Pauschalsätze KUA'!$B$4:$BQ$106,$AA7,1),IF($G7&lt;=MIN('Pauschalsätze KUA'!$B$4:$B$106),VLOOKUP(MIN('Pauschalsätze KUA'!$B$4:$B$106),'Pauschalsätze KUA'!$B$4:$BQ$106,$AA7,1),VLOOKUP($G7,'Pauschalsätze KUA'!$B$4:$BQ$106,$AA7,1))))</f>
        <v/>
      </c>
      <c r="V7" s="23" t="str">
        <f t="shared" si="0"/>
        <v/>
      </c>
      <c r="W7" s="23" t="str">
        <f>IF(OR($G7="",$I7="",$J7="",$AA7=3),"",IF($G7&gt;=MAX('Pauschalsätze Qual'!$B$4:$B$106),VLOOKUP(MAX('Pauschalsätze Qual'!$B$4:$B$106),'Pauschalsätze Qual'!$B$4:$BQ$106,$AA7,1),IF($G7&lt;=MIN('Pauschalsätze Qual'!$B$4:$B$106),VLOOKUP(MIN('Pauschalsätze Qual'!$B$4:$B$106),'Pauschalsätze Qual'!$B$4:$BQ$106,$AA7,1),VLOOKUP($G7,'Pauschalsätze Qual'!$B$4:$BQ$106,$AA7,1))))</f>
        <v/>
      </c>
      <c r="X7" s="23" t="str">
        <f t="shared" si="4"/>
        <v/>
      </c>
      <c r="Y7" s="30" t="str">
        <f t="shared" si="5"/>
        <v/>
      </c>
      <c r="Z7" s="23" t="str">
        <f t="shared" si="6"/>
        <v/>
      </c>
      <c r="AA7" s="25" t="str">
        <f>IF(AND($G7="",$I7="",$J7=""),"",3+IF($I7&gt;5,5,$I7)+(VLOOKUP(J7,'Prüf-Daten'!$B$14:$C$24,2,FALSE)*6))</f>
        <v/>
      </c>
      <c r="AB7" s="91" t="str">
        <f t="shared" si="1"/>
        <v/>
      </c>
    </row>
    <row r="8" spans="1:28">
      <c r="A8" s="11"/>
      <c r="B8" s="11"/>
      <c r="C8" s="11"/>
      <c r="D8" s="11"/>
      <c r="E8" s="11"/>
      <c r="F8" s="18"/>
      <c r="G8" s="10"/>
      <c r="H8" s="10"/>
      <c r="I8" s="11"/>
      <c r="J8" s="12"/>
      <c r="K8" s="11"/>
      <c r="L8" s="11"/>
      <c r="M8" s="10"/>
      <c r="N8" s="33"/>
      <c r="O8" s="20"/>
      <c r="P8" s="20"/>
      <c r="Q8" s="20"/>
      <c r="R8" s="20"/>
      <c r="S8" s="19" t="str">
        <f t="shared" si="2"/>
        <v/>
      </c>
      <c r="T8" s="19" t="str">
        <f t="shared" si="3"/>
        <v/>
      </c>
      <c r="U8" s="23" t="str">
        <f>IF(OR($G8="",$I8="",$J8="",$AA8=3),"",IF($G8&gt;=MAX('Pauschalsätze KUA'!$B$4:$B$106),VLOOKUP(MAX('Pauschalsätze KUA'!$B$4:$B$106),'Pauschalsätze KUA'!$B$4:$BQ$106,$AA8,1),IF($G8&lt;=MIN('Pauschalsätze KUA'!$B$4:$B$106),VLOOKUP(MIN('Pauschalsätze KUA'!$B$4:$B$106),'Pauschalsätze KUA'!$B$4:$BQ$106,$AA8,1),VLOOKUP($G8,'Pauschalsätze KUA'!$B$4:$BQ$106,$AA8,1))))</f>
        <v/>
      </c>
      <c r="V8" s="23" t="str">
        <f t="shared" si="0"/>
        <v/>
      </c>
      <c r="W8" s="23" t="str">
        <f>IF(OR($G8="",$I8="",$J8="",$AA8=3),"",IF($G8&gt;=MAX('Pauschalsätze Qual'!$B$4:$B$106),VLOOKUP(MAX('Pauschalsätze Qual'!$B$4:$B$106),'Pauschalsätze Qual'!$B$4:$BQ$106,$AA8,1),IF($G8&lt;=MIN('Pauschalsätze Qual'!$B$4:$B$106),VLOOKUP(MIN('Pauschalsätze Qual'!$B$4:$B$106),'Pauschalsätze Qual'!$B$4:$BQ$106,$AA8,1),VLOOKUP($G8,'Pauschalsätze Qual'!$B$4:$BQ$106,$AA8,1))))</f>
        <v/>
      </c>
      <c r="X8" s="23" t="str">
        <f t="shared" si="4"/>
        <v/>
      </c>
      <c r="Y8" s="30" t="str">
        <f t="shared" si="5"/>
        <v/>
      </c>
      <c r="Z8" s="23" t="str">
        <f t="shared" si="6"/>
        <v/>
      </c>
      <c r="AA8" s="25" t="str">
        <f>IF(AND($G8="",$I8="",$J8=""),"",3+IF($I8&gt;5,5,$I8)+(VLOOKUP(J8,'Prüf-Daten'!$B$14:$C$24,2,FALSE)*6))</f>
        <v/>
      </c>
      <c r="AB8" s="91" t="str">
        <f t="shared" si="1"/>
        <v/>
      </c>
    </row>
    <row r="9" spans="1:28">
      <c r="A9" s="11"/>
      <c r="B9" s="11"/>
      <c r="C9" s="11"/>
      <c r="D9" s="11"/>
      <c r="E9" s="11"/>
      <c r="F9" s="18"/>
      <c r="G9" s="10"/>
      <c r="H9" s="10"/>
      <c r="I9" s="11"/>
      <c r="J9" s="12"/>
      <c r="K9" s="11"/>
      <c r="L9" s="11"/>
      <c r="M9" s="10"/>
      <c r="N9" s="33"/>
      <c r="O9" s="20"/>
      <c r="P9" s="20"/>
      <c r="Q9" s="20"/>
      <c r="R9" s="20"/>
      <c r="S9" s="19" t="str">
        <f t="shared" si="2"/>
        <v/>
      </c>
      <c r="T9" s="19" t="str">
        <f t="shared" si="3"/>
        <v/>
      </c>
      <c r="U9" s="23" t="str">
        <f>IF(OR($G9="",$I9="",$J9="",$AA9=3),"",IF($G9&gt;=MAX('Pauschalsätze KUA'!$B$4:$B$106),VLOOKUP(MAX('Pauschalsätze KUA'!$B$4:$B$106),'Pauschalsätze KUA'!$B$4:$BQ$106,$AA9,1),IF($G9&lt;=MIN('Pauschalsätze KUA'!$B$4:$B$106),VLOOKUP(MIN('Pauschalsätze KUA'!$B$4:$B$106),'Pauschalsätze KUA'!$B$4:$BQ$106,$AA9,1),VLOOKUP($G9,'Pauschalsätze KUA'!$B$4:$BQ$106,$AA9,1))))</f>
        <v/>
      </c>
      <c r="V9" s="23" t="str">
        <f t="shared" si="0"/>
        <v/>
      </c>
      <c r="W9" s="23" t="str">
        <f>IF(OR($G9="",$I9="",$J9="",$AA9=3),"",IF($G9&gt;=MAX('Pauschalsätze Qual'!$B$4:$B$106),VLOOKUP(MAX('Pauschalsätze Qual'!$B$4:$B$106),'Pauschalsätze Qual'!$B$4:$BQ$106,$AA9,1),IF($G9&lt;=MIN('Pauschalsätze Qual'!$B$4:$B$106),VLOOKUP(MIN('Pauschalsätze Qual'!$B$4:$B$106),'Pauschalsätze Qual'!$B$4:$BQ$106,$AA9,1),VLOOKUP($G9,'Pauschalsätze Qual'!$B$4:$BQ$106,$AA9,1))))</f>
        <v/>
      </c>
      <c r="X9" s="23" t="str">
        <f t="shared" si="4"/>
        <v/>
      </c>
      <c r="Y9" s="30" t="str">
        <f t="shared" si="5"/>
        <v/>
      </c>
      <c r="Z9" s="23" t="str">
        <f t="shared" si="6"/>
        <v/>
      </c>
      <c r="AA9" s="25" t="str">
        <f>IF(AND($G9="",$I9="",$J9=""),"",3+IF($I9&gt;5,5,$I9)+(VLOOKUP(J9,'Prüf-Daten'!$B$14:$C$24,2,FALSE)*6))</f>
        <v/>
      </c>
      <c r="AB9" s="91" t="str">
        <f t="shared" si="1"/>
        <v/>
      </c>
    </row>
    <row r="10" spans="1:28">
      <c r="A10" s="11"/>
      <c r="B10" s="11"/>
      <c r="C10" s="11"/>
      <c r="D10" s="11"/>
      <c r="E10" s="11"/>
      <c r="F10" s="18"/>
      <c r="G10" s="10"/>
      <c r="H10" s="10"/>
      <c r="I10" s="11"/>
      <c r="J10" s="12"/>
      <c r="K10" s="11"/>
      <c r="L10" s="11"/>
      <c r="M10" s="10"/>
      <c r="N10" s="33"/>
      <c r="O10" s="20"/>
      <c r="P10" s="20"/>
      <c r="Q10" s="20"/>
      <c r="R10" s="20"/>
      <c r="S10" s="19" t="str">
        <f t="shared" si="2"/>
        <v/>
      </c>
      <c r="T10" s="19" t="str">
        <f t="shared" si="3"/>
        <v/>
      </c>
      <c r="U10" s="23" t="str">
        <f>IF(OR($G10="",$I10="",$J10="",$AA10=3),"",IF($G10&gt;=MAX('Pauschalsätze KUA'!$B$4:$B$106),VLOOKUP(MAX('Pauschalsätze KUA'!$B$4:$B$106),'Pauschalsätze KUA'!$B$4:$BQ$106,$AA10,1),IF($G10&lt;=MIN('Pauschalsätze KUA'!$B$4:$B$106),VLOOKUP(MIN('Pauschalsätze KUA'!$B$4:$B$106),'Pauschalsätze KUA'!$B$4:$BQ$106,$AA10,1),VLOOKUP($G10,'Pauschalsätze KUA'!$B$4:$BQ$106,$AA10,1))))</f>
        <v/>
      </c>
      <c r="V10" s="23" t="str">
        <f t="shared" si="0"/>
        <v/>
      </c>
      <c r="W10" s="23" t="str">
        <f>IF(OR($G10="",$I10="",$J10="",$AA10=3),"",IF($G10&gt;=MAX('Pauschalsätze Qual'!$B$4:$B$106),VLOOKUP(MAX('Pauschalsätze Qual'!$B$4:$B$106),'Pauschalsätze Qual'!$B$4:$BQ$106,$AA10,1),IF($G10&lt;=MIN('Pauschalsätze Qual'!$B$4:$B$106),VLOOKUP(MIN('Pauschalsätze Qual'!$B$4:$B$106),'Pauschalsätze Qual'!$B$4:$BQ$106,$AA10,1),VLOOKUP($G10,'Pauschalsätze Qual'!$B$4:$BQ$106,$AA10,1))))</f>
        <v/>
      </c>
      <c r="X10" s="23" t="str">
        <f t="shared" si="4"/>
        <v/>
      </c>
      <c r="Y10" s="30" t="str">
        <f t="shared" si="5"/>
        <v/>
      </c>
      <c r="Z10" s="23" t="str">
        <f t="shared" si="6"/>
        <v/>
      </c>
      <c r="AA10" s="25" t="str">
        <f>IF(AND($G10="",$I10="",$J10=""),"",3+IF($I10&gt;5,5,$I10)+(VLOOKUP(J10,'Prüf-Daten'!$B$14:$C$24,2,FALSE)*6))</f>
        <v/>
      </c>
      <c r="AB10" s="91" t="str">
        <f t="shared" si="1"/>
        <v/>
      </c>
    </row>
    <row r="11" spans="1:28">
      <c r="A11" s="11"/>
      <c r="B11" s="11"/>
      <c r="C11" s="11"/>
      <c r="D11" s="11"/>
      <c r="E11" s="11"/>
      <c r="F11" s="18"/>
      <c r="G11" s="10"/>
      <c r="H11" s="10"/>
      <c r="I11" s="11"/>
      <c r="J11" s="12"/>
      <c r="K11" s="11"/>
      <c r="L11" s="11"/>
      <c r="M11" s="10"/>
      <c r="N11" s="33"/>
      <c r="O11" s="20"/>
      <c r="P11" s="20"/>
      <c r="Q11" s="20"/>
      <c r="R11" s="20"/>
      <c r="S11" s="19" t="str">
        <f t="shared" si="2"/>
        <v/>
      </c>
      <c r="T11" s="19" t="str">
        <f t="shared" si="3"/>
        <v/>
      </c>
      <c r="U11" s="23" t="str">
        <f>IF(OR($G11="",$I11="",$J11="",$AA11=3),"",IF($G11&gt;=MAX('Pauschalsätze KUA'!$B$4:$B$106),VLOOKUP(MAX('Pauschalsätze KUA'!$B$4:$B$106),'Pauschalsätze KUA'!$B$4:$BQ$106,$AA11,1),IF($G11&lt;=MIN('Pauschalsätze KUA'!$B$4:$B$106),VLOOKUP(MIN('Pauschalsätze KUA'!$B$4:$B$106),'Pauschalsätze KUA'!$B$4:$BQ$106,$AA11,1),VLOOKUP($G11,'Pauschalsätze KUA'!$B$4:$BQ$106,$AA11,1))))</f>
        <v/>
      </c>
      <c r="V11" s="23" t="str">
        <f t="shared" si="0"/>
        <v/>
      </c>
      <c r="W11" s="23" t="str">
        <f>IF(OR($G11="",$I11="",$J11="",$AA11=3),"",IF($G11&gt;=MAX('Pauschalsätze Qual'!$B$4:$B$106),VLOOKUP(MAX('Pauschalsätze Qual'!$B$4:$B$106),'Pauschalsätze Qual'!$B$4:$BQ$106,$AA11,1),IF($G11&lt;=MIN('Pauschalsätze Qual'!$B$4:$B$106),VLOOKUP(MIN('Pauschalsätze Qual'!$B$4:$B$106),'Pauschalsätze Qual'!$B$4:$BQ$106,$AA11,1),VLOOKUP($G11,'Pauschalsätze Qual'!$B$4:$BQ$106,$AA11,1))))</f>
        <v/>
      </c>
      <c r="X11" s="23" t="str">
        <f t="shared" si="4"/>
        <v/>
      </c>
      <c r="Y11" s="30" t="str">
        <f t="shared" si="5"/>
        <v/>
      </c>
      <c r="Z11" s="23" t="str">
        <f t="shared" si="6"/>
        <v/>
      </c>
      <c r="AA11" s="25" t="str">
        <f>IF(AND($G11="",$I11="",$J11=""),"",3+IF($I11&gt;5,5,$I11)+(VLOOKUP(J11,'Prüf-Daten'!$B$14:$C$24,2,FALSE)*6))</f>
        <v/>
      </c>
      <c r="AB11" s="91" t="str">
        <f t="shared" si="1"/>
        <v/>
      </c>
    </row>
    <row r="12" spans="1:28">
      <c r="A12" s="11"/>
      <c r="B12" s="11"/>
      <c r="C12" s="11"/>
      <c r="D12" s="11"/>
      <c r="E12" s="11"/>
      <c r="F12" s="18"/>
      <c r="G12" s="10"/>
      <c r="H12" s="10"/>
      <c r="I12" s="11"/>
      <c r="J12" s="12"/>
      <c r="K12" s="11"/>
      <c r="L12" s="11"/>
      <c r="M12" s="10"/>
      <c r="N12" s="33"/>
      <c r="O12" s="20"/>
      <c r="P12" s="20"/>
      <c r="Q12" s="20"/>
      <c r="R12" s="20"/>
      <c r="S12" s="19" t="str">
        <f t="shared" si="2"/>
        <v/>
      </c>
      <c r="T12" s="19" t="str">
        <f t="shared" si="3"/>
        <v/>
      </c>
      <c r="U12" s="23" t="str">
        <f>IF(OR($G12="",$I12="",$J12="",$AA12=3),"",IF($G12&gt;=MAX('Pauschalsätze KUA'!$B$4:$B$106),VLOOKUP(MAX('Pauschalsätze KUA'!$B$4:$B$106),'Pauschalsätze KUA'!$B$4:$BQ$106,$AA12,1),IF($G12&lt;=MIN('Pauschalsätze KUA'!$B$4:$B$106),VLOOKUP(MIN('Pauschalsätze KUA'!$B$4:$B$106),'Pauschalsätze KUA'!$B$4:$BQ$106,$AA12,1),VLOOKUP($G12,'Pauschalsätze KUA'!$B$4:$BQ$106,$AA12,1))))</f>
        <v/>
      </c>
      <c r="V12" s="23" t="str">
        <f t="shared" si="0"/>
        <v/>
      </c>
      <c r="W12" s="23" t="str">
        <f>IF(OR($G12="",$I12="",$J12="",$AA12=3),"",IF($G12&gt;=MAX('Pauschalsätze Qual'!$B$4:$B$106),VLOOKUP(MAX('Pauschalsätze Qual'!$B$4:$B$106),'Pauschalsätze Qual'!$B$4:$BQ$106,$AA12,1),IF($G12&lt;=MIN('Pauschalsätze Qual'!$B$4:$B$106),VLOOKUP(MIN('Pauschalsätze Qual'!$B$4:$B$106),'Pauschalsätze Qual'!$B$4:$BQ$106,$AA12,1),VLOOKUP($G12,'Pauschalsätze Qual'!$B$4:$BQ$106,$AA12,1))))</f>
        <v/>
      </c>
      <c r="X12" s="23" t="str">
        <f t="shared" si="4"/>
        <v/>
      </c>
      <c r="Y12" s="30" t="str">
        <f t="shared" si="5"/>
        <v/>
      </c>
      <c r="Z12" s="23" t="str">
        <f t="shared" si="6"/>
        <v/>
      </c>
      <c r="AA12" s="25" t="str">
        <f>IF(AND($G12="",$I12="",$J12=""),"",3+IF($I12&gt;5,5,$I12)+(VLOOKUP(J12,'Prüf-Daten'!$B$14:$C$24,2,FALSE)*6))</f>
        <v/>
      </c>
      <c r="AB12" s="91" t="str">
        <f t="shared" si="1"/>
        <v/>
      </c>
    </row>
    <row r="13" spans="1:28">
      <c r="A13" s="11"/>
      <c r="B13" s="11"/>
      <c r="C13" s="11"/>
      <c r="D13" s="11"/>
      <c r="E13" s="11"/>
      <c r="F13" s="18"/>
      <c r="G13" s="10"/>
      <c r="H13" s="10"/>
      <c r="I13" s="11"/>
      <c r="J13" s="12"/>
      <c r="K13" s="11"/>
      <c r="L13" s="11"/>
      <c r="M13" s="10"/>
      <c r="N13" s="33"/>
      <c r="O13" s="20"/>
      <c r="P13" s="20"/>
      <c r="Q13" s="20"/>
      <c r="R13" s="20"/>
      <c r="S13" s="19" t="str">
        <f t="shared" si="2"/>
        <v/>
      </c>
      <c r="T13" s="19" t="str">
        <f t="shared" si="3"/>
        <v/>
      </c>
      <c r="U13" s="23" t="str">
        <f>IF(OR($G13="",$I13="",$J13="",$AA13=3),"",IF($G13&gt;=MAX('Pauschalsätze KUA'!$B$4:$B$106),VLOOKUP(MAX('Pauschalsätze KUA'!$B$4:$B$106),'Pauschalsätze KUA'!$B$4:$BQ$106,$AA13,1),IF($G13&lt;=MIN('Pauschalsätze KUA'!$B$4:$B$106),VLOOKUP(MIN('Pauschalsätze KUA'!$B$4:$B$106),'Pauschalsätze KUA'!$B$4:$BQ$106,$AA13,1),VLOOKUP($G13,'Pauschalsätze KUA'!$B$4:$BQ$106,$AA13,1))))</f>
        <v/>
      </c>
      <c r="V13" s="23" t="str">
        <f t="shared" si="0"/>
        <v/>
      </c>
      <c r="W13" s="23" t="str">
        <f>IF(OR($G13="",$I13="",$J13="",$AA13=3),"",IF($G13&gt;=MAX('Pauschalsätze Qual'!$B$4:$B$106),VLOOKUP(MAX('Pauschalsätze Qual'!$B$4:$B$106),'Pauschalsätze Qual'!$B$4:$BQ$106,$AA13,1),IF($G13&lt;=MIN('Pauschalsätze Qual'!$B$4:$B$106),VLOOKUP(MIN('Pauschalsätze Qual'!$B$4:$B$106),'Pauschalsätze Qual'!$B$4:$BQ$106,$AA13,1),VLOOKUP($G13,'Pauschalsätze Qual'!$B$4:$BQ$106,$AA13,1))))</f>
        <v/>
      </c>
      <c r="X13" s="23" t="str">
        <f t="shared" si="4"/>
        <v/>
      </c>
      <c r="Y13" s="30" t="str">
        <f t="shared" si="5"/>
        <v/>
      </c>
      <c r="Z13" s="23" t="str">
        <f t="shared" si="6"/>
        <v/>
      </c>
      <c r="AA13" s="25" t="str">
        <f>IF(AND($G13="",$I13="",$J13=""),"",3+IF($I13&gt;5,5,$I13)+(VLOOKUP(J13,'Prüf-Daten'!$B$14:$C$24,2,FALSE)*6))</f>
        <v/>
      </c>
      <c r="AB13" s="91" t="str">
        <f t="shared" si="1"/>
        <v/>
      </c>
    </row>
    <row r="14" spans="1:28">
      <c r="A14" s="11"/>
      <c r="B14" s="11"/>
      <c r="C14" s="11"/>
      <c r="D14" s="11"/>
      <c r="E14" s="11"/>
      <c r="F14" s="18"/>
      <c r="G14" s="10"/>
      <c r="H14" s="10"/>
      <c r="I14" s="11"/>
      <c r="J14" s="12"/>
      <c r="K14" s="11"/>
      <c r="L14" s="11"/>
      <c r="M14" s="10"/>
      <c r="N14" s="33"/>
      <c r="O14" s="20"/>
      <c r="P14" s="20"/>
      <c r="Q14" s="20"/>
      <c r="R14" s="20"/>
      <c r="S14" s="19" t="str">
        <f t="shared" si="2"/>
        <v/>
      </c>
      <c r="T14" s="19" t="str">
        <f t="shared" si="3"/>
        <v/>
      </c>
      <c r="U14" s="23" t="str">
        <f>IF(OR($G14="",$I14="",$J14="",$AA14=3),"",IF($G14&gt;=MAX('Pauschalsätze KUA'!$B$4:$B$106),VLOOKUP(MAX('Pauschalsätze KUA'!$B$4:$B$106),'Pauschalsätze KUA'!$B$4:$BQ$106,$AA14,1),IF($G14&lt;=MIN('Pauschalsätze KUA'!$B$4:$B$106),VLOOKUP(MIN('Pauschalsätze KUA'!$B$4:$B$106),'Pauschalsätze KUA'!$B$4:$BQ$106,$AA14,1),VLOOKUP($G14,'Pauschalsätze KUA'!$B$4:$BQ$106,$AA14,1))))</f>
        <v/>
      </c>
      <c r="V14" s="23" t="str">
        <f t="shared" si="0"/>
        <v/>
      </c>
      <c r="W14" s="23" t="str">
        <f>IF(OR($G14="",$I14="",$J14="",$AA14=3),"",IF($G14&gt;=MAX('Pauschalsätze Qual'!$B$4:$B$106),VLOOKUP(MAX('Pauschalsätze Qual'!$B$4:$B$106),'Pauschalsätze Qual'!$B$4:$BQ$106,$AA14,1),IF($G14&lt;=MIN('Pauschalsätze Qual'!$B$4:$B$106),VLOOKUP(MIN('Pauschalsätze Qual'!$B$4:$B$106),'Pauschalsätze Qual'!$B$4:$BQ$106,$AA14,1),VLOOKUP($G14,'Pauschalsätze Qual'!$B$4:$BQ$106,$AA14,1))))</f>
        <v/>
      </c>
      <c r="X14" s="23" t="str">
        <f t="shared" si="4"/>
        <v/>
      </c>
      <c r="Y14" s="30" t="str">
        <f t="shared" si="5"/>
        <v/>
      </c>
      <c r="Z14" s="23" t="str">
        <f t="shared" si="6"/>
        <v/>
      </c>
      <c r="AA14" s="25" t="str">
        <f>IF(AND($G14="",$I14="",$J14=""),"",3+IF($I14&gt;5,5,$I14)+(VLOOKUP(J14,'Prüf-Daten'!$B$14:$C$24,2,FALSE)*6))</f>
        <v/>
      </c>
      <c r="AB14" s="91" t="str">
        <f t="shared" si="1"/>
        <v/>
      </c>
    </row>
    <row r="15" spans="1:28">
      <c r="A15" s="11"/>
      <c r="B15" s="11"/>
      <c r="C15" s="11"/>
      <c r="D15" s="11"/>
      <c r="E15" s="11"/>
      <c r="F15" s="18"/>
      <c r="G15" s="10"/>
      <c r="H15" s="10"/>
      <c r="I15" s="11"/>
      <c r="J15" s="12"/>
      <c r="K15" s="11"/>
      <c r="L15" s="11"/>
      <c r="M15" s="10"/>
      <c r="N15" s="33"/>
      <c r="O15" s="20"/>
      <c r="P15" s="20"/>
      <c r="Q15" s="20"/>
      <c r="R15" s="20"/>
      <c r="S15" s="19" t="str">
        <f t="shared" si="2"/>
        <v/>
      </c>
      <c r="T15" s="19" t="str">
        <f t="shared" si="3"/>
        <v/>
      </c>
      <c r="U15" s="23" t="str">
        <f>IF(OR($G15="",$I15="",$J15="",$AA15=3),"",IF($G15&gt;=MAX('Pauschalsätze KUA'!$B$4:$B$106),VLOOKUP(MAX('Pauschalsätze KUA'!$B$4:$B$106),'Pauschalsätze KUA'!$B$4:$BQ$106,$AA15,1),IF($G15&lt;=MIN('Pauschalsätze KUA'!$B$4:$B$106),VLOOKUP(MIN('Pauschalsätze KUA'!$B$4:$B$106),'Pauschalsätze KUA'!$B$4:$BQ$106,$AA15,1),VLOOKUP($G15,'Pauschalsätze KUA'!$B$4:$BQ$106,$AA15,1))))</f>
        <v/>
      </c>
      <c r="V15" s="23" t="str">
        <f t="shared" si="0"/>
        <v/>
      </c>
      <c r="W15" s="23" t="str">
        <f>IF(OR($G15="",$I15="",$J15="",$AA15=3),"",IF($G15&gt;=MAX('Pauschalsätze Qual'!$B$4:$B$106),VLOOKUP(MAX('Pauschalsätze Qual'!$B$4:$B$106),'Pauschalsätze Qual'!$B$4:$BQ$106,$AA15,1),IF($G15&lt;=MIN('Pauschalsätze Qual'!$B$4:$B$106),VLOOKUP(MIN('Pauschalsätze Qual'!$B$4:$B$106),'Pauschalsätze Qual'!$B$4:$BQ$106,$AA15,1),VLOOKUP($G15,'Pauschalsätze Qual'!$B$4:$BQ$106,$AA15,1))))</f>
        <v/>
      </c>
      <c r="X15" s="23" t="str">
        <f t="shared" si="4"/>
        <v/>
      </c>
      <c r="Y15" s="30" t="str">
        <f t="shared" si="5"/>
        <v/>
      </c>
      <c r="Z15" s="23" t="str">
        <f t="shared" si="6"/>
        <v/>
      </c>
      <c r="AA15" s="25" t="str">
        <f>IF(AND($G15="",$I15="",$J15=""),"",3+IF($I15&gt;5,5,$I15)+(VLOOKUP(J15,'Prüf-Daten'!$B$14:$C$24,2,FALSE)*6))</f>
        <v/>
      </c>
      <c r="AB15" s="91" t="str">
        <f t="shared" si="1"/>
        <v/>
      </c>
    </row>
    <row r="16" spans="1:28">
      <c r="A16" s="11"/>
      <c r="B16" s="11"/>
      <c r="C16" s="11"/>
      <c r="D16" s="11"/>
      <c r="E16" s="11"/>
      <c r="F16" s="18"/>
      <c r="G16" s="10"/>
      <c r="H16" s="10"/>
      <c r="I16" s="11"/>
      <c r="J16" s="12"/>
      <c r="K16" s="11"/>
      <c r="L16" s="11"/>
      <c r="M16" s="10"/>
      <c r="N16" s="33"/>
      <c r="O16" s="20"/>
      <c r="P16" s="20"/>
      <c r="Q16" s="20"/>
      <c r="R16" s="20"/>
      <c r="S16" s="19" t="str">
        <f t="shared" si="2"/>
        <v/>
      </c>
      <c r="T16" s="19" t="str">
        <f t="shared" si="3"/>
        <v/>
      </c>
      <c r="U16" s="23" t="str">
        <f>IF(OR($G16="",$I16="",$J16="",$AA16=3),"",IF($G16&gt;=MAX('Pauschalsätze KUA'!$B$4:$B$106),VLOOKUP(MAX('Pauschalsätze KUA'!$B$4:$B$106),'Pauschalsätze KUA'!$B$4:$BQ$106,$AA16,1),IF($G16&lt;=MIN('Pauschalsätze KUA'!$B$4:$B$106),VLOOKUP(MIN('Pauschalsätze KUA'!$B$4:$B$106),'Pauschalsätze KUA'!$B$4:$BQ$106,$AA16,1),VLOOKUP($G16,'Pauschalsätze KUA'!$B$4:$BQ$106,$AA16,1))))</f>
        <v/>
      </c>
      <c r="V16" s="23" t="str">
        <f t="shared" si="0"/>
        <v/>
      </c>
      <c r="W16" s="23" t="str">
        <f>IF(OR($G16="",$I16="",$J16="",$AA16=3),"",IF($G16&gt;=MAX('Pauschalsätze Qual'!$B$4:$B$106),VLOOKUP(MAX('Pauschalsätze Qual'!$B$4:$B$106),'Pauschalsätze Qual'!$B$4:$BQ$106,$AA16,1),IF($G16&lt;=MIN('Pauschalsätze Qual'!$B$4:$B$106),VLOOKUP(MIN('Pauschalsätze Qual'!$B$4:$B$106),'Pauschalsätze Qual'!$B$4:$BQ$106,$AA16,1),VLOOKUP($G16,'Pauschalsätze Qual'!$B$4:$BQ$106,$AA16,1))))</f>
        <v/>
      </c>
      <c r="X16" s="23" t="str">
        <f t="shared" si="4"/>
        <v/>
      </c>
      <c r="Y16" s="30" t="str">
        <f t="shared" si="5"/>
        <v/>
      </c>
      <c r="Z16" s="23" t="str">
        <f t="shared" si="6"/>
        <v/>
      </c>
      <c r="AA16" s="25" t="str">
        <f>IF(AND($G16="",$I16="",$J16=""),"",3+IF($I16&gt;5,5,$I16)+(VLOOKUP(J16,'Prüf-Daten'!$B$14:$C$24,2,FALSE)*6))</f>
        <v/>
      </c>
      <c r="AB16" s="91" t="str">
        <f t="shared" si="1"/>
        <v/>
      </c>
    </row>
    <row r="17" spans="1:28">
      <c r="A17" s="11"/>
      <c r="B17" s="11"/>
      <c r="C17" s="11"/>
      <c r="D17" s="11"/>
      <c r="E17" s="11"/>
      <c r="F17" s="18"/>
      <c r="G17" s="10"/>
      <c r="H17" s="10"/>
      <c r="I17" s="11"/>
      <c r="J17" s="12"/>
      <c r="K17" s="11"/>
      <c r="L17" s="11"/>
      <c r="M17" s="10"/>
      <c r="N17" s="33"/>
      <c r="O17" s="20"/>
      <c r="P17" s="20"/>
      <c r="Q17" s="20"/>
      <c r="R17" s="20"/>
      <c r="S17" s="19" t="str">
        <f t="shared" si="2"/>
        <v/>
      </c>
      <c r="T17" s="19" t="str">
        <f t="shared" si="3"/>
        <v/>
      </c>
      <c r="U17" s="23" t="str">
        <f>IF(OR($G17="",$I17="",$J17="",$AA17=3),"",IF($G17&gt;=MAX('Pauschalsätze KUA'!$B$4:$B$106),VLOOKUP(MAX('Pauschalsätze KUA'!$B$4:$B$106),'Pauschalsätze KUA'!$B$4:$BQ$106,$AA17,1),IF($G17&lt;=MIN('Pauschalsätze KUA'!$B$4:$B$106),VLOOKUP(MIN('Pauschalsätze KUA'!$B$4:$B$106),'Pauschalsätze KUA'!$B$4:$BQ$106,$AA17,1),VLOOKUP($G17,'Pauschalsätze KUA'!$B$4:$BQ$106,$AA17,1))))</f>
        <v/>
      </c>
      <c r="V17" s="23" t="str">
        <f t="shared" si="0"/>
        <v/>
      </c>
      <c r="W17" s="23" t="str">
        <f>IF(OR($G17="",$I17="",$J17="",$AA17=3),"",IF($G17&gt;=MAX('Pauschalsätze Qual'!$B$4:$B$106),VLOOKUP(MAX('Pauschalsätze Qual'!$B$4:$B$106),'Pauschalsätze Qual'!$B$4:$BQ$106,$AA17,1),IF($G17&lt;=MIN('Pauschalsätze Qual'!$B$4:$B$106),VLOOKUP(MIN('Pauschalsätze Qual'!$B$4:$B$106),'Pauschalsätze Qual'!$B$4:$BQ$106,$AA17,1),VLOOKUP($G17,'Pauschalsätze Qual'!$B$4:$BQ$106,$AA17,1))))</f>
        <v/>
      </c>
      <c r="X17" s="23" t="str">
        <f t="shared" si="4"/>
        <v/>
      </c>
      <c r="Y17" s="30" t="str">
        <f t="shared" si="5"/>
        <v/>
      </c>
      <c r="Z17" s="23" t="str">
        <f t="shared" si="6"/>
        <v/>
      </c>
      <c r="AA17" s="25" t="str">
        <f>IF(AND($G17="",$I17="",$J17=""),"",3+IF($I17&gt;5,5,$I17)+(VLOOKUP(J17,'Prüf-Daten'!$B$14:$C$24,2,FALSE)*6))</f>
        <v/>
      </c>
      <c r="AB17" s="91" t="str">
        <f t="shared" si="1"/>
        <v/>
      </c>
    </row>
    <row r="18" spans="1:28">
      <c r="A18" s="11"/>
      <c r="B18" s="11"/>
      <c r="C18" s="11"/>
      <c r="D18" s="11"/>
      <c r="E18" s="11"/>
      <c r="F18" s="18"/>
      <c r="G18" s="10"/>
      <c r="H18" s="10"/>
      <c r="I18" s="11"/>
      <c r="J18" s="12"/>
      <c r="K18" s="11"/>
      <c r="L18" s="11"/>
      <c r="M18" s="10"/>
      <c r="N18" s="33"/>
      <c r="O18" s="20"/>
      <c r="P18" s="20"/>
      <c r="Q18" s="20"/>
      <c r="R18" s="20"/>
      <c r="S18" s="19" t="str">
        <f t="shared" si="2"/>
        <v/>
      </c>
      <c r="T18" s="19" t="str">
        <f t="shared" si="3"/>
        <v/>
      </c>
      <c r="U18" s="23" t="str">
        <f>IF(OR($G18="",$I18="",$J18="",$AA18=3),"",IF($G18&gt;=MAX('Pauschalsätze KUA'!$B$4:$B$106),VLOOKUP(MAX('Pauschalsätze KUA'!$B$4:$B$106),'Pauschalsätze KUA'!$B$4:$BQ$106,$AA18,1),IF($G18&lt;=MIN('Pauschalsätze KUA'!$B$4:$B$106),VLOOKUP(MIN('Pauschalsätze KUA'!$B$4:$B$106),'Pauschalsätze KUA'!$B$4:$BQ$106,$AA18,1),VLOOKUP($G18,'Pauschalsätze KUA'!$B$4:$BQ$106,$AA18,1))))</f>
        <v/>
      </c>
      <c r="V18" s="23" t="str">
        <f t="shared" si="0"/>
        <v/>
      </c>
      <c r="W18" s="23" t="str">
        <f>IF(OR($G18="",$I18="",$J18="",$AA18=3),"",IF($G18&gt;=MAX('Pauschalsätze Qual'!$B$4:$B$106),VLOOKUP(MAX('Pauschalsätze Qual'!$B$4:$B$106),'Pauschalsätze Qual'!$B$4:$BQ$106,$AA18,1),IF($G18&lt;=MIN('Pauschalsätze Qual'!$B$4:$B$106),VLOOKUP(MIN('Pauschalsätze Qual'!$B$4:$B$106),'Pauschalsätze Qual'!$B$4:$BQ$106,$AA18,1),VLOOKUP($G18,'Pauschalsätze Qual'!$B$4:$BQ$106,$AA18,1))))</f>
        <v/>
      </c>
      <c r="X18" s="23" t="str">
        <f t="shared" si="4"/>
        <v/>
      </c>
      <c r="Y18" s="30" t="str">
        <f t="shared" si="5"/>
        <v/>
      </c>
      <c r="Z18" s="23" t="str">
        <f t="shared" si="6"/>
        <v/>
      </c>
      <c r="AA18" s="25" t="str">
        <f>IF(AND($G18="",$I18="",$J18=""),"",3+IF($I18&gt;5,5,$I18)+(VLOOKUP(J18,'Prüf-Daten'!$B$14:$C$24,2,FALSE)*6))</f>
        <v/>
      </c>
      <c r="AB18" s="91" t="str">
        <f t="shared" si="1"/>
        <v/>
      </c>
    </row>
    <row r="19" spans="1:28">
      <c r="A19" s="11"/>
      <c r="B19" s="11"/>
      <c r="C19" s="11"/>
      <c r="D19" s="11"/>
      <c r="E19" s="11"/>
      <c r="F19" s="18"/>
      <c r="G19" s="10"/>
      <c r="H19" s="10"/>
      <c r="I19" s="11"/>
      <c r="J19" s="12"/>
      <c r="K19" s="11"/>
      <c r="L19" s="11"/>
      <c r="M19" s="10"/>
      <c r="N19" s="33"/>
      <c r="O19" s="20"/>
      <c r="P19" s="20"/>
      <c r="Q19" s="20"/>
      <c r="R19" s="20"/>
      <c r="S19" s="19" t="str">
        <f t="shared" si="2"/>
        <v/>
      </c>
      <c r="T19" s="19" t="str">
        <f t="shared" si="3"/>
        <v/>
      </c>
      <c r="U19" s="23" t="str">
        <f>IF(OR($G19="",$I19="",$J19="",$AA19=3),"",IF($G19&gt;=MAX('Pauschalsätze KUA'!$B$4:$B$106),VLOOKUP(MAX('Pauschalsätze KUA'!$B$4:$B$106),'Pauschalsätze KUA'!$B$4:$BQ$106,$AA19,1),IF($G19&lt;=MIN('Pauschalsätze KUA'!$B$4:$B$106),VLOOKUP(MIN('Pauschalsätze KUA'!$B$4:$B$106),'Pauschalsätze KUA'!$B$4:$BQ$106,$AA19,1),VLOOKUP($G19,'Pauschalsätze KUA'!$B$4:$BQ$106,$AA19,1))))</f>
        <v/>
      </c>
      <c r="V19" s="23" t="str">
        <f t="shared" si="0"/>
        <v/>
      </c>
      <c r="W19" s="23" t="str">
        <f>IF(OR($G19="",$I19="",$J19="",$AA19=3),"",IF($G19&gt;=MAX('Pauschalsätze Qual'!$B$4:$B$106),VLOOKUP(MAX('Pauschalsätze Qual'!$B$4:$B$106),'Pauschalsätze Qual'!$B$4:$BQ$106,$AA19,1),IF($G19&lt;=MIN('Pauschalsätze Qual'!$B$4:$B$106),VLOOKUP(MIN('Pauschalsätze Qual'!$B$4:$B$106),'Pauschalsätze Qual'!$B$4:$BQ$106,$AA19,1),VLOOKUP($G19,'Pauschalsätze Qual'!$B$4:$BQ$106,$AA19,1))))</f>
        <v/>
      </c>
      <c r="X19" s="23" t="str">
        <f t="shared" si="4"/>
        <v/>
      </c>
      <c r="Y19" s="30" t="str">
        <f t="shared" si="5"/>
        <v/>
      </c>
      <c r="Z19" s="23" t="str">
        <f t="shared" si="6"/>
        <v/>
      </c>
      <c r="AA19" s="25" t="str">
        <f>IF(AND($G19="",$I19="",$J19=""),"",3+IF($I19&gt;5,5,$I19)+(VLOOKUP(J19,'Prüf-Daten'!$B$14:$C$24,2,FALSE)*6))</f>
        <v/>
      </c>
      <c r="AB19" s="91" t="str">
        <f t="shared" si="1"/>
        <v/>
      </c>
    </row>
    <row r="20" spans="1:28">
      <c r="A20" s="11"/>
      <c r="B20" s="11"/>
      <c r="C20" s="11"/>
      <c r="D20" s="11"/>
      <c r="E20" s="11"/>
      <c r="F20" s="18"/>
      <c r="G20" s="10"/>
      <c r="H20" s="10"/>
      <c r="I20" s="11"/>
      <c r="J20" s="12"/>
      <c r="K20" s="11"/>
      <c r="L20" s="11"/>
      <c r="M20" s="10"/>
      <c r="N20" s="33"/>
      <c r="O20" s="20"/>
      <c r="P20" s="20"/>
      <c r="Q20" s="20"/>
      <c r="R20" s="20"/>
      <c r="S20" s="19" t="str">
        <f t="shared" si="2"/>
        <v/>
      </c>
      <c r="T20" s="19" t="str">
        <f t="shared" si="3"/>
        <v/>
      </c>
      <c r="U20" s="23" t="str">
        <f>IF(OR($G20="",$I20="",$J20="",$AA20=3),"",IF($G20&gt;=MAX('Pauschalsätze KUA'!$B$4:$B$106),VLOOKUP(MAX('Pauschalsätze KUA'!$B$4:$B$106),'Pauschalsätze KUA'!$B$4:$BQ$106,$AA20,1),IF($G20&lt;=MIN('Pauschalsätze KUA'!$B$4:$B$106),VLOOKUP(MIN('Pauschalsätze KUA'!$B$4:$B$106),'Pauschalsätze KUA'!$B$4:$BQ$106,$AA20,1),VLOOKUP($G20,'Pauschalsätze KUA'!$B$4:$BQ$106,$AA20,1))))</f>
        <v/>
      </c>
      <c r="V20" s="23" t="str">
        <f t="shared" si="0"/>
        <v/>
      </c>
      <c r="W20" s="23" t="str">
        <f>IF(OR($G20="",$I20="",$J20="",$AA20=3),"",IF($G20&gt;=MAX('Pauschalsätze Qual'!$B$4:$B$106),VLOOKUP(MAX('Pauschalsätze Qual'!$B$4:$B$106),'Pauschalsätze Qual'!$B$4:$BQ$106,$AA20,1),IF($G20&lt;=MIN('Pauschalsätze Qual'!$B$4:$B$106),VLOOKUP(MIN('Pauschalsätze Qual'!$B$4:$B$106),'Pauschalsätze Qual'!$B$4:$BQ$106,$AA20,1),VLOOKUP($G20,'Pauschalsätze Qual'!$B$4:$BQ$106,$AA20,1))))</f>
        <v/>
      </c>
      <c r="X20" s="23" t="str">
        <f t="shared" si="4"/>
        <v/>
      </c>
      <c r="Y20" s="30" t="str">
        <f t="shared" si="5"/>
        <v/>
      </c>
      <c r="Z20" s="23" t="str">
        <f t="shared" si="6"/>
        <v/>
      </c>
      <c r="AA20" s="25" t="str">
        <f>IF(AND($G20="",$I20="",$J20=""),"",3+IF($I20&gt;5,5,$I20)+(VLOOKUP(J20,'Prüf-Daten'!$B$14:$C$24,2,FALSE)*6))</f>
        <v/>
      </c>
      <c r="AB20" s="91" t="str">
        <f t="shared" si="1"/>
        <v/>
      </c>
    </row>
    <row r="21" spans="1:28">
      <c r="A21" s="11"/>
      <c r="B21" s="11"/>
      <c r="C21" s="11"/>
      <c r="D21" s="11"/>
      <c r="E21" s="11"/>
      <c r="F21" s="18"/>
      <c r="G21" s="10"/>
      <c r="H21" s="10"/>
      <c r="I21" s="11"/>
      <c r="J21" s="12"/>
      <c r="K21" s="11"/>
      <c r="L21" s="11"/>
      <c r="M21" s="10"/>
      <c r="N21" s="33"/>
      <c r="O21" s="20"/>
      <c r="P21" s="20"/>
      <c r="Q21" s="20"/>
      <c r="R21" s="20"/>
      <c r="S21" s="19" t="str">
        <f t="shared" si="2"/>
        <v/>
      </c>
      <c r="T21" s="19" t="str">
        <f t="shared" si="3"/>
        <v/>
      </c>
      <c r="U21" s="23" t="str">
        <f>IF(OR($G21="",$I21="",$J21="",$AA21=3),"",IF($G21&gt;=MAX('Pauschalsätze KUA'!$B$4:$B$106),VLOOKUP(MAX('Pauschalsätze KUA'!$B$4:$B$106),'Pauschalsätze KUA'!$B$4:$BQ$106,$AA21,1),IF($G21&lt;=MIN('Pauschalsätze KUA'!$B$4:$B$106),VLOOKUP(MIN('Pauschalsätze KUA'!$B$4:$B$106),'Pauschalsätze KUA'!$B$4:$BQ$106,$AA21,1),VLOOKUP($G21,'Pauschalsätze KUA'!$B$4:$BQ$106,$AA21,1))))</f>
        <v/>
      </c>
      <c r="V21" s="23" t="str">
        <f t="shared" si="0"/>
        <v/>
      </c>
      <c r="W21" s="23" t="str">
        <f>IF(OR($G21="",$I21="",$J21="",$AA21=3),"",IF($G21&gt;=MAX('Pauschalsätze Qual'!$B$4:$B$106),VLOOKUP(MAX('Pauschalsätze Qual'!$B$4:$B$106),'Pauschalsätze Qual'!$B$4:$BQ$106,$AA21,1),IF($G21&lt;=MIN('Pauschalsätze Qual'!$B$4:$B$106),VLOOKUP(MIN('Pauschalsätze Qual'!$B$4:$B$106),'Pauschalsätze Qual'!$B$4:$BQ$106,$AA21,1),VLOOKUP($G21,'Pauschalsätze Qual'!$B$4:$BQ$106,$AA21,1))))</f>
        <v/>
      </c>
      <c r="X21" s="23" t="str">
        <f t="shared" si="4"/>
        <v/>
      </c>
      <c r="Y21" s="30" t="str">
        <f t="shared" si="5"/>
        <v/>
      </c>
      <c r="Z21" s="23" t="str">
        <f t="shared" si="6"/>
        <v/>
      </c>
      <c r="AA21" s="25" t="str">
        <f>IF(AND($G21="",$I21="",$J21=""),"",3+IF($I21&gt;5,5,$I21)+(VLOOKUP(J21,'Prüf-Daten'!$B$14:$C$24,2,FALSE)*6))</f>
        <v/>
      </c>
      <c r="AB21" s="91" t="str">
        <f t="shared" si="1"/>
        <v/>
      </c>
    </row>
    <row r="22" spans="1:28">
      <c r="A22" s="11"/>
      <c r="B22" s="11"/>
      <c r="C22" s="11"/>
      <c r="D22" s="11"/>
      <c r="E22" s="11"/>
      <c r="F22" s="18"/>
      <c r="G22" s="10"/>
      <c r="H22" s="10"/>
      <c r="I22" s="11"/>
      <c r="J22" s="12"/>
      <c r="K22" s="11"/>
      <c r="L22" s="11"/>
      <c r="M22" s="10"/>
      <c r="N22" s="33"/>
      <c r="O22" s="20"/>
      <c r="P22" s="20"/>
      <c r="Q22" s="20"/>
      <c r="R22" s="20"/>
      <c r="S22" s="19" t="str">
        <f t="shared" si="2"/>
        <v/>
      </c>
      <c r="T22" s="19" t="str">
        <f t="shared" si="3"/>
        <v/>
      </c>
      <c r="U22" s="23" t="str">
        <f>IF(OR($G22="",$I22="",$J22="",$AA22=3),"",IF($G22&gt;=MAX('Pauschalsätze KUA'!$B$4:$B$106),VLOOKUP(MAX('Pauschalsätze KUA'!$B$4:$B$106),'Pauschalsätze KUA'!$B$4:$BQ$106,$AA22,1),IF($G22&lt;=MIN('Pauschalsätze KUA'!$B$4:$B$106),VLOOKUP(MIN('Pauschalsätze KUA'!$B$4:$B$106),'Pauschalsätze KUA'!$B$4:$BQ$106,$AA22,1),VLOOKUP($G22,'Pauschalsätze KUA'!$B$4:$BQ$106,$AA22,1))))</f>
        <v/>
      </c>
      <c r="V22" s="23" t="str">
        <f t="shared" si="0"/>
        <v/>
      </c>
      <c r="W22" s="23" t="str">
        <f>IF(OR($G22="",$I22="",$J22="",$AA22=3),"",IF($G22&gt;=MAX('Pauschalsätze Qual'!$B$4:$B$106),VLOOKUP(MAX('Pauschalsätze Qual'!$B$4:$B$106),'Pauschalsätze Qual'!$B$4:$BQ$106,$AA22,1),IF($G22&lt;=MIN('Pauschalsätze Qual'!$B$4:$B$106),VLOOKUP(MIN('Pauschalsätze Qual'!$B$4:$B$106),'Pauschalsätze Qual'!$B$4:$BQ$106,$AA22,1),VLOOKUP($G22,'Pauschalsätze Qual'!$B$4:$BQ$106,$AA22,1))))</f>
        <v/>
      </c>
      <c r="X22" s="23" t="str">
        <f t="shared" si="4"/>
        <v/>
      </c>
      <c r="Y22" s="30" t="str">
        <f t="shared" si="5"/>
        <v/>
      </c>
      <c r="Z22" s="23" t="str">
        <f t="shared" si="6"/>
        <v/>
      </c>
      <c r="AA22" s="25" t="str">
        <f>IF(AND($G22="",$I22="",$J22=""),"",3+IF($I22&gt;5,5,$I22)+(VLOOKUP(J22,'Prüf-Daten'!$B$14:$C$24,2,FALSE)*6))</f>
        <v/>
      </c>
      <c r="AB22" s="91" t="str">
        <f t="shared" si="1"/>
        <v/>
      </c>
    </row>
    <row r="23" spans="1:28">
      <c r="A23" s="11"/>
      <c r="B23" s="11"/>
      <c r="C23" s="11"/>
      <c r="D23" s="11"/>
      <c r="E23" s="11"/>
      <c r="F23" s="18"/>
      <c r="G23" s="10"/>
      <c r="H23" s="10"/>
      <c r="I23" s="11"/>
      <c r="J23" s="12"/>
      <c r="K23" s="11"/>
      <c r="L23" s="11"/>
      <c r="M23" s="10"/>
      <c r="N23" s="33"/>
      <c r="O23" s="20"/>
      <c r="P23" s="20"/>
      <c r="Q23" s="20"/>
      <c r="R23" s="20"/>
      <c r="S23" s="19" t="str">
        <f t="shared" si="2"/>
        <v/>
      </c>
      <c r="T23" s="19" t="str">
        <f t="shared" si="3"/>
        <v/>
      </c>
      <c r="U23" s="23" t="str">
        <f>IF(OR($G23="",$I23="",$J23="",$AA23=3),"",IF($G23&gt;=MAX('Pauschalsätze KUA'!$B$4:$B$106),VLOOKUP(MAX('Pauschalsätze KUA'!$B$4:$B$106),'Pauschalsätze KUA'!$B$4:$BQ$106,$AA23,1),IF($G23&lt;=MIN('Pauschalsätze KUA'!$B$4:$B$106),VLOOKUP(MIN('Pauschalsätze KUA'!$B$4:$B$106),'Pauschalsätze KUA'!$B$4:$BQ$106,$AA23,1),VLOOKUP($G23,'Pauschalsätze KUA'!$B$4:$BQ$106,$AA23,1))))</f>
        <v/>
      </c>
      <c r="V23" s="23" t="str">
        <f t="shared" si="0"/>
        <v/>
      </c>
      <c r="W23" s="23" t="str">
        <f>IF(OR($G23="",$I23="",$J23="",$AA23=3),"",IF($G23&gt;=MAX('Pauschalsätze Qual'!$B$4:$B$106),VLOOKUP(MAX('Pauschalsätze Qual'!$B$4:$B$106),'Pauschalsätze Qual'!$B$4:$BQ$106,$AA23,1),IF($G23&lt;=MIN('Pauschalsätze Qual'!$B$4:$B$106),VLOOKUP(MIN('Pauschalsätze Qual'!$B$4:$B$106),'Pauschalsätze Qual'!$B$4:$BQ$106,$AA23,1),VLOOKUP($G23,'Pauschalsätze Qual'!$B$4:$BQ$106,$AA23,1))))</f>
        <v/>
      </c>
      <c r="X23" s="23" t="str">
        <f t="shared" si="4"/>
        <v/>
      </c>
      <c r="Y23" s="30" t="str">
        <f t="shared" si="5"/>
        <v/>
      </c>
      <c r="Z23" s="23" t="str">
        <f t="shared" si="6"/>
        <v/>
      </c>
      <c r="AA23" s="25" t="str">
        <f>IF(AND($G23="",$I23="",$J23=""),"",3+IF($I23&gt;5,5,$I23)+(VLOOKUP(J23,'Prüf-Daten'!$B$14:$C$24,2,FALSE)*6))</f>
        <v/>
      </c>
      <c r="AB23" s="91" t="str">
        <f t="shared" si="1"/>
        <v/>
      </c>
    </row>
    <row r="24" spans="1:28">
      <c r="A24" s="11"/>
      <c r="B24" s="11"/>
      <c r="C24" s="11"/>
      <c r="D24" s="11"/>
      <c r="E24" s="11"/>
      <c r="F24" s="18"/>
      <c r="G24" s="10"/>
      <c r="H24" s="10"/>
      <c r="I24" s="11"/>
      <c r="J24" s="12"/>
      <c r="K24" s="11"/>
      <c r="L24" s="11"/>
      <c r="M24" s="10"/>
      <c r="N24" s="33"/>
      <c r="O24" s="20"/>
      <c r="P24" s="20"/>
      <c r="Q24" s="20"/>
      <c r="R24" s="20"/>
      <c r="S24" s="19" t="str">
        <f t="shared" si="2"/>
        <v/>
      </c>
      <c r="T24" s="19" t="str">
        <f t="shared" si="3"/>
        <v/>
      </c>
      <c r="U24" s="23" t="str">
        <f>IF(OR($G24="",$I24="",$J24="",$AA24=3),"",IF($G24&gt;=MAX('Pauschalsätze KUA'!$B$4:$B$106),VLOOKUP(MAX('Pauschalsätze KUA'!$B$4:$B$106),'Pauschalsätze KUA'!$B$4:$BQ$106,$AA24,1),IF($G24&lt;=MIN('Pauschalsätze KUA'!$B$4:$B$106),VLOOKUP(MIN('Pauschalsätze KUA'!$B$4:$B$106),'Pauschalsätze KUA'!$B$4:$BQ$106,$AA24,1),VLOOKUP($G24,'Pauschalsätze KUA'!$B$4:$BQ$106,$AA24,1))))</f>
        <v/>
      </c>
      <c r="V24" s="23" t="str">
        <f t="shared" si="0"/>
        <v/>
      </c>
      <c r="W24" s="23" t="str">
        <f>IF(OR($G24="",$I24="",$J24="",$AA24=3),"",IF($G24&gt;=MAX('Pauschalsätze Qual'!$B$4:$B$106),VLOOKUP(MAX('Pauschalsätze Qual'!$B$4:$B$106),'Pauschalsätze Qual'!$B$4:$BQ$106,$AA24,1),IF($G24&lt;=MIN('Pauschalsätze Qual'!$B$4:$B$106),VLOOKUP(MIN('Pauschalsätze Qual'!$B$4:$B$106),'Pauschalsätze Qual'!$B$4:$BQ$106,$AA24,1),VLOOKUP($G24,'Pauschalsätze Qual'!$B$4:$BQ$106,$AA24,1))))</f>
        <v/>
      </c>
      <c r="X24" s="23" t="str">
        <f t="shared" si="4"/>
        <v/>
      </c>
      <c r="Y24" s="30" t="str">
        <f t="shared" si="5"/>
        <v/>
      </c>
      <c r="Z24" s="23" t="str">
        <f t="shared" si="6"/>
        <v/>
      </c>
      <c r="AA24" s="25" t="str">
        <f>IF(AND($G24="",$I24="",$J24=""),"",3+IF($I24&gt;5,5,$I24)+(VLOOKUP(J24,'Prüf-Daten'!$B$14:$C$24,2,FALSE)*6))</f>
        <v/>
      </c>
      <c r="AB24" s="91" t="str">
        <f t="shared" si="1"/>
        <v/>
      </c>
    </row>
    <row r="25" spans="1:28">
      <c r="A25" s="11"/>
      <c r="B25" s="11"/>
      <c r="C25" s="11"/>
      <c r="D25" s="11"/>
      <c r="E25" s="11"/>
      <c r="F25" s="18"/>
      <c r="G25" s="10"/>
      <c r="H25" s="10"/>
      <c r="I25" s="11"/>
      <c r="J25" s="12"/>
      <c r="K25" s="11"/>
      <c r="L25" s="11"/>
      <c r="M25" s="10"/>
      <c r="N25" s="33"/>
      <c r="O25" s="20"/>
      <c r="P25" s="20"/>
      <c r="Q25" s="20"/>
      <c r="R25" s="20"/>
      <c r="S25" s="19" t="str">
        <f t="shared" si="2"/>
        <v/>
      </c>
      <c r="T25" s="19" t="str">
        <f t="shared" si="3"/>
        <v/>
      </c>
      <c r="U25" s="23" t="str">
        <f>IF(OR($G25="",$I25="",$J25="",$AA25=3),"",IF($G25&gt;=MAX('Pauschalsätze KUA'!$B$4:$B$106),VLOOKUP(MAX('Pauschalsätze KUA'!$B$4:$B$106),'Pauschalsätze KUA'!$B$4:$BQ$106,$AA25,1),IF($G25&lt;=MIN('Pauschalsätze KUA'!$B$4:$B$106),VLOOKUP(MIN('Pauschalsätze KUA'!$B$4:$B$106),'Pauschalsätze KUA'!$B$4:$BQ$106,$AA25,1),VLOOKUP($G25,'Pauschalsätze KUA'!$B$4:$BQ$106,$AA25,1))))</f>
        <v/>
      </c>
      <c r="V25" s="23" t="str">
        <f t="shared" si="0"/>
        <v/>
      </c>
      <c r="W25" s="23" t="str">
        <f>IF(OR($G25="",$I25="",$J25="",$AA25=3),"",IF($G25&gt;=MAX('Pauschalsätze Qual'!$B$4:$B$106),VLOOKUP(MAX('Pauschalsätze Qual'!$B$4:$B$106),'Pauschalsätze Qual'!$B$4:$BQ$106,$AA25,1),IF($G25&lt;=MIN('Pauschalsätze Qual'!$B$4:$B$106),VLOOKUP(MIN('Pauschalsätze Qual'!$B$4:$B$106),'Pauschalsätze Qual'!$B$4:$BQ$106,$AA25,1),VLOOKUP($G25,'Pauschalsätze Qual'!$B$4:$BQ$106,$AA25,1))))</f>
        <v/>
      </c>
      <c r="X25" s="23" t="str">
        <f t="shared" si="4"/>
        <v/>
      </c>
      <c r="Y25" s="30" t="str">
        <f t="shared" si="5"/>
        <v/>
      </c>
      <c r="Z25" s="23" t="str">
        <f t="shared" si="6"/>
        <v/>
      </c>
      <c r="AA25" s="25" t="str">
        <f>IF(AND($G25="",$I25="",$J25=""),"",3+IF($I25&gt;5,5,$I25)+(VLOOKUP(J25,'Prüf-Daten'!$B$14:$C$24,2,FALSE)*6))</f>
        <v/>
      </c>
      <c r="AB25" s="91" t="str">
        <f t="shared" si="1"/>
        <v/>
      </c>
    </row>
    <row r="26" spans="1:28">
      <c r="A26" s="11"/>
      <c r="B26" s="11"/>
      <c r="C26" s="11"/>
      <c r="D26" s="11"/>
      <c r="E26" s="11"/>
      <c r="F26" s="18"/>
      <c r="G26" s="10"/>
      <c r="H26" s="10"/>
      <c r="I26" s="11"/>
      <c r="J26" s="12"/>
      <c r="K26" s="11"/>
      <c r="L26" s="11"/>
      <c r="M26" s="10"/>
      <c r="N26" s="33"/>
      <c r="O26" s="20"/>
      <c r="P26" s="20"/>
      <c r="Q26" s="20"/>
      <c r="R26" s="20"/>
      <c r="S26" s="19" t="str">
        <f t="shared" si="2"/>
        <v/>
      </c>
      <c r="T26" s="19" t="str">
        <f t="shared" si="3"/>
        <v/>
      </c>
      <c r="U26" s="23" t="str">
        <f>IF(OR($G26="",$I26="",$J26="",$AA26=3),"",IF($G26&gt;=MAX('Pauschalsätze KUA'!$B$4:$B$106),VLOOKUP(MAX('Pauschalsätze KUA'!$B$4:$B$106),'Pauschalsätze KUA'!$B$4:$BQ$106,$AA26,1),IF($G26&lt;=MIN('Pauschalsätze KUA'!$B$4:$B$106),VLOOKUP(MIN('Pauschalsätze KUA'!$B$4:$B$106),'Pauschalsätze KUA'!$B$4:$BQ$106,$AA26,1),VLOOKUP($G26,'Pauschalsätze KUA'!$B$4:$BQ$106,$AA26,1))))</f>
        <v/>
      </c>
      <c r="V26" s="23" t="str">
        <f t="shared" si="0"/>
        <v/>
      </c>
      <c r="W26" s="23" t="str">
        <f>IF(OR($G26="",$I26="",$J26="",$AA26=3),"",IF($G26&gt;=MAX('Pauschalsätze Qual'!$B$4:$B$106),VLOOKUP(MAX('Pauschalsätze Qual'!$B$4:$B$106),'Pauschalsätze Qual'!$B$4:$BQ$106,$AA26,1),IF($G26&lt;=MIN('Pauschalsätze Qual'!$B$4:$B$106),VLOOKUP(MIN('Pauschalsätze Qual'!$B$4:$B$106),'Pauschalsätze Qual'!$B$4:$BQ$106,$AA26,1),VLOOKUP($G26,'Pauschalsätze Qual'!$B$4:$BQ$106,$AA26,1))))</f>
        <v/>
      </c>
      <c r="X26" s="23" t="str">
        <f t="shared" si="4"/>
        <v/>
      </c>
      <c r="Y26" s="30" t="str">
        <f t="shared" si="5"/>
        <v/>
      </c>
      <c r="Z26" s="23" t="str">
        <f t="shared" si="6"/>
        <v/>
      </c>
      <c r="AA26" s="25" t="str">
        <f>IF(AND($G26="",$I26="",$J26=""),"",3+IF($I26&gt;5,5,$I26)+(VLOOKUP(J26,'Prüf-Daten'!$B$14:$C$24,2,FALSE)*6))</f>
        <v/>
      </c>
      <c r="AB26" s="91" t="str">
        <f t="shared" si="1"/>
        <v/>
      </c>
    </row>
    <row r="27" spans="1:28">
      <c r="A27" s="11"/>
      <c r="B27" s="11"/>
      <c r="C27" s="11"/>
      <c r="D27" s="11"/>
      <c r="E27" s="11"/>
      <c r="F27" s="18"/>
      <c r="G27" s="10"/>
      <c r="H27" s="10"/>
      <c r="I27" s="11"/>
      <c r="J27" s="12"/>
      <c r="K27" s="11"/>
      <c r="L27" s="11"/>
      <c r="M27" s="10"/>
      <c r="N27" s="33"/>
      <c r="O27" s="20"/>
      <c r="P27" s="20"/>
      <c r="Q27" s="20"/>
      <c r="R27" s="20"/>
      <c r="S27" s="19" t="str">
        <f t="shared" si="2"/>
        <v/>
      </c>
      <c r="T27" s="19" t="str">
        <f t="shared" si="3"/>
        <v/>
      </c>
      <c r="U27" s="23" t="str">
        <f>IF(OR($G27="",$I27="",$J27="",$AA27=3),"",IF($G27&gt;=MAX('Pauschalsätze KUA'!$B$4:$B$106),VLOOKUP(MAX('Pauschalsätze KUA'!$B$4:$B$106),'Pauschalsätze KUA'!$B$4:$BQ$106,$AA27,1),IF($G27&lt;=MIN('Pauschalsätze KUA'!$B$4:$B$106),VLOOKUP(MIN('Pauschalsätze KUA'!$B$4:$B$106),'Pauschalsätze KUA'!$B$4:$BQ$106,$AA27,1),VLOOKUP($G27,'Pauschalsätze KUA'!$B$4:$BQ$106,$AA27,1))))</f>
        <v/>
      </c>
      <c r="V27" s="23" t="str">
        <f t="shared" si="0"/>
        <v/>
      </c>
      <c r="W27" s="23" t="str">
        <f>IF(OR($G27="",$I27="",$J27="",$AA27=3),"",IF($G27&gt;=MAX('Pauschalsätze Qual'!$B$4:$B$106),VLOOKUP(MAX('Pauschalsätze Qual'!$B$4:$B$106),'Pauschalsätze Qual'!$B$4:$BQ$106,$AA27,1),IF($G27&lt;=MIN('Pauschalsätze Qual'!$B$4:$B$106),VLOOKUP(MIN('Pauschalsätze Qual'!$B$4:$B$106),'Pauschalsätze Qual'!$B$4:$BQ$106,$AA27,1),VLOOKUP($G27,'Pauschalsätze Qual'!$B$4:$BQ$106,$AA27,1))))</f>
        <v/>
      </c>
      <c r="X27" s="23" t="str">
        <f t="shared" si="4"/>
        <v/>
      </c>
      <c r="Y27" s="30" t="str">
        <f t="shared" si="5"/>
        <v/>
      </c>
      <c r="Z27" s="23" t="str">
        <f t="shared" si="6"/>
        <v/>
      </c>
      <c r="AA27" s="25" t="str">
        <f>IF(AND($G27="",$I27="",$J27=""),"",3+IF($I27&gt;5,5,$I27)+(VLOOKUP(J27,'Prüf-Daten'!$B$14:$C$24,2,FALSE)*6))</f>
        <v/>
      </c>
      <c r="AB27" s="91" t="str">
        <f t="shared" si="1"/>
        <v/>
      </c>
    </row>
    <row r="28" spans="1:28">
      <c r="A28" s="11"/>
      <c r="B28" s="11"/>
      <c r="C28" s="11"/>
      <c r="D28" s="11"/>
      <c r="E28" s="11"/>
      <c r="F28" s="18"/>
      <c r="G28" s="10"/>
      <c r="H28" s="10"/>
      <c r="I28" s="11"/>
      <c r="J28" s="12"/>
      <c r="K28" s="11"/>
      <c r="L28" s="11"/>
      <c r="M28" s="10"/>
      <c r="N28" s="33"/>
      <c r="O28" s="20"/>
      <c r="P28" s="20"/>
      <c r="Q28" s="20"/>
      <c r="R28" s="20"/>
      <c r="S28" s="19" t="str">
        <f t="shared" si="2"/>
        <v/>
      </c>
      <c r="T28" s="19" t="str">
        <f t="shared" si="3"/>
        <v/>
      </c>
      <c r="U28" s="23" t="str">
        <f>IF(OR($G28="",$I28="",$J28="",$AA28=3),"",IF($G28&gt;=MAX('Pauschalsätze KUA'!$B$4:$B$106),VLOOKUP(MAX('Pauschalsätze KUA'!$B$4:$B$106),'Pauschalsätze KUA'!$B$4:$BQ$106,$AA28,1),IF($G28&lt;=MIN('Pauschalsätze KUA'!$B$4:$B$106),VLOOKUP(MIN('Pauschalsätze KUA'!$B$4:$B$106),'Pauschalsätze KUA'!$B$4:$BQ$106,$AA28,1),VLOOKUP($G28,'Pauschalsätze KUA'!$B$4:$BQ$106,$AA28,1))))</f>
        <v/>
      </c>
      <c r="V28" s="23" t="str">
        <f t="shared" si="0"/>
        <v/>
      </c>
      <c r="W28" s="23" t="str">
        <f>IF(OR($G28="",$I28="",$J28="",$AA28=3),"",IF($G28&gt;=MAX('Pauschalsätze Qual'!$B$4:$B$106),VLOOKUP(MAX('Pauschalsätze Qual'!$B$4:$B$106),'Pauschalsätze Qual'!$B$4:$BQ$106,$AA28,1),IF($G28&lt;=MIN('Pauschalsätze Qual'!$B$4:$B$106),VLOOKUP(MIN('Pauschalsätze Qual'!$B$4:$B$106),'Pauschalsätze Qual'!$B$4:$BQ$106,$AA28,1),VLOOKUP($G28,'Pauschalsätze Qual'!$B$4:$BQ$106,$AA28,1))))</f>
        <v/>
      </c>
      <c r="X28" s="23" t="str">
        <f t="shared" si="4"/>
        <v/>
      </c>
      <c r="Y28" s="30" t="str">
        <f t="shared" si="5"/>
        <v/>
      </c>
      <c r="Z28" s="23" t="str">
        <f t="shared" si="6"/>
        <v/>
      </c>
      <c r="AA28" s="25" t="str">
        <f>IF(AND($G28="",$I28="",$J28=""),"",3+IF($I28&gt;5,5,$I28)+(VLOOKUP(J28,'Prüf-Daten'!$B$14:$C$24,2,FALSE)*6))</f>
        <v/>
      </c>
      <c r="AB28" s="91" t="str">
        <f t="shared" si="1"/>
        <v/>
      </c>
    </row>
    <row r="29" spans="1:28">
      <c r="A29" s="11"/>
      <c r="B29" s="11"/>
      <c r="C29" s="11"/>
      <c r="D29" s="11"/>
      <c r="E29" s="11"/>
      <c r="F29" s="18"/>
      <c r="G29" s="10"/>
      <c r="H29" s="10"/>
      <c r="I29" s="11"/>
      <c r="J29" s="12"/>
      <c r="K29" s="11"/>
      <c r="L29" s="11"/>
      <c r="M29" s="10"/>
      <c r="N29" s="33"/>
      <c r="O29" s="20"/>
      <c r="P29" s="20"/>
      <c r="Q29" s="20"/>
      <c r="R29" s="20"/>
      <c r="S29" s="19" t="str">
        <f t="shared" si="2"/>
        <v/>
      </c>
      <c r="T29" s="19" t="str">
        <f t="shared" si="3"/>
        <v/>
      </c>
      <c r="U29" s="23" t="str">
        <f>IF(OR($G29="",$I29="",$J29="",$AA29=3),"",IF($G29&gt;=MAX('Pauschalsätze KUA'!$B$4:$B$106),VLOOKUP(MAX('Pauschalsätze KUA'!$B$4:$B$106),'Pauschalsätze KUA'!$B$4:$BQ$106,$AA29,1),IF($G29&lt;=MIN('Pauschalsätze KUA'!$B$4:$B$106),VLOOKUP(MIN('Pauschalsätze KUA'!$B$4:$B$106),'Pauschalsätze KUA'!$B$4:$BQ$106,$AA29,1),VLOOKUP($G29,'Pauschalsätze KUA'!$B$4:$BQ$106,$AA29,1))))</f>
        <v/>
      </c>
      <c r="V29" s="23" t="str">
        <f t="shared" si="0"/>
        <v/>
      </c>
      <c r="W29" s="23" t="str">
        <f>IF(OR($G29="",$I29="",$J29="",$AA29=3),"",IF($G29&gt;=MAX('Pauschalsätze Qual'!$B$4:$B$106),VLOOKUP(MAX('Pauschalsätze Qual'!$B$4:$B$106),'Pauschalsätze Qual'!$B$4:$BQ$106,$AA29,1),IF($G29&lt;=MIN('Pauschalsätze Qual'!$B$4:$B$106),VLOOKUP(MIN('Pauschalsätze Qual'!$B$4:$B$106),'Pauschalsätze Qual'!$B$4:$BQ$106,$AA29,1),VLOOKUP($G29,'Pauschalsätze Qual'!$B$4:$BQ$106,$AA29,1))))</f>
        <v/>
      </c>
      <c r="X29" s="23" t="str">
        <f t="shared" si="4"/>
        <v/>
      </c>
      <c r="Y29" s="30" t="str">
        <f t="shared" si="5"/>
        <v/>
      </c>
      <c r="Z29" s="23" t="str">
        <f t="shared" si="6"/>
        <v/>
      </c>
      <c r="AA29" s="25" t="str">
        <f>IF(AND($G29="",$I29="",$J29=""),"",3+IF($I29&gt;5,5,$I29)+(VLOOKUP(J29,'Prüf-Daten'!$B$14:$C$24,2,FALSE)*6))</f>
        <v/>
      </c>
      <c r="AB29" s="91" t="str">
        <f t="shared" si="1"/>
        <v/>
      </c>
    </row>
    <row r="30" spans="1:28">
      <c r="A30" s="11"/>
      <c r="B30" s="11"/>
      <c r="C30" s="11"/>
      <c r="D30" s="11"/>
      <c r="E30" s="11"/>
      <c r="F30" s="18"/>
      <c r="G30" s="10"/>
      <c r="H30" s="10"/>
      <c r="I30" s="11"/>
      <c r="J30" s="12"/>
      <c r="K30" s="11"/>
      <c r="L30" s="11"/>
      <c r="M30" s="10"/>
      <c r="N30" s="33"/>
      <c r="O30" s="20"/>
      <c r="P30" s="20"/>
      <c r="Q30" s="20"/>
      <c r="R30" s="20"/>
      <c r="S30" s="19" t="str">
        <f t="shared" si="2"/>
        <v/>
      </c>
      <c r="T30" s="19" t="str">
        <f t="shared" si="3"/>
        <v/>
      </c>
      <c r="U30" s="23" t="str">
        <f>IF(OR($G30="",$I30="",$J30="",$AA30=3),"",IF($G30&gt;=MAX('Pauschalsätze KUA'!$B$4:$B$106),VLOOKUP(MAX('Pauschalsätze KUA'!$B$4:$B$106),'Pauschalsätze KUA'!$B$4:$BQ$106,$AA30,1),IF($G30&lt;=MIN('Pauschalsätze KUA'!$B$4:$B$106),VLOOKUP(MIN('Pauschalsätze KUA'!$B$4:$B$106),'Pauschalsätze KUA'!$B$4:$BQ$106,$AA30,1),VLOOKUP($G30,'Pauschalsätze KUA'!$B$4:$BQ$106,$AA30,1))))</f>
        <v/>
      </c>
      <c r="V30" s="23" t="str">
        <f t="shared" si="0"/>
        <v/>
      </c>
      <c r="W30" s="23" t="str">
        <f>IF(OR($G30="",$I30="",$J30="",$AA30=3),"",IF($G30&gt;=MAX('Pauschalsätze Qual'!$B$4:$B$106),VLOOKUP(MAX('Pauschalsätze Qual'!$B$4:$B$106),'Pauschalsätze Qual'!$B$4:$BQ$106,$AA30,1),IF($G30&lt;=MIN('Pauschalsätze Qual'!$B$4:$B$106),VLOOKUP(MIN('Pauschalsätze Qual'!$B$4:$B$106),'Pauschalsätze Qual'!$B$4:$BQ$106,$AA30,1),VLOOKUP($G30,'Pauschalsätze Qual'!$B$4:$BQ$106,$AA30,1))))</f>
        <v/>
      </c>
      <c r="X30" s="23" t="str">
        <f t="shared" si="4"/>
        <v/>
      </c>
      <c r="Y30" s="30" t="str">
        <f t="shared" si="5"/>
        <v/>
      </c>
      <c r="Z30" s="23" t="str">
        <f t="shared" si="6"/>
        <v/>
      </c>
      <c r="AA30" s="25" t="str">
        <f>IF(AND($G30="",$I30="",$J30=""),"",3+IF($I30&gt;5,5,$I30)+(VLOOKUP(J30,'Prüf-Daten'!$B$14:$C$24,2,FALSE)*6))</f>
        <v/>
      </c>
      <c r="AB30" s="91" t="str">
        <f t="shared" si="1"/>
        <v/>
      </c>
    </row>
    <row r="31" spans="1:28">
      <c r="A31" s="11"/>
      <c r="B31" s="11"/>
      <c r="C31" s="11"/>
      <c r="D31" s="11"/>
      <c r="E31" s="11"/>
      <c r="F31" s="18"/>
      <c r="G31" s="10"/>
      <c r="H31" s="10"/>
      <c r="I31" s="11"/>
      <c r="J31" s="12"/>
      <c r="K31" s="11"/>
      <c r="L31" s="11"/>
      <c r="M31" s="10"/>
      <c r="N31" s="33"/>
      <c r="O31" s="20"/>
      <c r="P31" s="20"/>
      <c r="Q31" s="20"/>
      <c r="R31" s="20"/>
      <c r="S31" s="19" t="str">
        <f t="shared" si="2"/>
        <v/>
      </c>
      <c r="T31" s="19" t="str">
        <f t="shared" si="3"/>
        <v/>
      </c>
      <c r="U31" s="23" t="str">
        <f>IF(OR($G31="",$I31="",$J31="",$AA31=3),"",IF($G31&gt;=MAX('Pauschalsätze KUA'!$B$4:$B$106),VLOOKUP(MAX('Pauschalsätze KUA'!$B$4:$B$106),'Pauschalsätze KUA'!$B$4:$BQ$106,$AA31,1),IF($G31&lt;=MIN('Pauschalsätze KUA'!$B$4:$B$106),VLOOKUP(MIN('Pauschalsätze KUA'!$B$4:$B$106),'Pauschalsätze KUA'!$B$4:$BQ$106,$AA31,1),VLOOKUP($G31,'Pauschalsätze KUA'!$B$4:$BQ$106,$AA31,1))))</f>
        <v/>
      </c>
      <c r="V31" s="23" t="str">
        <f t="shared" si="0"/>
        <v/>
      </c>
      <c r="W31" s="23" t="str">
        <f>IF(OR($G31="",$I31="",$J31="",$AA31=3),"",IF($G31&gt;=MAX('Pauschalsätze Qual'!$B$4:$B$106),VLOOKUP(MAX('Pauschalsätze Qual'!$B$4:$B$106),'Pauschalsätze Qual'!$B$4:$BQ$106,$AA31,1),IF($G31&lt;=MIN('Pauschalsätze Qual'!$B$4:$B$106),VLOOKUP(MIN('Pauschalsätze Qual'!$B$4:$B$106),'Pauschalsätze Qual'!$B$4:$BQ$106,$AA31,1),VLOOKUP($G31,'Pauschalsätze Qual'!$B$4:$BQ$106,$AA31,1))))</f>
        <v/>
      </c>
      <c r="X31" s="23" t="str">
        <f t="shared" si="4"/>
        <v/>
      </c>
      <c r="Y31" s="30" t="str">
        <f t="shared" si="5"/>
        <v/>
      </c>
      <c r="Z31" s="23" t="str">
        <f t="shared" si="6"/>
        <v/>
      </c>
      <c r="AA31" s="25" t="str">
        <f>IF(AND($G31="",$I31="",$J31=""),"",3+IF($I31&gt;5,5,$I31)+(VLOOKUP(J31,'Prüf-Daten'!$B$14:$C$24,2,FALSE)*6))</f>
        <v/>
      </c>
      <c r="AB31" s="91" t="str">
        <f t="shared" si="1"/>
        <v/>
      </c>
    </row>
    <row r="32" spans="1:28">
      <c r="A32" s="11"/>
      <c r="B32" s="11"/>
      <c r="C32" s="11"/>
      <c r="D32" s="11"/>
      <c r="E32" s="11"/>
      <c r="F32" s="18"/>
      <c r="G32" s="10"/>
      <c r="H32" s="10"/>
      <c r="I32" s="11"/>
      <c r="J32" s="12"/>
      <c r="K32" s="11"/>
      <c r="L32" s="11"/>
      <c r="M32" s="10"/>
      <c r="N32" s="33"/>
      <c r="O32" s="20"/>
      <c r="P32" s="20"/>
      <c r="Q32" s="20"/>
      <c r="R32" s="20"/>
      <c r="S32" s="19" t="str">
        <f t="shared" si="2"/>
        <v/>
      </c>
      <c r="T32" s="19" t="str">
        <f t="shared" si="3"/>
        <v/>
      </c>
      <c r="U32" s="23" t="str">
        <f>IF(OR($G32="",$I32="",$J32="",$AA32=3),"",IF($G32&gt;=MAX('Pauschalsätze KUA'!$B$4:$B$106),VLOOKUP(MAX('Pauschalsätze KUA'!$B$4:$B$106),'Pauschalsätze KUA'!$B$4:$BQ$106,$AA32,1),IF($G32&lt;=MIN('Pauschalsätze KUA'!$B$4:$B$106),VLOOKUP(MIN('Pauschalsätze KUA'!$B$4:$B$106),'Pauschalsätze KUA'!$B$4:$BQ$106,$AA32,1),VLOOKUP($G32,'Pauschalsätze KUA'!$B$4:$BQ$106,$AA32,1))))</f>
        <v/>
      </c>
      <c r="V32" s="23" t="str">
        <f t="shared" si="0"/>
        <v/>
      </c>
      <c r="W32" s="23" t="str">
        <f>IF(OR($G32="",$I32="",$J32="",$AA32=3),"",IF($G32&gt;=MAX('Pauschalsätze Qual'!$B$4:$B$106),VLOOKUP(MAX('Pauschalsätze Qual'!$B$4:$B$106),'Pauschalsätze Qual'!$B$4:$BQ$106,$AA32,1),IF($G32&lt;=MIN('Pauschalsätze Qual'!$B$4:$B$106),VLOOKUP(MIN('Pauschalsätze Qual'!$B$4:$B$106),'Pauschalsätze Qual'!$B$4:$BQ$106,$AA32,1),VLOOKUP($G32,'Pauschalsätze Qual'!$B$4:$BQ$106,$AA32,1))))</f>
        <v/>
      </c>
      <c r="X32" s="23" t="str">
        <f t="shared" si="4"/>
        <v/>
      </c>
      <c r="Y32" s="30" t="str">
        <f t="shared" si="5"/>
        <v/>
      </c>
      <c r="Z32" s="23" t="str">
        <f t="shared" si="6"/>
        <v/>
      </c>
      <c r="AA32" s="25" t="str">
        <f>IF(AND($G32="",$I32="",$J32=""),"",3+IF($I32&gt;5,5,$I32)+(VLOOKUP(J32,'Prüf-Daten'!$B$14:$C$24,2,FALSE)*6))</f>
        <v/>
      </c>
      <c r="AB32" s="91" t="str">
        <f t="shared" si="1"/>
        <v/>
      </c>
    </row>
    <row r="33" spans="1:28">
      <c r="A33" s="11"/>
      <c r="B33" s="11"/>
      <c r="C33" s="11"/>
      <c r="D33" s="11"/>
      <c r="E33" s="11"/>
      <c r="F33" s="18"/>
      <c r="G33" s="10"/>
      <c r="H33" s="10"/>
      <c r="I33" s="11"/>
      <c r="J33" s="12"/>
      <c r="K33" s="11"/>
      <c r="L33" s="11"/>
      <c r="M33" s="10"/>
      <c r="N33" s="33"/>
      <c r="O33" s="20"/>
      <c r="P33" s="20"/>
      <c r="Q33" s="20"/>
      <c r="R33" s="20"/>
      <c r="S33" s="19" t="str">
        <f t="shared" si="2"/>
        <v/>
      </c>
      <c r="T33" s="19" t="str">
        <f t="shared" si="3"/>
        <v/>
      </c>
      <c r="U33" s="23" t="str">
        <f>IF(OR($G33="",$I33="",$J33="",$AA33=3),"",IF($G33&gt;=MAX('Pauschalsätze KUA'!$B$4:$B$106),VLOOKUP(MAX('Pauschalsätze KUA'!$B$4:$B$106),'Pauschalsätze KUA'!$B$4:$BQ$106,$AA33,1),IF($G33&lt;=MIN('Pauschalsätze KUA'!$B$4:$B$106),VLOOKUP(MIN('Pauschalsätze KUA'!$B$4:$B$106),'Pauschalsätze KUA'!$B$4:$BQ$106,$AA33,1),VLOOKUP($G33,'Pauschalsätze KUA'!$B$4:$BQ$106,$AA33,1))))</f>
        <v/>
      </c>
      <c r="V33" s="23" t="str">
        <f t="shared" si="0"/>
        <v/>
      </c>
      <c r="W33" s="23" t="str">
        <f>IF(OR($G33="",$I33="",$J33="",$AA33=3),"",IF($G33&gt;=MAX('Pauschalsätze Qual'!$B$4:$B$106),VLOOKUP(MAX('Pauschalsätze Qual'!$B$4:$B$106),'Pauschalsätze Qual'!$B$4:$BQ$106,$AA33,1),IF($G33&lt;=MIN('Pauschalsätze Qual'!$B$4:$B$106),VLOOKUP(MIN('Pauschalsätze Qual'!$B$4:$B$106),'Pauschalsätze Qual'!$B$4:$BQ$106,$AA33,1),VLOOKUP($G33,'Pauschalsätze Qual'!$B$4:$BQ$106,$AA33,1))))</f>
        <v/>
      </c>
      <c r="X33" s="23" t="str">
        <f t="shared" si="4"/>
        <v/>
      </c>
      <c r="Y33" s="30" t="str">
        <f t="shared" si="5"/>
        <v/>
      </c>
      <c r="Z33" s="23" t="str">
        <f t="shared" si="6"/>
        <v/>
      </c>
      <c r="AA33" s="25" t="str">
        <f>IF(AND($G33="",$I33="",$J33=""),"",3+IF($I33&gt;5,5,$I33)+(VLOOKUP(J33,'Prüf-Daten'!$B$14:$C$24,2,FALSE)*6))</f>
        <v/>
      </c>
      <c r="AB33" s="91" t="str">
        <f t="shared" si="1"/>
        <v/>
      </c>
    </row>
    <row r="34" spans="1:28">
      <c r="A34" s="11"/>
      <c r="B34" s="11"/>
      <c r="C34" s="11"/>
      <c r="D34" s="11"/>
      <c r="E34" s="11"/>
      <c r="F34" s="18"/>
      <c r="G34" s="10"/>
      <c r="H34" s="10"/>
      <c r="I34" s="11"/>
      <c r="J34" s="12"/>
      <c r="K34" s="11"/>
      <c r="L34" s="11"/>
      <c r="M34" s="10"/>
      <c r="N34" s="33"/>
      <c r="O34" s="20"/>
      <c r="P34" s="20"/>
      <c r="Q34" s="20"/>
      <c r="R34" s="20"/>
      <c r="S34" s="19" t="str">
        <f t="shared" si="2"/>
        <v/>
      </c>
      <c r="T34" s="19" t="str">
        <f t="shared" si="3"/>
        <v/>
      </c>
      <c r="U34" s="23" t="str">
        <f>IF(OR($G34="",$I34="",$J34="",$AA34=3),"",IF($G34&gt;=MAX('Pauschalsätze KUA'!$B$4:$B$106),VLOOKUP(MAX('Pauschalsätze KUA'!$B$4:$B$106),'Pauschalsätze KUA'!$B$4:$BQ$106,$AA34,1),IF($G34&lt;=MIN('Pauschalsätze KUA'!$B$4:$B$106),VLOOKUP(MIN('Pauschalsätze KUA'!$B$4:$B$106),'Pauschalsätze KUA'!$B$4:$BQ$106,$AA34,1),VLOOKUP($G34,'Pauschalsätze KUA'!$B$4:$BQ$106,$AA34,1))))</f>
        <v/>
      </c>
      <c r="V34" s="23" t="str">
        <f t="shared" si="0"/>
        <v/>
      </c>
      <c r="W34" s="23" t="str">
        <f>IF(OR($G34="",$I34="",$J34="",$AA34=3),"",IF($G34&gt;=MAX('Pauschalsätze Qual'!$B$4:$B$106),VLOOKUP(MAX('Pauschalsätze Qual'!$B$4:$B$106),'Pauschalsätze Qual'!$B$4:$BQ$106,$AA34,1),IF($G34&lt;=MIN('Pauschalsätze Qual'!$B$4:$B$106),VLOOKUP(MIN('Pauschalsätze Qual'!$B$4:$B$106),'Pauschalsätze Qual'!$B$4:$BQ$106,$AA34,1),VLOOKUP($G34,'Pauschalsätze Qual'!$B$4:$BQ$106,$AA34,1))))</f>
        <v/>
      </c>
      <c r="X34" s="23" t="str">
        <f t="shared" si="4"/>
        <v/>
      </c>
      <c r="Y34" s="30" t="str">
        <f t="shared" si="5"/>
        <v/>
      </c>
      <c r="Z34" s="23" t="str">
        <f t="shared" si="6"/>
        <v/>
      </c>
      <c r="AA34" s="25" t="str">
        <f>IF(AND($G34="",$I34="",$J34=""),"",3+IF($I34&gt;5,5,$I34)+(VLOOKUP(J34,'Prüf-Daten'!$B$14:$C$24,2,FALSE)*6))</f>
        <v/>
      </c>
      <c r="AB34" s="91" t="str">
        <f t="shared" si="1"/>
        <v/>
      </c>
    </row>
    <row r="35" spans="1:28">
      <c r="A35" s="11"/>
      <c r="B35" s="11"/>
      <c r="C35" s="11"/>
      <c r="D35" s="11"/>
      <c r="E35" s="11"/>
      <c r="F35" s="18"/>
      <c r="G35" s="10"/>
      <c r="H35" s="10"/>
      <c r="I35" s="11"/>
      <c r="J35" s="12"/>
      <c r="K35" s="11"/>
      <c r="L35" s="11"/>
      <c r="M35" s="10"/>
      <c r="N35" s="33"/>
      <c r="O35" s="20"/>
      <c r="P35" s="20"/>
      <c r="Q35" s="20"/>
      <c r="R35" s="20"/>
      <c r="S35" s="19" t="str">
        <f t="shared" si="2"/>
        <v/>
      </c>
      <c r="T35" s="19" t="str">
        <f t="shared" si="3"/>
        <v/>
      </c>
      <c r="U35" s="23" t="str">
        <f>IF(OR($G35="",$I35="",$J35="",$AA35=3),"",IF($G35&gt;=MAX('Pauschalsätze KUA'!$B$4:$B$106),VLOOKUP(MAX('Pauschalsätze KUA'!$B$4:$B$106),'Pauschalsätze KUA'!$B$4:$BQ$106,$AA35,1),IF($G35&lt;=MIN('Pauschalsätze KUA'!$B$4:$B$106),VLOOKUP(MIN('Pauschalsätze KUA'!$B$4:$B$106),'Pauschalsätze KUA'!$B$4:$BQ$106,$AA35,1),VLOOKUP($G35,'Pauschalsätze KUA'!$B$4:$BQ$106,$AA35,1))))</f>
        <v/>
      </c>
      <c r="V35" s="23" t="str">
        <f t="shared" si="0"/>
        <v/>
      </c>
      <c r="W35" s="23" t="str">
        <f>IF(OR($G35="",$I35="",$J35="",$AA35=3),"",IF($G35&gt;=MAX('Pauschalsätze Qual'!$B$4:$B$106),VLOOKUP(MAX('Pauschalsätze Qual'!$B$4:$B$106),'Pauschalsätze Qual'!$B$4:$BQ$106,$AA35,1),IF($G35&lt;=MIN('Pauschalsätze Qual'!$B$4:$B$106),VLOOKUP(MIN('Pauschalsätze Qual'!$B$4:$B$106),'Pauschalsätze Qual'!$B$4:$BQ$106,$AA35,1),VLOOKUP($G35,'Pauschalsätze Qual'!$B$4:$BQ$106,$AA35,1))))</f>
        <v/>
      </c>
      <c r="X35" s="23" t="str">
        <f t="shared" si="4"/>
        <v/>
      </c>
      <c r="Y35" s="30" t="str">
        <f t="shared" si="5"/>
        <v/>
      </c>
      <c r="Z35" s="23" t="str">
        <f t="shared" si="6"/>
        <v/>
      </c>
      <c r="AA35" s="25" t="str">
        <f>IF(AND($G35="",$I35="",$J35=""),"",3+IF($I35&gt;5,5,$I35)+(VLOOKUP(J35,'Prüf-Daten'!$B$14:$C$24,2,FALSE)*6))</f>
        <v/>
      </c>
      <c r="AB35" s="91" t="str">
        <f t="shared" si="1"/>
        <v/>
      </c>
    </row>
    <row r="36" spans="1:28">
      <c r="A36" s="11"/>
      <c r="B36" s="11"/>
      <c r="C36" s="11"/>
      <c r="D36" s="11"/>
      <c r="E36" s="11"/>
      <c r="F36" s="18"/>
      <c r="G36" s="10"/>
      <c r="H36" s="10"/>
      <c r="I36" s="11"/>
      <c r="J36" s="12"/>
      <c r="K36" s="11"/>
      <c r="L36" s="11"/>
      <c r="M36" s="10"/>
      <c r="N36" s="33"/>
      <c r="O36" s="20"/>
      <c r="P36" s="20"/>
      <c r="Q36" s="20"/>
      <c r="R36" s="20"/>
      <c r="S36" s="19" t="str">
        <f t="shared" si="2"/>
        <v/>
      </c>
      <c r="T36" s="19" t="str">
        <f t="shared" si="3"/>
        <v/>
      </c>
      <c r="U36" s="23" t="str">
        <f>IF(OR($G36="",$I36="",$J36="",$AA36=3),"",IF($G36&gt;=MAX('Pauschalsätze KUA'!$B$4:$B$106),VLOOKUP(MAX('Pauschalsätze KUA'!$B$4:$B$106),'Pauschalsätze KUA'!$B$4:$BQ$106,$AA36,1),IF($G36&lt;=MIN('Pauschalsätze KUA'!$B$4:$B$106),VLOOKUP(MIN('Pauschalsätze KUA'!$B$4:$B$106),'Pauschalsätze KUA'!$B$4:$BQ$106,$AA36,1),VLOOKUP($G36,'Pauschalsätze KUA'!$B$4:$BQ$106,$AA36,1))))</f>
        <v/>
      </c>
      <c r="V36" s="23" t="str">
        <f t="shared" si="0"/>
        <v/>
      </c>
      <c r="W36" s="23" t="str">
        <f>IF(OR($G36="",$I36="",$J36="",$AA36=3),"",IF($G36&gt;=MAX('Pauschalsätze Qual'!$B$4:$B$106),VLOOKUP(MAX('Pauschalsätze Qual'!$B$4:$B$106),'Pauschalsätze Qual'!$B$4:$BQ$106,$AA36,1),IF($G36&lt;=MIN('Pauschalsätze Qual'!$B$4:$B$106),VLOOKUP(MIN('Pauschalsätze Qual'!$B$4:$B$106),'Pauschalsätze Qual'!$B$4:$BQ$106,$AA36,1),VLOOKUP($G36,'Pauschalsätze Qual'!$B$4:$BQ$106,$AA36,1))))</f>
        <v/>
      </c>
      <c r="X36" s="23" t="str">
        <f t="shared" si="4"/>
        <v/>
      </c>
      <c r="Y36" s="30" t="str">
        <f t="shared" si="5"/>
        <v/>
      </c>
      <c r="Z36" s="23" t="str">
        <f t="shared" si="6"/>
        <v/>
      </c>
      <c r="AA36" s="25" t="str">
        <f>IF(AND($G36="",$I36="",$J36=""),"",3+IF($I36&gt;5,5,$I36)+(VLOOKUP(J36,'Prüf-Daten'!$B$14:$C$24,2,FALSE)*6))</f>
        <v/>
      </c>
      <c r="AB36" s="91" t="str">
        <f t="shared" si="1"/>
        <v/>
      </c>
    </row>
    <row r="37" spans="1:28">
      <c r="A37" s="11"/>
      <c r="B37" s="11"/>
      <c r="C37" s="11"/>
      <c r="D37" s="11"/>
      <c r="E37" s="11"/>
      <c r="F37" s="18"/>
      <c r="G37" s="10"/>
      <c r="H37" s="10"/>
      <c r="I37" s="11"/>
      <c r="J37" s="12"/>
      <c r="K37" s="11"/>
      <c r="L37" s="11"/>
      <c r="M37" s="10"/>
      <c r="N37" s="33"/>
      <c r="O37" s="20"/>
      <c r="P37" s="20"/>
      <c r="Q37" s="20"/>
      <c r="R37" s="20"/>
      <c r="S37" s="19" t="str">
        <f t="shared" si="2"/>
        <v/>
      </c>
      <c r="T37" s="19" t="str">
        <f t="shared" si="3"/>
        <v/>
      </c>
      <c r="U37" s="23" t="str">
        <f>IF(OR($G37="",$I37="",$J37="",$AA37=3),"",IF($G37&gt;=MAX('Pauschalsätze KUA'!$B$4:$B$106),VLOOKUP(MAX('Pauschalsätze KUA'!$B$4:$B$106),'Pauschalsätze KUA'!$B$4:$BQ$106,$AA37,1),IF($G37&lt;=MIN('Pauschalsätze KUA'!$B$4:$B$106),VLOOKUP(MIN('Pauschalsätze KUA'!$B$4:$B$106),'Pauschalsätze KUA'!$B$4:$BQ$106,$AA37,1),VLOOKUP($G37,'Pauschalsätze KUA'!$B$4:$BQ$106,$AA37,1))))</f>
        <v/>
      </c>
      <c r="V37" s="23" t="str">
        <f t="shared" si="0"/>
        <v/>
      </c>
      <c r="W37" s="23" t="str">
        <f>IF(OR($G37="",$I37="",$J37="",$AA37=3),"",IF($G37&gt;=MAX('Pauschalsätze Qual'!$B$4:$B$106),VLOOKUP(MAX('Pauschalsätze Qual'!$B$4:$B$106),'Pauschalsätze Qual'!$B$4:$BQ$106,$AA37,1),IF($G37&lt;=MIN('Pauschalsätze Qual'!$B$4:$B$106),VLOOKUP(MIN('Pauschalsätze Qual'!$B$4:$B$106),'Pauschalsätze Qual'!$B$4:$BQ$106,$AA37,1),VLOOKUP($G37,'Pauschalsätze Qual'!$B$4:$BQ$106,$AA37,1))))</f>
        <v/>
      </c>
      <c r="X37" s="23" t="str">
        <f t="shared" si="4"/>
        <v/>
      </c>
      <c r="Y37" s="30" t="str">
        <f t="shared" si="5"/>
        <v/>
      </c>
      <c r="Z37" s="23" t="str">
        <f t="shared" si="6"/>
        <v/>
      </c>
      <c r="AA37" s="25" t="str">
        <f>IF(AND($G37="",$I37="",$J37=""),"",3+IF($I37&gt;5,5,$I37)+(VLOOKUP(J37,'Prüf-Daten'!$B$14:$C$24,2,FALSE)*6))</f>
        <v/>
      </c>
      <c r="AB37" s="91" t="str">
        <f t="shared" si="1"/>
        <v/>
      </c>
    </row>
    <row r="38" spans="1:28">
      <c r="A38" s="11"/>
      <c r="B38" s="11"/>
      <c r="C38" s="11"/>
      <c r="D38" s="11"/>
      <c r="E38" s="11"/>
      <c r="F38" s="18"/>
      <c r="G38" s="10"/>
      <c r="H38" s="10"/>
      <c r="I38" s="11"/>
      <c r="J38" s="12"/>
      <c r="K38" s="11"/>
      <c r="L38" s="11"/>
      <c r="M38" s="10"/>
      <c r="N38" s="33"/>
      <c r="O38" s="20"/>
      <c r="P38" s="20"/>
      <c r="Q38" s="20"/>
      <c r="R38" s="20"/>
      <c r="S38" s="19" t="str">
        <f t="shared" si="2"/>
        <v/>
      </c>
      <c r="T38" s="19" t="str">
        <f t="shared" si="3"/>
        <v/>
      </c>
      <c r="U38" s="23" t="str">
        <f>IF(OR($G38="",$I38="",$J38="",$AA38=3),"",IF($G38&gt;=MAX('Pauschalsätze KUA'!$B$4:$B$106),VLOOKUP(MAX('Pauschalsätze KUA'!$B$4:$B$106),'Pauschalsätze KUA'!$B$4:$BQ$106,$AA38,1),IF($G38&lt;=MIN('Pauschalsätze KUA'!$B$4:$B$106),VLOOKUP(MIN('Pauschalsätze KUA'!$B$4:$B$106),'Pauschalsätze KUA'!$B$4:$BQ$106,$AA38,1),VLOOKUP($G38,'Pauschalsätze KUA'!$B$4:$BQ$106,$AA38,1))))</f>
        <v/>
      </c>
      <c r="V38" s="23" t="str">
        <f t="shared" si="0"/>
        <v/>
      </c>
      <c r="W38" s="23" t="str">
        <f>IF(OR($G38="",$I38="",$J38="",$AA38=3),"",IF($G38&gt;=MAX('Pauschalsätze Qual'!$B$4:$B$106),VLOOKUP(MAX('Pauschalsätze Qual'!$B$4:$B$106),'Pauschalsätze Qual'!$B$4:$BQ$106,$AA38,1),IF($G38&lt;=MIN('Pauschalsätze Qual'!$B$4:$B$106),VLOOKUP(MIN('Pauschalsätze Qual'!$B$4:$B$106),'Pauschalsätze Qual'!$B$4:$BQ$106,$AA38,1),VLOOKUP($G38,'Pauschalsätze Qual'!$B$4:$BQ$106,$AA38,1))))</f>
        <v/>
      </c>
      <c r="X38" s="23" t="str">
        <f t="shared" si="4"/>
        <v/>
      </c>
      <c r="Y38" s="30" t="str">
        <f t="shared" si="5"/>
        <v/>
      </c>
      <c r="Z38" s="23" t="str">
        <f t="shared" si="6"/>
        <v/>
      </c>
      <c r="AA38" s="25" t="str">
        <f>IF(AND($G38="",$I38="",$J38=""),"",3+IF($I38&gt;5,5,$I38)+(VLOOKUP(J38,'Prüf-Daten'!$B$14:$C$24,2,FALSE)*6))</f>
        <v/>
      </c>
      <c r="AB38" s="91" t="str">
        <f t="shared" si="1"/>
        <v/>
      </c>
    </row>
    <row r="39" spans="1:28">
      <c r="A39" s="11"/>
      <c r="B39" s="11"/>
      <c r="C39" s="11"/>
      <c r="D39" s="11"/>
      <c r="E39" s="11"/>
      <c r="F39" s="18"/>
      <c r="G39" s="10"/>
      <c r="H39" s="10"/>
      <c r="I39" s="11"/>
      <c r="J39" s="12"/>
      <c r="K39" s="11"/>
      <c r="L39" s="11"/>
      <c r="M39" s="10"/>
      <c r="N39" s="33"/>
      <c r="O39" s="20"/>
      <c r="P39" s="20"/>
      <c r="Q39" s="20"/>
      <c r="R39" s="20"/>
      <c r="S39" s="19" t="str">
        <f t="shared" si="2"/>
        <v/>
      </c>
      <c r="T39" s="19" t="str">
        <f t="shared" si="3"/>
        <v/>
      </c>
      <c r="U39" s="23" t="str">
        <f>IF(OR($G39="",$I39="",$J39="",$AA39=3),"",IF($G39&gt;=MAX('Pauschalsätze KUA'!$B$4:$B$106),VLOOKUP(MAX('Pauschalsätze KUA'!$B$4:$B$106),'Pauschalsätze KUA'!$B$4:$BQ$106,$AA39,1),IF($G39&lt;=MIN('Pauschalsätze KUA'!$B$4:$B$106),VLOOKUP(MIN('Pauschalsätze KUA'!$B$4:$B$106),'Pauschalsätze KUA'!$B$4:$BQ$106,$AA39,1),VLOOKUP($G39,'Pauschalsätze KUA'!$B$4:$BQ$106,$AA39,1))))</f>
        <v/>
      </c>
      <c r="V39" s="23" t="str">
        <f t="shared" si="0"/>
        <v/>
      </c>
      <c r="W39" s="23" t="str">
        <f>IF(OR($G39="",$I39="",$J39="",$AA39=3),"",IF($G39&gt;=MAX('Pauschalsätze Qual'!$B$4:$B$106),VLOOKUP(MAX('Pauschalsätze Qual'!$B$4:$B$106),'Pauschalsätze Qual'!$B$4:$BQ$106,$AA39,1),IF($G39&lt;=MIN('Pauschalsätze Qual'!$B$4:$B$106),VLOOKUP(MIN('Pauschalsätze Qual'!$B$4:$B$106),'Pauschalsätze Qual'!$B$4:$BQ$106,$AA39,1),VLOOKUP($G39,'Pauschalsätze Qual'!$B$4:$BQ$106,$AA39,1))))</f>
        <v/>
      </c>
      <c r="X39" s="23" t="str">
        <f t="shared" si="4"/>
        <v/>
      </c>
      <c r="Y39" s="30" t="str">
        <f t="shared" si="5"/>
        <v/>
      </c>
      <c r="Z39" s="23" t="str">
        <f t="shared" si="6"/>
        <v/>
      </c>
      <c r="AA39" s="25" t="str">
        <f>IF(AND($G39="",$I39="",$J39=""),"",3+IF($I39&gt;5,5,$I39)+(VLOOKUP(J39,'Prüf-Daten'!$B$14:$C$24,2,FALSE)*6))</f>
        <v/>
      </c>
      <c r="AB39" s="91" t="str">
        <f t="shared" si="1"/>
        <v/>
      </c>
    </row>
    <row r="40" spans="1:28">
      <c r="A40" s="11"/>
      <c r="B40" s="11"/>
      <c r="C40" s="11"/>
      <c r="D40" s="11"/>
      <c r="E40" s="11"/>
      <c r="F40" s="18"/>
      <c r="G40" s="10"/>
      <c r="H40" s="10"/>
      <c r="I40" s="11"/>
      <c r="J40" s="12"/>
      <c r="K40" s="11"/>
      <c r="L40" s="11"/>
      <c r="M40" s="10"/>
      <c r="N40" s="33"/>
      <c r="O40" s="20"/>
      <c r="P40" s="20"/>
      <c r="Q40" s="20"/>
      <c r="R40" s="20"/>
      <c r="S40" s="19" t="str">
        <f t="shared" si="2"/>
        <v/>
      </c>
      <c r="T40" s="19" t="str">
        <f t="shared" si="3"/>
        <v/>
      </c>
      <c r="U40" s="23" t="str">
        <f>IF(OR($G40="",$I40="",$J40="",$AA40=3),"",IF($G40&gt;=MAX('Pauschalsätze KUA'!$B$4:$B$106),VLOOKUP(MAX('Pauschalsätze KUA'!$B$4:$B$106),'Pauschalsätze KUA'!$B$4:$BQ$106,$AA40,1),IF($G40&lt;=MIN('Pauschalsätze KUA'!$B$4:$B$106),VLOOKUP(MIN('Pauschalsätze KUA'!$B$4:$B$106),'Pauschalsätze KUA'!$B$4:$BQ$106,$AA40,1),VLOOKUP($G40,'Pauschalsätze KUA'!$B$4:$BQ$106,$AA40,1))))</f>
        <v/>
      </c>
      <c r="V40" s="23" t="str">
        <f t="shared" si="0"/>
        <v/>
      </c>
      <c r="W40" s="23" t="str">
        <f>IF(OR($G40="",$I40="",$J40="",$AA40=3),"",IF($G40&gt;=MAX('Pauschalsätze Qual'!$B$4:$B$106),VLOOKUP(MAX('Pauschalsätze Qual'!$B$4:$B$106),'Pauschalsätze Qual'!$B$4:$BQ$106,$AA40,1),IF($G40&lt;=MIN('Pauschalsätze Qual'!$B$4:$B$106),VLOOKUP(MIN('Pauschalsätze Qual'!$B$4:$B$106),'Pauschalsätze Qual'!$B$4:$BQ$106,$AA40,1),VLOOKUP($G40,'Pauschalsätze Qual'!$B$4:$BQ$106,$AA40,1))))</f>
        <v/>
      </c>
      <c r="X40" s="23" t="str">
        <f t="shared" si="4"/>
        <v/>
      </c>
      <c r="Y40" s="30" t="str">
        <f t="shared" si="5"/>
        <v/>
      </c>
      <c r="Z40" s="23" t="str">
        <f t="shared" si="6"/>
        <v/>
      </c>
      <c r="AA40" s="25" t="str">
        <f>IF(AND($G40="",$I40="",$J40=""),"",3+IF($I40&gt;5,5,$I40)+(VLOOKUP(J40,'Prüf-Daten'!$B$14:$C$24,2,FALSE)*6))</f>
        <v/>
      </c>
      <c r="AB40" s="91" t="str">
        <f t="shared" si="1"/>
        <v/>
      </c>
    </row>
    <row r="41" spans="1:28">
      <c r="A41" s="11"/>
      <c r="B41" s="11"/>
      <c r="C41" s="11"/>
      <c r="D41" s="11"/>
      <c r="E41" s="11"/>
      <c r="F41" s="18"/>
      <c r="G41" s="10"/>
      <c r="H41" s="10"/>
      <c r="I41" s="11"/>
      <c r="J41" s="12"/>
      <c r="K41" s="11"/>
      <c r="L41" s="11"/>
      <c r="M41" s="10"/>
      <c r="N41" s="33"/>
      <c r="O41" s="20"/>
      <c r="P41" s="20"/>
      <c r="Q41" s="20"/>
      <c r="R41" s="20"/>
      <c r="S41" s="19" t="str">
        <f t="shared" si="2"/>
        <v/>
      </c>
      <c r="T41" s="19" t="str">
        <f t="shared" si="3"/>
        <v/>
      </c>
      <c r="U41" s="23" t="str">
        <f>IF(OR($G41="",$I41="",$J41="",$AA41=3),"",IF($G41&gt;=MAX('Pauschalsätze KUA'!$B$4:$B$106),VLOOKUP(MAX('Pauschalsätze KUA'!$B$4:$B$106),'Pauschalsätze KUA'!$B$4:$BQ$106,$AA41,1),IF($G41&lt;=MIN('Pauschalsätze KUA'!$B$4:$B$106),VLOOKUP(MIN('Pauschalsätze KUA'!$B$4:$B$106),'Pauschalsätze KUA'!$B$4:$BQ$106,$AA41,1),VLOOKUP($G41,'Pauschalsätze KUA'!$B$4:$BQ$106,$AA41,1))))</f>
        <v/>
      </c>
      <c r="V41" s="23" t="str">
        <f t="shared" si="0"/>
        <v/>
      </c>
      <c r="W41" s="23" t="str">
        <f>IF(OR($G41="",$I41="",$J41="",$AA41=3),"",IF($G41&gt;=MAX('Pauschalsätze Qual'!$B$4:$B$106),VLOOKUP(MAX('Pauschalsätze Qual'!$B$4:$B$106),'Pauschalsätze Qual'!$B$4:$BQ$106,$AA41,1),IF($G41&lt;=MIN('Pauschalsätze Qual'!$B$4:$B$106),VLOOKUP(MIN('Pauschalsätze Qual'!$B$4:$B$106),'Pauschalsätze Qual'!$B$4:$BQ$106,$AA41,1),VLOOKUP($G41,'Pauschalsätze Qual'!$B$4:$BQ$106,$AA41,1))))</f>
        <v/>
      </c>
      <c r="X41" s="23" t="str">
        <f t="shared" si="4"/>
        <v/>
      </c>
      <c r="Y41" s="30" t="str">
        <f t="shared" si="5"/>
        <v/>
      </c>
      <c r="Z41" s="23" t="str">
        <f t="shared" si="6"/>
        <v/>
      </c>
      <c r="AA41" s="25" t="str">
        <f>IF(AND($G41="",$I41="",$J41=""),"",3+IF($I41&gt;5,5,$I41)+(VLOOKUP(J41,'Prüf-Daten'!$B$14:$C$24,2,FALSE)*6))</f>
        <v/>
      </c>
      <c r="AB41" s="91" t="str">
        <f t="shared" si="1"/>
        <v/>
      </c>
    </row>
    <row r="42" spans="1:28">
      <c r="A42" s="11"/>
      <c r="B42" s="11"/>
      <c r="C42" s="11"/>
      <c r="D42" s="11"/>
      <c r="E42" s="11"/>
      <c r="F42" s="18"/>
      <c r="G42" s="10"/>
      <c r="H42" s="10"/>
      <c r="I42" s="11"/>
      <c r="J42" s="12"/>
      <c r="K42" s="11"/>
      <c r="L42" s="11"/>
      <c r="M42" s="10"/>
      <c r="N42" s="33"/>
      <c r="O42" s="20"/>
      <c r="P42" s="20"/>
      <c r="Q42" s="20"/>
      <c r="R42" s="20"/>
      <c r="S42" s="19" t="str">
        <f t="shared" si="2"/>
        <v/>
      </c>
      <c r="T42" s="19" t="str">
        <f t="shared" si="3"/>
        <v/>
      </c>
      <c r="U42" s="23" t="str">
        <f>IF(OR($G42="",$I42="",$J42="",$AA42=3),"",IF($G42&gt;=MAX('Pauschalsätze KUA'!$B$4:$B$106),VLOOKUP(MAX('Pauschalsätze KUA'!$B$4:$B$106),'Pauschalsätze KUA'!$B$4:$BQ$106,$AA42,1),IF($G42&lt;=MIN('Pauschalsätze KUA'!$B$4:$B$106),VLOOKUP(MIN('Pauschalsätze KUA'!$B$4:$B$106),'Pauschalsätze KUA'!$B$4:$BQ$106,$AA42,1),VLOOKUP($G42,'Pauschalsätze KUA'!$B$4:$BQ$106,$AA42,1))))</f>
        <v/>
      </c>
      <c r="V42" s="23" t="str">
        <f t="shared" si="0"/>
        <v/>
      </c>
      <c r="W42" s="23" t="str">
        <f>IF(OR($G42="",$I42="",$J42="",$AA42=3),"",IF($G42&gt;=MAX('Pauschalsätze Qual'!$B$4:$B$106),VLOOKUP(MAX('Pauschalsätze Qual'!$B$4:$B$106),'Pauschalsätze Qual'!$B$4:$BQ$106,$AA42,1),IF($G42&lt;=MIN('Pauschalsätze Qual'!$B$4:$B$106),VLOOKUP(MIN('Pauschalsätze Qual'!$B$4:$B$106),'Pauschalsätze Qual'!$B$4:$BQ$106,$AA42,1),VLOOKUP($G42,'Pauschalsätze Qual'!$B$4:$BQ$106,$AA42,1))))</f>
        <v/>
      </c>
      <c r="X42" s="23" t="str">
        <f t="shared" si="4"/>
        <v/>
      </c>
      <c r="Y42" s="30" t="str">
        <f t="shared" si="5"/>
        <v/>
      </c>
      <c r="Z42" s="23" t="str">
        <f t="shared" si="6"/>
        <v/>
      </c>
      <c r="AA42" s="25" t="str">
        <f>IF(AND($G42="",$I42="",$J42=""),"",3+IF($I42&gt;5,5,$I42)+(VLOOKUP(J42,'Prüf-Daten'!$B$14:$C$24,2,FALSE)*6))</f>
        <v/>
      </c>
      <c r="AB42" s="91" t="str">
        <f t="shared" si="1"/>
        <v/>
      </c>
    </row>
    <row r="43" spans="1:28">
      <c r="A43" s="11"/>
      <c r="B43" s="11"/>
      <c r="C43" s="11"/>
      <c r="D43" s="11"/>
      <c r="E43" s="11"/>
      <c r="F43" s="18"/>
      <c r="G43" s="10"/>
      <c r="H43" s="10"/>
      <c r="I43" s="11"/>
      <c r="J43" s="12"/>
      <c r="K43" s="11"/>
      <c r="L43" s="11"/>
      <c r="M43" s="10"/>
      <c r="N43" s="33"/>
      <c r="O43" s="20"/>
      <c r="P43" s="20"/>
      <c r="Q43" s="20"/>
      <c r="R43" s="20"/>
      <c r="S43" s="19" t="str">
        <f t="shared" si="2"/>
        <v/>
      </c>
      <c r="T43" s="19" t="str">
        <f t="shared" si="3"/>
        <v/>
      </c>
      <c r="U43" s="23" t="str">
        <f>IF(OR($G43="",$I43="",$J43="",$AA43=3),"",IF($G43&gt;=MAX('Pauschalsätze KUA'!$B$4:$B$106),VLOOKUP(MAX('Pauschalsätze KUA'!$B$4:$B$106),'Pauschalsätze KUA'!$B$4:$BQ$106,$AA43,1),IF($G43&lt;=MIN('Pauschalsätze KUA'!$B$4:$B$106),VLOOKUP(MIN('Pauschalsätze KUA'!$B$4:$B$106),'Pauschalsätze KUA'!$B$4:$BQ$106,$AA43,1),VLOOKUP($G43,'Pauschalsätze KUA'!$B$4:$BQ$106,$AA43,1))))</f>
        <v/>
      </c>
      <c r="V43" s="23" t="str">
        <f t="shared" si="0"/>
        <v/>
      </c>
      <c r="W43" s="23" t="str">
        <f>IF(OR($G43="",$I43="",$J43="",$AA43=3),"",IF($G43&gt;=MAX('Pauschalsätze Qual'!$B$4:$B$106),VLOOKUP(MAX('Pauschalsätze Qual'!$B$4:$B$106),'Pauschalsätze Qual'!$B$4:$BQ$106,$AA43,1),IF($G43&lt;=MIN('Pauschalsätze Qual'!$B$4:$B$106),VLOOKUP(MIN('Pauschalsätze Qual'!$B$4:$B$106),'Pauschalsätze Qual'!$B$4:$BQ$106,$AA43,1),VLOOKUP($G43,'Pauschalsätze Qual'!$B$4:$BQ$106,$AA43,1))))</f>
        <v/>
      </c>
      <c r="X43" s="23" t="str">
        <f t="shared" si="4"/>
        <v/>
      </c>
      <c r="Y43" s="30" t="str">
        <f t="shared" si="5"/>
        <v/>
      </c>
      <c r="Z43" s="23" t="str">
        <f t="shared" si="6"/>
        <v/>
      </c>
      <c r="AA43" s="25" t="str">
        <f>IF(AND($G43="",$I43="",$J43=""),"",3+IF($I43&gt;5,5,$I43)+(VLOOKUP(J43,'Prüf-Daten'!$B$14:$C$24,2,FALSE)*6))</f>
        <v/>
      </c>
      <c r="AB43" s="91" t="str">
        <f t="shared" si="1"/>
        <v/>
      </c>
    </row>
    <row r="44" spans="1:28">
      <c r="A44" s="11"/>
      <c r="B44" s="11"/>
      <c r="C44" s="11"/>
      <c r="D44" s="11"/>
      <c r="E44" s="11"/>
      <c r="F44" s="18"/>
      <c r="G44" s="10"/>
      <c r="H44" s="10"/>
      <c r="I44" s="11"/>
      <c r="J44" s="12"/>
      <c r="K44" s="11"/>
      <c r="L44" s="11"/>
      <c r="M44" s="10"/>
      <c r="N44" s="33"/>
      <c r="O44" s="20"/>
      <c r="P44" s="20"/>
      <c r="Q44" s="20"/>
      <c r="R44" s="20"/>
      <c r="S44" s="19" t="str">
        <f t="shared" si="2"/>
        <v/>
      </c>
      <c r="T44" s="19" t="str">
        <f t="shared" si="3"/>
        <v/>
      </c>
      <c r="U44" s="23" t="str">
        <f>IF(OR($G44="",$I44="",$J44="",$AA44=3),"",IF($G44&gt;=MAX('Pauschalsätze KUA'!$B$4:$B$106),VLOOKUP(MAX('Pauschalsätze KUA'!$B$4:$B$106),'Pauschalsätze KUA'!$B$4:$BQ$106,$AA44,1),IF($G44&lt;=MIN('Pauschalsätze KUA'!$B$4:$B$106),VLOOKUP(MIN('Pauschalsätze KUA'!$B$4:$B$106),'Pauschalsätze KUA'!$B$4:$BQ$106,$AA44,1),VLOOKUP($G44,'Pauschalsätze KUA'!$B$4:$BQ$106,$AA44,1))))</f>
        <v/>
      </c>
      <c r="V44" s="23" t="str">
        <f t="shared" si="0"/>
        <v/>
      </c>
      <c r="W44" s="23" t="str">
        <f>IF(OR($G44="",$I44="",$J44="",$AA44=3),"",IF($G44&gt;=MAX('Pauschalsätze Qual'!$B$4:$B$106),VLOOKUP(MAX('Pauschalsätze Qual'!$B$4:$B$106),'Pauschalsätze Qual'!$B$4:$BQ$106,$AA44,1),IF($G44&lt;=MIN('Pauschalsätze Qual'!$B$4:$B$106),VLOOKUP(MIN('Pauschalsätze Qual'!$B$4:$B$106),'Pauschalsätze Qual'!$B$4:$BQ$106,$AA44,1),VLOOKUP($G44,'Pauschalsätze Qual'!$B$4:$BQ$106,$AA44,1))))</f>
        <v/>
      </c>
      <c r="X44" s="23" t="str">
        <f t="shared" si="4"/>
        <v/>
      </c>
      <c r="Y44" s="30" t="str">
        <f t="shared" si="5"/>
        <v/>
      </c>
      <c r="Z44" s="23" t="str">
        <f t="shared" si="6"/>
        <v/>
      </c>
      <c r="AA44" s="25" t="str">
        <f>IF(AND($G44="",$I44="",$J44=""),"",3+IF($I44&gt;5,5,$I44)+(VLOOKUP(J44,'Prüf-Daten'!$B$14:$C$24,2,FALSE)*6))</f>
        <v/>
      </c>
      <c r="AB44" s="91" t="str">
        <f t="shared" si="1"/>
        <v/>
      </c>
    </row>
    <row r="45" spans="1:28">
      <c r="A45" s="11"/>
      <c r="B45" s="11"/>
      <c r="C45" s="11"/>
      <c r="D45" s="11"/>
      <c r="E45" s="11"/>
      <c r="F45" s="18"/>
      <c r="G45" s="10"/>
      <c r="H45" s="10"/>
      <c r="I45" s="11"/>
      <c r="J45" s="12"/>
      <c r="K45" s="11"/>
      <c r="L45" s="11"/>
      <c r="M45" s="10"/>
      <c r="N45" s="33"/>
      <c r="O45" s="20"/>
      <c r="P45" s="20"/>
      <c r="Q45" s="20"/>
      <c r="R45" s="20"/>
      <c r="S45" s="19" t="str">
        <f t="shared" si="2"/>
        <v/>
      </c>
      <c r="T45" s="19" t="str">
        <f t="shared" si="3"/>
        <v/>
      </c>
      <c r="U45" s="23" t="str">
        <f>IF(OR($G45="",$I45="",$J45="",$AA45=3),"",IF($G45&gt;=MAX('Pauschalsätze KUA'!$B$4:$B$106),VLOOKUP(MAX('Pauschalsätze KUA'!$B$4:$B$106),'Pauschalsätze KUA'!$B$4:$BQ$106,$AA45,1),IF($G45&lt;=MIN('Pauschalsätze KUA'!$B$4:$B$106),VLOOKUP(MIN('Pauschalsätze KUA'!$B$4:$B$106),'Pauschalsätze KUA'!$B$4:$BQ$106,$AA45,1),VLOOKUP($G45,'Pauschalsätze KUA'!$B$4:$BQ$106,$AA45,1))))</f>
        <v/>
      </c>
      <c r="V45" s="23" t="str">
        <f t="shared" si="0"/>
        <v/>
      </c>
      <c r="W45" s="23" t="str">
        <f>IF(OR($G45="",$I45="",$J45="",$AA45=3),"",IF($G45&gt;=MAX('Pauschalsätze Qual'!$B$4:$B$106),VLOOKUP(MAX('Pauschalsätze Qual'!$B$4:$B$106),'Pauschalsätze Qual'!$B$4:$BQ$106,$AA45,1),IF($G45&lt;=MIN('Pauschalsätze Qual'!$B$4:$B$106),VLOOKUP(MIN('Pauschalsätze Qual'!$B$4:$B$106),'Pauschalsätze Qual'!$B$4:$BQ$106,$AA45,1),VLOOKUP($G45,'Pauschalsätze Qual'!$B$4:$BQ$106,$AA45,1))))</f>
        <v/>
      </c>
      <c r="X45" s="23" t="str">
        <f t="shared" si="4"/>
        <v/>
      </c>
      <c r="Y45" s="30" t="str">
        <f t="shared" si="5"/>
        <v/>
      </c>
      <c r="Z45" s="23" t="str">
        <f t="shared" si="6"/>
        <v/>
      </c>
      <c r="AA45" s="25" t="str">
        <f>IF(AND($G45="",$I45="",$J45=""),"",3+IF($I45&gt;5,5,$I45)+(VLOOKUP(J45,'Prüf-Daten'!$B$14:$C$24,2,FALSE)*6))</f>
        <v/>
      </c>
      <c r="AB45" s="91" t="str">
        <f t="shared" si="1"/>
        <v/>
      </c>
    </row>
    <row r="46" spans="1:28">
      <c r="A46" s="11"/>
      <c r="B46" s="11"/>
      <c r="C46" s="11"/>
      <c r="D46" s="11"/>
      <c r="E46" s="11"/>
      <c r="F46" s="18"/>
      <c r="G46" s="10"/>
      <c r="H46" s="10"/>
      <c r="I46" s="11"/>
      <c r="J46" s="12"/>
      <c r="K46" s="11"/>
      <c r="L46" s="11"/>
      <c r="M46" s="10"/>
      <c r="N46" s="33"/>
      <c r="O46" s="20"/>
      <c r="P46" s="20"/>
      <c r="Q46" s="20"/>
      <c r="R46" s="20"/>
      <c r="S46" s="19" t="str">
        <f t="shared" si="2"/>
        <v/>
      </c>
      <c r="T46" s="19" t="str">
        <f t="shared" si="3"/>
        <v/>
      </c>
      <c r="U46" s="23" t="str">
        <f>IF(OR($G46="",$I46="",$J46="",$AA46=3),"",IF($G46&gt;=MAX('Pauschalsätze KUA'!$B$4:$B$106),VLOOKUP(MAX('Pauschalsätze KUA'!$B$4:$B$106),'Pauschalsätze KUA'!$B$4:$BQ$106,$AA46,1),IF($G46&lt;=MIN('Pauschalsätze KUA'!$B$4:$B$106),VLOOKUP(MIN('Pauschalsätze KUA'!$B$4:$B$106),'Pauschalsätze KUA'!$B$4:$BQ$106,$AA46,1),VLOOKUP($G46,'Pauschalsätze KUA'!$B$4:$BQ$106,$AA46,1))))</f>
        <v/>
      </c>
      <c r="V46" s="23" t="str">
        <f t="shared" si="0"/>
        <v/>
      </c>
      <c r="W46" s="23" t="str">
        <f>IF(OR($G46="",$I46="",$J46="",$AA46=3),"",IF($G46&gt;=MAX('Pauschalsätze Qual'!$B$4:$B$106),VLOOKUP(MAX('Pauschalsätze Qual'!$B$4:$B$106),'Pauschalsätze Qual'!$B$4:$BQ$106,$AA46,1),IF($G46&lt;=MIN('Pauschalsätze Qual'!$B$4:$B$106),VLOOKUP(MIN('Pauschalsätze Qual'!$B$4:$B$106),'Pauschalsätze Qual'!$B$4:$BQ$106,$AA46,1),VLOOKUP($G46,'Pauschalsätze Qual'!$B$4:$BQ$106,$AA46,1))))</f>
        <v/>
      </c>
      <c r="X46" s="23" t="str">
        <f t="shared" si="4"/>
        <v/>
      </c>
      <c r="Y46" s="30" t="str">
        <f t="shared" si="5"/>
        <v/>
      </c>
      <c r="Z46" s="23" t="str">
        <f t="shared" si="6"/>
        <v/>
      </c>
      <c r="AA46" s="25" t="str">
        <f>IF(AND($G46="",$I46="",$J46=""),"",3+IF($I46&gt;5,5,$I46)+(VLOOKUP(J46,'Prüf-Daten'!$B$14:$C$24,2,FALSE)*6))</f>
        <v/>
      </c>
      <c r="AB46" s="91" t="str">
        <f t="shared" si="1"/>
        <v/>
      </c>
    </row>
    <row r="47" spans="1:28">
      <c r="A47" s="11"/>
      <c r="B47" s="11"/>
      <c r="C47" s="11"/>
      <c r="D47" s="11"/>
      <c r="E47" s="11"/>
      <c r="F47" s="18"/>
      <c r="G47" s="10"/>
      <c r="H47" s="10"/>
      <c r="I47" s="11"/>
      <c r="J47" s="12"/>
      <c r="K47" s="11"/>
      <c r="L47" s="11"/>
      <c r="M47" s="10"/>
      <c r="N47" s="33"/>
      <c r="O47" s="20"/>
      <c r="P47" s="20"/>
      <c r="Q47" s="20"/>
      <c r="R47" s="20"/>
      <c r="S47" s="19" t="str">
        <f t="shared" si="2"/>
        <v/>
      </c>
      <c r="T47" s="19" t="str">
        <f t="shared" si="3"/>
        <v/>
      </c>
      <c r="U47" s="23" t="str">
        <f>IF(OR($G47="",$I47="",$J47="",$AA47=3),"",IF($G47&gt;=MAX('Pauschalsätze KUA'!$B$4:$B$106),VLOOKUP(MAX('Pauschalsätze KUA'!$B$4:$B$106),'Pauschalsätze KUA'!$B$4:$BQ$106,$AA47,1),IF($G47&lt;=MIN('Pauschalsätze KUA'!$B$4:$B$106),VLOOKUP(MIN('Pauschalsätze KUA'!$B$4:$B$106),'Pauschalsätze KUA'!$B$4:$BQ$106,$AA47,1),VLOOKUP($G47,'Pauschalsätze KUA'!$B$4:$BQ$106,$AA47,1))))</f>
        <v/>
      </c>
      <c r="V47" s="23" t="str">
        <f t="shared" si="0"/>
        <v/>
      </c>
      <c r="W47" s="23" t="str">
        <f>IF(OR($G47="",$I47="",$J47="",$AA47=3),"",IF($G47&gt;=MAX('Pauschalsätze Qual'!$B$4:$B$106),VLOOKUP(MAX('Pauschalsätze Qual'!$B$4:$B$106),'Pauschalsätze Qual'!$B$4:$BQ$106,$AA47,1),IF($G47&lt;=MIN('Pauschalsätze Qual'!$B$4:$B$106),VLOOKUP(MIN('Pauschalsätze Qual'!$B$4:$B$106),'Pauschalsätze Qual'!$B$4:$BQ$106,$AA47,1),VLOOKUP($G47,'Pauschalsätze Qual'!$B$4:$BQ$106,$AA47,1))))</f>
        <v/>
      </c>
      <c r="X47" s="23" t="str">
        <f t="shared" si="4"/>
        <v/>
      </c>
      <c r="Y47" s="30" t="str">
        <f t="shared" si="5"/>
        <v/>
      </c>
      <c r="Z47" s="23" t="str">
        <f t="shared" si="6"/>
        <v/>
      </c>
      <c r="AA47" s="25" t="str">
        <f>IF(AND($G47="",$I47="",$J47=""),"",3+IF($I47&gt;5,5,$I47)+(VLOOKUP(J47,'Prüf-Daten'!$B$14:$C$24,2,FALSE)*6))</f>
        <v/>
      </c>
      <c r="AB47" s="91" t="str">
        <f t="shared" si="1"/>
        <v/>
      </c>
    </row>
    <row r="48" spans="1:28">
      <c r="A48" s="11"/>
      <c r="B48" s="11"/>
      <c r="C48" s="11"/>
      <c r="D48" s="11"/>
      <c r="E48" s="11"/>
      <c r="F48" s="18"/>
      <c r="G48" s="10"/>
      <c r="H48" s="10"/>
      <c r="I48" s="11"/>
      <c r="J48" s="12"/>
      <c r="K48" s="11"/>
      <c r="L48" s="11"/>
      <c r="M48" s="10"/>
      <c r="N48" s="33"/>
      <c r="O48" s="20"/>
      <c r="P48" s="20"/>
      <c r="Q48" s="20"/>
      <c r="R48" s="20"/>
      <c r="S48" s="19" t="str">
        <f t="shared" si="2"/>
        <v/>
      </c>
      <c r="T48" s="19" t="str">
        <f t="shared" si="3"/>
        <v/>
      </c>
      <c r="U48" s="23" t="str">
        <f>IF(OR($G48="",$I48="",$J48="",$AA48=3),"",IF($G48&gt;=MAX('Pauschalsätze KUA'!$B$4:$B$106),VLOOKUP(MAX('Pauschalsätze KUA'!$B$4:$B$106),'Pauschalsätze KUA'!$B$4:$BQ$106,$AA48,1),IF($G48&lt;=MIN('Pauschalsätze KUA'!$B$4:$B$106),VLOOKUP(MIN('Pauschalsätze KUA'!$B$4:$B$106),'Pauschalsätze KUA'!$B$4:$BQ$106,$AA48,1),VLOOKUP($G48,'Pauschalsätze KUA'!$B$4:$BQ$106,$AA48,1))))</f>
        <v/>
      </c>
      <c r="V48" s="23" t="str">
        <f t="shared" si="0"/>
        <v/>
      </c>
      <c r="W48" s="23" t="str">
        <f>IF(OR($G48="",$I48="",$J48="",$AA48=3),"",IF($G48&gt;=MAX('Pauschalsätze Qual'!$B$4:$B$106),VLOOKUP(MAX('Pauschalsätze Qual'!$B$4:$B$106),'Pauschalsätze Qual'!$B$4:$BQ$106,$AA48,1),IF($G48&lt;=MIN('Pauschalsätze Qual'!$B$4:$B$106),VLOOKUP(MIN('Pauschalsätze Qual'!$B$4:$B$106),'Pauschalsätze Qual'!$B$4:$BQ$106,$AA48,1),VLOOKUP($G48,'Pauschalsätze Qual'!$B$4:$BQ$106,$AA48,1))))</f>
        <v/>
      </c>
      <c r="X48" s="23" t="str">
        <f t="shared" si="4"/>
        <v/>
      </c>
      <c r="Y48" s="30" t="str">
        <f t="shared" si="5"/>
        <v/>
      </c>
      <c r="Z48" s="23" t="str">
        <f t="shared" si="6"/>
        <v/>
      </c>
      <c r="AA48" s="25" t="str">
        <f>IF(AND($G48="",$I48="",$J48=""),"",3+IF($I48&gt;5,5,$I48)+(VLOOKUP(J48,'Prüf-Daten'!$B$14:$C$24,2,FALSE)*6))</f>
        <v/>
      </c>
      <c r="AB48" s="91" t="str">
        <f t="shared" si="1"/>
        <v/>
      </c>
    </row>
    <row r="49" spans="1:28">
      <c r="A49" s="11"/>
      <c r="B49" s="11"/>
      <c r="C49" s="11"/>
      <c r="D49" s="11"/>
      <c r="E49" s="11"/>
      <c r="F49" s="18"/>
      <c r="G49" s="10"/>
      <c r="H49" s="10"/>
      <c r="I49" s="11"/>
      <c r="J49" s="12"/>
      <c r="K49" s="11"/>
      <c r="L49" s="11"/>
      <c r="M49" s="10"/>
      <c r="N49" s="33"/>
      <c r="O49" s="20"/>
      <c r="P49" s="20"/>
      <c r="Q49" s="20"/>
      <c r="R49" s="20"/>
      <c r="S49" s="19" t="str">
        <f t="shared" si="2"/>
        <v/>
      </c>
      <c r="T49" s="19" t="str">
        <f t="shared" si="3"/>
        <v/>
      </c>
      <c r="U49" s="23" t="str">
        <f>IF(OR($G49="",$I49="",$J49="",$AA49=3),"",IF($G49&gt;=MAX('Pauschalsätze KUA'!$B$4:$B$106),VLOOKUP(MAX('Pauschalsätze KUA'!$B$4:$B$106),'Pauschalsätze KUA'!$B$4:$BQ$106,$AA49,1),IF($G49&lt;=MIN('Pauschalsätze KUA'!$B$4:$B$106),VLOOKUP(MIN('Pauschalsätze KUA'!$B$4:$B$106),'Pauschalsätze KUA'!$B$4:$BQ$106,$AA49,1),VLOOKUP($G49,'Pauschalsätze KUA'!$B$4:$BQ$106,$AA49,1))))</f>
        <v/>
      </c>
      <c r="V49" s="23" t="str">
        <f t="shared" si="0"/>
        <v/>
      </c>
      <c r="W49" s="23" t="str">
        <f>IF(OR($G49="",$I49="",$J49="",$AA49=3),"",IF($G49&gt;=MAX('Pauschalsätze Qual'!$B$4:$B$106),VLOOKUP(MAX('Pauschalsätze Qual'!$B$4:$B$106),'Pauschalsätze Qual'!$B$4:$BQ$106,$AA49,1),IF($G49&lt;=MIN('Pauschalsätze Qual'!$B$4:$B$106),VLOOKUP(MIN('Pauschalsätze Qual'!$B$4:$B$106),'Pauschalsätze Qual'!$B$4:$BQ$106,$AA49,1),VLOOKUP($G49,'Pauschalsätze Qual'!$B$4:$BQ$106,$AA49,1))))</f>
        <v/>
      </c>
      <c r="X49" s="23" t="str">
        <f t="shared" si="4"/>
        <v/>
      </c>
      <c r="Y49" s="30" t="str">
        <f t="shared" si="5"/>
        <v/>
      </c>
      <c r="Z49" s="23" t="str">
        <f t="shared" si="6"/>
        <v/>
      </c>
      <c r="AA49" s="25" t="str">
        <f>IF(AND($G49="",$I49="",$J49=""),"",3+IF($I49&gt;5,5,$I49)+(VLOOKUP(J49,'Prüf-Daten'!$B$14:$C$24,2,FALSE)*6))</f>
        <v/>
      </c>
      <c r="AB49" s="91" t="str">
        <f t="shared" si="1"/>
        <v/>
      </c>
    </row>
    <row r="50" spans="1:28">
      <c r="A50" s="11"/>
      <c r="B50" s="11"/>
      <c r="C50" s="11"/>
      <c r="D50" s="11"/>
      <c r="E50" s="11"/>
      <c r="F50" s="18"/>
      <c r="G50" s="10"/>
      <c r="H50" s="10"/>
      <c r="I50" s="11"/>
      <c r="J50" s="12"/>
      <c r="K50" s="11"/>
      <c r="L50" s="11"/>
      <c r="M50" s="10"/>
      <c r="N50" s="33"/>
      <c r="O50" s="20"/>
      <c r="P50" s="20"/>
      <c r="Q50" s="20"/>
      <c r="R50" s="20"/>
      <c r="S50" s="19" t="str">
        <f t="shared" si="2"/>
        <v/>
      </c>
      <c r="T50" s="19" t="str">
        <f t="shared" si="3"/>
        <v/>
      </c>
      <c r="U50" s="23" t="str">
        <f>IF(OR($G50="",$I50="",$J50="",$AA50=3),"",IF($G50&gt;=MAX('Pauschalsätze KUA'!$B$4:$B$106),VLOOKUP(MAX('Pauschalsätze KUA'!$B$4:$B$106),'Pauschalsätze KUA'!$B$4:$BQ$106,$AA50,1),IF($G50&lt;=MIN('Pauschalsätze KUA'!$B$4:$B$106),VLOOKUP(MIN('Pauschalsätze KUA'!$B$4:$B$106),'Pauschalsätze KUA'!$B$4:$BQ$106,$AA50,1),VLOOKUP($G50,'Pauschalsätze KUA'!$B$4:$BQ$106,$AA50,1))))</f>
        <v/>
      </c>
      <c r="V50" s="23" t="str">
        <f t="shared" si="0"/>
        <v/>
      </c>
      <c r="W50" s="23" t="str">
        <f>IF(OR($G50="",$I50="",$J50="",$AA50=3),"",IF($G50&gt;=MAX('Pauschalsätze Qual'!$B$4:$B$106),VLOOKUP(MAX('Pauschalsätze Qual'!$B$4:$B$106),'Pauschalsätze Qual'!$B$4:$BQ$106,$AA50,1),IF($G50&lt;=MIN('Pauschalsätze Qual'!$B$4:$B$106),VLOOKUP(MIN('Pauschalsätze Qual'!$B$4:$B$106),'Pauschalsätze Qual'!$B$4:$BQ$106,$AA50,1),VLOOKUP($G50,'Pauschalsätze Qual'!$B$4:$BQ$106,$AA50,1))))</f>
        <v/>
      </c>
      <c r="X50" s="23" t="str">
        <f t="shared" si="4"/>
        <v/>
      </c>
      <c r="Y50" s="30" t="str">
        <f t="shared" si="5"/>
        <v/>
      </c>
      <c r="Z50" s="23" t="str">
        <f t="shared" si="6"/>
        <v/>
      </c>
      <c r="AA50" s="25" t="str">
        <f>IF(AND($G50="",$I50="",$J50=""),"",3+IF($I50&gt;5,5,$I50)+(VLOOKUP(J50,'Prüf-Daten'!$B$14:$C$24,2,FALSE)*6))</f>
        <v/>
      </c>
      <c r="AB50" s="91" t="str">
        <f t="shared" si="1"/>
        <v/>
      </c>
    </row>
    <row r="51" spans="1:28">
      <c r="A51" s="11"/>
      <c r="B51" s="11"/>
      <c r="C51" s="11"/>
      <c r="D51" s="11"/>
      <c r="E51" s="11"/>
      <c r="F51" s="18"/>
      <c r="G51" s="10"/>
      <c r="H51" s="10"/>
      <c r="I51" s="11"/>
      <c r="J51" s="12"/>
      <c r="K51" s="11"/>
      <c r="L51" s="11"/>
      <c r="M51" s="10"/>
      <c r="N51" s="33"/>
      <c r="O51" s="20"/>
      <c r="P51" s="20"/>
      <c r="Q51" s="20"/>
      <c r="R51" s="20"/>
      <c r="S51" s="19" t="str">
        <f t="shared" si="2"/>
        <v/>
      </c>
      <c r="T51" s="19" t="str">
        <f t="shared" si="3"/>
        <v/>
      </c>
      <c r="U51" s="23" t="str">
        <f>IF(OR($G51="",$I51="",$J51="",$AA51=3),"",IF($G51&gt;=MAX('Pauschalsätze KUA'!$B$4:$B$106),VLOOKUP(MAX('Pauschalsätze KUA'!$B$4:$B$106),'Pauschalsätze KUA'!$B$4:$BQ$106,$AA51,1),IF($G51&lt;=MIN('Pauschalsätze KUA'!$B$4:$B$106),VLOOKUP(MIN('Pauschalsätze KUA'!$B$4:$B$106),'Pauschalsätze KUA'!$B$4:$BQ$106,$AA51,1),VLOOKUP($G51,'Pauschalsätze KUA'!$B$4:$BQ$106,$AA51,1))))</f>
        <v/>
      </c>
      <c r="V51" s="23" t="str">
        <f t="shared" si="0"/>
        <v/>
      </c>
      <c r="W51" s="23" t="str">
        <f>IF(OR($G51="",$I51="",$J51="",$AA51=3),"",IF($G51&gt;=MAX('Pauschalsätze Qual'!$B$4:$B$106),VLOOKUP(MAX('Pauschalsätze Qual'!$B$4:$B$106),'Pauschalsätze Qual'!$B$4:$BQ$106,$AA51,1),IF($G51&lt;=MIN('Pauschalsätze Qual'!$B$4:$B$106),VLOOKUP(MIN('Pauschalsätze Qual'!$B$4:$B$106),'Pauschalsätze Qual'!$B$4:$BQ$106,$AA51,1),VLOOKUP($G51,'Pauschalsätze Qual'!$B$4:$BQ$106,$AA51,1))))</f>
        <v/>
      </c>
      <c r="X51" s="23" t="str">
        <f t="shared" si="4"/>
        <v/>
      </c>
      <c r="Y51" s="30" t="str">
        <f t="shared" si="5"/>
        <v/>
      </c>
      <c r="Z51" s="23" t="str">
        <f t="shared" si="6"/>
        <v/>
      </c>
      <c r="AA51" s="25" t="str">
        <f>IF(AND($G51="",$I51="",$J51=""),"",3+IF($I51&gt;5,5,$I51)+(VLOOKUP(J51,'Prüf-Daten'!$B$14:$C$24,2,FALSE)*6))</f>
        <v/>
      </c>
      <c r="AB51" s="91" t="str">
        <f t="shared" si="1"/>
        <v/>
      </c>
    </row>
    <row r="52" spans="1:28">
      <c r="A52" s="11"/>
      <c r="B52" s="11"/>
      <c r="C52" s="11"/>
      <c r="D52" s="11"/>
      <c r="E52" s="11"/>
      <c r="F52" s="18"/>
      <c r="G52" s="10"/>
      <c r="H52" s="10"/>
      <c r="I52" s="11"/>
      <c r="J52" s="12"/>
      <c r="K52" s="11"/>
      <c r="L52" s="11"/>
      <c r="M52" s="10"/>
      <c r="N52" s="33"/>
      <c r="O52" s="20"/>
      <c r="P52" s="20"/>
      <c r="Q52" s="20"/>
      <c r="R52" s="20"/>
      <c r="S52" s="19" t="str">
        <f t="shared" si="2"/>
        <v/>
      </c>
      <c r="T52" s="19" t="str">
        <f t="shared" si="3"/>
        <v/>
      </c>
      <c r="U52" s="23" t="str">
        <f>IF(OR($G52="",$I52="",$J52="",$AA52=3),"",IF($G52&gt;=MAX('Pauschalsätze KUA'!$B$4:$B$106),VLOOKUP(MAX('Pauschalsätze KUA'!$B$4:$B$106),'Pauschalsätze KUA'!$B$4:$BQ$106,$AA52,1),IF($G52&lt;=MIN('Pauschalsätze KUA'!$B$4:$B$106),VLOOKUP(MIN('Pauschalsätze KUA'!$B$4:$B$106),'Pauschalsätze KUA'!$B$4:$BQ$106,$AA52,1),VLOOKUP($G52,'Pauschalsätze KUA'!$B$4:$BQ$106,$AA52,1))))</f>
        <v/>
      </c>
      <c r="V52" s="23" t="str">
        <f t="shared" si="0"/>
        <v/>
      </c>
      <c r="W52" s="23" t="str">
        <f>IF(OR($G52="",$I52="",$J52="",$AA52=3),"",IF($G52&gt;=MAX('Pauschalsätze Qual'!$B$4:$B$106),VLOOKUP(MAX('Pauschalsätze Qual'!$B$4:$B$106),'Pauschalsätze Qual'!$B$4:$BQ$106,$AA52,1),IF($G52&lt;=MIN('Pauschalsätze Qual'!$B$4:$B$106),VLOOKUP(MIN('Pauschalsätze Qual'!$B$4:$B$106),'Pauschalsätze Qual'!$B$4:$BQ$106,$AA52,1),VLOOKUP($G52,'Pauschalsätze Qual'!$B$4:$BQ$106,$AA52,1))))</f>
        <v/>
      </c>
      <c r="X52" s="23" t="str">
        <f t="shared" si="4"/>
        <v/>
      </c>
      <c r="Y52" s="30" t="str">
        <f t="shared" si="5"/>
        <v/>
      </c>
      <c r="Z52" s="23" t="str">
        <f t="shared" si="6"/>
        <v/>
      </c>
      <c r="AA52" s="25" t="str">
        <f>IF(AND($G52="",$I52="",$J52=""),"",3+IF($I52&gt;5,5,$I52)+(VLOOKUP(J52,'Prüf-Daten'!$B$14:$C$24,2,FALSE)*6))</f>
        <v/>
      </c>
      <c r="AB52" s="91" t="str">
        <f t="shared" si="1"/>
        <v/>
      </c>
    </row>
    <row r="53" spans="1:28">
      <c r="A53" s="11"/>
      <c r="B53" s="11"/>
      <c r="C53" s="11"/>
      <c r="D53" s="11"/>
      <c r="E53" s="11"/>
      <c r="F53" s="18"/>
      <c r="G53" s="10"/>
      <c r="H53" s="10"/>
      <c r="I53" s="11"/>
      <c r="J53" s="12"/>
      <c r="K53" s="11"/>
      <c r="L53" s="11"/>
      <c r="M53" s="10"/>
      <c r="N53" s="33"/>
      <c r="O53" s="20"/>
      <c r="P53" s="20"/>
      <c r="Q53" s="20"/>
      <c r="R53" s="20"/>
      <c r="S53" s="19" t="str">
        <f t="shared" si="2"/>
        <v/>
      </c>
      <c r="T53" s="19" t="str">
        <f t="shared" si="3"/>
        <v/>
      </c>
      <c r="U53" s="23" t="str">
        <f>IF(OR($G53="",$I53="",$J53="",$AA53=3),"",IF($G53&gt;=MAX('Pauschalsätze KUA'!$B$4:$B$106),VLOOKUP(MAX('Pauschalsätze KUA'!$B$4:$B$106),'Pauschalsätze KUA'!$B$4:$BQ$106,$AA53,1),IF($G53&lt;=MIN('Pauschalsätze KUA'!$B$4:$B$106),VLOOKUP(MIN('Pauschalsätze KUA'!$B$4:$B$106),'Pauschalsätze KUA'!$B$4:$BQ$106,$AA53,1),VLOOKUP($G53,'Pauschalsätze KUA'!$B$4:$BQ$106,$AA53,1))))</f>
        <v/>
      </c>
      <c r="V53" s="23" t="str">
        <f t="shared" si="0"/>
        <v/>
      </c>
      <c r="W53" s="23" t="str">
        <f>IF(OR($G53="",$I53="",$J53="",$AA53=3),"",IF($G53&gt;=MAX('Pauschalsätze Qual'!$B$4:$B$106),VLOOKUP(MAX('Pauschalsätze Qual'!$B$4:$B$106),'Pauschalsätze Qual'!$B$4:$BQ$106,$AA53,1),IF($G53&lt;=MIN('Pauschalsätze Qual'!$B$4:$B$106),VLOOKUP(MIN('Pauschalsätze Qual'!$B$4:$B$106),'Pauschalsätze Qual'!$B$4:$BQ$106,$AA53,1),VLOOKUP($G53,'Pauschalsätze Qual'!$B$4:$BQ$106,$AA53,1))))</f>
        <v/>
      </c>
      <c r="X53" s="23" t="str">
        <f t="shared" si="4"/>
        <v/>
      </c>
      <c r="Y53" s="30" t="str">
        <f t="shared" si="5"/>
        <v/>
      </c>
      <c r="Z53" s="23" t="str">
        <f t="shared" si="6"/>
        <v/>
      </c>
      <c r="AA53" s="25" t="str">
        <f>IF(AND($G53="",$I53="",$J53=""),"",3+IF($I53&gt;5,5,$I53)+(VLOOKUP(J53,'Prüf-Daten'!$B$14:$C$24,2,FALSE)*6))</f>
        <v/>
      </c>
      <c r="AB53" s="91" t="str">
        <f t="shared" si="1"/>
        <v/>
      </c>
    </row>
    <row r="54" spans="1:28">
      <c r="A54" s="11"/>
      <c r="B54" s="11"/>
      <c r="C54" s="11"/>
      <c r="D54" s="11"/>
      <c r="E54" s="11"/>
      <c r="F54" s="18"/>
      <c r="G54" s="10"/>
      <c r="H54" s="10"/>
      <c r="I54" s="11"/>
      <c r="J54" s="12"/>
      <c r="K54" s="11"/>
      <c r="L54" s="11"/>
      <c r="M54" s="10"/>
      <c r="N54" s="33"/>
      <c r="O54" s="20"/>
      <c r="P54" s="20"/>
      <c r="Q54" s="20"/>
      <c r="R54" s="20"/>
      <c r="S54" s="19" t="str">
        <f t="shared" si="2"/>
        <v/>
      </c>
      <c r="T54" s="19" t="str">
        <f t="shared" si="3"/>
        <v/>
      </c>
      <c r="U54" s="23" t="str">
        <f>IF(OR($G54="",$I54="",$J54="",$AA54=3),"",IF($G54&gt;=MAX('Pauschalsätze KUA'!$B$4:$B$106),VLOOKUP(MAX('Pauschalsätze KUA'!$B$4:$B$106),'Pauschalsätze KUA'!$B$4:$BQ$106,$AA54,1),IF($G54&lt;=MIN('Pauschalsätze KUA'!$B$4:$B$106),VLOOKUP(MIN('Pauschalsätze KUA'!$B$4:$B$106),'Pauschalsätze KUA'!$B$4:$BQ$106,$AA54,1),VLOOKUP($G54,'Pauschalsätze KUA'!$B$4:$BQ$106,$AA54,1))))</f>
        <v/>
      </c>
      <c r="V54" s="23" t="str">
        <f t="shared" si="0"/>
        <v/>
      </c>
      <c r="W54" s="23" t="str">
        <f>IF(OR($G54="",$I54="",$J54="",$AA54=3),"",IF($G54&gt;=MAX('Pauschalsätze Qual'!$B$4:$B$106),VLOOKUP(MAX('Pauschalsätze Qual'!$B$4:$B$106),'Pauschalsätze Qual'!$B$4:$BQ$106,$AA54,1),IF($G54&lt;=MIN('Pauschalsätze Qual'!$B$4:$B$106),VLOOKUP(MIN('Pauschalsätze Qual'!$B$4:$B$106),'Pauschalsätze Qual'!$B$4:$BQ$106,$AA54,1),VLOOKUP($G54,'Pauschalsätze Qual'!$B$4:$BQ$106,$AA54,1))))</f>
        <v/>
      </c>
      <c r="X54" s="23" t="str">
        <f t="shared" si="4"/>
        <v/>
      </c>
      <c r="Y54" s="30" t="str">
        <f t="shared" si="5"/>
        <v/>
      </c>
      <c r="Z54" s="23" t="str">
        <f t="shared" si="6"/>
        <v/>
      </c>
      <c r="AA54" s="25" t="str">
        <f>IF(AND($G54="",$I54="",$J54=""),"",3+IF($I54&gt;5,5,$I54)+(VLOOKUP(J54,'Prüf-Daten'!$B$14:$C$24,2,FALSE)*6))</f>
        <v/>
      </c>
      <c r="AB54" s="91" t="str">
        <f t="shared" si="1"/>
        <v/>
      </c>
    </row>
    <row r="55" spans="1:28">
      <c r="A55" s="11"/>
      <c r="B55" s="11"/>
      <c r="C55" s="11"/>
      <c r="D55" s="11"/>
      <c r="E55" s="11"/>
      <c r="F55" s="18"/>
      <c r="G55" s="10"/>
      <c r="H55" s="10"/>
      <c r="I55" s="11"/>
      <c r="J55" s="12"/>
      <c r="K55" s="11"/>
      <c r="L55" s="11"/>
      <c r="M55" s="10"/>
      <c r="N55" s="33"/>
      <c r="O55" s="20"/>
      <c r="P55" s="20"/>
      <c r="Q55" s="20"/>
      <c r="R55" s="20"/>
      <c r="S55" s="19" t="str">
        <f t="shared" si="2"/>
        <v/>
      </c>
      <c r="T55" s="19" t="str">
        <f t="shared" si="3"/>
        <v/>
      </c>
      <c r="U55" s="23" t="str">
        <f>IF(OR($G55="",$I55="",$J55="",$AA55=3),"",IF($G55&gt;=MAX('Pauschalsätze KUA'!$B$4:$B$106),VLOOKUP(MAX('Pauschalsätze KUA'!$B$4:$B$106),'Pauschalsätze KUA'!$B$4:$BQ$106,$AA55,1),IF($G55&lt;=MIN('Pauschalsätze KUA'!$B$4:$B$106),VLOOKUP(MIN('Pauschalsätze KUA'!$B$4:$B$106),'Pauschalsätze KUA'!$B$4:$BQ$106,$AA55,1),VLOOKUP($G55,'Pauschalsätze KUA'!$B$4:$BQ$106,$AA55,1))))</f>
        <v/>
      </c>
      <c r="V55" s="23" t="str">
        <f t="shared" si="0"/>
        <v/>
      </c>
      <c r="W55" s="23" t="str">
        <f>IF(OR($G55="",$I55="",$J55="",$AA55=3),"",IF($G55&gt;=MAX('Pauschalsätze Qual'!$B$4:$B$106),VLOOKUP(MAX('Pauschalsätze Qual'!$B$4:$B$106),'Pauschalsätze Qual'!$B$4:$BQ$106,$AA55,1),IF($G55&lt;=MIN('Pauschalsätze Qual'!$B$4:$B$106),VLOOKUP(MIN('Pauschalsätze Qual'!$B$4:$B$106),'Pauschalsätze Qual'!$B$4:$BQ$106,$AA55,1),VLOOKUP($G55,'Pauschalsätze Qual'!$B$4:$BQ$106,$AA55,1))))</f>
        <v/>
      </c>
      <c r="X55" s="23" t="str">
        <f t="shared" si="4"/>
        <v/>
      </c>
      <c r="Y55" s="30" t="str">
        <f t="shared" si="5"/>
        <v/>
      </c>
      <c r="Z55" s="23" t="str">
        <f t="shared" si="6"/>
        <v/>
      </c>
      <c r="AA55" s="25" t="str">
        <f>IF(AND($G55="",$I55="",$J55=""),"",3+IF($I55&gt;5,5,$I55)+(VLOOKUP(J55,'Prüf-Daten'!$B$14:$C$24,2,FALSE)*6))</f>
        <v/>
      </c>
      <c r="AB55" s="91" t="str">
        <f t="shared" si="1"/>
        <v/>
      </c>
    </row>
    <row r="56" spans="1:28">
      <c r="A56" s="11"/>
      <c r="B56" s="11"/>
      <c r="C56" s="11"/>
      <c r="D56" s="11"/>
      <c r="E56" s="11"/>
      <c r="F56" s="18"/>
      <c r="G56" s="10"/>
      <c r="H56" s="10"/>
      <c r="I56" s="11"/>
      <c r="J56" s="12"/>
      <c r="K56" s="11"/>
      <c r="L56" s="11"/>
      <c r="M56" s="10"/>
      <c r="N56" s="33"/>
      <c r="O56" s="20"/>
      <c r="P56" s="20"/>
      <c r="Q56" s="20"/>
      <c r="R56" s="20"/>
      <c r="S56" s="19" t="str">
        <f t="shared" si="2"/>
        <v/>
      </c>
      <c r="T56" s="19" t="str">
        <f t="shared" si="3"/>
        <v/>
      </c>
      <c r="U56" s="23" t="str">
        <f>IF(OR($G56="",$I56="",$J56="",$AA56=3),"",IF($G56&gt;=MAX('Pauschalsätze KUA'!$B$4:$B$106),VLOOKUP(MAX('Pauschalsätze KUA'!$B$4:$B$106),'Pauschalsätze KUA'!$B$4:$BQ$106,$AA56,1),IF($G56&lt;=MIN('Pauschalsätze KUA'!$B$4:$B$106),VLOOKUP(MIN('Pauschalsätze KUA'!$B$4:$B$106),'Pauschalsätze KUA'!$B$4:$BQ$106,$AA56,1),VLOOKUP($G56,'Pauschalsätze KUA'!$B$4:$BQ$106,$AA56,1))))</f>
        <v/>
      </c>
      <c r="V56" s="23" t="str">
        <f t="shared" si="0"/>
        <v/>
      </c>
      <c r="W56" s="23" t="str">
        <f>IF(OR($G56="",$I56="",$J56="",$AA56=3),"",IF($G56&gt;=MAX('Pauschalsätze Qual'!$B$4:$B$106),VLOOKUP(MAX('Pauschalsätze Qual'!$B$4:$B$106),'Pauschalsätze Qual'!$B$4:$BQ$106,$AA56,1),IF($G56&lt;=MIN('Pauschalsätze Qual'!$B$4:$B$106),VLOOKUP(MIN('Pauschalsätze Qual'!$B$4:$B$106),'Pauschalsätze Qual'!$B$4:$BQ$106,$AA56,1),VLOOKUP($G56,'Pauschalsätze Qual'!$B$4:$BQ$106,$AA56,1))))</f>
        <v/>
      </c>
      <c r="X56" s="23" t="str">
        <f t="shared" si="4"/>
        <v/>
      </c>
      <c r="Y56" s="30" t="str">
        <f t="shared" si="5"/>
        <v/>
      </c>
      <c r="Z56" s="23" t="str">
        <f t="shared" si="6"/>
        <v/>
      </c>
      <c r="AA56" s="25" t="str">
        <f>IF(AND($G56="",$I56="",$J56=""),"",3+IF($I56&gt;5,5,$I56)+(VLOOKUP(J56,'Prüf-Daten'!$B$14:$C$24,2,FALSE)*6))</f>
        <v/>
      </c>
      <c r="AB56" s="91" t="str">
        <f t="shared" si="1"/>
        <v/>
      </c>
    </row>
    <row r="57" spans="1:28">
      <c r="A57" s="11"/>
      <c r="B57" s="11"/>
      <c r="C57" s="11"/>
      <c r="D57" s="11"/>
      <c r="E57" s="11"/>
      <c r="F57" s="18"/>
      <c r="G57" s="10"/>
      <c r="H57" s="10"/>
      <c r="I57" s="11"/>
      <c r="J57" s="12"/>
      <c r="K57" s="11"/>
      <c r="L57" s="11"/>
      <c r="M57" s="10"/>
      <c r="N57" s="33"/>
      <c r="O57" s="20"/>
      <c r="P57" s="20"/>
      <c r="Q57" s="20"/>
      <c r="R57" s="20"/>
      <c r="S57" s="19" t="str">
        <f t="shared" si="2"/>
        <v/>
      </c>
      <c r="T57" s="19" t="str">
        <f t="shared" si="3"/>
        <v/>
      </c>
      <c r="U57" s="23" t="str">
        <f>IF(OR($G57="",$I57="",$J57="",$AA57=3),"",IF($G57&gt;=MAX('Pauschalsätze KUA'!$B$4:$B$106),VLOOKUP(MAX('Pauschalsätze KUA'!$B$4:$B$106),'Pauschalsätze KUA'!$B$4:$BQ$106,$AA57,1),IF($G57&lt;=MIN('Pauschalsätze KUA'!$B$4:$B$106),VLOOKUP(MIN('Pauschalsätze KUA'!$B$4:$B$106),'Pauschalsätze KUA'!$B$4:$BQ$106,$AA57,1),VLOOKUP($G57,'Pauschalsätze KUA'!$B$4:$BQ$106,$AA57,1))))</f>
        <v/>
      </c>
      <c r="V57" s="23" t="str">
        <f t="shared" si="0"/>
        <v/>
      </c>
      <c r="W57" s="23" t="str">
        <f>IF(OR($G57="",$I57="",$J57="",$AA57=3),"",IF($G57&gt;=MAX('Pauschalsätze Qual'!$B$4:$B$106),VLOOKUP(MAX('Pauschalsätze Qual'!$B$4:$B$106),'Pauschalsätze Qual'!$B$4:$BQ$106,$AA57,1),IF($G57&lt;=MIN('Pauschalsätze Qual'!$B$4:$B$106),VLOOKUP(MIN('Pauschalsätze Qual'!$B$4:$B$106),'Pauschalsätze Qual'!$B$4:$BQ$106,$AA57,1),VLOOKUP($G57,'Pauschalsätze Qual'!$B$4:$BQ$106,$AA57,1))))</f>
        <v/>
      </c>
      <c r="X57" s="23" t="str">
        <f t="shared" si="4"/>
        <v/>
      </c>
      <c r="Y57" s="30" t="str">
        <f t="shared" si="5"/>
        <v/>
      </c>
      <c r="Z57" s="23" t="str">
        <f t="shared" si="6"/>
        <v/>
      </c>
      <c r="AA57" s="25" t="str">
        <f>IF(AND($G57="",$I57="",$J57=""),"",3+IF($I57&gt;5,5,$I57)+(VLOOKUP(J57,'Prüf-Daten'!$B$14:$C$24,2,FALSE)*6))</f>
        <v/>
      </c>
      <c r="AB57" s="91" t="str">
        <f t="shared" si="1"/>
        <v/>
      </c>
    </row>
    <row r="58" spans="1:28">
      <c r="A58" s="11"/>
      <c r="B58" s="11"/>
      <c r="C58" s="11"/>
      <c r="D58" s="11"/>
      <c r="E58" s="11"/>
      <c r="F58" s="18"/>
      <c r="G58" s="10"/>
      <c r="H58" s="10"/>
      <c r="I58" s="11"/>
      <c r="J58" s="12"/>
      <c r="K58" s="11"/>
      <c r="L58" s="11"/>
      <c r="M58" s="10"/>
      <c r="N58" s="33"/>
      <c r="O58" s="20"/>
      <c r="P58" s="20"/>
      <c r="Q58" s="20"/>
      <c r="R58" s="20"/>
      <c r="S58" s="19" t="str">
        <f t="shared" si="2"/>
        <v/>
      </c>
      <c r="T58" s="19" t="str">
        <f t="shared" si="3"/>
        <v/>
      </c>
      <c r="U58" s="23" t="str">
        <f>IF(OR($G58="",$I58="",$J58="",$AA58=3),"",IF($G58&gt;=MAX('Pauschalsätze KUA'!$B$4:$B$106),VLOOKUP(MAX('Pauschalsätze KUA'!$B$4:$B$106),'Pauschalsätze KUA'!$B$4:$BQ$106,$AA58,1),IF($G58&lt;=MIN('Pauschalsätze KUA'!$B$4:$B$106),VLOOKUP(MIN('Pauschalsätze KUA'!$B$4:$B$106),'Pauschalsätze KUA'!$B$4:$BQ$106,$AA58,1),VLOOKUP($G58,'Pauschalsätze KUA'!$B$4:$BQ$106,$AA58,1))))</f>
        <v/>
      </c>
      <c r="V58" s="23" t="str">
        <f t="shared" si="0"/>
        <v/>
      </c>
      <c r="W58" s="23" t="str">
        <f>IF(OR($G58="",$I58="",$J58="",$AA58=3),"",IF($G58&gt;=MAX('Pauschalsätze Qual'!$B$4:$B$106),VLOOKUP(MAX('Pauschalsätze Qual'!$B$4:$B$106),'Pauschalsätze Qual'!$B$4:$BQ$106,$AA58,1),IF($G58&lt;=MIN('Pauschalsätze Qual'!$B$4:$B$106),VLOOKUP(MIN('Pauschalsätze Qual'!$B$4:$B$106),'Pauschalsätze Qual'!$B$4:$BQ$106,$AA58,1),VLOOKUP($G58,'Pauschalsätze Qual'!$B$4:$BQ$106,$AA58,1))))</f>
        <v/>
      </c>
      <c r="X58" s="23" t="str">
        <f t="shared" si="4"/>
        <v/>
      </c>
      <c r="Y58" s="30" t="str">
        <f t="shared" si="5"/>
        <v/>
      </c>
      <c r="Z58" s="23" t="str">
        <f t="shared" si="6"/>
        <v/>
      </c>
      <c r="AA58" s="25" t="str">
        <f>IF(AND($G58="",$I58="",$J58=""),"",3+IF($I58&gt;5,5,$I58)+(VLOOKUP(J58,'Prüf-Daten'!$B$14:$C$24,2,FALSE)*6))</f>
        <v/>
      </c>
      <c r="AB58" s="91" t="str">
        <f t="shared" si="1"/>
        <v/>
      </c>
    </row>
    <row r="59" spans="1:28">
      <c r="A59" s="11"/>
      <c r="B59" s="11"/>
      <c r="C59" s="11"/>
      <c r="D59" s="11"/>
      <c r="E59" s="11"/>
      <c r="F59" s="18"/>
      <c r="G59" s="10"/>
      <c r="H59" s="10"/>
      <c r="I59" s="11"/>
      <c r="J59" s="12"/>
      <c r="K59" s="11"/>
      <c r="L59" s="11"/>
      <c r="M59" s="10"/>
      <c r="N59" s="33"/>
      <c r="O59" s="20"/>
      <c r="P59" s="20"/>
      <c r="Q59" s="20"/>
      <c r="R59" s="20"/>
      <c r="S59" s="19" t="str">
        <f t="shared" si="2"/>
        <v/>
      </c>
      <c r="T59" s="19" t="str">
        <f t="shared" si="3"/>
        <v/>
      </c>
      <c r="U59" s="23" t="str">
        <f>IF(OR($G59="",$I59="",$J59="",$AA59=3),"",IF($G59&gt;=MAX('Pauschalsätze KUA'!$B$4:$B$106),VLOOKUP(MAX('Pauschalsätze KUA'!$B$4:$B$106),'Pauschalsätze KUA'!$B$4:$BQ$106,$AA59,1),IF($G59&lt;=MIN('Pauschalsätze KUA'!$B$4:$B$106),VLOOKUP(MIN('Pauschalsätze KUA'!$B$4:$B$106),'Pauschalsätze KUA'!$B$4:$BQ$106,$AA59,1),VLOOKUP($G59,'Pauschalsätze KUA'!$B$4:$BQ$106,$AA59,1))))</f>
        <v/>
      </c>
      <c r="V59" s="23" t="str">
        <f t="shared" si="0"/>
        <v/>
      </c>
      <c r="W59" s="23" t="str">
        <f>IF(OR($G59="",$I59="",$J59="",$AA59=3),"",IF($G59&gt;=MAX('Pauschalsätze Qual'!$B$4:$B$106),VLOOKUP(MAX('Pauschalsätze Qual'!$B$4:$B$106),'Pauschalsätze Qual'!$B$4:$BQ$106,$AA59,1),IF($G59&lt;=MIN('Pauschalsätze Qual'!$B$4:$B$106),VLOOKUP(MIN('Pauschalsätze Qual'!$B$4:$B$106),'Pauschalsätze Qual'!$B$4:$BQ$106,$AA59,1),VLOOKUP($G59,'Pauschalsätze Qual'!$B$4:$BQ$106,$AA59,1))))</f>
        <v/>
      </c>
      <c r="X59" s="23" t="str">
        <f t="shared" si="4"/>
        <v/>
      </c>
      <c r="Y59" s="30" t="str">
        <f t="shared" si="5"/>
        <v/>
      </c>
      <c r="Z59" s="23" t="str">
        <f t="shared" si="6"/>
        <v/>
      </c>
      <c r="AA59" s="25" t="str">
        <f>IF(AND($G59="",$I59="",$J59=""),"",3+IF($I59&gt;5,5,$I59)+(VLOOKUP(J59,'Prüf-Daten'!$B$14:$C$24,2,FALSE)*6))</f>
        <v/>
      </c>
      <c r="AB59" s="91" t="str">
        <f t="shared" si="1"/>
        <v/>
      </c>
    </row>
    <row r="60" spans="1:28">
      <c r="A60" s="11"/>
      <c r="B60" s="11"/>
      <c r="C60" s="11"/>
      <c r="D60" s="11"/>
      <c r="E60" s="11"/>
      <c r="F60" s="18"/>
      <c r="G60" s="10"/>
      <c r="H60" s="10"/>
      <c r="I60" s="11"/>
      <c r="J60" s="12"/>
      <c r="K60" s="11"/>
      <c r="L60" s="11"/>
      <c r="M60" s="10"/>
      <c r="N60" s="33"/>
      <c r="O60" s="20"/>
      <c r="P60" s="20"/>
      <c r="Q60" s="20"/>
      <c r="R60" s="20"/>
      <c r="S60" s="19" t="str">
        <f t="shared" si="2"/>
        <v/>
      </c>
      <c r="T60" s="19" t="str">
        <f t="shared" si="3"/>
        <v/>
      </c>
      <c r="U60" s="23" t="str">
        <f>IF(OR($G60="",$I60="",$J60="",$AA60=3),"",IF($G60&gt;=MAX('Pauschalsätze KUA'!$B$4:$B$106),VLOOKUP(MAX('Pauschalsätze KUA'!$B$4:$B$106),'Pauschalsätze KUA'!$B$4:$BQ$106,$AA60,1),IF($G60&lt;=MIN('Pauschalsätze KUA'!$B$4:$B$106),VLOOKUP(MIN('Pauschalsätze KUA'!$B$4:$B$106),'Pauschalsätze KUA'!$B$4:$BQ$106,$AA60,1),VLOOKUP($G60,'Pauschalsätze KUA'!$B$4:$BQ$106,$AA60,1))))</f>
        <v/>
      </c>
      <c r="V60" s="23" t="str">
        <f t="shared" si="0"/>
        <v/>
      </c>
      <c r="W60" s="23" t="str">
        <f>IF(OR($G60="",$I60="",$J60="",$AA60=3),"",IF($G60&gt;=MAX('Pauschalsätze Qual'!$B$4:$B$106),VLOOKUP(MAX('Pauschalsätze Qual'!$B$4:$B$106),'Pauschalsätze Qual'!$B$4:$BQ$106,$AA60,1),IF($G60&lt;=MIN('Pauschalsätze Qual'!$B$4:$B$106),VLOOKUP(MIN('Pauschalsätze Qual'!$B$4:$B$106),'Pauschalsätze Qual'!$B$4:$BQ$106,$AA60,1),VLOOKUP($G60,'Pauschalsätze Qual'!$B$4:$BQ$106,$AA60,1))))</f>
        <v/>
      </c>
      <c r="X60" s="23" t="str">
        <f t="shared" si="4"/>
        <v/>
      </c>
      <c r="Y60" s="30" t="str">
        <f t="shared" si="5"/>
        <v/>
      </c>
      <c r="Z60" s="23" t="str">
        <f t="shared" si="6"/>
        <v/>
      </c>
      <c r="AA60" s="25" t="str">
        <f>IF(AND($G60="",$I60="",$J60=""),"",3+IF($I60&gt;5,5,$I60)+(VLOOKUP(J60,'Prüf-Daten'!$B$14:$C$24,2,FALSE)*6))</f>
        <v/>
      </c>
      <c r="AB60" s="91" t="str">
        <f t="shared" si="1"/>
        <v/>
      </c>
    </row>
    <row r="61" spans="1:28">
      <c r="A61" s="11"/>
      <c r="B61" s="11"/>
      <c r="C61" s="11"/>
      <c r="D61" s="11"/>
      <c r="E61" s="11"/>
      <c r="F61" s="18"/>
      <c r="G61" s="10"/>
      <c r="H61" s="10"/>
      <c r="I61" s="11"/>
      <c r="J61" s="12"/>
      <c r="K61" s="11"/>
      <c r="L61" s="11"/>
      <c r="M61" s="10"/>
      <c r="N61" s="33"/>
      <c r="O61" s="20"/>
      <c r="P61" s="20"/>
      <c r="Q61" s="20"/>
      <c r="R61" s="20"/>
      <c r="S61" s="19" t="str">
        <f t="shared" si="2"/>
        <v/>
      </c>
      <c r="T61" s="19" t="str">
        <f t="shared" si="3"/>
        <v/>
      </c>
      <c r="U61" s="23" t="str">
        <f>IF(OR($G61="",$I61="",$J61="",$AA61=3),"",IF($G61&gt;=MAX('Pauschalsätze KUA'!$B$4:$B$106),VLOOKUP(MAX('Pauschalsätze KUA'!$B$4:$B$106),'Pauschalsätze KUA'!$B$4:$BQ$106,$AA61,1),IF($G61&lt;=MIN('Pauschalsätze KUA'!$B$4:$B$106),VLOOKUP(MIN('Pauschalsätze KUA'!$B$4:$B$106),'Pauschalsätze KUA'!$B$4:$BQ$106,$AA61,1),VLOOKUP($G61,'Pauschalsätze KUA'!$B$4:$BQ$106,$AA61,1))))</f>
        <v/>
      </c>
      <c r="V61" s="23" t="str">
        <f t="shared" si="0"/>
        <v/>
      </c>
      <c r="W61" s="23" t="str">
        <f>IF(OR($G61="",$I61="",$J61="",$AA61=3),"",IF($G61&gt;=MAX('Pauschalsätze Qual'!$B$4:$B$106),VLOOKUP(MAX('Pauschalsätze Qual'!$B$4:$B$106),'Pauschalsätze Qual'!$B$4:$BQ$106,$AA61,1),IF($G61&lt;=MIN('Pauschalsätze Qual'!$B$4:$B$106),VLOOKUP(MIN('Pauschalsätze Qual'!$B$4:$B$106),'Pauschalsätze Qual'!$B$4:$BQ$106,$AA61,1),VLOOKUP($G61,'Pauschalsätze Qual'!$B$4:$BQ$106,$AA61,1))))</f>
        <v/>
      </c>
      <c r="X61" s="23" t="str">
        <f t="shared" si="4"/>
        <v/>
      </c>
      <c r="Y61" s="30" t="str">
        <f t="shared" si="5"/>
        <v/>
      </c>
      <c r="Z61" s="23" t="str">
        <f t="shared" si="6"/>
        <v/>
      </c>
      <c r="AA61" s="25" t="str">
        <f>IF(AND($G61="",$I61="",$J61=""),"",3+IF($I61&gt;5,5,$I61)+(VLOOKUP(J61,'Prüf-Daten'!$B$14:$C$24,2,FALSE)*6))</f>
        <v/>
      </c>
      <c r="AB61" s="91" t="str">
        <f t="shared" si="1"/>
        <v/>
      </c>
    </row>
    <row r="62" spans="1:28">
      <c r="A62" s="11"/>
      <c r="B62" s="11"/>
      <c r="C62" s="11"/>
      <c r="D62" s="11"/>
      <c r="E62" s="11"/>
      <c r="F62" s="18"/>
      <c r="G62" s="10"/>
      <c r="H62" s="10"/>
      <c r="I62" s="11"/>
      <c r="J62" s="12"/>
      <c r="K62" s="11"/>
      <c r="L62" s="11"/>
      <c r="M62" s="10"/>
      <c r="N62" s="33"/>
      <c r="O62" s="20"/>
      <c r="P62" s="20"/>
      <c r="Q62" s="20"/>
      <c r="R62" s="20"/>
      <c r="S62" s="19" t="str">
        <f t="shared" si="2"/>
        <v/>
      </c>
      <c r="T62" s="19" t="str">
        <f t="shared" si="3"/>
        <v/>
      </c>
      <c r="U62" s="23" t="str">
        <f>IF(OR($G62="",$I62="",$J62="",$AA62=3),"",IF($G62&gt;=MAX('Pauschalsätze KUA'!$B$4:$B$106),VLOOKUP(MAX('Pauschalsätze KUA'!$B$4:$B$106),'Pauschalsätze KUA'!$B$4:$BQ$106,$AA62,1),IF($G62&lt;=MIN('Pauschalsätze KUA'!$B$4:$B$106),VLOOKUP(MIN('Pauschalsätze KUA'!$B$4:$B$106),'Pauschalsätze KUA'!$B$4:$BQ$106,$AA62,1),VLOOKUP($G62,'Pauschalsätze KUA'!$B$4:$BQ$106,$AA62,1))))</f>
        <v/>
      </c>
      <c r="V62" s="23" t="str">
        <f t="shared" si="0"/>
        <v/>
      </c>
      <c r="W62" s="23" t="str">
        <f>IF(OR($G62="",$I62="",$J62="",$AA62=3),"",IF($G62&gt;=MAX('Pauschalsätze Qual'!$B$4:$B$106),VLOOKUP(MAX('Pauschalsätze Qual'!$B$4:$B$106),'Pauschalsätze Qual'!$B$4:$BQ$106,$AA62,1),IF($G62&lt;=MIN('Pauschalsätze Qual'!$B$4:$B$106),VLOOKUP(MIN('Pauschalsätze Qual'!$B$4:$B$106),'Pauschalsätze Qual'!$B$4:$BQ$106,$AA62,1),VLOOKUP($G62,'Pauschalsätze Qual'!$B$4:$BQ$106,$AA62,1))))</f>
        <v/>
      </c>
      <c r="X62" s="23" t="str">
        <f t="shared" si="4"/>
        <v/>
      </c>
      <c r="Y62" s="30" t="str">
        <f t="shared" si="5"/>
        <v/>
      </c>
      <c r="Z62" s="23" t="str">
        <f t="shared" si="6"/>
        <v/>
      </c>
      <c r="AA62" s="25" t="str">
        <f>IF(AND($G62="",$I62="",$J62=""),"",3+IF($I62&gt;5,5,$I62)+(VLOOKUP(J62,'Prüf-Daten'!$B$14:$C$24,2,FALSE)*6))</f>
        <v/>
      </c>
      <c r="AB62" s="91" t="str">
        <f t="shared" si="1"/>
        <v/>
      </c>
    </row>
    <row r="63" spans="1:28">
      <c r="A63" s="11"/>
      <c r="B63" s="11"/>
      <c r="C63" s="11"/>
      <c r="D63" s="11"/>
      <c r="E63" s="11"/>
      <c r="F63" s="18"/>
      <c r="G63" s="10"/>
      <c r="H63" s="10"/>
      <c r="I63" s="11"/>
      <c r="J63" s="12"/>
      <c r="K63" s="11"/>
      <c r="L63" s="11"/>
      <c r="M63" s="10"/>
      <c r="N63" s="33"/>
      <c r="O63" s="20"/>
      <c r="P63" s="20"/>
      <c r="Q63" s="20"/>
      <c r="R63" s="20"/>
      <c r="S63" s="19" t="str">
        <f t="shared" si="2"/>
        <v/>
      </c>
      <c r="T63" s="19" t="str">
        <f t="shared" si="3"/>
        <v/>
      </c>
      <c r="U63" s="23" t="str">
        <f>IF(OR($G63="",$I63="",$J63="",$AA63=3),"",IF($G63&gt;=MAX('Pauschalsätze KUA'!$B$4:$B$106),VLOOKUP(MAX('Pauschalsätze KUA'!$B$4:$B$106),'Pauschalsätze KUA'!$B$4:$BQ$106,$AA63,1),IF($G63&lt;=MIN('Pauschalsätze KUA'!$B$4:$B$106),VLOOKUP(MIN('Pauschalsätze KUA'!$B$4:$B$106),'Pauschalsätze KUA'!$B$4:$BQ$106,$AA63,1),VLOOKUP($G63,'Pauschalsätze KUA'!$B$4:$BQ$106,$AA63,1))))</f>
        <v/>
      </c>
      <c r="V63" s="23" t="str">
        <f t="shared" si="0"/>
        <v/>
      </c>
      <c r="W63" s="23" t="str">
        <f>IF(OR($G63="",$I63="",$J63="",$AA63=3),"",IF($G63&gt;=MAX('Pauschalsätze Qual'!$B$4:$B$106),VLOOKUP(MAX('Pauschalsätze Qual'!$B$4:$B$106),'Pauschalsätze Qual'!$B$4:$BQ$106,$AA63,1),IF($G63&lt;=MIN('Pauschalsätze Qual'!$B$4:$B$106),VLOOKUP(MIN('Pauschalsätze Qual'!$B$4:$B$106),'Pauschalsätze Qual'!$B$4:$BQ$106,$AA63,1),VLOOKUP($G63,'Pauschalsätze Qual'!$B$4:$BQ$106,$AA63,1))))</f>
        <v/>
      </c>
      <c r="X63" s="23" t="str">
        <f t="shared" si="4"/>
        <v/>
      </c>
      <c r="Y63" s="30" t="str">
        <f t="shared" si="5"/>
        <v/>
      </c>
      <c r="Z63" s="23" t="str">
        <f t="shared" si="6"/>
        <v/>
      </c>
      <c r="AA63" s="25" t="str">
        <f>IF(AND($G63="",$I63="",$J63=""),"",3+IF($I63&gt;5,5,$I63)+(VLOOKUP(J63,'Prüf-Daten'!$B$14:$C$24,2,FALSE)*6))</f>
        <v/>
      </c>
      <c r="AB63" s="91" t="str">
        <f t="shared" si="1"/>
        <v/>
      </c>
    </row>
    <row r="64" spans="1:28">
      <c r="A64" s="11"/>
      <c r="B64" s="11"/>
      <c r="C64" s="11"/>
      <c r="D64" s="11"/>
      <c r="E64" s="11"/>
      <c r="F64" s="18"/>
      <c r="G64" s="10"/>
      <c r="H64" s="10"/>
      <c r="I64" s="11"/>
      <c r="J64" s="12"/>
      <c r="K64" s="11"/>
      <c r="L64" s="11"/>
      <c r="M64" s="10"/>
      <c r="N64" s="33"/>
      <c r="O64" s="20"/>
      <c r="P64" s="20"/>
      <c r="Q64" s="20"/>
      <c r="R64" s="20"/>
      <c r="S64" s="19" t="str">
        <f t="shared" si="2"/>
        <v/>
      </c>
      <c r="T64" s="19" t="str">
        <f t="shared" si="3"/>
        <v/>
      </c>
      <c r="U64" s="23" t="str">
        <f>IF(OR($G64="",$I64="",$J64="",$AA64=3),"",IF($G64&gt;=MAX('Pauschalsätze KUA'!$B$4:$B$106),VLOOKUP(MAX('Pauschalsätze KUA'!$B$4:$B$106),'Pauschalsätze KUA'!$B$4:$BQ$106,$AA64,1),IF($G64&lt;=MIN('Pauschalsätze KUA'!$B$4:$B$106),VLOOKUP(MIN('Pauschalsätze KUA'!$B$4:$B$106),'Pauschalsätze KUA'!$B$4:$BQ$106,$AA64,1),VLOOKUP($G64,'Pauschalsätze KUA'!$B$4:$BQ$106,$AA64,1))))</f>
        <v/>
      </c>
      <c r="V64" s="23" t="str">
        <f t="shared" si="0"/>
        <v/>
      </c>
      <c r="W64" s="23" t="str">
        <f>IF(OR($G64="",$I64="",$J64="",$AA64=3),"",IF($G64&gt;=MAX('Pauschalsätze Qual'!$B$4:$B$106),VLOOKUP(MAX('Pauschalsätze Qual'!$B$4:$B$106),'Pauschalsätze Qual'!$B$4:$BQ$106,$AA64,1),IF($G64&lt;=MIN('Pauschalsätze Qual'!$B$4:$B$106),VLOOKUP(MIN('Pauschalsätze Qual'!$B$4:$B$106),'Pauschalsätze Qual'!$B$4:$BQ$106,$AA64,1),VLOOKUP($G64,'Pauschalsätze Qual'!$B$4:$BQ$106,$AA64,1))))</f>
        <v/>
      </c>
      <c r="X64" s="23" t="str">
        <f t="shared" si="4"/>
        <v/>
      </c>
      <c r="Y64" s="30" t="str">
        <f t="shared" si="5"/>
        <v/>
      </c>
      <c r="Z64" s="23" t="str">
        <f t="shared" si="6"/>
        <v/>
      </c>
      <c r="AA64" s="25" t="str">
        <f>IF(AND($G64="",$I64="",$J64=""),"",3+IF($I64&gt;5,5,$I64)+(VLOOKUP(J64,'Prüf-Daten'!$B$14:$C$24,2,FALSE)*6))</f>
        <v/>
      </c>
      <c r="AB64" s="91" t="str">
        <f t="shared" si="1"/>
        <v/>
      </c>
    </row>
    <row r="65" spans="1:28">
      <c r="A65" s="11"/>
      <c r="B65" s="11"/>
      <c r="C65" s="11"/>
      <c r="D65" s="11"/>
      <c r="E65" s="11"/>
      <c r="F65" s="18"/>
      <c r="G65" s="10"/>
      <c r="H65" s="10"/>
      <c r="I65" s="11"/>
      <c r="J65" s="12"/>
      <c r="K65" s="11"/>
      <c r="L65" s="11"/>
      <c r="M65" s="10"/>
      <c r="N65" s="33"/>
      <c r="O65" s="20"/>
      <c r="P65" s="20"/>
      <c r="Q65" s="20"/>
      <c r="R65" s="20"/>
      <c r="S65" s="19" t="str">
        <f t="shared" si="2"/>
        <v/>
      </c>
      <c r="T65" s="19" t="str">
        <f t="shared" si="3"/>
        <v/>
      </c>
      <c r="U65" s="23" t="str">
        <f>IF(OR($G65="",$I65="",$J65="",$AA65=3),"",IF($G65&gt;=MAX('Pauschalsätze KUA'!$B$4:$B$106),VLOOKUP(MAX('Pauschalsätze KUA'!$B$4:$B$106),'Pauschalsätze KUA'!$B$4:$BQ$106,$AA65,1),IF($G65&lt;=MIN('Pauschalsätze KUA'!$B$4:$B$106),VLOOKUP(MIN('Pauschalsätze KUA'!$B$4:$B$106),'Pauschalsätze KUA'!$B$4:$BQ$106,$AA65,1),VLOOKUP($G65,'Pauschalsätze KUA'!$B$4:$BQ$106,$AA65,1))))</f>
        <v/>
      </c>
      <c r="V65" s="23" t="str">
        <f t="shared" si="0"/>
        <v/>
      </c>
      <c r="W65" s="23" t="str">
        <f>IF(OR($G65="",$I65="",$J65="",$AA65=3),"",IF($G65&gt;=MAX('Pauschalsätze Qual'!$B$4:$B$106),VLOOKUP(MAX('Pauschalsätze Qual'!$B$4:$B$106),'Pauschalsätze Qual'!$B$4:$BQ$106,$AA65,1),IF($G65&lt;=MIN('Pauschalsätze Qual'!$B$4:$B$106),VLOOKUP(MIN('Pauschalsätze Qual'!$B$4:$B$106),'Pauschalsätze Qual'!$B$4:$BQ$106,$AA65,1),VLOOKUP($G65,'Pauschalsätze Qual'!$B$4:$BQ$106,$AA65,1))))</f>
        <v/>
      </c>
      <c r="X65" s="23" t="str">
        <f t="shared" si="4"/>
        <v/>
      </c>
      <c r="Y65" s="30" t="str">
        <f t="shared" si="5"/>
        <v/>
      </c>
      <c r="Z65" s="23" t="str">
        <f t="shared" si="6"/>
        <v/>
      </c>
      <c r="AA65" s="25" t="str">
        <f>IF(AND($G65="",$I65="",$J65=""),"",3+IF($I65&gt;5,5,$I65)+(VLOOKUP(J65,'Prüf-Daten'!$B$14:$C$24,2,FALSE)*6))</f>
        <v/>
      </c>
      <c r="AB65" s="91" t="str">
        <f t="shared" si="1"/>
        <v/>
      </c>
    </row>
    <row r="66" spans="1:28">
      <c r="A66" s="11"/>
      <c r="B66" s="11"/>
      <c r="C66" s="11"/>
      <c r="D66" s="11"/>
      <c r="E66" s="11"/>
      <c r="F66" s="18"/>
      <c r="G66" s="10"/>
      <c r="H66" s="10"/>
      <c r="I66" s="11"/>
      <c r="J66" s="12"/>
      <c r="K66" s="11"/>
      <c r="L66" s="11"/>
      <c r="M66" s="10"/>
      <c r="N66" s="33"/>
      <c r="O66" s="20"/>
      <c r="P66" s="20"/>
      <c r="Q66" s="20"/>
      <c r="R66" s="20"/>
      <c r="S66" s="19" t="str">
        <f t="shared" si="2"/>
        <v/>
      </c>
      <c r="T66" s="19" t="str">
        <f t="shared" si="3"/>
        <v/>
      </c>
      <c r="U66" s="23" t="str">
        <f>IF(OR($G66="",$I66="",$J66="",$AA66=3),"",IF($G66&gt;=MAX('Pauschalsätze KUA'!$B$4:$B$106),VLOOKUP(MAX('Pauschalsätze KUA'!$B$4:$B$106),'Pauschalsätze KUA'!$B$4:$BQ$106,$AA66,1),IF($G66&lt;=MIN('Pauschalsätze KUA'!$B$4:$B$106),VLOOKUP(MIN('Pauschalsätze KUA'!$B$4:$B$106),'Pauschalsätze KUA'!$B$4:$BQ$106,$AA66,1),VLOOKUP($G66,'Pauschalsätze KUA'!$B$4:$BQ$106,$AA66,1))))</f>
        <v/>
      </c>
      <c r="V66" s="23" t="str">
        <f t="shared" si="0"/>
        <v/>
      </c>
      <c r="W66" s="23" t="str">
        <f>IF(OR($G66="",$I66="",$J66="",$AA66=3),"",IF($G66&gt;=MAX('Pauschalsätze Qual'!$B$4:$B$106),VLOOKUP(MAX('Pauschalsätze Qual'!$B$4:$B$106),'Pauschalsätze Qual'!$B$4:$BQ$106,$AA66,1),IF($G66&lt;=MIN('Pauschalsätze Qual'!$B$4:$B$106),VLOOKUP(MIN('Pauschalsätze Qual'!$B$4:$B$106),'Pauschalsätze Qual'!$B$4:$BQ$106,$AA66,1),VLOOKUP($G66,'Pauschalsätze Qual'!$B$4:$BQ$106,$AA66,1))))</f>
        <v/>
      </c>
      <c r="X66" s="23" t="str">
        <f t="shared" si="4"/>
        <v/>
      </c>
      <c r="Y66" s="30" t="str">
        <f t="shared" si="5"/>
        <v/>
      </c>
      <c r="Z66" s="23" t="str">
        <f t="shared" si="6"/>
        <v/>
      </c>
      <c r="AA66" s="25" t="str">
        <f>IF(AND($G66="",$I66="",$J66=""),"",3+IF($I66&gt;5,5,$I66)+(VLOOKUP(J66,'Prüf-Daten'!$B$14:$C$24,2,FALSE)*6))</f>
        <v/>
      </c>
      <c r="AB66" s="91" t="str">
        <f t="shared" si="1"/>
        <v/>
      </c>
    </row>
    <row r="67" spans="1:28">
      <c r="A67" s="11"/>
      <c r="B67" s="11"/>
      <c r="C67" s="11"/>
      <c r="D67" s="11"/>
      <c r="E67" s="11"/>
      <c r="F67" s="18"/>
      <c r="G67" s="10"/>
      <c r="H67" s="10"/>
      <c r="I67" s="11"/>
      <c r="J67" s="12"/>
      <c r="K67" s="11"/>
      <c r="L67" s="11"/>
      <c r="M67" s="10"/>
      <c r="N67" s="33"/>
      <c r="O67" s="20"/>
      <c r="P67" s="20"/>
      <c r="Q67" s="20"/>
      <c r="R67" s="20"/>
      <c r="S67" s="19" t="str">
        <f t="shared" si="2"/>
        <v/>
      </c>
      <c r="T67" s="19" t="str">
        <f t="shared" si="3"/>
        <v/>
      </c>
      <c r="U67" s="23" t="str">
        <f>IF(OR($G67="",$I67="",$J67="",$AA67=3),"",IF($G67&gt;=MAX('Pauschalsätze KUA'!$B$4:$B$106),VLOOKUP(MAX('Pauschalsätze KUA'!$B$4:$B$106),'Pauschalsätze KUA'!$B$4:$BQ$106,$AA67,1),IF($G67&lt;=MIN('Pauschalsätze KUA'!$B$4:$B$106),VLOOKUP(MIN('Pauschalsätze KUA'!$B$4:$B$106),'Pauschalsätze KUA'!$B$4:$BQ$106,$AA67,1),VLOOKUP($G67,'Pauschalsätze KUA'!$B$4:$BQ$106,$AA67,1))))</f>
        <v/>
      </c>
      <c r="V67" s="23" t="str">
        <f t="shared" si="0"/>
        <v/>
      </c>
      <c r="W67" s="23" t="str">
        <f>IF(OR($G67="",$I67="",$J67="",$AA67=3),"",IF($G67&gt;=MAX('Pauschalsätze Qual'!$B$4:$B$106),VLOOKUP(MAX('Pauschalsätze Qual'!$B$4:$B$106),'Pauschalsätze Qual'!$B$4:$BQ$106,$AA67,1),IF($G67&lt;=MIN('Pauschalsätze Qual'!$B$4:$B$106),VLOOKUP(MIN('Pauschalsätze Qual'!$B$4:$B$106),'Pauschalsätze Qual'!$B$4:$BQ$106,$AA67,1),VLOOKUP($G67,'Pauschalsätze Qual'!$B$4:$BQ$106,$AA67,1))))</f>
        <v/>
      </c>
      <c r="X67" s="23" t="str">
        <f t="shared" si="4"/>
        <v/>
      </c>
      <c r="Y67" s="30" t="str">
        <f t="shared" si="5"/>
        <v/>
      </c>
      <c r="Z67" s="23" t="str">
        <f t="shared" si="6"/>
        <v/>
      </c>
      <c r="AA67" s="25" t="str">
        <f>IF(AND($G67="",$I67="",$J67=""),"",3+IF($I67&gt;5,5,$I67)+(VLOOKUP(J67,'Prüf-Daten'!$B$14:$C$24,2,FALSE)*6))</f>
        <v/>
      </c>
      <c r="AB67" s="91" t="str">
        <f t="shared" ref="AB67:AB130" si="7">IF(SV_Beitrag_ab&lt;&gt;"",IF(OR(SV_Beitrag_ab &gt;T67,T67=""),"",T67-IF(S67&gt;SV_Beitrag_ab,S67,SV_Beitrag_ab)+1),"")</f>
        <v/>
      </c>
    </row>
    <row r="68" spans="1:28">
      <c r="A68" s="11"/>
      <c r="B68" s="11"/>
      <c r="C68" s="11"/>
      <c r="D68" s="11"/>
      <c r="E68" s="11"/>
      <c r="F68" s="18"/>
      <c r="G68" s="10"/>
      <c r="H68" s="10"/>
      <c r="I68" s="11"/>
      <c r="J68" s="12"/>
      <c r="K68" s="11"/>
      <c r="L68" s="11"/>
      <c r="M68" s="10"/>
      <c r="N68" s="33"/>
      <c r="O68" s="20"/>
      <c r="P68" s="20"/>
      <c r="Q68" s="20"/>
      <c r="R68" s="20"/>
      <c r="S68" s="19" t="str">
        <f t="shared" ref="S68:S131" si="8">IF(OR($G68="",$I68="",$J68="",$AA68=""),"",$S$3)</f>
        <v/>
      </c>
      <c r="T68" s="19" t="str">
        <f t="shared" ref="T68:T131" si="9">IF(OR($G68="",$I68="",$J68="",$AA68=""),"",$T$3)</f>
        <v/>
      </c>
      <c r="U68" s="23" t="str">
        <f>IF(OR($G68="",$I68="",$J68="",$AA68=3),"",IF($G68&gt;=MAX('Pauschalsätze KUA'!$B$4:$B$106),VLOOKUP(MAX('Pauschalsätze KUA'!$B$4:$B$106),'Pauschalsätze KUA'!$B$4:$BQ$106,$AA68,1),IF($G68&lt;=MIN('Pauschalsätze KUA'!$B$4:$B$106),VLOOKUP(MIN('Pauschalsätze KUA'!$B$4:$B$106),'Pauschalsätze KUA'!$B$4:$BQ$106,$AA68,1),VLOOKUP($G68,'Pauschalsätze KUA'!$B$4:$BQ$106,$AA68,1))))</f>
        <v/>
      </c>
      <c r="V68" s="23" t="str">
        <f t="shared" ref="V68:V131" si="10">IF(OR($O68="",$U68=""),"",ROUND($O68*$U68,2))</f>
        <v/>
      </c>
      <c r="W68" s="23" t="str">
        <f>IF(OR($G68="",$I68="",$J68="",$AA68=3),"",IF($G68&gt;=MAX('Pauschalsätze Qual'!$B$4:$B$106),VLOOKUP(MAX('Pauschalsätze Qual'!$B$4:$B$106),'Pauschalsätze Qual'!$B$4:$BQ$106,$AA68,1),IF($G68&lt;=MIN('Pauschalsätze Qual'!$B$4:$B$106),VLOOKUP(MIN('Pauschalsätze Qual'!$B$4:$B$106),'Pauschalsätze Qual'!$B$4:$BQ$106,$AA68,1),VLOOKUP($G68,'Pauschalsätze Qual'!$B$4:$BQ$106,$AA68,1))))</f>
        <v/>
      </c>
      <c r="X68" s="23" t="str">
        <f t="shared" ref="X68:X131" si="11">IF(OR($W68="",$Q68=""),"",ROUND(W68*Q68,2))</f>
        <v/>
      </c>
      <c r="Y68" s="30" t="str">
        <f t="shared" ref="Y68:Y131" si="12">IF(OR(AND(P68=0,R68=0,T68=0,V68=0),H68="",N68=""),"",IF(((MIN(5180,H68)-N68)*0.2133)&lt;0,0,((MIN(5180,H68)-N68)*0.2133))*AB68/DAY(DATE(YEAR(S68),MONTH(S68)+1,0))+IF(AND(K68&lt;&gt;0,K68&lt;&gt;"",OR(SV_Beitrag_ab="",SV_Beitrag_ab&gt;S67)),H68*Q68*0.2133/K68,0))</f>
        <v/>
      </c>
      <c r="Z68" s="23" t="str">
        <f t="shared" ref="Z68:Z131" si="13">IF(OR($V68="",$X68="",$Y68=""),"",$V68+$X68+$Y68)</f>
        <v/>
      </c>
      <c r="AA68" s="25" t="str">
        <f>IF(AND($G68="",$I68="",$J68=""),"",3+IF($I68&gt;5,5,$I68)+(VLOOKUP(J68,'Prüf-Daten'!$B$14:$C$24,2,FALSE)*6))</f>
        <v/>
      </c>
      <c r="AB68" s="91" t="str">
        <f t="shared" si="7"/>
        <v/>
      </c>
    </row>
    <row r="69" spans="1:28">
      <c r="A69" s="11"/>
      <c r="B69" s="11"/>
      <c r="C69" s="11"/>
      <c r="D69" s="11"/>
      <c r="E69" s="11"/>
      <c r="F69" s="18"/>
      <c r="G69" s="10"/>
      <c r="H69" s="10"/>
      <c r="I69" s="11"/>
      <c r="J69" s="12"/>
      <c r="K69" s="11"/>
      <c r="L69" s="11"/>
      <c r="M69" s="10"/>
      <c r="N69" s="33"/>
      <c r="O69" s="20"/>
      <c r="P69" s="20"/>
      <c r="Q69" s="20"/>
      <c r="R69" s="20"/>
      <c r="S69" s="19" t="str">
        <f t="shared" si="8"/>
        <v/>
      </c>
      <c r="T69" s="19" t="str">
        <f t="shared" si="9"/>
        <v/>
      </c>
      <c r="U69" s="23" t="str">
        <f>IF(OR($G69="",$I69="",$J69="",$AA69=3),"",IF($G69&gt;=MAX('Pauschalsätze KUA'!$B$4:$B$106),VLOOKUP(MAX('Pauschalsätze KUA'!$B$4:$B$106),'Pauschalsätze KUA'!$B$4:$BQ$106,$AA69,1),IF($G69&lt;=MIN('Pauschalsätze KUA'!$B$4:$B$106),VLOOKUP(MIN('Pauschalsätze KUA'!$B$4:$B$106),'Pauschalsätze KUA'!$B$4:$BQ$106,$AA69,1),VLOOKUP($G69,'Pauschalsätze KUA'!$B$4:$BQ$106,$AA69,1))))</f>
        <v/>
      </c>
      <c r="V69" s="23" t="str">
        <f t="shared" si="10"/>
        <v/>
      </c>
      <c r="W69" s="23" t="str">
        <f>IF(OR($G69="",$I69="",$J69="",$AA69=3),"",IF($G69&gt;=MAX('Pauschalsätze Qual'!$B$4:$B$106),VLOOKUP(MAX('Pauschalsätze Qual'!$B$4:$B$106),'Pauschalsätze Qual'!$B$4:$BQ$106,$AA69,1),IF($G69&lt;=MIN('Pauschalsätze Qual'!$B$4:$B$106),VLOOKUP(MIN('Pauschalsätze Qual'!$B$4:$B$106),'Pauschalsätze Qual'!$B$4:$BQ$106,$AA69,1),VLOOKUP($G69,'Pauschalsätze Qual'!$B$4:$BQ$106,$AA69,1))))</f>
        <v/>
      </c>
      <c r="X69" s="23" t="str">
        <f t="shared" si="11"/>
        <v/>
      </c>
      <c r="Y69" s="30" t="str">
        <f t="shared" si="12"/>
        <v/>
      </c>
      <c r="Z69" s="23" t="str">
        <f t="shared" si="13"/>
        <v/>
      </c>
      <c r="AA69" s="25" t="str">
        <f>IF(AND($G69="",$I69="",$J69=""),"",3+IF($I69&gt;5,5,$I69)+(VLOOKUP(J69,'Prüf-Daten'!$B$14:$C$24,2,FALSE)*6))</f>
        <v/>
      </c>
      <c r="AB69" s="91" t="str">
        <f t="shared" si="7"/>
        <v/>
      </c>
    </row>
    <row r="70" spans="1:28">
      <c r="A70" s="11"/>
      <c r="B70" s="11"/>
      <c r="C70" s="11"/>
      <c r="D70" s="11"/>
      <c r="E70" s="11"/>
      <c r="F70" s="18"/>
      <c r="G70" s="10"/>
      <c r="H70" s="10"/>
      <c r="I70" s="11"/>
      <c r="J70" s="12"/>
      <c r="K70" s="11"/>
      <c r="L70" s="11"/>
      <c r="M70" s="10"/>
      <c r="N70" s="33"/>
      <c r="O70" s="20"/>
      <c r="P70" s="20"/>
      <c r="Q70" s="20"/>
      <c r="R70" s="20"/>
      <c r="S70" s="19" t="str">
        <f t="shared" si="8"/>
        <v/>
      </c>
      <c r="T70" s="19" t="str">
        <f t="shared" si="9"/>
        <v/>
      </c>
      <c r="U70" s="23" t="str">
        <f>IF(OR($G70="",$I70="",$J70="",$AA70=3),"",IF($G70&gt;=MAX('Pauschalsätze KUA'!$B$4:$B$106),VLOOKUP(MAX('Pauschalsätze KUA'!$B$4:$B$106),'Pauschalsätze KUA'!$B$4:$BQ$106,$AA70,1),IF($G70&lt;=MIN('Pauschalsätze KUA'!$B$4:$B$106),VLOOKUP(MIN('Pauschalsätze KUA'!$B$4:$B$106),'Pauschalsätze KUA'!$B$4:$BQ$106,$AA70,1),VLOOKUP($G70,'Pauschalsätze KUA'!$B$4:$BQ$106,$AA70,1))))</f>
        <v/>
      </c>
      <c r="V70" s="23" t="str">
        <f t="shared" si="10"/>
        <v/>
      </c>
      <c r="W70" s="23" t="str">
        <f>IF(OR($G70="",$I70="",$J70="",$AA70=3),"",IF($G70&gt;=MAX('Pauschalsätze Qual'!$B$4:$B$106),VLOOKUP(MAX('Pauschalsätze Qual'!$B$4:$B$106),'Pauschalsätze Qual'!$B$4:$BQ$106,$AA70,1),IF($G70&lt;=MIN('Pauschalsätze Qual'!$B$4:$B$106),VLOOKUP(MIN('Pauschalsätze Qual'!$B$4:$B$106),'Pauschalsätze Qual'!$B$4:$BQ$106,$AA70,1),VLOOKUP($G70,'Pauschalsätze Qual'!$B$4:$BQ$106,$AA70,1))))</f>
        <v/>
      </c>
      <c r="X70" s="23" t="str">
        <f t="shared" si="11"/>
        <v/>
      </c>
      <c r="Y70" s="30" t="str">
        <f t="shared" si="12"/>
        <v/>
      </c>
      <c r="Z70" s="23" t="str">
        <f t="shared" si="13"/>
        <v/>
      </c>
      <c r="AA70" s="25" t="str">
        <f>IF(AND($G70="",$I70="",$J70=""),"",3+IF($I70&gt;5,5,$I70)+(VLOOKUP(J70,'Prüf-Daten'!$B$14:$C$24,2,FALSE)*6))</f>
        <v/>
      </c>
      <c r="AB70" s="91" t="str">
        <f t="shared" si="7"/>
        <v/>
      </c>
    </row>
    <row r="71" spans="1:28">
      <c r="A71" s="11"/>
      <c r="B71" s="11"/>
      <c r="C71" s="11"/>
      <c r="D71" s="11"/>
      <c r="E71" s="11"/>
      <c r="F71" s="18"/>
      <c r="G71" s="10"/>
      <c r="H71" s="10"/>
      <c r="I71" s="11"/>
      <c r="J71" s="12"/>
      <c r="K71" s="11"/>
      <c r="L71" s="11"/>
      <c r="M71" s="10"/>
      <c r="N71" s="33"/>
      <c r="O71" s="20"/>
      <c r="P71" s="20"/>
      <c r="Q71" s="20"/>
      <c r="R71" s="20"/>
      <c r="S71" s="19" t="str">
        <f t="shared" si="8"/>
        <v/>
      </c>
      <c r="T71" s="19" t="str">
        <f t="shared" si="9"/>
        <v/>
      </c>
      <c r="U71" s="23" t="str">
        <f>IF(OR($G71="",$I71="",$J71="",$AA71=3),"",IF($G71&gt;=MAX('Pauschalsätze KUA'!$B$4:$B$106),VLOOKUP(MAX('Pauschalsätze KUA'!$B$4:$B$106),'Pauschalsätze KUA'!$B$4:$BQ$106,$AA71,1),IF($G71&lt;=MIN('Pauschalsätze KUA'!$B$4:$B$106),VLOOKUP(MIN('Pauschalsätze KUA'!$B$4:$B$106),'Pauschalsätze KUA'!$B$4:$BQ$106,$AA71,1),VLOOKUP($G71,'Pauschalsätze KUA'!$B$4:$BQ$106,$AA71,1))))</f>
        <v/>
      </c>
      <c r="V71" s="23" t="str">
        <f t="shared" si="10"/>
        <v/>
      </c>
      <c r="W71" s="23" t="str">
        <f>IF(OR($G71="",$I71="",$J71="",$AA71=3),"",IF($G71&gt;=MAX('Pauschalsätze Qual'!$B$4:$B$106),VLOOKUP(MAX('Pauschalsätze Qual'!$B$4:$B$106),'Pauschalsätze Qual'!$B$4:$BQ$106,$AA71,1),IF($G71&lt;=MIN('Pauschalsätze Qual'!$B$4:$B$106),VLOOKUP(MIN('Pauschalsätze Qual'!$B$4:$B$106),'Pauschalsätze Qual'!$B$4:$BQ$106,$AA71,1),VLOOKUP($G71,'Pauschalsätze Qual'!$B$4:$BQ$106,$AA71,1))))</f>
        <v/>
      </c>
      <c r="X71" s="23" t="str">
        <f t="shared" si="11"/>
        <v/>
      </c>
      <c r="Y71" s="30" t="str">
        <f t="shared" si="12"/>
        <v/>
      </c>
      <c r="Z71" s="23" t="str">
        <f t="shared" si="13"/>
        <v/>
      </c>
      <c r="AA71" s="25" t="str">
        <f>IF(AND($G71="",$I71="",$J71=""),"",3+IF($I71&gt;5,5,$I71)+(VLOOKUP(J71,'Prüf-Daten'!$B$14:$C$24,2,FALSE)*6))</f>
        <v/>
      </c>
      <c r="AB71" s="91" t="str">
        <f t="shared" si="7"/>
        <v/>
      </c>
    </row>
    <row r="72" spans="1:28">
      <c r="A72" s="11"/>
      <c r="B72" s="11"/>
      <c r="C72" s="11"/>
      <c r="D72" s="11"/>
      <c r="E72" s="11"/>
      <c r="F72" s="18"/>
      <c r="G72" s="10"/>
      <c r="H72" s="10"/>
      <c r="I72" s="11"/>
      <c r="J72" s="12"/>
      <c r="K72" s="11"/>
      <c r="L72" s="11"/>
      <c r="M72" s="10"/>
      <c r="N72" s="33"/>
      <c r="O72" s="20"/>
      <c r="P72" s="20"/>
      <c r="Q72" s="20"/>
      <c r="R72" s="20"/>
      <c r="S72" s="19" t="str">
        <f t="shared" si="8"/>
        <v/>
      </c>
      <c r="T72" s="19" t="str">
        <f t="shared" si="9"/>
        <v/>
      </c>
      <c r="U72" s="23" t="str">
        <f>IF(OR($G72="",$I72="",$J72="",$AA72=3),"",IF($G72&gt;=MAX('Pauschalsätze KUA'!$B$4:$B$106),VLOOKUP(MAX('Pauschalsätze KUA'!$B$4:$B$106),'Pauschalsätze KUA'!$B$4:$BQ$106,$AA72,1),IF($G72&lt;=MIN('Pauschalsätze KUA'!$B$4:$B$106),VLOOKUP(MIN('Pauschalsätze KUA'!$B$4:$B$106),'Pauschalsätze KUA'!$B$4:$BQ$106,$AA72,1),VLOOKUP($G72,'Pauschalsätze KUA'!$B$4:$BQ$106,$AA72,1))))</f>
        <v/>
      </c>
      <c r="V72" s="23" t="str">
        <f t="shared" si="10"/>
        <v/>
      </c>
      <c r="W72" s="23" t="str">
        <f>IF(OR($G72="",$I72="",$J72="",$AA72=3),"",IF($G72&gt;=MAX('Pauschalsätze Qual'!$B$4:$B$106),VLOOKUP(MAX('Pauschalsätze Qual'!$B$4:$B$106),'Pauschalsätze Qual'!$B$4:$BQ$106,$AA72,1),IF($G72&lt;=MIN('Pauschalsätze Qual'!$B$4:$B$106),VLOOKUP(MIN('Pauschalsätze Qual'!$B$4:$B$106),'Pauschalsätze Qual'!$B$4:$BQ$106,$AA72,1),VLOOKUP($G72,'Pauschalsätze Qual'!$B$4:$BQ$106,$AA72,1))))</f>
        <v/>
      </c>
      <c r="X72" s="23" t="str">
        <f t="shared" si="11"/>
        <v/>
      </c>
      <c r="Y72" s="30" t="str">
        <f t="shared" si="12"/>
        <v/>
      </c>
      <c r="Z72" s="23" t="str">
        <f t="shared" si="13"/>
        <v/>
      </c>
      <c r="AA72" s="25" t="str">
        <f>IF(AND($G72="",$I72="",$J72=""),"",3+IF($I72&gt;5,5,$I72)+(VLOOKUP(J72,'Prüf-Daten'!$B$14:$C$24,2,FALSE)*6))</f>
        <v/>
      </c>
      <c r="AB72" s="91" t="str">
        <f t="shared" si="7"/>
        <v/>
      </c>
    </row>
    <row r="73" spans="1:28">
      <c r="A73" s="11"/>
      <c r="B73" s="11"/>
      <c r="C73" s="11"/>
      <c r="D73" s="11"/>
      <c r="E73" s="11"/>
      <c r="F73" s="18"/>
      <c r="G73" s="10"/>
      <c r="H73" s="10"/>
      <c r="I73" s="11"/>
      <c r="J73" s="12"/>
      <c r="K73" s="11"/>
      <c r="L73" s="11"/>
      <c r="M73" s="10"/>
      <c r="N73" s="33"/>
      <c r="O73" s="20"/>
      <c r="P73" s="20"/>
      <c r="Q73" s="20"/>
      <c r="R73" s="20"/>
      <c r="S73" s="19" t="str">
        <f t="shared" si="8"/>
        <v/>
      </c>
      <c r="T73" s="19" t="str">
        <f t="shared" si="9"/>
        <v/>
      </c>
      <c r="U73" s="23" t="str">
        <f>IF(OR($G73="",$I73="",$J73="",$AA73=3),"",IF($G73&gt;=MAX('Pauschalsätze KUA'!$B$4:$B$106),VLOOKUP(MAX('Pauschalsätze KUA'!$B$4:$B$106),'Pauschalsätze KUA'!$B$4:$BQ$106,$AA73,1),IF($G73&lt;=MIN('Pauschalsätze KUA'!$B$4:$B$106),VLOOKUP(MIN('Pauschalsätze KUA'!$B$4:$B$106),'Pauschalsätze KUA'!$B$4:$BQ$106,$AA73,1),VLOOKUP($G73,'Pauschalsätze KUA'!$B$4:$BQ$106,$AA73,1))))</f>
        <v/>
      </c>
      <c r="V73" s="23" t="str">
        <f t="shared" si="10"/>
        <v/>
      </c>
      <c r="W73" s="23" t="str">
        <f>IF(OR($G73="",$I73="",$J73="",$AA73=3),"",IF($G73&gt;=MAX('Pauschalsätze Qual'!$B$4:$B$106),VLOOKUP(MAX('Pauschalsätze Qual'!$B$4:$B$106),'Pauschalsätze Qual'!$B$4:$BQ$106,$AA73,1),IF($G73&lt;=MIN('Pauschalsätze Qual'!$B$4:$B$106),VLOOKUP(MIN('Pauschalsätze Qual'!$B$4:$B$106),'Pauschalsätze Qual'!$B$4:$BQ$106,$AA73,1),VLOOKUP($G73,'Pauschalsätze Qual'!$B$4:$BQ$106,$AA73,1))))</f>
        <v/>
      </c>
      <c r="X73" s="23" t="str">
        <f t="shared" si="11"/>
        <v/>
      </c>
      <c r="Y73" s="30" t="str">
        <f t="shared" si="12"/>
        <v/>
      </c>
      <c r="Z73" s="23" t="str">
        <f t="shared" si="13"/>
        <v/>
      </c>
      <c r="AA73" s="25" t="str">
        <f>IF(AND($G73="",$I73="",$J73=""),"",3+IF($I73&gt;5,5,$I73)+(VLOOKUP(J73,'Prüf-Daten'!$B$14:$C$24,2,FALSE)*6))</f>
        <v/>
      </c>
      <c r="AB73" s="91" t="str">
        <f t="shared" si="7"/>
        <v/>
      </c>
    </row>
    <row r="74" spans="1:28">
      <c r="A74" s="11"/>
      <c r="B74" s="11"/>
      <c r="C74" s="11"/>
      <c r="D74" s="11"/>
      <c r="E74" s="11"/>
      <c r="F74" s="18"/>
      <c r="G74" s="10"/>
      <c r="H74" s="10"/>
      <c r="I74" s="11"/>
      <c r="J74" s="12"/>
      <c r="K74" s="11"/>
      <c r="L74" s="11"/>
      <c r="M74" s="10"/>
      <c r="N74" s="33"/>
      <c r="O74" s="20"/>
      <c r="P74" s="20"/>
      <c r="Q74" s="20"/>
      <c r="R74" s="20"/>
      <c r="S74" s="19" t="str">
        <f t="shared" si="8"/>
        <v/>
      </c>
      <c r="T74" s="19" t="str">
        <f t="shared" si="9"/>
        <v/>
      </c>
      <c r="U74" s="23" t="str">
        <f>IF(OR($G74="",$I74="",$J74="",$AA74=3),"",IF($G74&gt;=MAX('Pauschalsätze KUA'!$B$4:$B$106),VLOOKUP(MAX('Pauschalsätze KUA'!$B$4:$B$106),'Pauschalsätze KUA'!$B$4:$BQ$106,$AA74,1),IF($G74&lt;=MIN('Pauschalsätze KUA'!$B$4:$B$106),VLOOKUP(MIN('Pauschalsätze KUA'!$B$4:$B$106),'Pauschalsätze KUA'!$B$4:$BQ$106,$AA74,1),VLOOKUP($G74,'Pauschalsätze KUA'!$B$4:$BQ$106,$AA74,1))))</f>
        <v/>
      </c>
      <c r="V74" s="23" t="str">
        <f t="shared" si="10"/>
        <v/>
      </c>
      <c r="W74" s="23" t="str">
        <f>IF(OR($G74="",$I74="",$J74="",$AA74=3),"",IF($G74&gt;=MAX('Pauschalsätze Qual'!$B$4:$B$106),VLOOKUP(MAX('Pauschalsätze Qual'!$B$4:$B$106),'Pauschalsätze Qual'!$B$4:$BQ$106,$AA74,1),IF($G74&lt;=MIN('Pauschalsätze Qual'!$B$4:$B$106),VLOOKUP(MIN('Pauschalsätze Qual'!$B$4:$B$106),'Pauschalsätze Qual'!$B$4:$BQ$106,$AA74,1),VLOOKUP($G74,'Pauschalsätze Qual'!$B$4:$BQ$106,$AA74,1))))</f>
        <v/>
      </c>
      <c r="X74" s="23" t="str">
        <f t="shared" si="11"/>
        <v/>
      </c>
      <c r="Y74" s="30" t="str">
        <f t="shared" si="12"/>
        <v/>
      </c>
      <c r="Z74" s="23" t="str">
        <f t="shared" si="13"/>
        <v/>
      </c>
      <c r="AA74" s="25" t="str">
        <f>IF(AND($G74="",$I74="",$J74=""),"",3+IF($I74&gt;5,5,$I74)+(VLOOKUP(J74,'Prüf-Daten'!$B$14:$C$24,2,FALSE)*6))</f>
        <v/>
      </c>
      <c r="AB74" s="91" t="str">
        <f t="shared" si="7"/>
        <v/>
      </c>
    </row>
    <row r="75" spans="1:28">
      <c r="A75" s="11"/>
      <c r="B75" s="11"/>
      <c r="C75" s="11"/>
      <c r="D75" s="11"/>
      <c r="E75" s="11"/>
      <c r="F75" s="18"/>
      <c r="G75" s="10"/>
      <c r="H75" s="10"/>
      <c r="I75" s="11"/>
      <c r="J75" s="12"/>
      <c r="K75" s="11"/>
      <c r="L75" s="11"/>
      <c r="M75" s="10"/>
      <c r="N75" s="33"/>
      <c r="O75" s="20"/>
      <c r="P75" s="20"/>
      <c r="Q75" s="20"/>
      <c r="R75" s="20"/>
      <c r="S75" s="19" t="str">
        <f t="shared" si="8"/>
        <v/>
      </c>
      <c r="T75" s="19" t="str">
        <f t="shared" si="9"/>
        <v/>
      </c>
      <c r="U75" s="23" t="str">
        <f>IF(OR($G75="",$I75="",$J75="",$AA75=3),"",IF($G75&gt;=MAX('Pauschalsätze KUA'!$B$4:$B$106),VLOOKUP(MAX('Pauschalsätze KUA'!$B$4:$B$106),'Pauschalsätze KUA'!$B$4:$BQ$106,$AA75,1),IF($G75&lt;=MIN('Pauschalsätze KUA'!$B$4:$B$106),VLOOKUP(MIN('Pauschalsätze KUA'!$B$4:$B$106),'Pauschalsätze KUA'!$B$4:$BQ$106,$AA75,1),VLOOKUP($G75,'Pauschalsätze KUA'!$B$4:$BQ$106,$AA75,1))))</f>
        <v/>
      </c>
      <c r="V75" s="23" t="str">
        <f t="shared" si="10"/>
        <v/>
      </c>
      <c r="W75" s="23" t="str">
        <f>IF(OR($G75="",$I75="",$J75="",$AA75=3),"",IF($G75&gt;=MAX('Pauschalsätze Qual'!$B$4:$B$106),VLOOKUP(MAX('Pauschalsätze Qual'!$B$4:$B$106),'Pauschalsätze Qual'!$B$4:$BQ$106,$AA75,1),IF($G75&lt;=MIN('Pauschalsätze Qual'!$B$4:$B$106),VLOOKUP(MIN('Pauschalsätze Qual'!$B$4:$B$106),'Pauschalsätze Qual'!$B$4:$BQ$106,$AA75,1),VLOOKUP($G75,'Pauschalsätze Qual'!$B$4:$BQ$106,$AA75,1))))</f>
        <v/>
      </c>
      <c r="X75" s="23" t="str">
        <f t="shared" si="11"/>
        <v/>
      </c>
      <c r="Y75" s="30" t="str">
        <f t="shared" si="12"/>
        <v/>
      </c>
      <c r="Z75" s="23" t="str">
        <f t="shared" si="13"/>
        <v/>
      </c>
      <c r="AA75" s="25" t="str">
        <f>IF(AND($G75="",$I75="",$J75=""),"",3+IF($I75&gt;5,5,$I75)+(VLOOKUP(J75,'Prüf-Daten'!$B$14:$C$24,2,FALSE)*6))</f>
        <v/>
      </c>
      <c r="AB75" s="91" t="str">
        <f t="shared" si="7"/>
        <v/>
      </c>
    </row>
    <row r="76" spans="1:28">
      <c r="A76" s="11"/>
      <c r="B76" s="11"/>
      <c r="C76" s="11"/>
      <c r="D76" s="11"/>
      <c r="E76" s="11"/>
      <c r="F76" s="18"/>
      <c r="G76" s="10"/>
      <c r="H76" s="10"/>
      <c r="I76" s="11"/>
      <c r="J76" s="12"/>
      <c r="K76" s="11"/>
      <c r="L76" s="11"/>
      <c r="M76" s="10"/>
      <c r="N76" s="33"/>
      <c r="O76" s="20"/>
      <c r="P76" s="20"/>
      <c r="Q76" s="20"/>
      <c r="R76" s="20"/>
      <c r="S76" s="19" t="str">
        <f t="shared" si="8"/>
        <v/>
      </c>
      <c r="T76" s="19" t="str">
        <f t="shared" si="9"/>
        <v/>
      </c>
      <c r="U76" s="23" t="str">
        <f>IF(OR($G76="",$I76="",$J76="",$AA76=3),"",IF($G76&gt;=MAX('Pauschalsätze KUA'!$B$4:$B$106),VLOOKUP(MAX('Pauschalsätze KUA'!$B$4:$B$106),'Pauschalsätze KUA'!$B$4:$BQ$106,$AA76,1),IF($G76&lt;=MIN('Pauschalsätze KUA'!$B$4:$B$106),VLOOKUP(MIN('Pauschalsätze KUA'!$B$4:$B$106),'Pauschalsätze KUA'!$B$4:$BQ$106,$AA76,1),VLOOKUP($G76,'Pauschalsätze KUA'!$B$4:$BQ$106,$AA76,1))))</f>
        <v/>
      </c>
      <c r="V76" s="23" t="str">
        <f t="shared" si="10"/>
        <v/>
      </c>
      <c r="W76" s="23" t="str">
        <f>IF(OR($G76="",$I76="",$J76="",$AA76=3),"",IF($G76&gt;=MAX('Pauschalsätze Qual'!$B$4:$B$106),VLOOKUP(MAX('Pauschalsätze Qual'!$B$4:$B$106),'Pauschalsätze Qual'!$B$4:$BQ$106,$AA76,1),IF($G76&lt;=MIN('Pauschalsätze Qual'!$B$4:$B$106),VLOOKUP(MIN('Pauschalsätze Qual'!$B$4:$B$106),'Pauschalsätze Qual'!$B$4:$BQ$106,$AA76,1),VLOOKUP($G76,'Pauschalsätze Qual'!$B$4:$BQ$106,$AA76,1))))</f>
        <v/>
      </c>
      <c r="X76" s="23" t="str">
        <f t="shared" si="11"/>
        <v/>
      </c>
      <c r="Y76" s="30" t="str">
        <f t="shared" si="12"/>
        <v/>
      </c>
      <c r="Z76" s="23" t="str">
        <f t="shared" si="13"/>
        <v/>
      </c>
      <c r="AA76" s="25" t="str">
        <f>IF(AND($G76="",$I76="",$J76=""),"",3+IF($I76&gt;5,5,$I76)+(VLOOKUP(J76,'Prüf-Daten'!$B$14:$C$24,2,FALSE)*6))</f>
        <v/>
      </c>
      <c r="AB76" s="91" t="str">
        <f t="shared" si="7"/>
        <v/>
      </c>
    </row>
    <row r="77" spans="1:28">
      <c r="A77" s="11"/>
      <c r="B77" s="11"/>
      <c r="C77" s="11"/>
      <c r="D77" s="11"/>
      <c r="E77" s="11"/>
      <c r="F77" s="18"/>
      <c r="G77" s="10"/>
      <c r="H77" s="10"/>
      <c r="I77" s="11"/>
      <c r="J77" s="12"/>
      <c r="K77" s="11"/>
      <c r="L77" s="11"/>
      <c r="M77" s="10"/>
      <c r="N77" s="33"/>
      <c r="O77" s="20"/>
      <c r="P77" s="20"/>
      <c r="Q77" s="20"/>
      <c r="R77" s="20"/>
      <c r="S77" s="19" t="str">
        <f t="shared" si="8"/>
        <v/>
      </c>
      <c r="T77" s="19" t="str">
        <f t="shared" si="9"/>
        <v/>
      </c>
      <c r="U77" s="23" t="str">
        <f>IF(OR($G77="",$I77="",$J77="",$AA77=3),"",IF($G77&gt;=MAX('Pauschalsätze KUA'!$B$4:$B$106),VLOOKUP(MAX('Pauschalsätze KUA'!$B$4:$B$106),'Pauschalsätze KUA'!$B$4:$BQ$106,$AA77,1),IF($G77&lt;=MIN('Pauschalsätze KUA'!$B$4:$B$106),VLOOKUP(MIN('Pauschalsätze KUA'!$B$4:$B$106),'Pauschalsätze KUA'!$B$4:$BQ$106,$AA77,1),VLOOKUP($G77,'Pauschalsätze KUA'!$B$4:$BQ$106,$AA77,1))))</f>
        <v/>
      </c>
      <c r="V77" s="23" t="str">
        <f t="shared" si="10"/>
        <v/>
      </c>
      <c r="W77" s="23" t="str">
        <f>IF(OR($G77="",$I77="",$J77="",$AA77=3),"",IF($G77&gt;=MAX('Pauschalsätze Qual'!$B$4:$B$106),VLOOKUP(MAX('Pauschalsätze Qual'!$B$4:$B$106),'Pauschalsätze Qual'!$B$4:$BQ$106,$AA77,1),IF($G77&lt;=MIN('Pauschalsätze Qual'!$B$4:$B$106),VLOOKUP(MIN('Pauschalsätze Qual'!$B$4:$B$106),'Pauschalsätze Qual'!$B$4:$BQ$106,$AA77,1),VLOOKUP($G77,'Pauschalsätze Qual'!$B$4:$BQ$106,$AA77,1))))</f>
        <v/>
      </c>
      <c r="X77" s="23" t="str">
        <f t="shared" si="11"/>
        <v/>
      </c>
      <c r="Y77" s="30" t="str">
        <f t="shared" si="12"/>
        <v/>
      </c>
      <c r="Z77" s="23" t="str">
        <f t="shared" si="13"/>
        <v/>
      </c>
      <c r="AA77" s="25" t="str">
        <f>IF(AND($G77="",$I77="",$J77=""),"",3+IF($I77&gt;5,5,$I77)+(VLOOKUP(J77,'Prüf-Daten'!$B$14:$C$24,2,FALSE)*6))</f>
        <v/>
      </c>
      <c r="AB77" s="91" t="str">
        <f t="shared" si="7"/>
        <v/>
      </c>
    </row>
    <row r="78" spans="1:28">
      <c r="A78" s="11"/>
      <c r="B78" s="11"/>
      <c r="C78" s="11"/>
      <c r="D78" s="11"/>
      <c r="E78" s="11"/>
      <c r="F78" s="18"/>
      <c r="G78" s="10"/>
      <c r="H78" s="10"/>
      <c r="I78" s="11"/>
      <c r="J78" s="12"/>
      <c r="K78" s="11"/>
      <c r="L78" s="11"/>
      <c r="M78" s="10"/>
      <c r="N78" s="33"/>
      <c r="O78" s="20"/>
      <c r="P78" s="20"/>
      <c r="Q78" s="20"/>
      <c r="R78" s="20"/>
      <c r="S78" s="19" t="str">
        <f t="shared" si="8"/>
        <v/>
      </c>
      <c r="T78" s="19" t="str">
        <f t="shared" si="9"/>
        <v/>
      </c>
      <c r="U78" s="23" t="str">
        <f>IF(OR($G78="",$I78="",$J78="",$AA78=3),"",IF($G78&gt;=MAX('Pauschalsätze KUA'!$B$4:$B$106),VLOOKUP(MAX('Pauschalsätze KUA'!$B$4:$B$106),'Pauschalsätze KUA'!$B$4:$BQ$106,$AA78,1),IF($G78&lt;=MIN('Pauschalsätze KUA'!$B$4:$B$106),VLOOKUP(MIN('Pauschalsätze KUA'!$B$4:$B$106),'Pauschalsätze KUA'!$B$4:$BQ$106,$AA78,1),VLOOKUP($G78,'Pauschalsätze KUA'!$B$4:$BQ$106,$AA78,1))))</f>
        <v/>
      </c>
      <c r="V78" s="23" t="str">
        <f t="shared" si="10"/>
        <v/>
      </c>
      <c r="W78" s="23" t="str">
        <f>IF(OR($G78="",$I78="",$J78="",$AA78=3),"",IF($G78&gt;=MAX('Pauschalsätze Qual'!$B$4:$B$106),VLOOKUP(MAX('Pauschalsätze Qual'!$B$4:$B$106),'Pauschalsätze Qual'!$B$4:$BQ$106,$AA78,1),IF($G78&lt;=MIN('Pauschalsätze Qual'!$B$4:$B$106),VLOOKUP(MIN('Pauschalsätze Qual'!$B$4:$B$106),'Pauschalsätze Qual'!$B$4:$BQ$106,$AA78,1),VLOOKUP($G78,'Pauschalsätze Qual'!$B$4:$BQ$106,$AA78,1))))</f>
        <v/>
      </c>
      <c r="X78" s="23" t="str">
        <f t="shared" si="11"/>
        <v/>
      </c>
      <c r="Y78" s="30" t="str">
        <f t="shared" si="12"/>
        <v/>
      </c>
      <c r="Z78" s="23" t="str">
        <f t="shared" si="13"/>
        <v/>
      </c>
      <c r="AA78" s="25" t="str">
        <f>IF(AND($G78="",$I78="",$J78=""),"",3+IF($I78&gt;5,5,$I78)+(VLOOKUP(J78,'Prüf-Daten'!$B$14:$C$24,2,FALSE)*6))</f>
        <v/>
      </c>
      <c r="AB78" s="91" t="str">
        <f t="shared" si="7"/>
        <v/>
      </c>
    </row>
    <row r="79" spans="1:28">
      <c r="A79" s="11"/>
      <c r="B79" s="11"/>
      <c r="C79" s="11"/>
      <c r="D79" s="11"/>
      <c r="E79" s="11"/>
      <c r="F79" s="18"/>
      <c r="G79" s="10"/>
      <c r="H79" s="10"/>
      <c r="I79" s="11"/>
      <c r="J79" s="12"/>
      <c r="K79" s="11"/>
      <c r="L79" s="11"/>
      <c r="M79" s="10"/>
      <c r="N79" s="33"/>
      <c r="O79" s="20"/>
      <c r="P79" s="20"/>
      <c r="Q79" s="20"/>
      <c r="R79" s="20"/>
      <c r="S79" s="19" t="str">
        <f t="shared" si="8"/>
        <v/>
      </c>
      <c r="T79" s="19" t="str">
        <f t="shared" si="9"/>
        <v/>
      </c>
      <c r="U79" s="23" t="str">
        <f>IF(OR($G79="",$I79="",$J79="",$AA79=3),"",IF($G79&gt;=MAX('Pauschalsätze KUA'!$B$4:$B$106),VLOOKUP(MAX('Pauschalsätze KUA'!$B$4:$B$106),'Pauschalsätze KUA'!$B$4:$BQ$106,$AA79,1),IF($G79&lt;=MIN('Pauschalsätze KUA'!$B$4:$B$106),VLOOKUP(MIN('Pauschalsätze KUA'!$B$4:$B$106),'Pauschalsätze KUA'!$B$4:$BQ$106,$AA79,1),VLOOKUP($G79,'Pauschalsätze KUA'!$B$4:$BQ$106,$AA79,1))))</f>
        <v/>
      </c>
      <c r="V79" s="23" t="str">
        <f t="shared" si="10"/>
        <v/>
      </c>
      <c r="W79" s="23" t="str">
        <f>IF(OR($G79="",$I79="",$J79="",$AA79=3),"",IF($G79&gt;=MAX('Pauschalsätze Qual'!$B$4:$B$106),VLOOKUP(MAX('Pauschalsätze Qual'!$B$4:$B$106),'Pauschalsätze Qual'!$B$4:$BQ$106,$AA79,1),IF($G79&lt;=MIN('Pauschalsätze Qual'!$B$4:$B$106),VLOOKUP(MIN('Pauschalsätze Qual'!$B$4:$B$106),'Pauschalsätze Qual'!$B$4:$BQ$106,$AA79,1),VLOOKUP($G79,'Pauschalsätze Qual'!$B$4:$BQ$106,$AA79,1))))</f>
        <v/>
      </c>
      <c r="X79" s="23" t="str">
        <f t="shared" si="11"/>
        <v/>
      </c>
      <c r="Y79" s="30" t="str">
        <f t="shared" si="12"/>
        <v/>
      </c>
      <c r="Z79" s="23" t="str">
        <f t="shared" si="13"/>
        <v/>
      </c>
      <c r="AA79" s="25" t="str">
        <f>IF(AND($G79="",$I79="",$J79=""),"",3+IF($I79&gt;5,5,$I79)+(VLOOKUP(J79,'Prüf-Daten'!$B$14:$C$24,2,FALSE)*6))</f>
        <v/>
      </c>
      <c r="AB79" s="91" t="str">
        <f t="shared" si="7"/>
        <v/>
      </c>
    </row>
    <row r="80" spans="1:28">
      <c r="A80" s="11"/>
      <c r="B80" s="11"/>
      <c r="C80" s="11"/>
      <c r="D80" s="11"/>
      <c r="E80" s="11"/>
      <c r="F80" s="18"/>
      <c r="G80" s="10"/>
      <c r="H80" s="10"/>
      <c r="I80" s="11"/>
      <c r="J80" s="12"/>
      <c r="K80" s="11"/>
      <c r="L80" s="11"/>
      <c r="M80" s="10"/>
      <c r="N80" s="33"/>
      <c r="O80" s="20"/>
      <c r="P80" s="20"/>
      <c r="Q80" s="20"/>
      <c r="R80" s="20"/>
      <c r="S80" s="19" t="str">
        <f t="shared" si="8"/>
        <v/>
      </c>
      <c r="T80" s="19" t="str">
        <f t="shared" si="9"/>
        <v/>
      </c>
      <c r="U80" s="23" t="str">
        <f>IF(OR($G80="",$I80="",$J80="",$AA80=3),"",IF($G80&gt;=MAX('Pauschalsätze KUA'!$B$4:$B$106),VLOOKUP(MAX('Pauschalsätze KUA'!$B$4:$B$106),'Pauschalsätze KUA'!$B$4:$BQ$106,$AA80,1),IF($G80&lt;=MIN('Pauschalsätze KUA'!$B$4:$B$106),VLOOKUP(MIN('Pauschalsätze KUA'!$B$4:$B$106),'Pauschalsätze KUA'!$B$4:$BQ$106,$AA80,1),VLOOKUP($G80,'Pauschalsätze KUA'!$B$4:$BQ$106,$AA80,1))))</f>
        <v/>
      </c>
      <c r="V80" s="23" t="str">
        <f t="shared" si="10"/>
        <v/>
      </c>
      <c r="W80" s="23" t="str">
        <f>IF(OR($G80="",$I80="",$J80="",$AA80=3),"",IF($G80&gt;=MAX('Pauschalsätze Qual'!$B$4:$B$106),VLOOKUP(MAX('Pauschalsätze Qual'!$B$4:$B$106),'Pauschalsätze Qual'!$B$4:$BQ$106,$AA80,1),IF($G80&lt;=MIN('Pauschalsätze Qual'!$B$4:$B$106),VLOOKUP(MIN('Pauschalsätze Qual'!$B$4:$B$106),'Pauschalsätze Qual'!$B$4:$BQ$106,$AA80,1),VLOOKUP($G80,'Pauschalsätze Qual'!$B$4:$BQ$106,$AA80,1))))</f>
        <v/>
      </c>
      <c r="X80" s="23" t="str">
        <f t="shared" si="11"/>
        <v/>
      </c>
      <c r="Y80" s="30" t="str">
        <f t="shared" si="12"/>
        <v/>
      </c>
      <c r="Z80" s="23" t="str">
        <f t="shared" si="13"/>
        <v/>
      </c>
      <c r="AA80" s="25" t="str">
        <f>IF(AND($G80="",$I80="",$J80=""),"",3+IF($I80&gt;5,5,$I80)+(VLOOKUP(J80,'Prüf-Daten'!$B$14:$C$24,2,FALSE)*6))</f>
        <v/>
      </c>
      <c r="AB80" s="91" t="str">
        <f t="shared" si="7"/>
        <v/>
      </c>
    </row>
    <row r="81" spans="1:28">
      <c r="A81" s="11"/>
      <c r="B81" s="11"/>
      <c r="C81" s="11"/>
      <c r="D81" s="11"/>
      <c r="E81" s="11"/>
      <c r="F81" s="18"/>
      <c r="G81" s="10"/>
      <c r="H81" s="10"/>
      <c r="I81" s="11"/>
      <c r="J81" s="12"/>
      <c r="K81" s="11"/>
      <c r="L81" s="11"/>
      <c r="M81" s="10"/>
      <c r="N81" s="33"/>
      <c r="O81" s="20"/>
      <c r="P81" s="20"/>
      <c r="Q81" s="20"/>
      <c r="R81" s="20"/>
      <c r="S81" s="19" t="str">
        <f t="shared" si="8"/>
        <v/>
      </c>
      <c r="T81" s="19" t="str">
        <f t="shared" si="9"/>
        <v/>
      </c>
      <c r="U81" s="23" t="str">
        <f>IF(OR($G81="",$I81="",$J81="",$AA81=3),"",IF($G81&gt;=MAX('Pauschalsätze KUA'!$B$4:$B$106),VLOOKUP(MAX('Pauschalsätze KUA'!$B$4:$B$106),'Pauschalsätze KUA'!$B$4:$BQ$106,$AA81,1),IF($G81&lt;=MIN('Pauschalsätze KUA'!$B$4:$B$106),VLOOKUP(MIN('Pauschalsätze KUA'!$B$4:$B$106),'Pauschalsätze KUA'!$B$4:$BQ$106,$AA81,1),VLOOKUP($G81,'Pauschalsätze KUA'!$B$4:$BQ$106,$AA81,1))))</f>
        <v/>
      </c>
      <c r="V81" s="23" t="str">
        <f t="shared" si="10"/>
        <v/>
      </c>
      <c r="W81" s="23" t="str">
        <f>IF(OR($G81="",$I81="",$J81="",$AA81=3),"",IF($G81&gt;=MAX('Pauschalsätze Qual'!$B$4:$B$106),VLOOKUP(MAX('Pauschalsätze Qual'!$B$4:$B$106),'Pauschalsätze Qual'!$B$4:$BQ$106,$AA81,1),IF($G81&lt;=MIN('Pauschalsätze Qual'!$B$4:$B$106),VLOOKUP(MIN('Pauschalsätze Qual'!$B$4:$B$106),'Pauschalsätze Qual'!$B$4:$BQ$106,$AA81,1),VLOOKUP($G81,'Pauschalsätze Qual'!$B$4:$BQ$106,$AA81,1))))</f>
        <v/>
      </c>
      <c r="X81" s="23" t="str">
        <f t="shared" si="11"/>
        <v/>
      </c>
      <c r="Y81" s="30" t="str">
        <f t="shared" si="12"/>
        <v/>
      </c>
      <c r="Z81" s="23" t="str">
        <f t="shared" si="13"/>
        <v/>
      </c>
      <c r="AA81" s="25" t="str">
        <f>IF(AND($G81="",$I81="",$J81=""),"",3+IF($I81&gt;5,5,$I81)+(VLOOKUP(J81,'Prüf-Daten'!$B$14:$C$24,2,FALSE)*6))</f>
        <v/>
      </c>
      <c r="AB81" s="91" t="str">
        <f t="shared" si="7"/>
        <v/>
      </c>
    </row>
    <row r="82" spans="1:28">
      <c r="A82" s="11"/>
      <c r="B82" s="11"/>
      <c r="C82" s="11"/>
      <c r="D82" s="11"/>
      <c r="E82" s="11"/>
      <c r="F82" s="18"/>
      <c r="G82" s="10"/>
      <c r="H82" s="10"/>
      <c r="I82" s="11"/>
      <c r="J82" s="12"/>
      <c r="K82" s="11"/>
      <c r="L82" s="11"/>
      <c r="M82" s="10"/>
      <c r="N82" s="33"/>
      <c r="O82" s="20"/>
      <c r="P82" s="20"/>
      <c r="Q82" s="20"/>
      <c r="R82" s="20"/>
      <c r="S82" s="19" t="str">
        <f t="shared" si="8"/>
        <v/>
      </c>
      <c r="T82" s="19" t="str">
        <f t="shared" si="9"/>
        <v/>
      </c>
      <c r="U82" s="23" t="str">
        <f>IF(OR($G82="",$I82="",$J82="",$AA82=3),"",IF($G82&gt;=MAX('Pauschalsätze KUA'!$B$4:$B$106),VLOOKUP(MAX('Pauschalsätze KUA'!$B$4:$B$106),'Pauschalsätze KUA'!$B$4:$BQ$106,$AA82,1),IF($G82&lt;=MIN('Pauschalsätze KUA'!$B$4:$B$106),VLOOKUP(MIN('Pauschalsätze KUA'!$B$4:$B$106),'Pauschalsätze KUA'!$B$4:$BQ$106,$AA82,1),VLOOKUP($G82,'Pauschalsätze KUA'!$B$4:$BQ$106,$AA82,1))))</f>
        <v/>
      </c>
      <c r="V82" s="23" t="str">
        <f t="shared" si="10"/>
        <v/>
      </c>
      <c r="W82" s="23" t="str">
        <f>IF(OR($G82="",$I82="",$J82="",$AA82=3),"",IF($G82&gt;=MAX('Pauschalsätze Qual'!$B$4:$B$106),VLOOKUP(MAX('Pauschalsätze Qual'!$B$4:$B$106),'Pauschalsätze Qual'!$B$4:$BQ$106,$AA82,1),IF($G82&lt;=MIN('Pauschalsätze Qual'!$B$4:$B$106),VLOOKUP(MIN('Pauschalsätze Qual'!$B$4:$B$106),'Pauschalsätze Qual'!$B$4:$BQ$106,$AA82,1),VLOOKUP($G82,'Pauschalsätze Qual'!$B$4:$BQ$106,$AA82,1))))</f>
        <v/>
      </c>
      <c r="X82" s="23" t="str">
        <f t="shared" si="11"/>
        <v/>
      </c>
      <c r="Y82" s="30" t="str">
        <f t="shared" si="12"/>
        <v/>
      </c>
      <c r="Z82" s="23" t="str">
        <f t="shared" si="13"/>
        <v/>
      </c>
      <c r="AA82" s="25" t="str">
        <f>IF(AND($G82="",$I82="",$J82=""),"",3+IF($I82&gt;5,5,$I82)+(VLOOKUP(J82,'Prüf-Daten'!$B$14:$C$24,2,FALSE)*6))</f>
        <v/>
      </c>
      <c r="AB82" s="91" t="str">
        <f t="shared" si="7"/>
        <v/>
      </c>
    </row>
    <row r="83" spans="1:28">
      <c r="A83" s="11"/>
      <c r="B83" s="11"/>
      <c r="C83" s="11"/>
      <c r="D83" s="11"/>
      <c r="E83" s="11"/>
      <c r="F83" s="18"/>
      <c r="G83" s="10"/>
      <c r="H83" s="10"/>
      <c r="I83" s="11"/>
      <c r="J83" s="12"/>
      <c r="K83" s="11"/>
      <c r="L83" s="11"/>
      <c r="M83" s="10"/>
      <c r="N83" s="33"/>
      <c r="O83" s="20"/>
      <c r="P83" s="20"/>
      <c r="Q83" s="20"/>
      <c r="R83" s="20"/>
      <c r="S83" s="19" t="str">
        <f t="shared" si="8"/>
        <v/>
      </c>
      <c r="T83" s="19" t="str">
        <f t="shared" si="9"/>
        <v/>
      </c>
      <c r="U83" s="23" t="str">
        <f>IF(OR($G83="",$I83="",$J83="",$AA83=3),"",IF($G83&gt;=MAX('Pauschalsätze KUA'!$B$4:$B$106),VLOOKUP(MAX('Pauschalsätze KUA'!$B$4:$B$106),'Pauschalsätze KUA'!$B$4:$BQ$106,$AA83,1),IF($G83&lt;=MIN('Pauschalsätze KUA'!$B$4:$B$106),VLOOKUP(MIN('Pauschalsätze KUA'!$B$4:$B$106),'Pauschalsätze KUA'!$B$4:$BQ$106,$AA83,1),VLOOKUP($G83,'Pauschalsätze KUA'!$B$4:$BQ$106,$AA83,1))))</f>
        <v/>
      </c>
      <c r="V83" s="23" t="str">
        <f t="shared" si="10"/>
        <v/>
      </c>
      <c r="W83" s="23" t="str">
        <f>IF(OR($G83="",$I83="",$J83="",$AA83=3),"",IF($G83&gt;=MAX('Pauschalsätze Qual'!$B$4:$B$106),VLOOKUP(MAX('Pauschalsätze Qual'!$B$4:$B$106),'Pauschalsätze Qual'!$B$4:$BQ$106,$AA83,1),IF($G83&lt;=MIN('Pauschalsätze Qual'!$B$4:$B$106),VLOOKUP(MIN('Pauschalsätze Qual'!$B$4:$B$106),'Pauschalsätze Qual'!$B$4:$BQ$106,$AA83,1),VLOOKUP($G83,'Pauschalsätze Qual'!$B$4:$BQ$106,$AA83,1))))</f>
        <v/>
      </c>
      <c r="X83" s="23" t="str">
        <f t="shared" si="11"/>
        <v/>
      </c>
      <c r="Y83" s="30" t="str">
        <f t="shared" si="12"/>
        <v/>
      </c>
      <c r="Z83" s="23" t="str">
        <f t="shared" si="13"/>
        <v/>
      </c>
      <c r="AA83" s="25" t="str">
        <f>IF(AND($G83="",$I83="",$J83=""),"",3+IF($I83&gt;5,5,$I83)+(VLOOKUP(J83,'Prüf-Daten'!$B$14:$C$24,2,FALSE)*6))</f>
        <v/>
      </c>
      <c r="AB83" s="91" t="str">
        <f t="shared" si="7"/>
        <v/>
      </c>
    </row>
    <row r="84" spans="1:28">
      <c r="A84" s="11"/>
      <c r="B84" s="11"/>
      <c r="C84" s="11"/>
      <c r="D84" s="11"/>
      <c r="E84" s="11"/>
      <c r="F84" s="18"/>
      <c r="G84" s="10"/>
      <c r="H84" s="10"/>
      <c r="I84" s="11"/>
      <c r="J84" s="12"/>
      <c r="K84" s="11"/>
      <c r="L84" s="11"/>
      <c r="M84" s="10"/>
      <c r="N84" s="33"/>
      <c r="O84" s="20"/>
      <c r="P84" s="20"/>
      <c r="Q84" s="20"/>
      <c r="R84" s="20"/>
      <c r="S84" s="19" t="str">
        <f t="shared" si="8"/>
        <v/>
      </c>
      <c r="T84" s="19" t="str">
        <f t="shared" si="9"/>
        <v/>
      </c>
      <c r="U84" s="23" t="str">
        <f>IF(OR($G84="",$I84="",$J84="",$AA84=3),"",IF($G84&gt;=MAX('Pauschalsätze KUA'!$B$4:$B$106),VLOOKUP(MAX('Pauschalsätze KUA'!$B$4:$B$106),'Pauschalsätze KUA'!$B$4:$BQ$106,$AA84,1),IF($G84&lt;=MIN('Pauschalsätze KUA'!$B$4:$B$106),VLOOKUP(MIN('Pauschalsätze KUA'!$B$4:$B$106),'Pauschalsätze KUA'!$B$4:$BQ$106,$AA84,1),VLOOKUP($G84,'Pauschalsätze KUA'!$B$4:$BQ$106,$AA84,1))))</f>
        <v/>
      </c>
      <c r="V84" s="23" t="str">
        <f t="shared" si="10"/>
        <v/>
      </c>
      <c r="W84" s="23" t="str">
        <f>IF(OR($G84="",$I84="",$J84="",$AA84=3),"",IF($G84&gt;=MAX('Pauschalsätze Qual'!$B$4:$B$106),VLOOKUP(MAX('Pauschalsätze Qual'!$B$4:$B$106),'Pauschalsätze Qual'!$B$4:$BQ$106,$AA84,1),IF($G84&lt;=MIN('Pauschalsätze Qual'!$B$4:$B$106),VLOOKUP(MIN('Pauschalsätze Qual'!$B$4:$B$106),'Pauschalsätze Qual'!$B$4:$BQ$106,$AA84,1),VLOOKUP($G84,'Pauschalsätze Qual'!$B$4:$BQ$106,$AA84,1))))</f>
        <v/>
      </c>
      <c r="X84" s="23" t="str">
        <f t="shared" si="11"/>
        <v/>
      </c>
      <c r="Y84" s="30" t="str">
        <f t="shared" si="12"/>
        <v/>
      </c>
      <c r="Z84" s="23" t="str">
        <f t="shared" si="13"/>
        <v/>
      </c>
      <c r="AA84" s="25" t="str">
        <f>IF(AND($G84="",$I84="",$J84=""),"",3+IF($I84&gt;5,5,$I84)+(VLOOKUP(J84,'Prüf-Daten'!$B$14:$C$24,2,FALSE)*6))</f>
        <v/>
      </c>
      <c r="AB84" s="91" t="str">
        <f t="shared" si="7"/>
        <v/>
      </c>
    </row>
    <row r="85" spans="1:28">
      <c r="A85" s="11"/>
      <c r="B85" s="11"/>
      <c r="C85" s="11"/>
      <c r="D85" s="11"/>
      <c r="E85" s="11"/>
      <c r="F85" s="18"/>
      <c r="G85" s="10"/>
      <c r="H85" s="10"/>
      <c r="I85" s="11"/>
      <c r="J85" s="12"/>
      <c r="K85" s="11"/>
      <c r="L85" s="11"/>
      <c r="M85" s="10"/>
      <c r="N85" s="33"/>
      <c r="O85" s="20"/>
      <c r="P85" s="20"/>
      <c r="Q85" s="20"/>
      <c r="R85" s="20"/>
      <c r="S85" s="19" t="str">
        <f t="shared" si="8"/>
        <v/>
      </c>
      <c r="T85" s="19" t="str">
        <f t="shared" si="9"/>
        <v/>
      </c>
      <c r="U85" s="23" t="str">
        <f>IF(OR($G85="",$I85="",$J85="",$AA85=3),"",IF($G85&gt;=MAX('Pauschalsätze KUA'!$B$4:$B$106),VLOOKUP(MAX('Pauschalsätze KUA'!$B$4:$B$106),'Pauschalsätze KUA'!$B$4:$BQ$106,$AA85,1),IF($G85&lt;=MIN('Pauschalsätze KUA'!$B$4:$B$106),VLOOKUP(MIN('Pauschalsätze KUA'!$B$4:$B$106),'Pauschalsätze KUA'!$B$4:$BQ$106,$AA85,1),VLOOKUP($G85,'Pauschalsätze KUA'!$B$4:$BQ$106,$AA85,1))))</f>
        <v/>
      </c>
      <c r="V85" s="23" t="str">
        <f t="shared" si="10"/>
        <v/>
      </c>
      <c r="W85" s="23" t="str">
        <f>IF(OR($G85="",$I85="",$J85="",$AA85=3),"",IF($G85&gt;=MAX('Pauschalsätze Qual'!$B$4:$B$106),VLOOKUP(MAX('Pauschalsätze Qual'!$B$4:$B$106),'Pauschalsätze Qual'!$B$4:$BQ$106,$AA85,1),IF($G85&lt;=MIN('Pauschalsätze Qual'!$B$4:$B$106),VLOOKUP(MIN('Pauschalsätze Qual'!$B$4:$B$106),'Pauschalsätze Qual'!$B$4:$BQ$106,$AA85,1),VLOOKUP($G85,'Pauschalsätze Qual'!$B$4:$BQ$106,$AA85,1))))</f>
        <v/>
      </c>
      <c r="X85" s="23" t="str">
        <f t="shared" si="11"/>
        <v/>
      </c>
      <c r="Y85" s="30" t="str">
        <f t="shared" si="12"/>
        <v/>
      </c>
      <c r="Z85" s="23" t="str">
        <f t="shared" si="13"/>
        <v/>
      </c>
      <c r="AA85" s="25" t="str">
        <f>IF(AND($G85="",$I85="",$J85=""),"",3+IF($I85&gt;5,5,$I85)+(VLOOKUP(J85,'Prüf-Daten'!$B$14:$C$24,2,FALSE)*6))</f>
        <v/>
      </c>
      <c r="AB85" s="91" t="str">
        <f t="shared" si="7"/>
        <v/>
      </c>
    </row>
    <row r="86" spans="1:28">
      <c r="A86" s="11"/>
      <c r="B86" s="11"/>
      <c r="C86" s="11"/>
      <c r="D86" s="11"/>
      <c r="E86" s="11"/>
      <c r="F86" s="18"/>
      <c r="G86" s="10"/>
      <c r="H86" s="10"/>
      <c r="I86" s="11"/>
      <c r="J86" s="12"/>
      <c r="K86" s="11"/>
      <c r="L86" s="11"/>
      <c r="M86" s="10"/>
      <c r="N86" s="33"/>
      <c r="O86" s="20"/>
      <c r="P86" s="20"/>
      <c r="Q86" s="20"/>
      <c r="R86" s="20"/>
      <c r="S86" s="19" t="str">
        <f t="shared" si="8"/>
        <v/>
      </c>
      <c r="T86" s="19" t="str">
        <f t="shared" si="9"/>
        <v/>
      </c>
      <c r="U86" s="23" t="str">
        <f>IF(OR($G86="",$I86="",$J86="",$AA86=3),"",IF($G86&gt;=MAX('Pauschalsätze KUA'!$B$4:$B$106),VLOOKUP(MAX('Pauschalsätze KUA'!$B$4:$B$106),'Pauschalsätze KUA'!$B$4:$BQ$106,$AA86,1),IF($G86&lt;=MIN('Pauschalsätze KUA'!$B$4:$B$106),VLOOKUP(MIN('Pauschalsätze KUA'!$B$4:$B$106),'Pauschalsätze KUA'!$B$4:$BQ$106,$AA86,1),VLOOKUP($G86,'Pauschalsätze KUA'!$B$4:$BQ$106,$AA86,1))))</f>
        <v/>
      </c>
      <c r="V86" s="23" t="str">
        <f t="shared" si="10"/>
        <v/>
      </c>
      <c r="W86" s="23" t="str">
        <f>IF(OR($G86="",$I86="",$J86="",$AA86=3),"",IF($G86&gt;=MAX('Pauschalsätze Qual'!$B$4:$B$106),VLOOKUP(MAX('Pauschalsätze Qual'!$B$4:$B$106),'Pauschalsätze Qual'!$B$4:$BQ$106,$AA86,1),IF($G86&lt;=MIN('Pauschalsätze Qual'!$B$4:$B$106),VLOOKUP(MIN('Pauschalsätze Qual'!$B$4:$B$106),'Pauschalsätze Qual'!$B$4:$BQ$106,$AA86,1),VLOOKUP($G86,'Pauschalsätze Qual'!$B$4:$BQ$106,$AA86,1))))</f>
        <v/>
      </c>
      <c r="X86" s="23" t="str">
        <f t="shared" si="11"/>
        <v/>
      </c>
      <c r="Y86" s="30" t="str">
        <f t="shared" si="12"/>
        <v/>
      </c>
      <c r="Z86" s="23" t="str">
        <f t="shared" si="13"/>
        <v/>
      </c>
      <c r="AA86" s="25" t="str">
        <f>IF(AND($G86="",$I86="",$J86=""),"",3+IF($I86&gt;5,5,$I86)+(VLOOKUP(J86,'Prüf-Daten'!$B$14:$C$24,2,FALSE)*6))</f>
        <v/>
      </c>
      <c r="AB86" s="91" t="str">
        <f t="shared" si="7"/>
        <v/>
      </c>
    </row>
    <row r="87" spans="1:28">
      <c r="A87" s="11"/>
      <c r="B87" s="11"/>
      <c r="C87" s="11"/>
      <c r="D87" s="11"/>
      <c r="E87" s="11"/>
      <c r="F87" s="18"/>
      <c r="G87" s="10"/>
      <c r="H87" s="10"/>
      <c r="I87" s="11"/>
      <c r="J87" s="12"/>
      <c r="K87" s="11"/>
      <c r="L87" s="11"/>
      <c r="M87" s="10"/>
      <c r="N87" s="33"/>
      <c r="O87" s="20"/>
      <c r="P87" s="20"/>
      <c r="Q87" s="20"/>
      <c r="R87" s="20"/>
      <c r="S87" s="19" t="str">
        <f t="shared" si="8"/>
        <v/>
      </c>
      <c r="T87" s="19" t="str">
        <f t="shared" si="9"/>
        <v/>
      </c>
      <c r="U87" s="23" t="str">
        <f>IF(OR($G87="",$I87="",$J87="",$AA87=3),"",IF($G87&gt;=MAX('Pauschalsätze KUA'!$B$4:$B$106),VLOOKUP(MAX('Pauschalsätze KUA'!$B$4:$B$106),'Pauschalsätze KUA'!$B$4:$BQ$106,$AA87,1),IF($G87&lt;=MIN('Pauschalsätze KUA'!$B$4:$B$106),VLOOKUP(MIN('Pauschalsätze KUA'!$B$4:$B$106),'Pauschalsätze KUA'!$B$4:$BQ$106,$AA87,1),VLOOKUP($G87,'Pauschalsätze KUA'!$B$4:$BQ$106,$AA87,1))))</f>
        <v/>
      </c>
      <c r="V87" s="23" t="str">
        <f t="shared" si="10"/>
        <v/>
      </c>
      <c r="W87" s="23" t="str">
        <f>IF(OR($G87="",$I87="",$J87="",$AA87=3),"",IF($G87&gt;=MAX('Pauschalsätze Qual'!$B$4:$B$106),VLOOKUP(MAX('Pauschalsätze Qual'!$B$4:$B$106),'Pauschalsätze Qual'!$B$4:$BQ$106,$AA87,1),IF($G87&lt;=MIN('Pauschalsätze Qual'!$B$4:$B$106),VLOOKUP(MIN('Pauschalsätze Qual'!$B$4:$B$106),'Pauschalsätze Qual'!$B$4:$BQ$106,$AA87,1),VLOOKUP($G87,'Pauschalsätze Qual'!$B$4:$BQ$106,$AA87,1))))</f>
        <v/>
      </c>
      <c r="X87" s="23" t="str">
        <f t="shared" si="11"/>
        <v/>
      </c>
      <c r="Y87" s="30" t="str">
        <f t="shared" si="12"/>
        <v/>
      </c>
      <c r="Z87" s="23" t="str">
        <f t="shared" si="13"/>
        <v/>
      </c>
      <c r="AA87" s="25" t="str">
        <f>IF(AND($G87="",$I87="",$J87=""),"",3+IF($I87&gt;5,5,$I87)+(VLOOKUP(J87,'Prüf-Daten'!$B$14:$C$24,2,FALSE)*6))</f>
        <v/>
      </c>
      <c r="AB87" s="91" t="str">
        <f t="shared" si="7"/>
        <v/>
      </c>
    </row>
    <row r="88" spans="1:28">
      <c r="A88" s="11"/>
      <c r="B88" s="11"/>
      <c r="C88" s="11"/>
      <c r="D88" s="11"/>
      <c r="E88" s="11"/>
      <c r="F88" s="18"/>
      <c r="G88" s="10"/>
      <c r="H88" s="10"/>
      <c r="I88" s="11"/>
      <c r="J88" s="12"/>
      <c r="K88" s="11"/>
      <c r="L88" s="11"/>
      <c r="M88" s="10"/>
      <c r="N88" s="33"/>
      <c r="O88" s="20"/>
      <c r="P88" s="20"/>
      <c r="Q88" s="20"/>
      <c r="R88" s="20"/>
      <c r="S88" s="19" t="str">
        <f t="shared" si="8"/>
        <v/>
      </c>
      <c r="T88" s="19" t="str">
        <f t="shared" si="9"/>
        <v/>
      </c>
      <c r="U88" s="23" t="str">
        <f>IF(OR($G88="",$I88="",$J88="",$AA88=3),"",IF($G88&gt;=MAX('Pauschalsätze KUA'!$B$4:$B$106),VLOOKUP(MAX('Pauschalsätze KUA'!$B$4:$B$106),'Pauschalsätze KUA'!$B$4:$BQ$106,$AA88,1),IF($G88&lt;=MIN('Pauschalsätze KUA'!$B$4:$B$106),VLOOKUP(MIN('Pauschalsätze KUA'!$B$4:$B$106),'Pauschalsätze KUA'!$B$4:$BQ$106,$AA88,1),VLOOKUP($G88,'Pauschalsätze KUA'!$B$4:$BQ$106,$AA88,1))))</f>
        <v/>
      </c>
      <c r="V88" s="23" t="str">
        <f t="shared" si="10"/>
        <v/>
      </c>
      <c r="W88" s="23" t="str">
        <f>IF(OR($G88="",$I88="",$J88="",$AA88=3),"",IF($G88&gt;=MAX('Pauschalsätze Qual'!$B$4:$B$106),VLOOKUP(MAX('Pauschalsätze Qual'!$B$4:$B$106),'Pauschalsätze Qual'!$B$4:$BQ$106,$AA88,1),IF($G88&lt;=MIN('Pauschalsätze Qual'!$B$4:$B$106),VLOOKUP(MIN('Pauschalsätze Qual'!$B$4:$B$106),'Pauschalsätze Qual'!$B$4:$BQ$106,$AA88,1),VLOOKUP($G88,'Pauschalsätze Qual'!$B$4:$BQ$106,$AA88,1))))</f>
        <v/>
      </c>
      <c r="X88" s="23" t="str">
        <f t="shared" si="11"/>
        <v/>
      </c>
      <c r="Y88" s="30" t="str">
        <f t="shared" si="12"/>
        <v/>
      </c>
      <c r="Z88" s="23" t="str">
        <f t="shared" si="13"/>
        <v/>
      </c>
      <c r="AA88" s="25" t="str">
        <f>IF(AND($G88="",$I88="",$J88=""),"",3+IF($I88&gt;5,5,$I88)+(VLOOKUP(J88,'Prüf-Daten'!$B$14:$C$24,2,FALSE)*6))</f>
        <v/>
      </c>
      <c r="AB88" s="91" t="str">
        <f t="shared" si="7"/>
        <v/>
      </c>
    </row>
    <row r="89" spans="1:28">
      <c r="A89" s="11"/>
      <c r="B89" s="11"/>
      <c r="C89" s="11"/>
      <c r="D89" s="11"/>
      <c r="E89" s="11"/>
      <c r="F89" s="18"/>
      <c r="G89" s="10"/>
      <c r="H89" s="10"/>
      <c r="I89" s="11"/>
      <c r="J89" s="12"/>
      <c r="K89" s="11"/>
      <c r="L89" s="11"/>
      <c r="M89" s="10"/>
      <c r="N89" s="33"/>
      <c r="O89" s="20"/>
      <c r="P89" s="20"/>
      <c r="Q89" s="20"/>
      <c r="R89" s="20"/>
      <c r="S89" s="19" t="str">
        <f t="shared" si="8"/>
        <v/>
      </c>
      <c r="T89" s="19" t="str">
        <f t="shared" si="9"/>
        <v/>
      </c>
      <c r="U89" s="23" t="str">
        <f>IF(OR($G89="",$I89="",$J89="",$AA89=3),"",IF($G89&gt;=MAX('Pauschalsätze KUA'!$B$4:$B$106),VLOOKUP(MAX('Pauschalsätze KUA'!$B$4:$B$106),'Pauschalsätze KUA'!$B$4:$BQ$106,$AA89,1),IF($G89&lt;=MIN('Pauschalsätze KUA'!$B$4:$B$106),VLOOKUP(MIN('Pauschalsätze KUA'!$B$4:$B$106),'Pauschalsätze KUA'!$B$4:$BQ$106,$AA89,1),VLOOKUP($G89,'Pauschalsätze KUA'!$B$4:$BQ$106,$AA89,1))))</f>
        <v/>
      </c>
      <c r="V89" s="23" t="str">
        <f t="shared" si="10"/>
        <v/>
      </c>
      <c r="W89" s="23" t="str">
        <f>IF(OR($G89="",$I89="",$J89="",$AA89=3),"",IF($G89&gt;=MAX('Pauschalsätze Qual'!$B$4:$B$106),VLOOKUP(MAX('Pauschalsätze Qual'!$B$4:$B$106),'Pauschalsätze Qual'!$B$4:$BQ$106,$AA89,1),IF($G89&lt;=MIN('Pauschalsätze Qual'!$B$4:$B$106),VLOOKUP(MIN('Pauschalsätze Qual'!$B$4:$B$106),'Pauschalsätze Qual'!$B$4:$BQ$106,$AA89,1),VLOOKUP($G89,'Pauschalsätze Qual'!$B$4:$BQ$106,$AA89,1))))</f>
        <v/>
      </c>
      <c r="X89" s="23" t="str">
        <f t="shared" si="11"/>
        <v/>
      </c>
      <c r="Y89" s="30" t="str">
        <f t="shared" si="12"/>
        <v/>
      </c>
      <c r="Z89" s="23" t="str">
        <f t="shared" si="13"/>
        <v/>
      </c>
      <c r="AA89" s="25" t="str">
        <f>IF(AND($G89="",$I89="",$J89=""),"",3+IF($I89&gt;5,5,$I89)+(VLOOKUP(J89,'Prüf-Daten'!$B$14:$C$24,2,FALSE)*6))</f>
        <v/>
      </c>
      <c r="AB89" s="91" t="str">
        <f t="shared" si="7"/>
        <v/>
      </c>
    </row>
    <row r="90" spans="1:28">
      <c r="A90" s="11"/>
      <c r="B90" s="11"/>
      <c r="C90" s="11"/>
      <c r="D90" s="11"/>
      <c r="E90" s="11"/>
      <c r="F90" s="18"/>
      <c r="G90" s="10"/>
      <c r="H90" s="10"/>
      <c r="I90" s="11"/>
      <c r="J90" s="12"/>
      <c r="K90" s="11"/>
      <c r="L90" s="11"/>
      <c r="M90" s="10"/>
      <c r="N90" s="33"/>
      <c r="O90" s="20"/>
      <c r="P90" s="20"/>
      <c r="Q90" s="20"/>
      <c r="R90" s="20"/>
      <c r="S90" s="19" t="str">
        <f t="shared" si="8"/>
        <v/>
      </c>
      <c r="T90" s="19" t="str">
        <f t="shared" si="9"/>
        <v/>
      </c>
      <c r="U90" s="23" t="str">
        <f>IF(OR($G90="",$I90="",$J90="",$AA90=3),"",IF($G90&gt;=MAX('Pauschalsätze KUA'!$B$4:$B$106),VLOOKUP(MAX('Pauschalsätze KUA'!$B$4:$B$106),'Pauschalsätze KUA'!$B$4:$BQ$106,$AA90,1),IF($G90&lt;=MIN('Pauschalsätze KUA'!$B$4:$B$106),VLOOKUP(MIN('Pauschalsätze KUA'!$B$4:$B$106),'Pauschalsätze KUA'!$B$4:$BQ$106,$AA90,1),VLOOKUP($G90,'Pauschalsätze KUA'!$B$4:$BQ$106,$AA90,1))))</f>
        <v/>
      </c>
      <c r="V90" s="23" t="str">
        <f t="shared" si="10"/>
        <v/>
      </c>
      <c r="W90" s="23" t="str">
        <f>IF(OR($G90="",$I90="",$J90="",$AA90=3),"",IF($G90&gt;=MAX('Pauschalsätze Qual'!$B$4:$B$106),VLOOKUP(MAX('Pauschalsätze Qual'!$B$4:$B$106),'Pauschalsätze Qual'!$B$4:$BQ$106,$AA90,1),IF($G90&lt;=MIN('Pauschalsätze Qual'!$B$4:$B$106),VLOOKUP(MIN('Pauschalsätze Qual'!$B$4:$B$106),'Pauschalsätze Qual'!$B$4:$BQ$106,$AA90,1),VLOOKUP($G90,'Pauschalsätze Qual'!$B$4:$BQ$106,$AA90,1))))</f>
        <v/>
      </c>
      <c r="X90" s="23" t="str">
        <f t="shared" si="11"/>
        <v/>
      </c>
      <c r="Y90" s="30" t="str">
        <f t="shared" si="12"/>
        <v/>
      </c>
      <c r="Z90" s="23" t="str">
        <f t="shared" si="13"/>
        <v/>
      </c>
      <c r="AA90" s="25" t="str">
        <f>IF(AND($G90="",$I90="",$J90=""),"",3+IF($I90&gt;5,5,$I90)+(VLOOKUP(J90,'Prüf-Daten'!$B$14:$C$24,2,FALSE)*6))</f>
        <v/>
      </c>
      <c r="AB90" s="91" t="str">
        <f t="shared" si="7"/>
        <v/>
      </c>
    </row>
    <row r="91" spans="1:28">
      <c r="A91" s="11"/>
      <c r="B91" s="11"/>
      <c r="C91" s="11"/>
      <c r="D91" s="11"/>
      <c r="E91" s="11"/>
      <c r="F91" s="18"/>
      <c r="G91" s="10"/>
      <c r="H91" s="10"/>
      <c r="I91" s="11"/>
      <c r="J91" s="12"/>
      <c r="K91" s="11"/>
      <c r="L91" s="11"/>
      <c r="M91" s="10"/>
      <c r="N91" s="33"/>
      <c r="O91" s="20"/>
      <c r="P91" s="20"/>
      <c r="Q91" s="20"/>
      <c r="R91" s="20"/>
      <c r="S91" s="19" t="str">
        <f t="shared" si="8"/>
        <v/>
      </c>
      <c r="T91" s="19" t="str">
        <f t="shared" si="9"/>
        <v/>
      </c>
      <c r="U91" s="23" t="str">
        <f>IF(OR($G91="",$I91="",$J91="",$AA91=3),"",IF($G91&gt;=MAX('Pauschalsätze KUA'!$B$4:$B$106),VLOOKUP(MAX('Pauschalsätze KUA'!$B$4:$B$106),'Pauschalsätze KUA'!$B$4:$BQ$106,$AA91,1),IF($G91&lt;=MIN('Pauschalsätze KUA'!$B$4:$B$106),VLOOKUP(MIN('Pauschalsätze KUA'!$B$4:$B$106),'Pauschalsätze KUA'!$B$4:$BQ$106,$AA91,1),VLOOKUP($G91,'Pauschalsätze KUA'!$B$4:$BQ$106,$AA91,1))))</f>
        <v/>
      </c>
      <c r="V91" s="23" t="str">
        <f t="shared" si="10"/>
        <v/>
      </c>
      <c r="W91" s="23" t="str">
        <f>IF(OR($G91="",$I91="",$J91="",$AA91=3),"",IF($G91&gt;=MAX('Pauschalsätze Qual'!$B$4:$B$106),VLOOKUP(MAX('Pauschalsätze Qual'!$B$4:$B$106),'Pauschalsätze Qual'!$B$4:$BQ$106,$AA91,1),IF($G91&lt;=MIN('Pauschalsätze Qual'!$B$4:$B$106),VLOOKUP(MIN('Pauschalsätze Qual'!$B$4:$B$106),'Pauschalsätze Qual'!$B$4:$BQ$106,$AA91,1),VLOOKUP($G91,'Pauschalsätze Qual'!$B$4:$BQ$106,$AA91,1))))</f>
        <v/>
      </c>
      <c r="X91" s="23" t="str">
        <f t="shared" si="11"/>
        <v/>
      </c>
      <c r="Y91" s="30" t="str">
        <f t="shared" si="12"/>
        <v/>
      </c>
      <c r="Z91" s="23" t="str">
        <f t="shared" si="13"/>
        <v/>
      </c>
      <c r="AA91" s="25" t="str">
        <f>IF(AND($G91="",$I91="",$J91=""),"",3+IF($I91&gt;5,5,$I91)+(VLOOKUP(J91,'Prüf-Daten'!$B$14:$C$24,2,FALSE)*6))</f>
        <v/>
      </c>
      <c r="AB91" s="91" t="str">
        <f t="shared" si="7"/>
        <v/>
      </c>
    </row>
    <row r="92" spans="1:28">
      <c r="A92" s="11"/>
      <c r="B92" s="11"/>
      <c r="C92" s="11"/>
      <c r="D92" s="11"/>
      <c r="E92" s="11"/>
      <c r="F92" s="18"/>
      <c r="G92" s="10"/>
      <c r="H92" s="10"/>
      <c r="I92" s="11"/>
      <c r="J92" s="12"/>
      <c r="K92" s="11"/>
      <c r="L92" s="11"/>
      <c r="M92" s="10"/>
      <c r="N92" s="33"/>
      <c r="O92" s="20"/>
      <c r="P92" s="20"/>
      <c r="Q92" s="20"/>
      <c r="R92" s="20"/>
      <c r="S92" s="19" t="str">
        <f t="shared" si="8"/>
        <v/>
      </c>
      <c r="T92" s="19" t="str">
        <f t="shared" si="9"/>
        <v/>
      </c>
      <c r="U92" s="23" t="str">
        <f>IF(OR($G92="",$I92="",$J92="",$AA92=3),"",IF($G92&gt;=MAX('Pauschalsätze KUA'!$B$4:$B$106),VLOOKUP(MAX('Pauschalsätze KUA'!$B$4:$B$106),'Pauschalsätze KUA'!$B$4:$BQ$106,$AA92,1),IF($G92&lt;=MIN('Pauschalsätze KUA'!$B$4:$B$106),VLOOKUP(MIN('Pauschalsätze KUA'!$B$4:$B$106),'Pauschalsätze KUA'!$B$4:$BQ$106,$AA92,1),VLOOKUP($G92,'Pauschalsätze KUA'!$B$4:$BQ$106,$AA92,1))))</f>
        <v/>
      </c>
      <c r="V92" s="23" t="str">
        <f t="shared" si="10"/>
        <v/>
      </c>
      <c r="W92" s="23" t="str">
        <f>IF(OR($G92="",$I92="",$J92="",$AA92=3),"",IF($G92&gt;=MAX('Pauschalsätze Qual'!$B$4:$B$106),VLOOKUP(MAX('Pauschalsätze Qual'!$B$4:$B$106),'Pauschalsätze Qual'!$B$4:$BQ$106,$AA92,1),IF($G92&lt;=MIN('Pauschalsätze Qual'!$B$4:$B$106),VLOOKUP(MIN('Pauschalsätze Qual'!$B$4:$B$106),'Pauschalsätze Qual'!$B$4:$BQ$106,$AA92,1),VLOOKUP($G92,'Pauschalsätze Qual'!$B$4:$BQ$106,$AA92,1))))</f>
        <v/>
      </c>
      <c r="X92" s="23" t="str">
        <f t="shared" si="11"/>
        <v/>
      </c>
      <c r="Y92" s="30" t="str">
        <f t="shared" si="12"/>
        <v/>
      </c>
      <c r="Z92" s="23" t="str">
        <f t="shared" si="13"/>
        <v/>
      </c>
      <c r="AA92" s="25" t="str">
        <f>IF(AND($G92="",$I92="",$J92=""),"",3+IF($I92&gt;5,5,$I92)+(VLOOKUP(J92,'Prüf-Daten'!$B$14:$C$24,2,FALSE)*6))</f>
        <v/>
      </c>
      <c r="AB92" s="91" t="str">
        <f t="shared" si="7"/>
        <v/>
      </c>
    </row>
    <row r="93" spans="1:28">
      <c r="A93" s="11"/>
      <c r="B93" s="11"/>
      <c r="C93" s="11"/>
      <c r="D93" s="11"/>
      <c r="E93" s="11"/>
      <c r="F93" s="18"/>
      <c r="G93" s="10"/>
      <c r="H93" s="10"/>
      <c r="I93" s="11"/>
      <c r="J93" s="12"/>
      <c r="K93" s="11"/>
      <c r="L93" s="11"/>
      <c r="M93" s="10"/>
      <c r="N93" s="33"/>
      <c r="O93" s="20"/>
      <c r="P93" s="20"/>
      <c r="Q93" s="20"/>
      <c r="R93" s="20"/>
      <c r="S93" s="19" t="str">
        <f t="shared" si="8"/>
        <v/>
      </c>
      <c r="T93" s="19" t="str">
        <f t="shared" si="9"/>
        <v/>
      </c>
      <c r="U93" s="23" t="str">
        <f>IF(OR($G93="",$I93="",$J93="",$AA93=3),"",IF($G93&gt;=MAX('Pauschalsätze KUA'!$B$4:$B$106),VLOOKUP(MAX('Pauschalsätze KUA'!$B$4:$B$106),'Pauschalsätze KUA'!$B$4:$BQ$106,$AA93,1),IF($G93&lt;=MIN('Pauschalsätze KUA'!$B$4:$B$106),VLOOKUP(MIN('Pauschalsätze KUA'!$B$4:$B$106),'Pauschalsätze KUA'!$B$4:$BQ$106,$AA93,1),VLOOKUP($G93,'Pauschalsätze KUA'!$B$4:$BQ$106,$AA93,1))))</f>
        <v/>
      </c>
      <c r="V93" s="23" t="str">
        <f t="shared" si="10"/>
        <v/>
      </c>
      <c r="W93" s="23" t="str">
        <f>IF(OR($G93="",$I93="",$J93="",$AA93=3),"",IF($G93&gt;=MAX('Pauschalsätze Qual'!$B$4:$B$106),VLOOKUP(MAX('Pauschalsätze Qual'!$B$4:$B$106),'Pauschalsätze Qual'!$B$4:$BQ$106,$AA93,1),IF($G93&lt;=MIN('Pauschalsätze Qual'!$B$4:$B$106),VLOOKUP(MIN('Pauschalsätze Qual'!$B$4:$B$106),'Pauschalsätze Qual'!$B$4:$BQ$106,$AA93,1),VLOOKUP($G93,'Pauschalsätze Qual'!$B$4:$BQ$106,$AA93,1))))</f>
        <v/>
      </c>
      <c r="X93" s="23" t="str">
        <f t="shared" si="11"/>
        <v/>
      </c>
      <c r="Y93" s="30" t="str">
        <f t="shared" si="12"/>
        <v/>
      </c>
      <c r="Z93" s="23" t="str">
        <f t="shared" si="13"/>
        <v/>
      </c>
      <c r="AA93" s="25" t="str">
        <f>IF(AND($G93="",$I93="",$J93=""),"",3+IF($I93&gt;5,5,$I93)+(VLOOKUP(J93,'Prüf-Daten'!$B$14:$C$24,2,FALSE)*6))</f>
        <v/>
      </c>
      <c r="AB93" s="91" t="str">
        <f t="shared" si="7"/>
        <v/>
      </c>
    </row>
    <row r="94" spans="1:28">
      <c r="A94" s="11"/>
      <c r="B94" s="11"/>
      <c r="C94" s="11"/>
      <c r="D94" s="11"/>
      <c r="E94" s="11"/>
      <c r="F94" s="18"/>
      <c r="G94" s="10"/>
      <c r="H94" s="10"/>
      <c r="I94" s="11"/>
      <c r="J94" s="12"/>
      <c r="K94" s="11"/>
      <c r="L94" s="11"/>
      <c r="M94" s="10"/>
      <c r="N94" s="33"/>
      <c r="O94" s="20"/>
      <c r="P94" s="20"/>
      <c r="Q94" s="20"/>
      <c r="R94" s="20"/>
      <c r="S94" s="19" t="str">
        <f t="shared" si="8"/>
        <v/>
      </c>
      <c r="T94" s="19" t="str">
        <f t="shared" si="9"/>
        <v/>
      </c>
      <c r="U94" s="23" t="str">
        <f>IF(OR($G94="",$I94="",$J94="",$AA94=3),"",IF($G94&gt;=MAX('Pauschalsätze KUA'!$B$4:$B$106),VLOOKUP(MAX('Pauschalsätze KUA'!$B$4:$B$106),'Pauschalsätze KUA'!$B$4:$BQ$106,$AA94,1),IF($G94&lt;=MIN('Pauschalsätze KUA'!$B$4:$B$106),VLOOKUP(MIN('Pauschalsätze KUA'!$B$4:$B$106),'Pauschalsätze KUA'!$B$4:$BQ$106,$AA94,1),VLOOKUP($G94,'Pauschalsätze KUA'!$B$4:$BQ$106,$AA94,1))))</f>
        <v/>
      </c>
      <c r="V94" s="23" t="str">
        <f t="shared" si="10"/>
        <v/>
      </c>
      <c r="W94" s="23" t="str">
        <f>IF(OR($G94="",$I94="",$J94="",$AA94=3),"",IF($G94&gt;=MAX('Pauschalsätze Qual'!$B$4:$B$106),VLOOKUP(MAX('Pauschalsätze Qual'!$B$4:$B$106),'Pauschalsätze Qual'!$B$4:$BQ$106,$AA94,1),IF($G94&lt;=MIN('Pauschalsätze Qual'!$B$4:$B$106),VLOOKUP(MIN('Pauschalsätze Qual'!$B$4:$B$106),'Pauschalsätze Qual'!$B$4:$BQ$106,$AA94,1),VLOOKUP($G94,'Pauschalsätze Qual'!$B$4:$BQ$106,$AA94,1))))</f>
        <v/>
      </c>
      <c r="X94" s="23" t="str">
        <f t="shared" si="11"/>
        <v/>
      </c>
      <c r="Y94" s="30" t="str">
        <f t="shared" si="12"/>
        <v/>
      </c>
      <c r="Z94" s="23" t="str">
        <f t="shared" si="13"/>
        <v/>
      </c>
      <c r="AA94" s="25" t="str">
        <f>IF(AND($G94="",$I94="",$J94=""),"",3+IF($I94&gt;5,5,$I94)+(VLOOKUP(J94,'Prüf-Daten'!$B$14:$C$24,2,FALSE)*6))</f>
        <v/>
      </c>
      <c r="AB94" s="91" t="str">
        <f t="shared" si="7"/>
        <v/>
      </c>
    </row>
    <row r="95" spans="1:28">
      <c r="A95" s="11"/>
      <c r="B95" s="11"/>
      <c r="C95" s="11"/>
      <c r="D95" s="11"/>
      <c r="E95" s="11"/>
      <c r="F95" s="18"/>
      <c r="G95" s="10"/>
      <c r="H95" s="10"/>
      <c r="I95" s="11"/>
      <c r="J95" s="12"/>
      <c r="K95" s="11"/>
      <c r="L95" s="11"/>
      <c r="M95" s="10"/>
      <c r="N95" s="33"/>
      <c r="O95" s="20"/>
      <c r="P95" s="20"/>
      <c r="Q95" s="20"/>
      <c r="R95" s="20"/>
      <c r="S95" s="19" t="str">
        <f t="shared" si="8"/>
        <v/>
      </c>
      <c r="T95" s="19" t="str">
        <f t="shared" si="9"/>
        <v/>
      </c>
      <c r="U95" s="23" t="str">
        <f>IF(OR($G95="",$I95="",$J95="",$AA95=3),"",IF($G95&gt;=MAX('Pauschalsätze KUA'!$B$4:$B$106),VLOOKUP(MAX('Pauschalsätze KUA'!$B$4:$B$106),'Pauschalsätze KUA'!$B$4:$BQ$106,$AA95,1),IF($G95&lt;=MIN('Pauschalsätze KUA'!$B$4:$B$106),VLOOKUP(MIN('Pauschalsätze KUA'!$B$4:$B$106),'Pauschalsätze KUA'!$B$4:$BQ$106,$AA95,1),VLOOKUP($G95,'Pauschalsätze KUA'!$B$4:$BQ$106,$AA95,1))))</f>
        <v/>
      </c>
      <c r="V95" s="23" t="str">
        <f t="shared" si="10"/>
        <v/>
      </c>
      <c r="W95" s="23" t="str">
        <f>IF(OR($G95="",$I95="",$J95="",$AA95=3),"",IF($G95&gt;=MAX('Pauschalsätze Qual'!$B$4:$B$106),VLOOKUP(MAX('Pauschalsätze Qual'!$B$4:$B$106),'Pauschalsätze Qual'!$B$4:$BQ$106,$AA95,1),IF($G95&lt;=MIN('Pauschalsätze Qual'!$B$4:$B$106),VLOOKUP(MIN('Pauschalsätze Qual'!$B$4:$B$106),'Pauschalsätze Qual'!$B$4:$BQ$106,$AA95,1),VLOOKUP($G95,'Pauschalsätze Qual'!$B$4:$BQ$106,$AA95,1))))</f>
        <v/>
      </c>
      <c r="X95" s="23" t="str">
        <f t="shared" si="11"/>
        <v/>
      </c>
      <c r="Y95" s="30" t="str">
        <f t="shared" si="12"/>
        <v/>
      </c>
      <c r="Z95" s="23" t="str">
        <f t="shared" si="13"/>
        <v/>
      </c>
      <c r="AA95" s="25" t="str">
        <f>IF(AND($G95="",$I95="",$J95=""),"",3+IF($I95&gt;5,5,$I95)+(VLOOKUP(J95,'Prüf-Daten'!$B$14:$C$24,2,FALSE)*6))</f>
        <v/>
      </c>
      <c r="AB95" s="91" t="str">
        <f t="shared" si="7"/>
        <v/>
      </c>
    </row>
    <row r="96" spans="1:28">
      <c r="A96" s="11"/>
      <c r="B96" s="11"/>
      <c r="C96" s="11"/>
      <c r="D96" s="11"/>
      <c r="E96" s="11"/>
      <c r="F96" s="18"/>
      <c r="G96" s="10"/>
      <c r="H96" s="10"/>
      <c r="I96" s="11"/>
      <c r="J96" s="12"/>
      <c r="K96" s="11"/>
      <c r="L96" s="11"/>
      <c r="M96" s="10"/>
      <c r="N96" s="33"/>
      <c r="O96" s="20"/>
      <c r="P96" s="20"/>
      <c r="Q96" s="20"/>
      <c r="R96" s="20"/>
      <c r="S96" s="19" t="str">
        <f t="shared" si="8"/>
        <v/>
      </c>
      <c r="T96" s="19" t="str">
        <f t="shared" si="9"/>
        <v/>
      </c>
      <c r="U96" s="23" t="str">
        <f>IF(OR($G96="",$I96="",$J96="",$AA96=3),"",IF($G96&gt;=MAX('Pauschalsätze KUA'!$B$4:$B$106),VLOOKUP(MAX('Pauschalsätze KUA'!$B$4:$B$106),'Pauschalsätze KUA'!$B$4:$BQ$106,$AA96,1),IF($G96&lt;=MIN('Pauschalsätze KUA'!$B$4:$B$106),VLOOKUP(MIN('Pauschalsätze KUA'!$B$4:$B$106),'Pauschalsätze KUA'!$B$4:$BQ$106,$AA96,1),VLOOKUP($G96,'Pauschalsätze KUA'!$B$4:$BQ$106,$AA96,1))))</f>
        <v/>
      </c>
      <c r="V96" s="23" t="str">
        <f t="shared" si="10"/>
        <v/>
      </c>
      <c r="W96" s="23" t="str">
        <f>IF(OR($G96="",$I96="",$J96="",$AA96=3),"",IF($G96&gt;=MAX('Pauschalsätze Qual'!$B$4:$B$106),VLOOKUP(MAX('Pauschalsätze Qual'!$B$4:$B$106),'Pauschalsätze Qual'!$B$4:$BQ$106,$AA96,1),IF($G96&lt;=MIN('Pauschalsätze Qual'!$B$4:$B$106),VLOOKUP(MIN('Pauschalsätze Qual'!$B$4:$B$106),'Pauschalsätze Qual'!$B$4:$BQ$106,$AA96,1),VLOOKUP($G96,'Pauschalsätze Qual'!$B$4:$BQ$106,$AA96,1))))</f>
        <v/>
      </c>
      <c r="X96" s="23" t="str">
        <f t="shared" si="11"/>
        <v/>
      </c>
      <c r="Y96" s="30" t="str">
        <f t="shared" si="12"/>
        <v/>
      </c>
      <c r="Z96" s="23" t="str">
        <f t="shared" si="13"/>
        <v/>
      </c>
      <c r="AA96" s="25" t="str">
        <f>IF(AND($G96="",$I96="",$J96=""),"",3+IF($I96&gt;5,5,$I96)+(VLOOKUP(J96,'Prüf-Daten'!$B$14:$C$24,2,FALSE)*6))</f>
        <v/>
      </c>
      <c r="AB96" s="91" t="str">
        <f t="shared" si="7"/>
        <v/>
      </c>
    </row>
    <row r="97" spans="1:28">
      <c r="A97" s="11"/>
      <c r="B97" s="11"/>
      <c r="C97" s="11"/>
      <c r="D97" s="11"/>
      <c r="E97" s="11"/>
      <c r="F97" s="18"/>
      <c r="G97" s="10"/>
      <c r="H97" s="10"/>
      <c r="I97" s="11"/>
      <c r="J97" s="12"/>
      <c r="K97" s="11"/>
      <c r="L97" s="11"/>
      <c r="M97" s="10"/>
      <c r="N97" s="33"/>
      <c r="O97" s="20"/>
      <c r="P97" s="20"/>
      <c r="Q97" s="20"/>
      <c r="R97" s="20"/>
      <c r="S97" s="19" t="str">
        <f t="shared" si="8"/>
        <v/>
      </c>
      <c r="T97" s="19" t="str">
        <f t="shared" si="9"/>
        <v/>
      </c>
      <c r="U97" s="23" t="str">
        <f>IF(OR($G97="",$I97="",$J97="",$AA97=3),"",IF($G97&gt;=MAX('Pauschalsätze KUA'!$B$4:$B$106),VLOOKUP(MAX('Pauschalsätze KUA'!$B$4:$B$106),'Pauschalsätze KUA'!$B$4:$BQ$106,$AA97,1),IF($G97&lt;=MIN('Pauschalsätze KUA'!$B$4:$B$106),VLOOKUP(MIN('Pauschalsätze KUA'!$B$4:$B$106),'Pauschalsätze KUA'!$B$4:$BQ$106,$AA97,1),VLOOKUP($G97,'Pauschalsätze KUA'!$B$4:$BQ$106,$AA97,1))))</f>
        <v/>
      </c>
      <c r="V97" s="23" t="str">
        <f t="shared" si="10"/>
        <v/>
      </c>
      <c r="W97" s="23" t="str">
        <f>IF(OR($G97="",$I97="",$J97="",$AA97=3),"",IF($G97&gt;=MAX('Pauschalsätze Qual'!$B$4:$B$106),VLOOKUP(MAX('Pauschalsätze Qual'!$B$4:$B$106),'Pauschalsätze Qual'!$B$4:$BQ$106,$AA97,1),IF($G97&lt;=MIN('Pauschalsätze Qual'!$B$4:$B$106),VLOOKUP(MIN('Pauschalsätze Qual'!$B$4:$B$106),'Pauschalsätze Qual'!$B$4:$BQ$106,$AA97,1),VLOOKUP($G97,'Pauschalsätze Qual'!$B$4:$BQ$106,$AA97,1))))</f>
        <v/>
      </c>
      <c r="X97" s="23" t="str">
        <f t="shared" si="11"/>
        <v/>
      </c>
      <c r="Y97" s="30" t="str">
        <f t="shared" si="12"/>
        <v/>
      </c>
      <c r="Z97" s="23" t="str">
        <f t="shared" si="13"/>
        <v/>
      </c>
      <c r="AA97" s="25" t="str">
        <f>IF(AND($G97="",$I97="",$J97=""),"",3+IF($I97&gt;5,5,$I97)+(VLOOKUP(J97,'Prüf-Daten'!$B$14:$C$24,2,FALSE)*6))</f>
        <v/>
      </c>
      <c r="AB97" s="91" t="str">
        <f t="shared" si="7"/>
        <v/>
      </c>
    </row>
    <row r="98" spans="1:28">
      <c r="A98" s="11"/>
      <c r="B98" s="11"/>
      <c r="C98" s="11"/>
      <c r="D98" s="11"/>
      <c r="E98" s="11"/>
      <c r="F98" s="18"/>
      <c r="G98" s="10"/>
      <c r="H98" s="10"/>
      <c r="I98" s="11"/>
      <c r="J98" s="12"/>
      <c r="K98" s="11"/>
      <c r="L98" s="11"/>
      <c r="M98" s="10"/>
      <c r="N98" s="33"/>
      <c r="O98" s="20"/>
      <c r="P98" s="20"/>
      <c r="Q98" s="20"/>
      <c r="R98" s="20"/>
      <c r="S98" s="19" t="str">
        <f t="shared" si="8"/>
        <v/>
      </c>
      <c r="T98" s="19" t="str">
        <f t="shared" si="9"/>
        <v/>
      </c>
      <c r="U98" s="23" t="str">
        <f>IF(OR($G98="",$I98="",$J98="",$AA98=3),"",IF($G98&gt;=MAX('Pauschalsätze KUA'!$B$4:$B$106),VLOOKUP(MAX('Pauschalsätze KUA'!$B$4:$B$106),'Pauschalsätze KUA'!$B$4:$BQ$106,$AA98,1),IF($G98&lt;=MIN('Pauschalsätze KUA'!$B$4:$B$106),VLOOKUP(MIN('Pauschalsätze KUA'!$B$4:$B$106),'Pauschalsätze KUA'!$B$4:$BQ$106,$AA98,1),VLOOKUP($G98,'Pauschalsätze KUA'!$B$4:$BQ$106,$AA98,1))))</f>
        <v/>
      </c>
      <c r="V98" s="23" t="str">
        <f t="shared" si="10"/>
        <v/>
      </c>
      <c r="W98" s="23" t="str">
        <f>IF(OR($G98="",$I98="",$J98="",$AA98=3),"",IF($G98&gt;=MAX('Pauschalsätze Qual'!$B$4:$B$106),VLOOKUP(MAX('Pauschalsätze Qual'!$B$4:$B$106),'Pauschalsätze Qual'!$B$4:$BQ$106,$AA98,1),IF($G98&lt;=MIN('Pauschalsätze Qual'!$B$4:$B$106),VLOOKUP(MIN('Pauschalsätze Qual'!$B$4:$B$106),'Pauschalsätze Qual'!$B$4:$BQ$106,$AA98,1),VLOOKUP($G98,'Pauschalsätze Qual'!$B$4:$BQ$106,$AA98,1))))</f>
        <v/>
      </c>
      <c r="X98" s="23" t="str">
        <f t="shared" si="11"/>
        <v/>
      </c>
      <c r="Y98" s="30" t="str">
        <f t="shared" si="12"/>
        <v/>
      </c>
      <c r="Z98" s="23" t="str">
        <f t="shared" si="13"/>
        <v/>
      </c>
      <c r="AA98" s="25" t="str">
        <f>IF(AND($G98="",$I98="",$J98=""),"",3+IF($I98&gt;5,5,$I98)+(VLOOKUP(J98,'Prüf-Daten'!$B$14:$C$24,2,FALSE)*6))</f>
        <v/>
      </c>
      <c r="AB98" s="91" t="str">
        <f t="shared" si="7"/>
        <v/>
      </c>
    </row>
    <row r="99" spans="1:28">
      <c r="A99" s="11"/>
      <c r="B99" s="11"/>
      <c r="C99" s="11"/>
      <c r="D99" s="11"/>
      <c r="E99" s="11"/>
      <c r="F99" s="18"/>
      <c r="G99" s="10"/>
      <c r="H99" s="10"/>
      <c r="I99" s="11"/>
      <c r="J99" s="12"/>
      <c r="K99" s="11"/>
      <c r="L99" s="11"/>
      <c r="M99" s="10"/>
      <c r="N99" s="33"/>
      <c r="O99" s="20"/>
      <c r="P99" s="20"/>
      <c r="Q99" s="20"/>
      <c r="R99" s="20"/>
      <c r="S99" s="19" t="str">
        <f t="shared" si="8"/>
        <v/>
      </c>
      <c r="T99" s="19" t="str">
        <f t="shared" si="9"/>
        <v/>
      </c>
      <c r="U99" s="23" t="str">
        <f>IF(OR($G99="",$I99="",$J99="",$AA99=3),"",IF($G99&gt;=MAX('Pauschalsätze KUA'!$B$4:$B$106),VLOOKUP(MAX('Pauschalsätze KUA'!$B$4:$B$106),'Pauschalsätze KUA'!$B$4:$BQ$106,$AA99,1),IF($G99&lt;=MIN('Pauschalsätze KUA'!$B$4:$B$106),VLOOKUP(MIN('Pauschalsätze KUA'!$B$4:$B$106),'Pauschalsätze KUA'!$B$4:$BQ$106,$AA99,1),VLOOKUP($G99,'Pauschalsätze KUA'!$B$4:$BQ$106,$AA99,1))))</f>
        <v/>
      </c>
      <c r="V99" s="23" t="str">
        <f t="shared" si="10"/>
        <v/>
      </c>
      <c r="W99" s="23" t="str">
        <f>IF(OR($G99="",$I99="",$J99="",$AA99=3),"",IF($G99&gt;=MAX('Pauschalsätze Qual'!$B$4:$B$106),VLOOKUP(MAX('Pauschalsätze Qual'!$B$4:$B$106),'Pauschalsätze Qual'!$B$4:$BQ$106,$AA99,1),IF($G99&lt;=MIN('Pauschalsätze Qual'!$B$4:$B$106),VLOOKUP(MIN('Pauschalsätze Qual'!$B$4:$B$106),'Pauschalsätze Qual'!$B$4:$BQ$106,$AA99,1),VLOOKUP($G99,'Pauschalsätze Qual'!$B$4:$BQ$106,$AA99,1))))</f>
        <v/>
      </c>
      <c r="X99" s="23" t="str">
        <f t="shared" si="11"/>
        <v/>
      </c>
      <c r="Y99" s="30" t="str">
        <f t="shared" si="12"/>
        <v/>
      </c>
      <c r="Z99" s="23" t="str">
        <f t="shared" si="13"/>
        <v/>
      </c>
      <c r="AA99" s="25" t="str">
        <f>IF(AND($G99="",$I99="",$J99=""),"",3+IF($I99&gt;5,5,$I99)+(VLOOKUP(J99,'Prüf-Daten'!$B$14:$C$24,2,FALSE)*6))</f>
        <v/>
      </c>
      <c r="AB99" s="91" t="str">
        <f t="shared" si="7"/>
        <v/>
      </c>
    </row>
    <row r="100" spans="1:28">
      <c r="A100" s="11"/>
      <c r="B100" s="11"/>
      <c r="C100" s="11"/>
      <c r="D100" s="11"/>
      <c r="E100" s="11"/>
      <c r="F100" s="18"/>
      <c r="G100" s="10"/>
      <c r="H100" s="10"/>
      <c r="I100" s="11"/>
      <c r="J100" s="12"/>
      <c r="K100" s="11"/>
      <c r="L100" s="11"/>
      <c r="M100" s="10"/>
      <c r="N100" s="33"/>
      <c r="O100" s="20"/>
      <c r="P100" s="20"/>
      <c r="Q100" s="20"/>
      <c r="R100" s="20"/>
      <c r="S100" s="19" t="str">
        <f t="shared" si="8"/>
        <v/>
      </c>
      <c r="T100" s="19" t="str">
        <f t="shared" si="9"/>
        <v/>
      </c>
      <c r="U100" s="23" t="str">
        <f>IF(OR($G100="",$I100="",$J100="",$AA100=3),"",IF($G100&gt;=MAX('Pauschalsätze KUA'!$B$4:$B$106),VLOOKUP(MAX('Pauschalsätze KUA'!$B$4:$B$106),'Pauschalsätze KUA'!$B$4:$BQ$106,$AA100,1),IF($G100&lt;=MIN('Pauschalsätze KUA'!$B$4:$B$106),VLOOKUP(MIN('Pauschalsätze KUA'!$B$4:$B$106),'Pauschalsätze KUA'!$B$4:$BQ$106,$AA100,1),VLOOKUP($G100,'Pauschalsätze KUA'!$B$4:$BQ$106,$AA100,1))))</f>
        <v/>
      </c>
      <c r="V100" s="23" t="str">
        <f t="shared" si="10"/>
        <v/>
      </c>
      <c r="W100" s="23" t="str">
        <f>IF(OR($G100="",$I100="",$J100="",$AA100=3),"",IF($G100&gt;=MAX('Pauschalsätze Qual'!$B$4:$B$106),VLOOKUP(MAX('Pauschalsätze Qual'!$B$4:$B$106),'Pauschalsätze Qual'!$B$4:$BQ$106,$AA100,1),IF($G100&lt;=MIN('Pauschalsätze Qual'!$B$4:$B$106),VLOOKUP(MIN('Pauschalsätze Qual'!$B$4:$B$106),'Pauschalsätze Qual'!$B$4:$BQ$106,$AA100,1),VLOOKUP($G100,'Pauschalsätze Qual'!$B$4:$BQ$106,$AA100,1))))</f>
        <v/>
      </c>
      <c r="X100" s="23" t="str">
        <f t="shared" si="11"/>
        <v/>
      </c>
      <c r="Y100" s="30" t="str">
        <f t="shared" si="12"/>
        <v/>
      </c>
      <c r="Z100" s="23" t="str">
        <f t="shared" si="13"/>
        <v/>
      </c>
      <c r="AA100" s="25" t="str">
        <f>IF(AND($G100="",$I100="",$J100=""),"",3+IF($I100&gt;5,5,$I100)+(VLOOKUP(J100,'Prüf-Daten'!$B$14:$C$24,2,FALSE)*6))</f>
        <v/>
      </c>
      <c r="AB100" s="91" t="str">
        <f t="shared" si="7"/>
        <v/>
      </c>
    </row>
    <row r="101" spans="1:28">
      <c r="A101" s="11"/>
      <c r="B101" s="11"/>
      <c r="C101" s="11"/>
      <c r="D101" s="11"/>
      <c r="E101" s="11"/>
      <c r="F101" s="18"/>
      <c r="G101" s="10"/>
      <c r="H101" s="10"/>
      <c r="I101" s="11"/>
      <c r="J101" s="12"/>
      <c r="K101" s="11"/>
      <c r="L101" s="11"/>
      <c r="M101" s="10"/>
      <c r="N101" s="33"/>
      <c r="O101" s="20"/>
      <c r="P101" s="20"/>
      <c r="Q101" s="20"/>
      <c r="R101" s="20"/>
      <c r="S101" s="19" t="str">
        <f t="shared" si="8"/>
        <v/>
      </c>
      <c r="T101" s="19" t="str">
        <f t="shared" si="9"/>
        <v/>
      </c>
      <c r="U101" s="23" t="str">
        <f>IF(OR($G101="",$I101="",$J101="",$AA101=3),"",IF($G101&gt;=MAX('Pauschalsätze KUA'!$B$4:$B$106),VLOOKUP(MAX('Pauschalsätze KUA'!$B$4:$B$106),'Pauschalsätze KUA'!$B$4:$BQ$106,$AA101,1),IF($G101&lt;=MIN('Pauschalsätze KUA'!$B$4:$B$106),VLOOKUP(MIN('Pauschalsätze KUA'!$B$4:$B$106),'Pauschalsätze KUA'!$B$4:$BQ$106,$AA101,1),VLOOKUP($G101,'Pauschalsätze KUA'!$B$4:$BQ$106,$AA101,1))))</f>
        <v/>
      </c>
      <c r="V101" s="23" t="str">
        <f t="shared" si="10"/>
        <v/>
      </c>
      <c r="W101" s="23" t="str">
        <f>IF(OR($G101="",$I101="",$J101="",$AA101=3),"",IF($G101&gt;=MAX('Pauschalsätze Qual'!$B$4:$B$106),VLOOKUP(MAX('Pauschalsätze Qual'!$B$4:$B$106),'Pauschalsätze Qual'!$B$4:$BQ$106,$AA101,1),IF($G101&lt;=MIN('Pauschalsätze Qual'!$B$4:$B$106),VLOOKUP(MIN('Pauschalsätze Qual'!$B$4:$B$106),'Pauschalsätze Qual'!$B$4:$BQ$106,$AA101,1),VLOOKUP($G101,'Pauschalsätze Qual'!$B$4:$BQ$106,$AA101,1))))</f>
        <v/>
      </c>
      <c r="X101" s="23" t="str">
        <f t="shared" si="11"/>
        <v/>
      </c>
      <c r="Y101" s="30" t="str">
        <f t="shared" si="12"/>
        <v/>
      </c>
      <c r="Z101" s="23" t="str">
        <f t="shared" si="13"/>
        <v/>
      </c>
      <c r="AA101" s="25" t="str">
        <f>IF(AND($G101="",$I101="",$J101=""),"",3+IF($I101&gt;5,5,$I101)+(VLOOKUP(J101,'Prüf-Daten'!$B$14:$C$24,2,FALSE)*6))</f>
        <v/>
      </c>
      <c r="AB101" s="91" t="str">
        <f t="shared" si="7"/>
        <v/>
      </c>
    </row>
    <row r="102" spans="1:28">
      <c r="A102" s="11"/>
      <c r="B102" s="11"/>
      <c r="C102" s="11"/>
      <c r="D102" s="11"/>
      <c r="E102" s="11"/>
      <c r="F102" s="18"/>
      <c r="G102" s="10"/>
      <c r="H102" s="10"/>
      <c r="I102" s="11"/>
      <c r="J102" s="12"/>
      <c r="K102" s="11"/>
      <c r="L102" s="11"/>
      <c r="M102" s="10"/>
      <c r="N102" s="33"/>
      <c r="O102" s="20"/>
      <c r="P102" s="20"/>
      <c r="Q102" s="20"/>
      <c r="R102" s="20"/>
      <c r="S102" s="19" t="str">
        <f t="shared" si="8"/>
        <v/>
      </c>
      <c r="T102" s="19" t="str">
        <f t="shared" si="9"/>
        <v/>
      </c>
      <c r="U102" s="23" t="str">
        <f>IF(OR($G102="",$I102="",$J102="",$AA102=3),"",IF($G102&gt;=MAX('Pauschalsätze KUA'!$B$4:$B$106),VLOOKUP(MAX('Pauschalsätze KUA'!$B$4:$B$106),'Pauschalsätze KUA'!$B$4:$BQ$106,$AA102,1),IF($G102&lt;=MIN('Pauschalsätze KUA'!$B$4:$B$106),VLOOKUP(MIN('Pauschalsätze KUA'!$B$4:$B$106),'Pauschalsätze KUA'!$B$4:$BQ$106,$AA102,1),VLOOKUP($G102,'Pauschalsätze KUA'!$B$4:$BQ$106,$AA102,1))))</f>
        <v/>
      </c>
      <c r="V102" s="23" t="str">
        <f t="shared" si="10"/>
        <v/>
      </c>
      <c r="W102" s="23" t="str">
        <f>IF(OR($G102="",$I102="",$J102="",$AA102=3),"",IF($G102&gt;=MAX('Pauschalsätze Qual'!$B$4:$B$106),VLOOKUP(MAX('Pauschalsätze Qual'!$B$4:$B$106),'Pauschalsätze Qual'!$B$4:$BQ$106,$AA102,1),IF($G102&lt;=MIN('Pauschalsätze Qual'!$B$4:$B$106),VLOOKUP(MIN('Pauschalsätze Qual'!$B$4:$B$106),'Pauschalsätze Qual'!$B$4:$BQ$106,$AA102,1),VLOOKUP($G102,'Pauschalsätze Qual'!$B$4:$BQ$106,$AA102,1))))</f>
        <v/>
      </c>
      <c r="X102" s="23" t="str">
        <f t="shared" si="11"/>
        <v/>
      </c>
      <c r="Y102" s="30" t="str">
        <f t="shared" si="12"/>
        <v/>
      </c>
      <c r="Z102" s="23" t="str">
        <f t="shared" si="13"/>
        <v/>
      </c>
      <c r="AA102" s="25" t="str">
        <f>IF(AND($G102="",$I102="",$J102=""),"",3+IF($I102&gt;5,5,$I102)+(VLOOKUP(J102,'Prüf-Daten'!$B$14:$C$24,2,FALSE)*6))</f>
        <v/>
      </c>
      <c r="AB102" s="91" t="str">
        <f t="shared" si="7"/>
        <v/>
      </c>
    </row>
    <row r="103" spans="1:28">
      <c r="A103" s="11"/>
      <c r="B103" s="11"/>
      <c r="C103" s="11"/>
      <c r="D103" s="11"/>
      <c r="E103" s="11"/>
      <c r="F103" s="18"/>
      <c r="G103" s="10"/>
      <c r="H103" s="10"/>
      <c r="I103" s="11"/>
      <c r="J103" s="12"/>
      <c r="K103" s="11"/>
      <c r="L103" s="11"/>
      <c r="M103" s="10"/>
      <c r="N103" s="33"/>
      <c r="O103" s="20"/>
      <c r="P103" s="20"/>
      <c r="Q103" s="20"/>
      <c r="R103" s="20"/>
      <c r="S103" s="19" t="str">
        <f t="shared" si="8"/>
        <v/>
      </c>
      <c r="T103" s="19" t="str">
        <f t="shared" si="9"/>
        <v/>
      </c>
      <c r="U103" s="23" t="str">
        <f>IF(OR($G103="",$I103="",$J103="",$AA103=3),"",IF($G103&gt;=MAX('Pauschalsätze KUA'!$B$4:$B$106),VLOOKUP(MAX('Pauschalsätze KUA'!$B$4:$B$106),'Pauschalsätze KUA'!$B$4:$BQ$106,$AA103,1),IF($G103&lt;=MIN('Pauschalsätze KUA'!$B$4:$B$106),VLOOKUP(MIN('Pauschalsätze KUA'!$B$4:$B$106),'Pauschalsätze KUA'!$B$4:$BQ$106,$AA103,1),VLOOKUP($G103,'Pauschalsätze KUA'!$B$4:$BQ$106,$AA103,1))))</f>
        <v/>
      </c>
      <c r="V103" s="23" t="str">
        <f t="shared" si="10"/>
        <v/>
      </c>
      <c r="W103" s="23" t="str">
        <f>IF(OR($G103="",$I103="",$J103="",$AA103=3),"",IF($G103&gt;=MAX('Pauschalsätze Qual'!$B$4:$B$106),VLOOKUP(MAX('Pauschalsätze Qual'!$B$4:$B$106),'Pauschalsätze Qual'!$B$4:$BQ$106,$AA103,1),IF($G103&lt;=MIN('Pauschalsätze Qual'!$B$4:$B$106),VLOOKUP(MIN('Pauschalsätze Qual'!$B$4:$B$106),'Pauschalsätze Qual'!$B$4:$BQ$106,$AA103,1),VLOOKUP($G103,'Pauschalsätze Qual'!$B$4:$BQ$106,$AA103,1))))</f>
        <v/>
      </c>
      <c r="X103" s="23" t="str">
        <f t="shared" si="11"/>
        <v/>
      </c>
      <c r="Y103" s="30" t="str">
        <f t="shared" si="12"/>
        <v/>
      </c>
      <c r="Z103" s="23" t="str">
        <f t="shared" si="13"/>
        <v/>
      </c>
      <c r="AA103" s="25" t="str">
        <f>IF(AND($G103="",$I103="",$J103=""),"",3+IF($I103&gt;5,5,$I103)+(VLOOKUP(J103,'Prüf-Daten'!$B$14:$C$24,2,FALSE)*6))</f>
        <v/>
      </c>
      <c r="AB103" s="91" t="str">
        <f t="shared" si="7"/>
        <v/>
      </c>
    </row>
    <row r="104" spans="1:28">
      <c r="A104" s="11"/>
      <c r="B104" s="11"/>
      <c r="C104" s="11"/>
      <c r="D104" s="11"/>
      <c r="E104" s="11"/>
      <c r="F104" s="18"/>
      <c r="G104" s="10"/>
      <c r="H104" s="10"/>
      <c r="I104" s="11"/>
      <c r="J104" s="12"/>
      <c r="K104" s="11"/>
      <c r="L104" s="11"/>
      <c r="M104" s="10"/>
      <c r="N104" s="33"/>
      <c r="O104" s="20"/>
      <c r="P104" s="20"/>
      <c r="Q104" s="20"/>
      <c r="R104" s="20"/>
      <c r="S104" s="19" t="str">
        <f t="shared" si="8"/>
        <v/>
      </c>
      <c r="T104" s="19" t="str">
        <f t="shared" si="9"/>
        <v/>
      </c>
      <c r="U104" s="23" t="str">
        <f>IF(OR($G104="",$I104="",$J104="",$AA104=3),"",IF($G104&gt;=MAX('Pauschalsätze KUA'!$B$4:$B$106),VLOOKUP(MAX('Pauschalsätze KUA'!$B$4:$B$106),'Pauschalsätze KUA'!$B$4:$BQ$106,$AA104,1),IF($G104&lt;=MIN('Pauschalsätze KUA'!$B$4:$B$106),VLOOKUP(MIN('Pauschalsätze KUA'!$B$4:$B$106),'Pauschalsätze KUA'!$B$4:$BQ$106,$AA104,1),VLOOKUP($G104,'Pauschalsätze KUA'!$B$4:$BQ$106,$AA104,1))))</f>
        <v/>
      </c>
      <c r="V104" s="23" t="str">
        <f t="shared" si="10"/>
        <v/>
      </c>
      <c r="W104" s="23" t="str">
        <f>IF(OR($G104="",$I104="",$J104="",$AA104=3),"",IF($G104&gt;=MAX('Pauschalsätze Qual'!$B$4:$B$106),VLOOKUP(MAX('Pauschalsätze Qual'!$B$4:$B$106),'Pauschalsätze Qual'!$B$4:$BQ$106,$AA104,1),IF($G104&lt;=MIN('Pauschalsätze Qual'!$B$4:$B$106),VLOOKUP(MIN('Pauschalsätze Qual'!$B$4:$B$106),'Pauschalsätze Qual'!$B$4:$BQ$106,$AA104,1),VLOOKUP($G104,'Pauschalsätze Qual'!$B$4:$BQ$106,$AA104,1))))</f>
        <v/>
      </c>
      <c r="X104" s="23" t="str">
        <f t="shared" si="11"/>
        <v/>
      </c>
      <c r="Y104" s="30" t="str">
        <f t="shared" si="12"/>
        <v/>
      </c>
      <c r="Z104" s="23" t="str">
        <f t="shared" si="13"/>
        <v/>
      </c>
      <c r="AA104" s="25" t="str">
        <f>IF(AND($G104="",$I104="",$J104=""),"",3+IF($I104&gt;5,5,$I104)+(VLOOKUP(J104,'Prüf-Daten'!$B$14:$C$24,2,FALSE)*6))</f>
        <v/>
      </c>
      <c r="AB104" s="91" t="str">
        <f t="shared" si="7"/>
        <v/>
      </c>
    </row>
    <row r="105" spans="1:28">
      <c r="A105" s="11"/>
      <c r="B105" s="11"/>
      <c r="C105" s="11"/>
      <c r="D105" s="11"/>
      <c r="E105" s="11"/>
      <c r="F105" s="18"/>
      <c r="G105" s="10"/>
      <c r="H105" s="10"/>
      <c r="I105" s="11"/>
      <c r="J105" s="12"/>
      <c r="K105" s="11"/>
      <c r="L105" s="11"/>
      <c r="M105" s="10"/>
      <c r="N105" s="33"/>
      <c r="O105" s="20"/>
      <c r="P105" s="20"/>
      <c r="Q105" s="20"/>
      <c r="R105" s="20"/>
      <c r="S105" s="19" t="str">
        <f t="shared" si="8"/>
        <v/>
      </c>
      <c r="T105" s="19" t="str">
        <f t="shared" si="9"/>
        <v/>
      </c>
      <c r="U105" s="23" t="str">
        <f>IF(OR($G105="",$I105="",$J105="",$AA105=3),"",IF($G105&gt;=MAX('Pauschalsätze KUA'!$B$4:$B$106),VLOOKUP(MAX('Pauschalsätze KUA'!$B$4:$B$106),'Pauschalsätze KUA'!$B$4:$BQ$106,$AA105,1),IF($G105&lt;=MIN('Pauschalsätze KUA'!$B$4:$B$106),VLOOKUP(MIN('Pauschalsätze KUA'!$B$4:$B$106),'Pauschalsätze KUA'!$B$4:$BQ$106,$AA105,1),VLOOKUP($G105,'Pauschalsätze KUA'!$B$4:$BQ$106,$AA105,1))))</f>
        <v/>
      </c>
      <c r="V105" s="23" t="str">
        <f t="shared" si="10"/>
        <v/>
      </c>
      <c r="W105" s="23" t="str">
        <f>IF(OR($G105="",$I105="",$J105="",$AA105=3),"",IF($G105&gt;=MAX('Pauschalsätze Qual'!$B$4:$B$106),VLOOKUP(MAX('Pauschalsätze Qual'!$B$4:$B$106),'Pauschalsätze Qual'!$B$4:$BQ$106,$AA105,1),IF($G105&lt;=MIN('Pauschalsätze Qual'!$B$4:$B$106),VLOOKUP(MIN('Pauschalsätze Qual'!$B$4:$B$106),'Pauschalsätze Qual'!$B$4:$BQ$106,$AA105,1),VLOOKUP($G105,'Pauschalsätze Qual'!$B$4:$BQ$106,$AA105,1))))</f>
        <v/>
      </c>
      <c r="X105" s="23" t="str">
        <f t="shared" si="11"/>
        <v/>
      </c>
      <c r="Y105" s="30" t="str">
        <f t="shared" si="12"/>
        <v/>
      </c>
      <c r="Z105" s="23" t="str">
        <f t="shared" si="13"/>
        <v/>
      </c>
      <c r="AA105" s="25" t="str">
        <f>IF(AND($G105="",$I105="",$J105=""),"",3+IF($I105&gt;5,5,$I105)+(VLOOKUP(J105,'Prüf-Daten'!$B$14:$C$24,2,FALSE)*6))</f>
        <v/>
      </c>
      <c r="AB105" s="91" t="str">
        <f t="shared" si="7"/>
        <v/>
      </c>
    </row>
    <row r="106" spans="1:28">
      <c r="A106" s="11"/>
      <c r="B106" s="11"/>
      <c r="C106" s="11"/>
      <c r="D106" s="11"/>
      <c r="E106" s="11"/>
      <c r="F106" s="18"/>
      <c r="G106" s="10"/>
      <c r="H106" s="10"/>
      <c r="I106" s="11"/>
      <c r="J106" s="12"/>
      <c r="K106" s="11"/>
      <c r="L106" s="11"/>
      <c r="M106" s="10"/>
      <c r="N106" s="33"/>
      <c r="O106" s="20"/>
      <c r="P106" s="20"/>
      <c r="Q106" s="20"/>
      <c r="R106" s="20"/>
      <c r="S106" s="19" t="str">
        <f t="shared" si="8"/>
        <v/>
      </c>
      <c r="T106" s="19" t="str">
        <f t="shared" si="9"/>
        <v/>
      </c>
      <c r="U106" s="23" t="str">
        <f>IF(OR($G106="",$I106="",$J106="",$AA106=3),"",IF($G106&gt;=MAX('Pauschalsätze KUA'!$B$4:$B$106),VLOOKUP(MAX('Pauschalsätze KUA'!$B$4:$B$106),'Pauschalsätze KUA'!$B$4:$BQ$106,$AA106,1),IF($G106&lt;=MIN('Pauschalsätze KUA'!$B$4:$B$106),VLOOKUP(MIN('Pauschalsätze KUA'!$B$4:$B$106),'Pauschalsätze KUA'!$B$4:$BQ$106,$AA106,1),VLOOKUP($G106,'Pauschalsätze KUA'!$B$4:$BQ$106,$AA106,1))))</f>
        <v/>
      </c>
      <c r="V106" s="23" t="str">
        <f t="shared" si="10"/>
        <v/>
      </c>
      <c r="W106" s="23" t="str">
        <f>IF(OR($G106="",$I106="",$J106="",$AA106=3),"",IF($G106&gt;=MAX('Pauschalsätze Qual'!$B$4:$B$106),VLOOKUP(MAX('Pauschalsätze Qual'!$B$4:$B$106),'Pauschalsätze Qual'!$B$4:$BQ$106,$AA106,1),IF($G106&lt;=MIN('Pauschalsätze Qual'!$B$4:$B$106),VLOOKUP(MIN('Pauschalsätze Qual'!$B$4:$B$106),'Pauschalsätze Qual'!$B$4:$BQ$106,$AA106,1),VLOOKUP($G106,'Pauschalsätze Qual'!$B$4:$BQ$106,$AA106,1))))</f>
        <v/>
      </c>
      <c r="X106" s="23" t="str">
        <f t="shared" si="11"/>
        <v/>
      </c>
      <c r="Y106" s="30" t="str">
        <f t="shared" si="12"/>
        <v/>
      </c>
      <c r="Z106" s="23" t="str">
        <f t="shared" si="13"/>
        <v/>
      </c>
      <c r="AA106" s="25" t="str">
        <f>IF(AND($G106="",$I106="",$J106=""),"",3+IF($I106&gt;5,5,$I106)+(VLOOKUP(J106,'Prüf-Daten'!$B$14:$C$24,2,FALSE)*6))</f>
        <v/>
      </c>
      <c r="AB106" s="91" t="str">
        <f t="shared" si="7"/>
        <v/>
      </c>
    </row>
    <row r="107" spans="1:28">
      <c r="A107" s="11"/>
      <c r="B107" s="11"/>
      <c r="C107" s="11"/>
      <c r="D107" s="11"/>
      <c r="E107" s="11"/>
      <c r="F107" s="18"/>
      <c r="G107" s="10"/>
      <c r="H107" s="10"/>
      <c r="I107" s="11"/>
      <c r="J107" s="12"/>
      <c r="K107" s="11"/>
      <c r="L107" s="11"/>
      <c r="M107" s="10"/>
      <c r="N107" s="33"/>
      <c r="O107" s="20"/>
      <c r="P107" s="20"/>
      <c r="Q107" s="20"/>
      <c r="R107" s="20"/>
      <c r="S107" s="19" t="str">
        <f t="shared" si="8"/>
        <v/>
      </c>
      <c r="T107" s="19" t="str">
        <f t="shared" si="9"/>
        <v/>
      </c>
      <c r="U107" s="23" t="str">
        <f>IF(OR($G107="",$I107="",$J107="",$AA107=3),"",IF($G107&gt;=MAX('Pauschalsätze KUA'!$B$4:$B$106),VLOOKUP(MAX('Pauschalsätze KUA'!$B$4:$B$106),'Pauschalsätze KUA'!$B$4:$BQ$106,$AA107,1),IF($G107&lt;=MIN('Pauschalsätze KUA'!$B$4:$B$106),VLOOKUP(MIN('Pauschalsätze KUA'!$B$4:$B$106),'Pauschalsätze KUA'!$B$4:$BQ$106,$AA107,1),VLOOKUP($G107,'Pauschalsätze KUA'!$B$4:$BQ$106,$AA107,1))))</f>
        <v/>
      </c>
      <c r="V107" s="23" t="str">
        <f t="shared" si="10"/>
        <v/>
      </c>
      <c r="W107" s="23" t="str">
        <f>IF(OR($G107="",$I107="",$J107="",$AA107=3),"",IF($G107&gt;=MAX('Pauschalsätze Qual'!$B$4:$B$106),VLOOKUP(MAX('Pauschalsätze Qual'!$B$4:$B$106),'Pauschalsätze Qual'!$B$4:$BQ$106,$AA107,1),IF($G107&lt;=MIN('Pauschalsätze Qual'!$B$4:$B$106),VLOOKUP(MIN('Pauschalsätze Qual'!$B$4:$B$106),'Pauschalsätze Qual'!$B$4:$BQ$106,$AA107,1),VLOOKUP($G107,'Pauschalsätze Qual'!$B$4:$BQ$106,$AA107,1))))</f>
        <v/>
      </c>
      <c r="X107" s="23" t="str">
        <f t="shared" si="11"/>
        <v/>
      </c>
      <c r="Y107" s="30" t="str">
        <f t="shared" si="12"/>
        <v/>
      </c>
      <c r="Z107" s="23" t="str">
        <f t="shared" si="13"/>
        <v/>
      </c>
      <c r="AA107" s="25" t="str">
        <f>IF(AND($G107="",$I107="",$J107=""),"",3+IF($I107&gt;5,5,$I107)+(VLOOKUP(J107,'Prüf-Daten'!$B$14:$C$24,2,FALSE)*6))</f>
        <v/>
      </c>
      <c r="AB107" s="91" t="str">
        <f t="shared" si="7"/>
        <v/>
      </c>
    </row>
    <row r="108" spans="1:28">
      <c r="A108" s="11"/>
      <c r="B108" s="11"/>
      <c r="C108" s="11"/>
      <c r="D108" s="11"/>
      <c r="E108" s="11"/>
      <c r="F108" s="18"/>
      <c r="G108" s="10"/>
      <c r="H108" s="10"/>
      <c r="I108" s="11"/>
      <c r="J108" s="12"/>
      <c r="K108" s="11"/>
      <c r="L108" s="11"/>
      <c r="M108" s="10"/>
      <c r="N108" s="33"/>
      <c r="O108" s="20"/>
      <c r="P108" s="20"/>
      <c r="Q108" s="20"/>
      <c r="R108" s="20"/>
      <c r="S108" s="19" t="str">
        <f t="shared" si="8"/>
        <v/>
      </c>
      <c r="T108" s="19" t="str">
        <f t="shared" si="9"/>
        <v/>
      </c>
      <c r="U108" s="23" t="str">
        <f>IF(OR($G108="",$I108="",$J108="",$AA108=3),"",IF($G108&gt;=MAX('Pauschalsätze KUA'!$B$4:$B$106),VLOOKUP(MAX('Pauschalsätze KUA'!$B$4:$B$106),'Pauschalsätze KUA'!$B$4:$BQ$106,$AA108,1),IF($G108&lt;=MIN('Pauschalsätze KUA'!$B$4:$B$106),VLOOKUP(MIN('Pauschalsätze KUA'!$B$4:$B$106),'Pauschalsätze KUA'!$B$4:$BQ$106,$AA108,1),VLOOKUP($G108,'Pauschalsätze KUA'!$B$4:$BQ$106,$AA108,1))))</f>
        <v/>
      </c>
      <c r="V108" s="23" t="str">
        <f t="shared" si="10"/>
        <v/>
      </c>
      <c r="W108" s="23" t="str">
        <f>IF(OR($G108="",$I108="",$J108="",$AA108=3),"",IF($G108&gt;=MAX('Pauschalsätze Qual'!$B$4:$B$106),VLOOKUP(MAX('Pauschalsätze Qual'!$B$4:$B$106),'Pauschalsätze Qual'!$B$4:$BQ$106,$AA108,1),IF($G108&lt;=MIN('Pauschalsätze Qual'!$B$4:$B$106),VLOOKUP(MIN('Pauschalsätze Qual'!$B$4:$B$106),'Pauschalsätze Qual'!$B$4:$BQ$106,$AA108,1),VLOOKUP($G108,'Pauschalsätze Qual'!$B$4:$BQ$106,$AA108,1))))</f>
        <v/>
      </c>
      <c r="X108" s="23" t="str">
        <f t="shared" si="11"/>
        <v/>
      </c>
      <c r="Y108" s="30" t="str">
        <f t="shared" si="12"/>
        <v/>
      </c>
      <c r="Z108" s="23" t="str">
        <f t="shared" si="13"/>
        <v/>
      </c>
      <c r="AA108" s="25" t="str">
        <f>IF(AND($G108="",$I108="",$J108=""),"",3+IF($I108&gt;5,5,$I108)+(VLOOKUP(J108,'Prüf-Daten'!$B$14:$C$24,2,FALSE)*6))</f>
        <v/>
      </c>
      <c r="AB108" s="91" t="str">
        <f t="shared" si="7"/>
        <v/>
      </c>
    </row>
    <row r="109" spans="1:28">
      <c r="A109" s="11"/>
      <c r="B109" s="11"/>
      <c r="C109" s="11"/>
      <c r="D109" s="11"/>
      <c r="E109" s="11"/>
      <c r="F109" s="18"/>
      <c r="G109" s="10"/>
      <c r="H109" s="10"/>
      <c r="I109" s="11"/>
      <c r="J109" s="12"/>
      <c r="K109" s="11"/>
      <c r="L109" s="11"/>
      <c r="M109" s="10"/>
      <c r="N109" s="33"/>
      <c r="O109" s="20"/>
      <c r="P109" s="20"/>
      <c r="Q109" s="20"/>
      <c r="R109" s="20"/>
      <c r="S109" s="19" t="str">
        <f t="shared" si="8"/>
        <v/>
      </c>
      <c r="T109" s="19" t="str">
        <f t="shared" si="9"/>
        <v/>
      </c>
      <c r="U109" s="23" t="str">
        <f>IF(OR($G109="",$I109="",$J109="",$AA109=3),"",IF($G109&gt;=MAX('Pauschalsätze KUA'!$B$4:$B$106),VLOOKUP(MAX('Pauschalsätze KUA'!$B$4:$B$106),'Pauschalsätze KUA'!$B$4:$BQ$106,$AA109,1),IF($G109&lt;=MIN('Pauschalsätze KUA'!$B$4:$B$106),VLOOKUP(MIN('Pauschalsätze KUA'!$B$4:$B$106),'Pauschalsätze KUA'!$B$4:$BQ$106,$AA109,1),VLOOKUP($G109,'Pauschalsätze KUA'!$B$4:$BQ$106,$AA109,1))))</f>
        <v/>
      </c>
      <c r="V109" s="23" t="str">
        <f t="shared" si="10"/>
        <v/>
      </c>
      <c r="W109" s="23" t="str">
        <f>IF(OR($G109="",$I109="",$J109="",$AA109=3),"",IF($G109&gt;=MAX('Pauschalsätze Qual'!$B$4:$B$106),VLOOKUP(MAX('Pauschalsätze Qual'!$B$4:$B$106),'Pauschalsätze Qual'!$B$4:$BQ$106,$AA109,1),IF($G109&lt;=MIN('Pauschalsätze Qual'!$B$4:$B$106),VLOOKUP(MIN('Pauschalsätze Qual'!$B$4:$B$106),'Pauschalsätze Qual'!$B$4:$BQ$106,$AA109,1),VLOOKUP($G109,'Pauschalsätze Qual'!$B$4:$BQ$106,$AA109,1))))</f>
        <v/>
      </c>
      <c r="X109" s="23" t="str">
        <f t="shared" si="11"/>
        <v/>
      </c>
      <c r="Y109" s="30" t="str">
        <f t="shared" si="12"/>
        <v/>
      </c>
      <c r="Z109" s="23" t="str">
        <f t="shared" si="13"/>
        <v/>
      </c>
      <c r="AA109" s="25" t="str">
        <f>IF(AND($G109="",$I109="",$J109=""),"",3+IF($I109&gt;5,5,$I109)+(VLOOKUP(J109,'Prüf-Daten'!$B$14:$C$24,2,FALSE)*6))</f>
        <v/>
      </c>
      <c r="AB109" s="91" t="str">
        <f t="shared" si="7"/>
        <v/>
      </c>
    </row>
    <row r="110" spans="1:28">
      <c r="A110" s="11"/>
      <c r="B110" s="11"/>
      <c r="C110" s="11"/>
      <c r="D110" s="11"/>
      <c r="E110" s="11"/>
      <c r="F110" s="18"/>
      <c r="G110" s="10"/>
      <c r="H110" s="10"/>
      <c r="I110" s="11"/>
      <c r="J110" s="12"/>
      <c r="K110" s="11"/>
      <c r="L110" s="11"/>
      <c r="M110" s="10"/>
      <c r="N110" s="33"/>
      <c r="O110" s="20"/>
      <c r="P110" s="20"/>
      <c r="Q110" s="20"/>
      <c r="R110" s="20"/>
      <c r="S110" s="19" t="str">
        <f t="shared" si="8"/>
        <v/>
      </c>
      <c r="T110" s="19" t="str">
        <f t="shared" si="9"/>
        <v/>
      </c>
      <c r="U110" s="23" t="str">
        <f>IF(OR($G110="",$I110="",$J110="",$AA110=3),"",IF($G110&gt;=MAX('Pauschalsätze KUA'!$B$4:$B$106),VLOOKUP(MAX('Pauschalsätze KUA'!$B$4:$B$106),'Pauschalsätze KUA'!$B$4:$BQ$106,$AA110,1),IF($G110&lt;=MIN('Pauschalsätze KUA'!$B$4:$B$106),VLOOKUP(MIN('Pauschalsätze KUA'!$B$4:$B$106),'Pauschalsätze KUA'!$B$4:$BQ$106,$AA110,1),VLOOKUP($G110,'Pauschalsätze KUA'!$B$4:$BQ$106,$AA110,1))))</f>
        <v/>
      </c>
      <c r="V110" s="23" t="str">
        <f t="shared" si="10"/>
        <v/>
      </c>
      <c r="W110" s="23" t="str">
        <f>IF(OR($G110="",$I110="",$J110="",$AA110=3),"",IF($G110&gt;=MAX('Pauschalsätze Qual'!$B$4:$B$106),VLOOKUP(MAX('Pauschalsätze Qual'!$B$4:$B$106),'Pauschalsätze Qual'!$B$4:$BQ$106,$AA110,1),IF($G110&lt;=MIN('Pauschalsätze Qual'!$B$4:$B$106),VLOOKUP(MIN('Pauschalsätze Qual'!$B$4:$B$106),'Pauschalsätze Qual'!$B$4:$BQ$106,$AA110,1),VLOOKUP($G110,'Pauschalsätze Qual'!$B$4:$BQ$106,$AA110,1))))</f>
        <v/>
      </c>
      <c r="X110" s="23" t="str">
        <f t="shared" si="11"/>
        <v/>
      </c>
      <c r="Y110" s="30" t="str">
        <f t="shared" si="12"/>
        <v/>
      </c>
      <c r="Z110" s="23" t="str">
        <f t="shared" si="13"/>
        <v/>
      </c>
      <c r="AA110" s="25" t="str">
        <f>IF(AND($G110="",$I110="",$J110=""),"",3+IF($I110&gt;5,5,$I110)+(VLOOKUP(J110,'Prüf-Daten'!$B$14:$C$24,2,FALSE)*6))</f>
        <v/>
      </c>
      <c r="AB110" s="91" t="str">
        <f t="shared" si="7"/>
        <v/>
      </c>
    </row>
    <row r="111" spans="1:28">
      <c r="A111" s="11"/>
      <c r="B111" s="11"/>
      <c r="C111" s="11"/>
      <c r="D111" s="11"/>
      <c r="E111" s="11"/>
      <c r="F111" s="18"/>
      <c r="G111" s="10"/>
      <c r="H111" s="10"/>
      <c r="I111" s="11"/>
      <c r="J111" s="12"/>
      <c r="K111" s="11"/>
      <c r="L111" s="11"/>
      <c r="M111" s="10"/>
      <c r="N111" s="33"/>
      <c r="O111" s="20"/>
      <c r="P111" s="20"/>
      <c r="Q111" s="20"/>
      <c r="R111" s="20"/>
      <c r="S111" s="19" t="str">
        <f t="shared" si="8"/>
        <v/>
      </c>
      <c r="T111" s="19" t="str">
        <f t="shared" si="9"/>
        <v/>
      </c>
      <c r="U111" s="23" t="str">
        <f>IF(OR($G111="",$I111="",$J111="",$AA111=3),"",IF($G111&gt;=MAX('Pauschalsätze KUA'!$B$4:$B$106),VLOOKUP(MAX('Pauschalsätze KUA'!$B$4:$B$106),'Pauschalsätze KUA'!$B$4:$BQ$106,$AA111,1),IF($G111&lt;=MIN('Pauschalsätze KUA'!$B$4:$B$106),VLOOKUP(MIN('Pauschalsätze KUA'!$B$4:$B$106),'Pauschalsätze KUA'!$B$4:$BQ$106,$AA111,1),VLOOKUP($G111,'Pauschalsätze KUA'!$B$4:$BQ$106,$AA111,1))))</f>
        <v/>
      </c>
      <c r="V111" s="23" t="str">
        <f t="shared" si="10"/>
        <v/>
      </c>
      <c r="W111" s="23" t="str">
        <f>IF(OR($G111="",$I111="",$J111="",$AA111=3),"",IF($G111&gt;=MAX('Pauschalsätze Qual'!$B$4:$B$106),VLOOKUP(MAX('Pauschalsätze Qual'!$B$4:$B$106),'Pauschalsätze Qual'!$B$4:$BQ$106,$AA111,1),IF($G111&lt;=MIN('Pauschalsätze Qual'!$B$4:$B$106),VLOOKUP(MIN('Pauschalsätze Qual'!$B$4:$B$106),'Pauschalsätze Qual'!$B$4:$BQ$106,$AA111,1),VLOOKUP($G111,'Pauschalsätze Qual'!$B$4:$BQ$106,$AA111,1))))</f>
        <v/>
      </c>
      <c r="X111" s="23" t="str">
        <f t="shared" si="11"/>
        <v/>
      </c>
      <c r="Y111" s="30" t="str">
        <f t="shared" si="12"/>
        <v/>
      </c>
      <c r="Z111" s="23" t="str">
        <f t="shared" si="13"/>
        <v/>
      </c>
      <c r="AA111" s="25" t="str">
        <f>IF(AND($G111="",$I111="",$J111=""),"",3+IF($I111&gt;5,5,$I111)+(VLOOKUP(J111,'Prüf-Daten'!$B$14:$C$24,2,FALSE)*6))</f>
        <v/>
      </c>
      <c r="AB111" s="91" t="str">
        <f t="shared" si="7"/>
        <v/>
      </c>
    </row>
    <row r="112" spans="1:28">
      <c r="A112" s="11"/>
      <c r="B112" s="11"/>
      <c r="C112" s="11"/>
      <c r="D112" s="11"/>
      <c r="E112" s="11"/>
      <c r="F112" s="18"/>
      <c r="G112" s="10"/>
      <c r="H112" s="10"/>
      <c r="I112" s="11"/>
      <c r="J112" s="12"/>
      <c r="K112" s="11"/>
      <c r="L112" s="11"/>
      <c r="M112" s="10"/>
      <c r="N112" s="33"/>
      <c r="O112" s="20"/>
      <c r="P112" s="20"/>
      <c r="Q112" s="20"/>
      <c r="R112" s="20"/>
      <c r="S112" s="19" t="str">
        <f t="shared" si="8"/>
        <v/>
      </c>
      <c r="T112" s="19" t="str">
        <f t="shared" si="9"/>
        <v/>
      </c>
      <c r="U112" s="23" t="str">
        <f>IF(OR($G112="",$I112="",$J112="",$AA112=3),"",IF($G112&gt;=MAX('Pauschalsätze KUA'!$B$4:$B$106),VLOOKUP(MAX('Pauschalsätze KUA'!$B$4:$B$106),'Pauschalsätze KUA'!$B$4:$BQ$106,$AA112,1),IF($G112&lt;=MIN('Pauschalsätze KUA'!$B$4:$B$106),VLOOKUP(MIN('Pauschalsätze KUA'!$B$4:$B$106),'Pauschalsätze KUA'!$B$4:$BQ$106,$AA112,1),VLOOKUP($G112,'Pauschalsätze KUA'!$B$4:$BQ$106,$AA112,1))))</f>
        <v/>
      </c>
      <c r="V112" s="23" t="str">
        <f t="shared" si="10"/>
        <v/>
      </c>
      <c r="W112" s="23" t="str">
        <f>IF(OR($G112="",$I112="",$J112="",$AA112=3),"",IF($G112&gt;=MAX('Pauschalsätze Qual'!$B$4:$B$106),VLOOKUP(MAX('Pauschalsätze Qual'!$B$4:$B$106),'Pauschalsätze Qual'!$B$4:$BQ$106,$AA112,1),IF($G112&lt;=MIN('Pauschalsätze Qual'!$B$4:$B$106),VLOOKUP(MIN('Pauschalsätze Qual'!$B$4:$B$106),'Pauschalsätze Qual'!$B$4:$BQ$106,$AA112,1),VLOOKUP($G112,'Pauschalsätze Qual'!$B$4:$BQ$106,$AA112,1))))</f>
        <v/>
      </c>
      <c r="X112" s="23" t="str">
        <f t="shared" si="11"/>
        <v/>
      </c>
      <c r="Y112" s="30" t="str">
        <f t="shared" si="12"/>
        <v/>
      </c>
      <c r="Z112" s="23" t="str">
        <f t="shared" si="13"/>
        <v/>
      </c>
      <c r="AA112" s="25" t="str">
        <f>IF(AND($G112="",$I112="",$J112=""),"",3+IF($I112&gt;5,5,$I112)+(VLOOKUP(J112,'Prüf-Daten'!$B$14:$C$24,2,FALSE)*6))</f>
        <v/>
      </c>
      <c r="AB112" s="91" t="str">
        <f t="shared" si="7"/>
        <v/>
      </c>
    </row>
    <row r="113" spans="1:28">
      <c r="A113" s="11"/>
      <c r="B113" s="11"/>
      <c r="C113" s="11"/>
      <c r="D113" s="11"/>
      <c r="E113" s="11"/>
      <c r="F113" s="18"/>
      <c r="G113" s="10"/>
      <c r="H113" s="10"/>
      <c r="I113" s="11"/>
      <c r="J113" s="12"/>
      <c r="K113" s="11"/>
      <c r="L113" s="11"/>
      <c r="M113" s="10"/>
      <c r="N113" s="33"/>
      <c r="O113" s="20"/>
      <c r="P113" s="20"/>
      <c r="Q113" s="20"/>
      <c r="R113" s="20"/>
      <c r="S113" s="19" t="str">
        <f t="shared" si="8"/>
        <v/>
      </c>
      <c r="T113" s="19" t="str">
        <f t="shared" si="9"/>
        <v/>
      </c>
      <c r="U113" s="23" t="str">
        <f>IF(OR($G113="",$I113="",$J113="",$AA113=3),"",IF($G113&gt;=MAX('Pauschalsätze KUA'!$B$4:$B$106),VLOOKUP(MAX('Pauschalsätze KUA'!$B$4:$B$106),'Pauschalsätze KUA'!$B$4:$BQ$106,$AA113,1),IF($G113&lt;=MIN('Pauschalsätze KUA'!$B$4:$B$106),VLOOKUP(MIN('Pauschalsätze KUA'!$B$4:$B$106),'Pauschalsätze KUA'!$B$4:$BQ$106,$AA113,1),VLOOKUP($G113,'Pauschalsätze KUA'!$B$4:$BQ$106,$AA113,1))))</f>
        <v/>
      </c>
      <c r="V113" s="23" t="str">
        <f t="shared" si="10"/>
        <v/>
      </c>
      <c r="W113" s="23" t="str">
        <f>IF(OR($G113="",$I113="",$J113="",$AA113=3),"",IF($G113&gt;=MAX('Pauschalsätze Qual'!$B$4:$B$106),VLOOKUP(MAX('Pauschalsätze Qual'!$B$4:$B$106),'Pauschalsätze Qual'!$B$4:$BQ$106,$AA113,1),IF($G113&lt;=MIN('Pauschalsätze Qual'!$B$4:$B$106),VLOOKUP(MIN('Pauschalsätze Qual'!$B$4:$B$106),'Pauschalsätze Qual'!$B$4:$BQ$106,$AA113,1),VLOOKUP($G113,'Pauschalsätze Qual'!$B$4:$BQ$106,$AA113,1))))</f>
        <v/>
      </c>
      <c r="X113" s="23" t="str">
        <f t="shared" si="11"/>
        <v/>
      </c>
      <c r="Y113" s="30" t="str">
        <f t="shared" si="12"/>
        <v/>
      </c>
      <c r="Z113" s="23" t="str">
        <f t="shared" si="13"/>
        <v/>
      </c>
      <c r="AA113" s="25" t="str">
        <f>IF(AND($G113="",$I113="",$J113=""),"",3+IF($I113&gt;5,5,$I113)+(VLOOKUP(J113,'Prüf-Daten'!$B$14:$C$24,2,FALSE)*6))</f>
        <v/>
      </c>
      <c r="AB113" s="91" t="str">
        <f t="shared" si="7"/>
        <v/>
      </c>
    </row>
    <row r="114" spans="1:28">
      <c r="A114" s="11"/>
      <c r="B114" s="11"/>
      <c r="C114" s="11"/>
      <c r="D114" s="11"/>
      <c r="E114" s="11"/>
      <c r="F114" s="18"/>
      <c r="G114" s="10"/>
      <c r="H114" s="10"/>
      <c r="I114" s="11"/>
      <c r="J114" s="12"/>
      <c r="K114" s="11"/>
      <c r="L114" s="11"/>
      <c r="M114" s="10"/>
      <c r="N114" s="33"/>
      <c r="O114" s="20"/>
      <c r="P114" s="20"/>
      <c r="Q114" s="20"/>
      <c r="R114" s="20"/>
      <c r="S114" s="19" t="str">
        <f t="shared" si="8"/>
        <v/>
      </c>
      <c r="T114" s="19" t="str">
        <f t="shared" si="9"/>
        <v/>
      </c>
      <c r="U114" s="23" t="str">
        <f>IF(OR($G114="",$I114="",$J114="",$AA114=3),"",IF($G114&gt;=MAX('Pauschalsätze KUA'!$B$4:$B$106),VLOOKUP(MAX('Pauschalsätze KUA'!$B$4:$B$106),'Pauschalsätze KUA'!$B$4:$BQ$106,$AA114,1),IF($G114&lt;=MIN('Pauschalsätze KUA'!$B$4:$B$106),VLOOKUP(MIN('Pauschalsätze KUA'!$B$4:$B$106),'Pauschalsätze KUA'!$B$4:$BQ$106,$AA114,1),VLOOKUP($G114,'Pauschalsätze KUA'!$B$4:$BQ$106,$AA114,1))))</f>
        <v/>
      </c>
      <c r="V114" s="23" t="str">
        <f t="shared" si="10"/>
        <v/>
      </c>
      <c r="W114" s="23" t="str">
        <f>IF(OR($G114="",$I114="",$J114="",$AA114=3),"",IF($G114&gt;=MAX('Pauschalsätze Qual'!$B$4:$B$106),VLOOKUP(MAX('Pauschalsätze Qual'!$B$4:$B$106),'Pauschalsätze Qual'!$B$4:$BQ$106,$AA114,1),IF($G114&lt;=MIN('Pauschalsätze Qual'!$B$4:$B$106),VLOOKUP(MIN('Pauschalsätze Qual'!$B$4:$B$106),'Pauschalsätze Qual'!$B$4:$BQ$106,$AA114,1),VLOOKUP($G114,'Pauschalsätze Qual'!$B$4:$BQ$106,$AA114,1))))</f>
        <v/>
      </c>
      <c r="X114" s="23" t="str">
        <f t="shared" si="11"/>
        <v/>
      </c>
      <c r="Y114" s="30" t="str">
        <f t="shared" si="12"/>
        <v/>
      </c>
      <c r="Z114" s="23" t="str">
        <f t="shared" si="13"/>
        <v/>
      </c>
      <c r="AA114" s="25" t="str">
        <f>IF(AND($G114="",$I114="",$J114=""),"",3+IF($I114&gt;5,5,$I114)+(VLOOKUP(J114,'Prüf-Daten'!$B$14:$C$24,2,FALSE)*6))</f>
        <v/>
      </c>
      <c r="AB114" s="91" t="str">
        <f t="shared" si="7"/>
        <v/>
      </c>
    </row>
    <row r="115" spans="1:28">
      <c r="A115" s="11"/>
      <c r="B115" s="11"/>
      <c r="C115" s="11"/>
      <c r="D115" s="11"/>
      <c r="E115" s="11"/>
      <c r="F115" s="18"/>
      <c r="G115" s="10"/>
      <c r="H115" s="10"/>
      <c r="I115" s="11"/>
      <c r="J115" s="12"/>
      <c r="K115" s="11"/>
      <c r="L115" s="11"/>
      <c r="M115" s="10"/>
      <c r="N115" s="33"/>
      <c r="O115" s="20"/>
      <c r="P115" s="20"/>
      <c r="Q115" s="20"/>
      <c r="R115" s="20"/>
      <c r="S115" s="19" t="str">
        <f t="shared" si="8"/>
        <v/>
      </c>
      <c r="T115" s="19" t="str">
        <f t="shared" si="9"/>
        <v/>
      </c>
      <c r="U115" s="23" t="str">
        <f>IF(OR($G115="",$I115="",$J115="",$AA115=3),"",IF($G115&gt;=MAX('Pauschalsätze KUA'!$B$4:$B$106),VLOOKUP(MAX('Pauschalsätze KUA'!$B$4:$B$106),'Pauschalsätze KUA'!$B$4:$BQ$106,$AA115,1),IF($G115&lt;=MIN('Pauschalsätze KUA'!$B$4:$B$106),VLOOKUP(MIN('Pauschalsätze KUA'!$B$4:$B$106),'Pauschalsätze KUA'!$B$4:$BQ$106,$AA115,1),VLOOKUP($G115,'Pauschalsätze KUA'!$B$4:$BQ$106,$AA115,1))))</f>
        <v/>
      </c>
      <c r="V115" s="23" t="str">
        <f t="shared" si="10"/>
        <v/>
      </c>
      <c r="W115" s="23" t="str">
        <f>IF(OR($G115="",$I115="",$J115="",$AA115=3),"",IF($G115&gt;=MAX('Pauschalsätze Qual'!$B$4:$B$106),VLOOKUP(MAX('Pauschalsätze Qual'!$B$4:$B$106),'Pauschalsätze Qual'!$B$4:$BQ$106,$AA115,1),IF($G115&lt;=MIN('Pauschalsätze Qual'!$B$4:$B$106),VLOOKUP(MIN('Pauschalsätze Qual'!$B$4:$B$106),'Pauschalsätze Qual'!$B$4:$BQ$106,$AA115,1),VLOOKUP($G115,'Pauschalsätze Qual'!$B$4:$BQ$106,$AA115,1))))</f>
        <v/>
      </c>
      <c r="X115" s="23" t="str">
        <f t="shared" si="11"/>
        <v/>
      </c>
      <c r="Y115" s="30" t="str">
        <f t="shared" si="12"/>
        <v/>
      </c>
      <c r="Z115" s="23" t="str">
        <f t="shared" si="13"/>
        <v/>
      </c>
      <c r="AA115" s="25" t="str">
        <f>IF(AND($G115="",$I115="",$J115=""),"",3+IF($I115&gt;5,5,$I115)+(VLOOKUP(J115,'Prüf-Daten'!$B$14:$C$24,2,FALSE)*6))</f>
        <v/>
      </c>
      <c r="AB115" s="91" t="str">
        <f t="shared" si="7"/>
        <v/>
      </c>
    </row>
    <row r="116" spans="1:28">
      <c r="A116" s="11"/>
      <c r="B116" s="11"/>
      <c r="C116" s="11"/>
      <c r="D116" s="11"/>
      <c r="E116" s="11"/>
      <c r="F116" s="18"/>
      <c r="G116" s="10"/>
      <c r="H116" s="10"/>
      <c r="I116" s="11"/>
      <c r="J116" s="12"/>
      <c r="K116" s="11"/>
      <c r="L116" s="11"/>
      <c r="M116" s="10"/>
      <c r="N116" s="33"/>
      <c r="O116" s="20"/>
      <c r="P116" s="20"/>
      <c r="Q116" s="20"/>
      <c r="R116" s="20"/>
      <c r="S116" s="19" t="str">
        <f t="shared" si="8"/>
        <v/>
      </c>
      <c r="T116" s="19" t="str">
        <f t="shared" si="9"/>
        <v/>
      </c>
      <c r="U116" s="23" t="str">
        <f>IF(OR($G116="",$I116="",$J116="",$AA116=3),"",IF($G116&gt;=MAX('Pauschalsätze KUA'!$B$4:$B$106),VLOOKUP(MAX('Pauschalsätze KUA'!$B$4:$B$106),'Pauschalsätze KUA'!$B$4:$BQ$106,$AA116,1),IF($G116&lt;=MIN('Pauschalsätze KUA'!$B$4:$B$106),VLOOKUP(MIN('Pauschalsätze KUA'!$B$4:$B$106),'Pauschalsätze KUA'!$B$4:$BQ$106,$AA116,1),VLOOKUP($G116,'Pauschalsätze KUA'!$B$4:$BQ$106,$AA116,1))))</f>
        <v/>
      </c>
      <c r="V116" s="23" t="str">
        <f t="shared" si="10"/>
        <v/>
      </c>
      <c r="W116" s="23" t="str">
        <f>IF(OR($G116="",$I116="",$J116="",$AA116=3),"",IF($G116&gt;=MAX('Pauschalsätze Qual'!$B$4:$B$106),VLOOKUP(MAX('Pauschalsätze Qual'!$B$4:$B$106),'Pauschalsätze Qual'!$B$4:$BQ$106,$AA116,1),IF($G116&lt;=MIN('Pauschalsätze Qual'!$B$4:$B$106),VLOOKUP(MIN('Pauschalsätze Qual'!$B$4:$B$106),'Pauschalsätze Qual'!$B$4:$BQ$106,$AA116,1),VLOOKUP($G116,'Pauschalsätze Qual'!$B$4:$BQ$106,$AA116,1))))</f>
        <v/>
      </c>
      <c r="X116" s="23" t="str">
        <f t="shared" si="11"/>
        <v/>
      </c>
      <c r="Y116" s="30" t="str">
        <f t="shared" si="12"/>
        <v/>
      </c>
      <c r="Z116" s="23" t="str">
        <f t="shared" si="13"/>
        <v/>
      </c>
      <c r="AA116" s="25" t="str">
        <f>IF(AND($G116="",$I116="",$J116=""),"",3+IF($I116&gt;5,5,$I116)+(VLOOKUP(J116,'Prüf-Daten'!$B$14:$C$24,2,FALSE)*6))</f>
        <v/>
      </c>
      <c r="AB116" s="91" t="str">
        <f t="shared" si="7"/>
        <v/>
      </c>
    </row>
    <row r="117" spans="1:28">
      <c r="A117" s="11"/>
      <c r="B117" s="11"/>
      <c r="C117" s="11"/>
      <c r="D117" s="11"/>
      <c r="E117" s="11"/>
      <c r="F117" s="18"/>
      <c r="G117" s="10"/>
      <c r="H117" s="10"/>
      <c r="I117" s="11"/>
      <c r="J117" s="12"/>
      <c r="K117" s="11"/>
      <c r="L117" s="11"/>
      <c r="M117" s="10"/>
      <c r="N117" s="33"/>
      <c r="O117" s="20"/>
      <c r="P117" s="20"/>
      <c r="Q117" s="20"/>
      <c r="R117" s="20"/>
      <c r="S117" s="19" t="str">
        <f t="shared" si="8"/>
        <v/>
      </c>
      <c r="T117" s="19" t="str">
        <f t="shared" si="9"/>
        <v/>
      </c>
      <c r="U117" s="23" t="str">
        <f>IF(OR($G117="",$I117="",$J117="",$AA117=3),"",IF($G117&gt;=MAX('Pauschalsätze KUA'!$B$4:$B$106),VLOOKUP(MAX('Pauschalsätze KUA'!$B$4:$B$106),'Pauschalsätze KUA'!$B$4:$BQ$106,$AA117,1),IF($G117&lt;=MIN('Pauschalsätze KUA'!$B$4:$B$106),VLOOKUP(MIN('Pauschalsätze KUA'!$B$4:$B$106),'Pauschalsätze KUA'!$B$4:$BQ$106,$AA117,1),VLOOKUP($G117,'Pauschalsätze KUA'!$B$4:$BQ$106,$AA117,1))))</f>
        <v/>
      </c>
      <c r="V117" s="23" t="str">
        <f t="shared" si="10"/>
        <v/>
      </c>
      <c r="W117" s="23" t="str">
        <f>IF(OR($G117="",$I117="",$J117="",$AA117=3),"",IF($G117&gt;=MAX('Pauschalsätze Qual'!$B$4:$B$106),VLOOKUP(MAX('Pauschalsätze Qual'!$B$4:$B$106),'Pauschalsätze Qual'!$B$4:$BQ$106,$AA117,1),IF($G117&lt;=MIN('Pauschalsätze Qual'!$B$4:$B$106),VLOOKUP(MIN('Pauschalsätze Qual'!$B$4:$B$106),'Pauschalsätze Qual'!$B$4:$BQ$106,$AA117,1),VLOOKUP($G117,'Pauschalsätze Qual'!$B$4:$BQ$106,$AA117,1))))</f>
        <v/>
      </c>
      <c r="X117" s="23" t="str">
        <f t="shared" si="11"/>
        <v/>
      </c>
      <c r="Y117" s="30" t="str">
        <f t="shared" si="12"/>
        <v/>
      </c>
      <c r="Z117" s="23" t="str">
        <f t="shared" si="13"/>
        <v/>
      </c>
      <c r="AA117" s="25" t="str">
        <f>IF(AND($G117="",$I117="",$J117=""),"",3+IF($I117&gt;5,5,$I117)+(VLOOKUP(J117,'Prüf-Daten'!$B$14:$C$24,2,FALSE)*6))</f>
        <v/>
      </c>
      <c r="AB117" s="91" t="str">
        <f t="shared" si="7"/>
        <v/>
      </c>
    </row>
    <row r="118" spans="1:28">
      <c r="A118" s="11"/>
      <c r="B118" s="11"/>
      <c r="C118" s="11"/>
      <c r="D118" s="11"/>
      <c r="E118" s="11"/>
      <c r="F118" s="18"/>
      <c r="G118" s="10"/>
      <c r="H118" s="10"/>
      <c r="I118" s="11"/>
      <c r="J118" s="12"/>
      <c r="K118" s="11"/>
      <c r="L118" s="11"/>
      <c r="M118" s="10"/>
      <c r="N118" s="33"/>
      <c r="O118" s="20"/>
      <c r="P118" s="20"/>
      <c r="Q118" s="20"/>
      <c r="R118" s="20"/>
      <c r="S118" s="19" t="str">
        <f t="shared" si="8"/>
        <v/>
      </c>
      <c r="T118" s="19" t="str">
        <f t="shared" si="9"/>
        <v/>
      </c>
      <c r="U118" s="23" t="str">
        <f>IF(OR($G118="",$I118="",$J118="",$AA118=3),"",IF($G118&gt;=MAX('Pauschalsätze KUA'!$B$4:$B$106),VLOOKUP(MAX('Pauschalsätze KUA'!$B$4:$B$106),'Pauschalsätze KUA'!$B$4:$BQ$106,$AA118,1),IF($G118&lt;=MIN('Pauschalsätze KUA'!$B$4:$B$106),VLOOKUP(MIN('Pauschalsätze KUA'!$B$4:$B$106),'Pauschalsätze KUA'!$B$4:$BQ$106,$AA118,1),VLOOKUP($G118,'Pauschalsätze KUA'!$B$4:$BQ$106,$AA118,1))))</f>
        <v/>
      </c>
      <c r="V118" s="23" t="str">
        <f t="shared" si="10"/>
        <v/>
      </c>
      <c r="W118" s="23" t="str">
        <f>IF(OR($G118="",$I118="",$J118="",$AA118=3),"",IF($G118&gt;=MAX('Pauschalsätze Qual'!$B$4:$B$106),VLOOKUP(MAX('Pauschalsätze Qual'!$B$4:$B$106),'Pauschalsätze Qual'!$B$4:$BQ$106,$AA118,1),IF($G118&lt;=MIN('Pauschalsätze Qual'!$B$4:$B$106),VLOOKUP(MIN('Pauschalsätze Qual'!$B$4:$B$106),'Pauschalsätze Qual'!$B$4:$BQ$106,$AA118,1),VLOOKUP($G118,'Pauschalsätze Qual'!$B$4:$BQ$106,$AA118,1))))</f>
        <v/>
      </c>
      <c r="X118" s="23" t="str">
        <f t="shared" si="11"/>
        <v/>
      </c>
      <c r="Y118" s="30" t="str">
        <f t="shared" si="12"/>
        <v/>
      </c>
      <c r="Z118" s="23" t="str">
        <f t="shared" si="13"/>
        <v/>
      </c>
      <c r="AA118" s="25" t="str">
        <f>IF(AND($G118="",$I118="",$J118=""),"",3+IF($I118&gt;5,5,$I118)+(VLOOKUP(J118,'Prüf-Daten'!$B$14:$C$24,2,FALSE)*6))</f>
        <v/>
      </c>
      <c r="AB118" s="91" t="str">
        <f t="shared" si="7"/>
        <v/>
      </c>
    </row>
    <row r="119" spans="1:28">
      <c r="A119" s="11"/>
      <c r="B119" s="11"/>
      <c r="C119" s="11"/>
      <c r="D119" s="11"/>
      <c r="E119" s="11"/>
      <c r="F119" s="18"/>
      <c r="G119" s="10"/>
      <c r="H119" s="10"/>
      <c r="I119" s="11"/>
      <c r="J119" s="12"/>
      <c r="K119" s="11"/>
      <c r="L119" s="11"/>
      <c r="M119" s="10"/>
      <c r="N119" s="33"/>
      <c r="O119" s="20"/>
      <c r="P119" s="20"/>
      <c r="Q119" s="20"/>
      <c r="R119" s="20"/>
      <c r="S119" s="19" t="str">
        <f t="shared" si="8"/>
        <v/>
      </c>
      <c r="T119" s="19" t="str">
        <f t="shared" si="9"/>
        <v/>
      </c>
      <c r="U119" s="23" t="str">
        <f>IF(OR($G119="",$I119="",$J119="",$AA119=3),"",IF($G119&gt;=MAX('Pauschalsätze KUA'!$B$4:$B$106),VLOOKUP(MAX('Pauschalsätze KUA'!$B$4:$B$106),'Pauschalsätze KUA'!$B$4:$BQ$106,$AA119,1),IF($G119&lt;=MIN('Pauschalsätze KUA'!$B$4:$B$106),VLOOKUP(MIN('Pauschalsätze KUA'!$B$4:$B$106),'Pauschalsätze KUA'!$B$4:$BQ$106,$AA119,1),VLOOKUP($G119,'Pauschalsätze KUA'!$B$4:$BQ$106,$AA119,1))))</f>
        <v/>
      </c>
      <c r="V119" s="23" t="str">
        <f t="shared" si="10"/>
        <v/>
      </c>
      <c r="W119" s="23" t="str">
        <f>IF(OR($G119="",$I119="",$J119="",$AA119=3),"",IF($G119&gt;=MAX('Pauschalsätze Qual'!$B$4:$B$106),VLOOKUP(MAX('Pauschalsätze Qual'!$B$4:$B$106),'Pauschalsätze Qual'!$B$4:$BQ$106,$AA119,1),IF($G119&lt;=MIN('Pauschalsätze Qual'!$B$4:$B$106),VLOOKUP(MIN('Pauschalsätze Qual'!$B$4:$B$106),'Pauschalsätze Qual'!$B$4:$BQ$106,$AA119,1),VLOOKUP($G119,'Pauschalsätze Qual'!$B$4:$BQ$106,$AA119,1))))</f>
        <v/>
      </c>
      <c r="X119" s="23" t="str">
        <f t="shared" si="11"/>
        <v/>
      </c>
      <c r="Y119" s="30" t="str">
        <f t="shared" si="12"/>
        <v/>
      </c>
      <c r="Z119" s="23" t="str">
        <f t="shared" si="13"/>
        <v/>
      </c>
      <c r="AA119" s="25" t="str">
        <f>IF(AND($G119="",$I119="",$J119=""),"",3+IF($I119&gt;5,5,$I119)+(VLOOKUP(J119,'Prüf-Daten'!$B$14:$C$24,2,FALSE)*6))</f>
        <v/>
      </c>
      <c r="AB119" s="91" t="str">
        <f t="shared" si="7"/>
        <v/>
      </c>
    </row>
    <row r="120" spans="1:28">
      <c r="A120" s="11"/>
      <c r="B120" s="11"/>
      <c r="C120" s="11"/>
      <c r="D120" s="11"/>
      <c r="E120" s="11"/>
      <c r="F120" s="18"/>
      <c r="G120" s="10"/>
      <c r="H120" s="10"/>
      <c r="I120" s="11"/>
      <c r="J120" s="12"/>
      <c r="K120" s="11"/>
      <c r="L120" s="11"/>
      <c r="M120" s="10"/>
      <c r="N120" s="33"/>
      <c r="O120" s="20"/>
      <c r="P120" s="20"/>
      <c r="Q120" s="20"/>
      <c r="R120" s="20"/>
      <c r="S120" s="19" t="str">
        <f t="shared" si="8"/>
        <v/>
      </c>
      <c r="T120" s="19" t="str">
        <f t="shared" si="9"/>
        <v/>
      </c>
      <c r="U120" s="23" t="str">
        <f>IF(OR($G120="",$I120="",$J120="",$AA120=3),"",IF($G120&gt;=MAX('Pauschalsätze KUA'!$B$4:$B$106),VLOOKUP(MAX('Pauschalsätze KUA'!$B$4:$B$106),'Pauschalsätze KUA'!$B$4:$BQ$106,$AA120,1),IF($G120&lt;=MIN('Pauschalsätze KUA'!$B$4:$B$106),VLOOKUP(MIN('Pauschalsätze KUA'!$B$4:$B$106),'Pauschalsätze KUA'!$B$4:$BQ$106,$AA120,1),VLOOKUP($G120,'Pauschalsätze KUA'!$B$4:$BQ$106,$AA120,1))))</f>
        <v/>
      </c>
      <c r="V120" s="23" t="str">
        <f t="shared" si="10"/>
        <v/>
      </c>
      <c r="W120" s="23" t="str">
        <f>IF(OR($G120="",$I120="",$J120="",$AA120=3),"",IF($G120&gt;=MAX('Pauschalsätze Qual'!$B$4:$B$106),VLOOKUP(MAX('Pauschalsätze Qual'!$B$4:$B$106),'Pauschalsätze Qual'!$B$4:$BQ$106,$AA120,1),IF($G120&lt;=MIN('Pauschalsätze Qual'!$B$4:$B$106),VLOOKUP(MIN('Pauschalsätze Qual'!$B$4:$B$106),'Pauschalsätze Qual'!$B$4:$BQ$106,$AA120,1),VLOOKUP($G120,'Pauschalsätze Qual'!$B$4:$BQ$106,$AA120,1))))</f>
        <v/>
      </c>
      <c r="X120" s="23" t="str">
        <f t="shared" si="11"/>
        <v/>
      </c>
      <c r="Y120" s="30" t="str">
        <f t="shared" si="12"/>
        <v/>
      </c>
      <c r="Z120" s="23" t="str">
        <f t="shared" si="13"/>
        <v/>
      </c>
      <c r="AA120" s="25" t="str">
        <f>IF(AND($G120="",$I120="",$J120=""),"",3+IF($I120&gt;5,5,$I120)+(VLOOKUP(J120,'Prüf-Daten'!$B$14:$C$24,2,FALSE)*6))</f>
        <v/>
      </c>
      <c r="AB120" s="91" t="str">
        <f t="shared" si="7"/>
        <v/>
      </c>
    </row>
    <row r="121" spans="1:28">
      <c r="A121" s="11"/>
      <c r="B121" s="11"/>
      <c r="C121" s="11"/>
      <c r="D121" s="11"/>
      <c r="E121" s="11"/>
      <c r="F121" s="18"/>
      <c r="G121" s="10"/>
      <c r="H121" s="10"/>
      <c r="I121" s="11"/>
      <c r="J121" s="12"/>
      <c r="K121" s="11"/>
      <c r="L121" s="11"/>
      <c r="M121" s="10"/>
      <c r="N121" s="33"/>
      <c r="O121" s="20"/>
      <c r="P121" s="20"/>
      <c r="Q121" s="20"/>
      <c r="R121" s="20"/>
      <c r="S121" s="19" t="str">
        <f t="shared" si="8"/>
        <v/>
      </c>
      <c r="T121" s="19" t="str">
        <f t="shared" si="9"/>
        <v/>
      </c>
      <c r="U121" s="23" t="str">
        <f>IF(OR($G121="",$I121="",$J121="",$AA121=3),"",IF($G121&gt;=MAX('Pauschalsätze KUA'!$B$4:$B$106),VLOOKUP(MAX('Pauschalsätze KUA'!$B$4:$B$106),'Pauschalsätze KUA'!$B$4:$BQ$106,$AA121,1),IF($G121&lt;=MIN('Pauschalsätze KUA'!$B$4:$B$106),VLOOKUP(MIN('Pauschalsätze KUA'!$B$4:$B$106),'Pauschalsätze KUA'!$B$4:$BQ$106,$AA121,1),VLOOKUP($G121,'Pauschalsätze KUA'!$B$4:$BQ$106,$AA121,1))))</f>
        <v/>
      </c>
      <c r="V121" s="23" t="str">
        <f t="shared" si="10"/>
        <v/>
      </c>
      <c r="W121" s="23" t="str">
        <f>IF(OR($G121="",$I121="",$J121="",$AA121=3),"",IF($G121&gt;=MAX('Pauschalsätze Qual'!$B$4:$B$106),VLOOKUP(MAX('Pauschalsätze Qual'!$B$4:$B$106),'Pauschalsätze Qual'!$B$4:$BQ$106,$AA121,1),IF($G121&lt;=MIN('Pauschalsätze Qual'!$B$4:$B$106),VLOOKUP(MIN('Pauschalsätze Qual'!$B$4:$B$106),'Pauschalsätze Qual'!$B$4:$BQ$106,$AA121,1),VLOOKUP($G121,'Pauschalsätze Qual'!$B$4:$BQ$106,$AA121,1))))</f>
        <v/>
      </c>
      <c r="X121" s="23" t="str">
        <f t="shared" si="11"/>
        <v/>
      </c>
      <c r="Y121" s="30" t="str">
        <f t="shared" si="12"/>
        <v/>
      </c>
      <c r="Z121" s="23" t="str">
        <f t="shared" si="13"/>
        <v/>
      </c>
      <c r="AA121" s="25" t="str">
        <f>IF(AND($G121="",$I121="",$J121=""),"",3+IF($I121&gt;5,5,$I121)+(VLOOKUP(J121,'Prüf-Daten'!$B$14:$C$24,2,FALSE)*6))</f>
        <v/>
      </c>
      <c r="AB121" s="91" t="str">
        <f t="shared" si="7"/>
        <v/>
      </c>
    </row>
    <row r="122" spans="1:28">
      <c r="A122" s="11"/>
      <c r="B122" s="11"/>
      <c r="C122" s="11"/>
      <c r="D122" s="11"/>
      <c r="E122" s="11"/>
      <c r="F122" s="18"/>
      <c r="G122" s="10"/>
      <c r="H122" s="10"/>
      <c r="I122" s="11"/>
      <c r="J122" s="12"/>
      <c r="K122" s="11"/>
      <c r="L122" s="11"/>
      <c r="M122" s="10"/>
      <c r="N122" s="33"/>
      <c r="O122" s="20"/>
      <c r="P122" s="20"/>
      <c r="Q122" s="20"/>
      <c r="R122" s="20"/>
      <c r="S122" s="19" t="str">
        <f t="shared" si="8"/>
        <v/>
      </c>
      <c r="T122" s="19" t="str">
        <f t="shared" si="9"/>
        <v/>
      </c>
      <c r="U122" s="23" t="str">
        <f>IF(OR($G122="",$I122="",$J122="",$AA122=3),"",IF($G122&gt;=MAX('Pauschalsätze KUA'!$B$4:$B$106),VLOOKUP(MAX('Pauschalsätze KUA'!$B$4:$B$106),'Pauschalsätze KUA'!$B$4:$BQ$106,$AA122,1),IF($G122&lt;=MIN('Pauschalsätze KUA'!$B$4:$B$106),VLOOKUP(MIN('Pauschalsätze KUA'!$B$4:$B$106),'Pauschalsätze KUA'!$B$4:$BQ$106,$AA122,1),VLOOKUP($G122,'Pauschalsätze KUA'!$B$4:$BQ$106,$AA122,1))))</f>
        <v/>
      </c>
      <c r="V122" s="23" t="str">
        <f t="shared" si="10"/>
        <v/>
      </c>
      <c r="W122" s="23" t="str">
        <f>IF(OR($G122="",$I122="",$J122="",$AA122=3),"",IF($G122&gt;=MAX('Pauschalsätze Qual'!$B$4:$B$106),VLOOKUP(MAX('Pauschalsätze Qual'!$B$4:$B$106),'Pauschalsätze Qual'!$B$4:$BQ$106,$AA122,1),IF($G122&lt;=MIN('Pauschalsätze Qual'!$B$4:$B$106),VLOOKUP(MIN('Pauschalsätze Qual'!$B$4:$B$106),'Pauschalsätze Qual'!$B$4:$BQ$106,$AA122,1),VLOOKUP($G122,'Pauschalsätze Qual'!$B$4:$BQ$106,$AA122,1))))</f>
        <v/>
      </c>
      <c r="X122" s="23" t="str">
        <f t="shared" si="11"/>
        <v/>
      </c>
      <c r="Y122" s="30" t="str">
        <f t="shared" si="12"/>
        <v/>
      </c>
      <c r="Z122" s="23" t="str">
        <f t="shared" si="13"/>
        <v/>
      </c>
      <c r="AA122" s="25" t="str">
        <f>IF(AND($G122="",$I122="",$J122=""),"",3+IF($I122&gt;5,5,$I122)+(VLOOKUP(J122,'Prüf-Daten'!$B$14:$C$24,2,FALSE)*6))</f>
        <v/>
      </c>
      <c r="AB122" s="91" t="str">
        <f t="shared" si="7"/>
        <v/>
      </c>
    </row>
    <row r="123" spans="1:28">
      <c r="A123" s="11"/>
      <c r="B123" s="11"/>
      <c r="C123" s="11"/>
      <c r="D123" s="11"/>
      <c r="E123" s="11"/>
      <c r="F123" s="18"/>
      <c r="G123" s="10"/>
      <c r="H123" s="10"/>
      <c r="I123" s="11"/>
      <c r="J123" s="12"/>
      <c r="K123" s="11"/>
      <c r="L123" s="11"/>
      <c r="M123" s="10"/>
      <c r="N123" s="33"/>
      <c r="O123" s="20"/>
      <c r="P123" s="20"/>
      <c r="Q123" s="20"/>
      <c r="R123" s="20"/>
      <c r="S123" s="19" t="str">
        <f t="shared" si="8"/>
        <v/>
      </c>
      <c r="T123" s="19" t="str">
        <f t="shared" si="9"/>
        <v/>
      </c>
      <c r="U123" s="23" t="str">
        <f>IF(OR($G123="",$I123="",$J123="",$AA123=3),"",IF($G123&gt;=MAX('Pauschalsätze KUA'!$B$4:$B$106),VLOOKUP(MAX('Pauschalsätze KUA'!$B$4:$B$106),'Pauschalsätze KUA'!$B$4:$BQ$106,$AA123,1),IF($G123&lt;=MIN('Pauschalsätze KUA'!$B$4:$B$106),VLOOKUP(MIN('Pauschalsätze KUA'!$B$4:$B$106),'Pauschalsätze KUA'!$B$4:$BQ$106,$AA123,1),VLOOKUP($G123,'Pauschalsätze KUA'!$B$4:$BQ$106,$AA123,1))))</f>
        <v/>
      </c>
      <c r="V123" s="23" t="str">
        <f t="shared" si="10"/>
        <v/>
      </c>
      <c r="W123" s="23" t="str">
        <f>IF(OR($G123="",$I123="",$J123="",$AA123=3),"",IF($G123&gt;=MAX('Pauschalsätze Qual'!$B$4:$B$106),VLOOKUP(MAX('Pauschalsätze Qual'!$B$4:$B$106),'Pauschalsätze Qual'!$B$4:$BQ$106,$AA123,1),IF($G123&lt;=MIN('Pauschalsätze Qual'!$B$4:$B$106),VLOOKUP(MIN('Pauschalsätze Qual'!$B$4:$B$106),'Pauschalsätze Qual'!$B$4:$BQ$106,$AA123,1),VLOOKUP($G123,'Pauschalsätze Qual'!$B$4:$BQ$106,$AA123,1))))</f>
        <v/>
      </c>
      <c r="X123" s="23" t="str">
        <f t="shared" si="11"/>
        <v/>
      </c>
      <c r="Y123" s="30" t="str">
        <f t="shared" si="12"/>
        <v/>
      </c>
      <c r="Z123" s="23" t="str">
        <f t="shared" si="13"/>
        <v/>
      </c>
      <c r="AA123" s="25" t="str">
        <f>IF(AND($G123="",$I123="",$J123=""),"",3+IF($I123&gt;5,5,$I123)+(VLOOKUP(J123,'Prüf-Daten'!$B$14:$C$24,2,FALSE)*6))</f>
        <v/>
      </c>
      <c r="AB123" s="91" t="str">
        <f t="shared" si="7"/>
        <v/>
      </c>
    </row>
    <row r="124" spans="1:28">
      <c r="A124" s="11"/>
      <c r="B124" s="11"/>
      <c r="C124" s="11"/>
      <c r="D124" s="11"/>
      <c r="E124" s="11"/>
      <c r="F124" s="18"/>
      <c r="G124" s="10"/>
      <c r="H124" s="10"/>
      <c r="I124" s="11"/>
      <c r="J124" s="12"/>
      <c r="K124" s="11"/>
      <c r="L124" s="11"/>
      <c r="M124" s="10"/>
      <c r="N124" s="33"/>
      <c r="O124" s="20"/>
      <c r="P124" s="20"/>
      <c r="Q124" s="20"/>
      <c r="R124" s="20"/>
      <c r="S124" s="19" t="str">
        <f t="shared" si="8"/>
        <v/>
      </c>
      <c r="T124" s="19" t="str">
        <f t="shared" si="9"/>
        <v/>
      </c>
      <c r="U124" s="23" t="str">
        <f>IF(OR($G124="",$I124="",$J124="",$AA124=3),"",IF($G124&gt;=MAX('Pauschalsätze KUA'!$B$4:$B$106),VLOOKUP(MAX('Pauschalsätze KUA'!$B$4:$B$106),'Pauschalsätze KUA'!$B$4:$BQ$106,$AA124,1),IF($G124&lt;=MIN('Pauschalsätze KUA'!$B$4:$B$106),VLOOKUP(MIN('Pauschalsätze KUA'!$B$4:$B$106),'Pauschalsätze KUA'!$B$4:$BQ$106,$AA124,1),VLOOKUP($G124,'Pauschalsätze KUA'!$B$4:$BQ$106,$AA124,1))))</f>
        <v/>
      </c>
      <c r="V124" s="23" t="str">
        <f t="shared" si="10"/>
        <v/>
      </c>
      <c r="W124" s="23" t="str">
        <f>IF(OR($G124="",$I124="",$J124="",$AA124=3),"",IF($G124&gt;=MAX('Pauschalsätze Qual'!$B$4:$B$106),VLOOKUP(MAX('Pauschalsätze Qual'!$B$4:$B$106),'Pauschalsätze Qual'!$B$4:$BQ$106,$AA124,1),IF($G124&lt;=MIN('Pauschalsätze Qual'!$B$4:$B$106),VLOOKUP(MIN('Pauschalsätze Qual'!$B$4:$B$106),'Pauschalsätze Qual'!$B$4:$BQ$106,$AA124,1),VLOOKUP($G124,'Pauschalsätze Qual'!$B$4:$BQ$106,$AA124,1))))</f>
        <v/>
      </c>
      <c r="X124" s="23" t="str">
        <f t="shared" si="11"/>
        <v/>
      </c>
      <c r="Y124" s="30" t="str">
        <f t="shared" si="12"/>
        <v/>
      </c>
      <c r="Z124" s="23" t="str">
        <f t="shared" si="13"/>
        <v/>
      </c>
      <c r="AA124" s="25" t="str">
        <f>IF(AND($G124="",$I124="",$J124=""),"",3+IF($I124&gt;5,5,$I124)+(VLOOKUP(J124,'Prüf-Daten'!$B$14:$C$24,2,FALSE)*6))</f>
        <v/>
      </c>
      <c r="AB124" s="91" t="str">
        <f t="shared" si="7"/>
        <v/>
      </c>
    </row>
    <row r="125" spans="1:28">
      <c r="A125" s="11"/>
      <c r="B125" s="11"/>
      <c r="C125" s="11"/>
      <c r="D125" s="11"/>
      <c r="E125" s="11"/>
      <c r="F125" s="18"/>
      <c r="G125" s="10"/>
      <c r="H125" s="10"/>
      <c r="I125" s="11"/>
      <c r="J125" s="12"/>
      <c r="K125" s="11"/>
      <c r="L125" s="11"/>
      <c r="M125" s="10"/>
      <c r="N125" s="33"/>
      <c r="O125" s="20"/>
      <c r="P125" s="20"/>
      <c r="Q125" s="20"/>
      <c r="R125" s="20"/>
      <c r="S125" s="19" t="str">
        <f t="shared" si="8"/>
        <v/>
      </c>
      <c r="T125" s="19" t="str">
        <f t="shared" si="9"/>
        <v/>
      </c>
      <c r="U125" s="23" t="str">
        <f>IF(OR($G125="",$I125="",$J125="",$AA125=3),"",IF($G125&gt;=MAX('Pauschalsätze KUA'!$B$4:$B$106),VLOOKUP(MAX('Pauschalsätze KUA'!$B$4:$B$106),'Pauschalsätze KUA'!$B$4:$BQ$106,$AA125,1),IF($G125&lt;=MIN('Pauschalsätze KUA'!$B$4:$B$106),VLOOKUP(MIN('Pauschalsätze KUA'!$B$4:$B$106),'Pauschalsätze KUA'!$B$4:$BQ$106,$AA125,1),VLOOKUP($G125,'Pauschalsätze KUA'!$B$4:$BQ$106,$AA125,1))))</f>
        <v/>
      </c>
      <c r="V125" s="23" t="str">
        <f t="shared" si="10"/>
        <v/>
      </c>
      <c r="W125" s="23" t="str">
        <f>IF(OR($G125="",$I125="",$J125="",$AA125=3),"",IF($G125&gt;=MAX('Pauschalsätze Qual'!$B$4:$B$106),VLOOKUP(MAX('Pauschalsätze Qual'!$B$4:$B$106),'Pauschalsätze Qual'!$B$4:$BQ$106,$AA125,1),IF($G125&lt;=MIN('Pauschalsätze Qual'!$B$4:$B$106),VLOOKUP(MIN('Pauschalsätze Qual'!$B$4:$B$106),'Pauschalsätze Qual'!$B$4:$BQ$106,$AA125,1),VLOOKUP($G125,'Pauschalsätze Qual'!$B$4:$BQ$106,$AA125,1))))</f>
        <v/>
      </c>
      <c r="X125" s="23" t="str">
        <f t="shared" si="11"/>
        <v/>
      </c>
      <c r="Y125" s="30" t="str">
        <f t="shared" si="12"/>
        <v/>
      </c>
      <c r="Z125" s="23" t="str">
        <f t="shared" si="13"/>
        <v/>
      </c>
      <c r="AA125" s="25" t="str">
        <f>IF(AND($G125="",$I125="",$J125=""),"",3+IF($I125&gt;5,5,$I125)+(VLOOKUP(J125,'Prüf-Daten'!$B$14:$C$24,2,FALSE)*6))</f>
        <v/>
      </c>
      <c r="AB125" s="91" t="str">
        <f t="shared" si="7"/>
        <v/>
      </c>
    </row>
    <row r="126" spans="1:28">
      <c r="A126" s="11"/>
      <c r="B126" s="11"/>
      <c r="C126" s="11"/>
      <c r="D126" s="11"/>
      <c r="E126" s="11"/>
      <c r="F126" s="18"/>
      <c r="G126" s="10"/>
      <c r="H126" s="10"/>
      <c r="I126" s="11"/>
      <c r="J126" s="12"/>
      <c r="K126" s="11"/>
      <c r="L126" s="11"/>
      <c r="M126" s="10"/>
      <c r="N126" s="33"/>
      <c r="O126" s="20"/>
      <c r="P126" s="20"/>
      <c r="Q126" s="20"/>
      <c r="R126" s="20"/>
      <c r="S126" s="19" t="str">
        <f t="shared" si="8"/>
        <v/>
      </c>
      <c r="T126" s="19" t="str">
        <f t="shared" si="9"/>
        <v/>
      </c>
      <c r="U126" s="23" t="str">
        <f>IF(OR($G126="",$I126="",$J126="",$AA126=3),"",IF($G126&gt;=MAX('Pauschalsätze KUA'!$B$4:$B$106),VLOOKUP(MAX('Pauschalsätze KUA'!$B$4:$B$106),'Pauschalsätze KUA'!$B$4:$BQ$106,$AA126,1),IF($G126&lt;=MIN('Pauschalsätze KUA'!$B$4:$B$106),VLOOKUP(MIN('Pauschalsätze KUA'!$B$4:$B$106),'Pauschalsätze KUA'!$B$4:$BQ$106,$AA126,1),VLOOKUP($G126,'Pauschalsätze KUA'!$B$4:$BQ$106,$AA126,1))))</f>
        <v/>
      </c>
      <c r="V126" s="23" t="str">
        <f t="shared" si="10"/>
        <v/>
      </c>
      <c r="W126" s="23" t="str">
        <f>IF(OR($G126="",$I126="",$J126="",$AA126=3),"",IF($G126&gt;=MAX('Pauschalsätze Qual'!$B$4:$B$106),VLOOKUP(MAX('Pauschalsätze Qual'!$B$4:$B$106),'Pauschalsätze Qual'!$B$4:$BQ$106,$AA126,1),IF($G126&lt;=MIN('Pauschalsätze Qual'!$B$4:$B$106),VLOOKUP(MIN('Pauschalsätze Qual'!$B$4:$B$106),'Pauschalsätze Qual'!$B$4:$BQ$106,$AA126,1),VLOOKUP($G126,'Pauschalsätze Qual'!$B$4:$BQ$106,$AA126,1))))</f>
        <v/>
      </c>
      <c r="X126" s="23" t="str">
        <f t="shared" si="11"/>
        <v/>
      </c>
      <c r="Y126" s="30" t="str">
        <f t="shared" si="12"/>
        <v/>
      </c>
      <c r="Z126" s="23" t="str">
        <f t="shared" si="13"/>
        <v/>
      </c>
      <c r="AA126" s="25" t="str">
        <f>IF(AND($G126="",$I126="",$J126=""),"",3+IF($I126&gt;5,5,$I126)+(VLOOKUP(J126,'Prüf-Daten'!$B$14:$C$24,2,FALSE)*6))</f>
        <v/>
      </c>
      <c r="AB126" s="91" t="str">
        <f t="shared" si="7"/>
        <v/>
      </c>
    </row>
    <row r="127" spans="1:28">
      <c r="A127" s="11"/>
      <c r="B127" s="11"/>
      <c r="C127" s="11"/>
      <c r="D127" s="11"/>
      <c r="E127" s="11"/>
      <c r="F127" s="18"/>
      <c r="G127" s="10"/>
      <c r="H127" s="10"/>
      <c r="I127" s="11"/>
      <c r="J127" s="12"/>
      <c r="K127" s="11"/>
      <c r="L127" s="11"/>
      <c r="M127" s="10"/>
      <c r="N127" s="33"/>
      <c r="O127" s="20"/>
      <c r="P127" s="20"/>
      <c r="Q127" s="20"/>
      <c r="R127" s="20"/>
      <c r="S127" s="19" t="str">
        <f t="shared" si="8"/>
        <v/>
      </c>
      <c r="T127" s="19" t="str">
        <f t="shared" si="9"/>
        <v/>
      </c>
      <c r="U127" s="23" t="str">
        <f>IF(OR($G127="",$I127="",$J127="",$AA127=3),"",IF($G127&gt;=MAX('Pauschalsätze KUA'!$B$4:$B$106),VLOOKUP(MAX('Pauschalsätze KUA'!$B$4:$B$106),'Pauschalsätze KUA'!$B$4:$BQ$106,$AA127,1),IF($G127&lt;=MIN('Pauschalsätze KUA'!$B$4:$B$106),VLOOKUP(MIN('Pauschalsätze KUA'!$B$4:$B$106),'Pauschalsätze KUA'!$B$4:$BQ$106,$AA127,1),VLOOKUP($G127,'Pauschalsätze KUA'!$B$4:$BQ$106,$AA127,1))))</f>
        <v/>
      </c>
      <c r="V127" s="23" t="str">
        <f t="shared" si="10"/>
        <v/>
      </c>
      <c r="W127" s="23" t="str">
        <f>IF(OR($G127="",$I127="",$J127="",$AA127=3),"",IF($G127&gt;=MAX('Pauschalsätze Qual'!$B$4:$B$106),VLOOKUP(MAX('Pauschalsätze Qual'!$B$4:$B$106),'Pauschalsätze Qual'!$B$4:$BQ$106,$AA127,1),IF($G127&lt;=MIN('Pauschalsätze Qual'!$B$4:$B$106),VLOOKUP(MIN('Pauschalsätze Qual'!$B$4:$B$106),'Pauschalsätze Qual'!$B$4:$BQ$106,$AA127,1),VLOOKUP($G127,'Pauschalsätze Qual'!$B$4:$BQ$106,$AA127,1))))</f>
        <v/>
      </c>
      <c r="X127" s="23" t="str">
        <f t="shared" si="11"/>
        <v/>
      </c>
      <c r="Y127" s="30" t="str">
        <f t="shared" si="12"/>
        <v/>
      </c>
      <c r="Z127" s="23" t="str">
        <f t="shared" si="13"/>
        <v/>
      </c>
      <c r="AA127" s="25" t="str">
        <f>IF(AND($G127="",$I127="",$J127=""),"",3+IF($I127&gt;5,5,$I127)+(VLOOKUP(J127,'Prüf-Daten'!$B$14:$C$24,2,FALSE)*6))</f>
        <v/>
      </c>
      <c r="AB127" s="91" t="str">
        <f t="shared" si="7"/>
        <v/>
      </c>
    </row>
    <row r="128" spans="1:28">
      <c r="A128" s="11"/>
      <c r="B128" s="11"/>
      <c r="C128" s="11"/>
      <c r="D128" s="11"/>
      <c r="E128" s="11"/>
      <c r="F128" s="18"/>
      <c r="G128" s="10"/>
      <c r="H128" s="10"/>
      <c r="I128" s="11"/>
      <c r="J128" s="12"/>
      <c r="K128" s="11"/>
      <c r="L128" s="11"/>
      <c r="M128" s="10"/>
      <c r="N128" s="33"/>
      <c r="O128" s="20"/>
      <c r="P128" s="20"/>
      <c r="Q128" s="20"/>
      <c r="R128" s="20"/>
      <c r="S128" s="19" t="str">
        <f t="shared" si="8"/>
        <v/>
      </c>
      <c r="T128" s="19" t="str">
        <f t="shared" si="9"/>
        <v/>
      </c>
      <c r="U128" s="23" t="str">
        <f>IF(OR($G128="",$I128="",$J128="",$AA128=3),"",IF($G128&gt;=MAX('Pauschalsätze KUA'!$B$4:$B$106),VLOOKUP(MAX('Pauschalsätze KUA'!$B$4:$B$106),'Pauschalsätze KUA'!$B$4:$BQ$106,$AA128,1),IF($G128&lt;=MIN('Pauschalsätze KUA'!$B$4:$B$106),VLOOKUP(MIN('Pauschalsätze KUA'!$B$4:$B$106),'Pauschalsätze KUA'!$B$4:$BQ$106,$AA128,1),VLOOKUP($G128,'Pauschalsätze KUA'!$B$4:$BQ$106,$AA128,1))))</f>
        <v/>
      </c>
      <c r="V128" s="23" t="str">
        <f t="shared" si="10"/>
        <v/>
      </c>
      <c r="W128" s="23" t="str">
        <f>IF(OR($G128="",$I128="",$J128="",$AA128=3),"",IF($G128&gt;=MAX('Pauschalsätze Qual'!$B$4:$B$106),VLOOKUP(MAX('Pauschalsätze Qual'!$B$4:$B$106),'Pauschalsätze Qual'!$B$4:$BQ$106,$AA128,1),IF($G128&lt;=MIN('Pauschalsätze Qual'!$B$4:$B$106),VLOOKUP(MIN('Pauschalsätze Qual'!$B$4:$B$106),'Pauschalsätze Qual'!$B$4:$BQ$106,$AA128,1),VLOOKUP($G128,'Pauschalsätze Qual'!$B$4:$BQ$106,$AA128,1))))</f>
        <v/>
      </c>
      <c r="X128" s="23" t="str">
        <f t="shared" si="11"/>
        <v/>
      </c>
      <c r="Y128" s="30" t="str">
        <f t="shared" si="12"/>
        <v/>
      </c>
      <c r="Z128" s="23" t="str">
        <f t="shared" si="13"/>
        <v/>
      </c>
      <c r="AA128" s="25" t="str">
        <f>IF(AND($G128="",$I128="",$J128=""),"",3+IF($I128&gt;5,5,$I128)+(VLOOKUP(J128,'Prüf-Daten'!$B$14:$C$24,2,FALSE)*6))</f>
        <v/>
      </c>
      <c r="AB128" s="91" t="str">
        <f t="shared" si="7"/>
        <v/>
      </c>
    </row>
    <row r="129" spans="1:28">
      <c r="A129" s="11"/>
      <c r="B129" s="11"/>
      <c r="C129" s="11"/>
      <c r="D129" s="11"/>
      <c r="E129" s="11"/>
      <c r="F129" s="18"/>
      <c r="G129" s="10"/>
      <c r="H129" s="10"/>
      <c r="I129" s="11"/>
      <c r="J129" s="12"/>
      <c r="K129" s="11"/>
      <c r="L129" s="11"/>
      <c r="M129" s="10"/>
      <c r="N129" s="33"/>
      <c r="O129" s="20"/>
      <c r="P129" s="20"/>
      <c r="Q129" s="20"/>
      <c r="R129" s="20"/>
      <c r="S129" s="19" t="str">
        <f t="shared" si="8"/>
        <v/>
      </c>
      <c r="T129" s="19" t="str">
        <f t="shared" si="9"/>
        <v/>
      </c>
      <c r="U129" s="23" t="str">
        <f>IF(OR($G129="",$I129="",$J129="",$AA129=3),"",IF($G129&gt;=MAX('Pauschalsätze KUA'!$B$4:$B$106),VLOOKUP(MAX('Pauschalsätze KUA'!$B$4:$B$106),'Pauschalsätze KUA'!$B$4:$BQ$106,$AA129,1),IF($G129&lt;=MIN('Pauschalsätze KUA'!$B$4:$B$106),VLOOKUP(MIN('Pauschalsätze KUA'!$B$4:$B$106),'Pauschalsätze KUA'!$B$4:$BQ$106,$AA129,1),VLOOKUP($G129,'Pauschalsätze KUA'!$B$4:$BQ$106,$AA129,1))))</f>
        <v/>
      </c>
      <c r="V129" s="23" t="str">
        <f t="shared" si="10"/>
        <v/>
      </c>
      <c r="W129" s="23" t="str">
        <f>IF(OR($G129="",$I129="",$J129="",$AA129=3),"",IF($G129&gt;=MAX('Pauschalsätze Qual'!$B$4:$B$106),VLOOKUP(MAX('Pauschalsätze Qual'!$B$4:$B$106),'Pauschalsätze Qual'!$B$4:$BQ$106,$AA129,1),IF($G129&lt;=MIN('Pauschalsätze Qual'!$B$4:$B$106),VLOOKUP(MIN('Pauschalsätze Qual'!$B$4:$B$106),'Pauschalsätze Qual'!$B$4:$BQ$106,$AA129,1),VLOOKUP($G129,'Pauschalsätze Qual'!$B$4:$BQ$106,$AA129,1))))</f>
        <v/>
      </c>
      <c r="X129" s="23" t="str">
        <f t="shared" si="11"/>
        <v/>
      </c>
      <c r="Y129" s="30" t="str">
        <f t="shared" si="12"/>
        <v/>
      </c>
      <c r="Z129" s="23" t="str">
        <f t="shared" si="13"/>
        <v/>
      </c>
      <c r="AA129" s="25" t="str">
        <f>IF(AND($G129="",$I129="",$J129=""),"",3+IF($I129&gt;5,5,$I129)+(VLOOKUP(J129,'Prüf-Daten'!$B$14:$C$24,2,FALSE)*6))</f>
        <v/>
      </c>
      <c r="AB129" s="91" t="str">
        <f t="shared" si="7"/>
        <v/>
      </c>
    </row>
    <row r="130" spans="1:28">
      <c r="A130" s="11"/>
      <c r="B130" s="11"/>
      <c r="C130" s="11"/>
      <c r="D130" s="11"/>
      <c r="E130" s="11"/>
      <c r="F130" s="18"/>
      <c r="G130" s="10"/>
      <c r="H130" s="10"/>
      <c r="I130" s="11"/>
      <c r="J130" s="12"/>
      <c r="K130" s="11"/>
      <c r="L130" s="11"/>
      <c r="M130" s="10"/>
      <c r="N130" s="33"/>
      <c r="O130" s="20"/>
      <c r="P130" s="20"/>
      <c r="Q130" s="20"/>
      <c r="R130" s="20"/>
      <c r="S130" s="19" t="str">
        <f t="shared" si="8"/>
        <v/>
      </c>
      <c r="T130" s="19" t="str">
        <f t="shared" si="9"/>
        <v/>
      </c>
      <c r="U130" s="23" t="str">
        <f>IF(OR($G130="",$I130="",$J130="",$AA130=3),"",IF($G130&gt;=MAX('Pauschalsätze KUA'!$B$4:$B$106),VLOOKUP(MAX('Pauschalsätze KUA'!$B$4:$B$106),'Pauschalsätze KUA'!$B$4:$BQ$106,$AA130,1),IF($G130&lt;=MIN('Pauschalsätze KUA'!$B$4:$B$106),VLOOKUP(MIN('Pauschalsätze KUA'!$B$4:$B$106),'Pauschalsätze KUA'!$B$4:$BQ$106,$AA130,1),VLOOKUP($G130,'Pauschalsätze KUA'!$B$4:$BQ$106,$AA130,1))))</f>
        <v/>
      </c>
      <c r="V130" s="23" t="str">
        <f t="shared" si="10"/>
        <v/>
      </c>
      <c r="W130" s="23" t="str">
        <f>IF(OR($G130="",$I130="",$J130="",$AA130=3),"",IF($G130&gt;=MAX('Pauschalsätze Qual'!$B$4:$B$106),VLOOKUP(MAX('Pauschalsätze Qual'!$B$4:$B$106),'Pauschalsätze Qual'!$B$4:$BQ$106,$AA130,1),IF($G130&lt;=MIN('Pauschalsätze Qual'!$B$4:$B$106),VLOOKUP(MIN('Pauschalsätze Qual'!$B$4:$B$106),'Pauschalsätze Qual'!$B$4:$BQ$106,$AA130,1),VLOOKUP($G130,'Pauschalsätze Qual'!$B$4:$BQ$106,$AA130,1))))</f>
        <v/>
      </c>
      <c r="X130" s="23" t="str">
        <f t="shared" si="11"/>
        <v/>
      </c>
      <c r="Y130" s="30" t="str">
        <f t="shared" si="12"/>
        <v/>
      </c>
      <c r="Z130" s="23" t="str">
        <f t="shared" si="13"/>
        <v/>
      </c>
      <c r="AA130" s="25" t="str">
        <f>IF(AND($G130="",$I130="",$J130=""),"",3+IF($I130&gt;5,5,$I130)+(VLOOKUP(J130,'Prüf-Daten'!$B$14:$C$24,2,FALSE)*6))</f>
        <v/>
      </c>
      <c r="AB130" s="91" t="str">
        <f t="shared" si="7"/>
        <v/>
      </c>
    </row>
    <row r="131" spans="1:28">
      <c r="A131" s="11"/>
      <c r="B131" s="11"/>
      <c r="C131" s="11"/>
      <c r="D131" s="11"/>
      <c r="E131" s="11"/>
      <c r="F131" s="18"/>
      <c r="G131" s="10"/>
      <c r="H131" s="10"/>
      <c r="I131" s="11"/>
      <c r="J131" s="12"/>
      <c r="K131" s="11"/>
      <c r="L131" s="11"/>
      <c r="M131" s="10"/>
      <c r="N131" s="33"/>
      <c r="O131" s="20"/>
      <c r="P131" s="20"/>
      <c r="Q131" s="20"/>
      <c r="R131" s="20"/>
      <c r="S131" s="19" t="str">
        <f t="shared" si="8"/>
        <v/>
      </c>
      <c r="T131" s="19" t="str">
        <f t="shared" si="9"/>
        <v/>
      </c>
      <c r="U131" s="23" t="str">
        <f>IF(OR($G131="",$I131="",$J131="",$AA131=3),"",IF($G131&gt;=MAX('Pauschalsätze KUA'!$B$4:$B$106),VLOOKUP(MAX('Pauschalsätze KUA'!$B$4:$B$106),'Pauschalsätze KUA'!$B$4:$BQ$106,$AA131,1),IF($G131&lt;=MIN('Pauschalsätze KUA'!$B$4:$B$106),VLOOKUP(MIN('Pauschalsätze KUA'!$B$4:$B$106),'Pauschalsätze KUA'!$B$4:$BQ$106,$AA131,1),VLOOKUP($G131,'Pauschalsätze KUA'!$B$4:$BQ$106,$AA131,1))))</f>
        <v/>
      </c>
      <c r="V131" s="23" t="str">
        <f t="shared" si="10"/>
        <v/>
      </c>
      <c r="W131" s="23" t="str">
        <f>IF(OR($G131="",$I131="",$J131="",$AA131=3),"",IF($G131&gt;=MAX('Pauschalsätze Qual'!$B$4:$B$106),VLOOKUP(MAX('Pauschalsätze Qual'!$B$4:$B$106),'Pauschalsätze Qual'!$B$4:$BQ$106,$AA131,1),IF($G131&lt;=MIN('Pauschalsätze Qual'!$B$4:$B$106),VLOOKUP(MIN('Pauschalsätze Qual'!$B$4:$B$106),'Pauschalsätze Qual'!$B$4:$BQ$106,$AA131,1),VLOOKUP($G131,'Pauschalsätze Qual'!$B$4:$BQ$106,$AA131,1))))</f>
        <v/>
      </c>
      <c r="X131" s="23" t="str">
        <f t="shared" si="11"/>
        <v/>
      </c>
      <c r="Y131" s="30" t="str">
        <f t="shared" si="12"/>
        <v/>
      </c>
      <c r="Z131" s="23" t="str">
        <f t="shared" si="13"/>
        <v/>
      </c>
      <c r="AA131" s="25" t="str">
        <f>IF(AND($G131="",$I131="",$J131=""),"",3+IF($I131&gt;5,5,$I131)+(VLOOKUP(J131,'Prüf-Daten'!$B$14:$C$24,2,FALSE)*6))</f>
        <v/>
      </c>
      <c r="AB131" s="91" t="str">
        <f t="shared" ref="AB131:AB194" si="14">IF(SV_Beitrag_ab&lt;&gt;"",IF(OR(SV_Beitrag_ab &gt;T131,T131=""),"",T131-IF(S131&gt;SV_Beitrag_ab,S131,SV_Beitrag_ab)+1),"")</f>
        <v/>
      </c>
    </row>
    <row r="132" spans="1:28">
      <c r="A132" s="11"/>
      <c r="B132" s="11"/>
      <c r="C132" s="11"/>
      <c r="D132" s="11"/>
      <c r="E132" s="11"/>
      <c r="F132" s="18"/>
      <c r="G132" s="10"/>
      <c r="H132" s="10"/>
      <c r="I132" s="11"/>
      <c r="J132" s="12"/>
      <c r="K132" s="11"/>
      <c r="L132" s="11"/>
      <c r="M132" s="10"/>
      <c r="N132" s="33"/>
      <c r="O132" s="20"/>
      <c r="P132" s="20"/>
      <c r="Q132" s="20"/>
      <c r="R132" s="20"/>
      <c r="S132" s="19" t="str">
        <f t="shared" ref="S132:S195" si="15">IF(OR($G132="",$I132="",$J132="",$AA132=""),"",$S$3)</f>
        <v/>
      </c>
      <c r="T132" s="19" t="str">
        <f t="shared" ref="T132:T195" si="16">IF(OR($G132="",$I132="",$J132="",$AA132=""),"",$T$3)</f>
        <v/>
      </c>
      <c r="U132" s="23" t="str">
        <f>IF(OR($G132="",$I132="",$J132="",$AA132=3),"",IF($G132&gt;=MAX('Pauschalsätze KUA'!$B$4:$B$106),VLOOKUP(MAX('Pauschalsätze KUA'!$B$4:$B$106),'Pauschalsätze KUA'!$B$4:$BQ$106,$AA132,1),IF($G132&lt;=MIN('Pauschalsätze KUA'!$B$4:$B$106),VLOOKUP(MIN('Pauschalsätze KUA'!$B$4:$B$106),'Pauschalsätze KUA'!$B$4:$BQ$106,$AA132,1),VLOOKUP($G132,'Pauschalsätze KUA'!$B$4:$BQ$106,$AA132,1))))</f>
        <v/>
      </c>
      <c r="V132" s="23" t="str">
        <f t="shared" ref="V132:V195" si="17">IF(OR($O132="",$U132=""),"",ROUND($O132*$U132,2))</f>
        <v/>
      </c>
      <c r="W132" s="23" t="str">
        <f>IF(OR($G132="",$I132="",$J132="",$AA132=3),"",IF($G132&gt;=MAX('Pauschalsätze Qual'!$B$4:$B$106),VLOOKUP(MAX('Pauschalsätze Qual'!$B$4:$B$106),'Pauschalsätze Qual'!$B$4:$BQ$106,$AA132,1),IF($G132&lt;=MIN('Pauschalsätze Qual'!$B$4:$B$106),VLOOKUP(MIN('Pauschalsätze Qual'!$B$4:$B$106),'Pauschalsätze Qual'!$B$4:$BQ$106,$AA132,1),VLOOKUP($G132,'Pauschalsätze Qual'!$B$4:$BQ$106,$AA132,1))))</f>
        <v/>
      </c>
      <c r="X132" s="23" t="str">
        <f t="shared" ref="X132:X195" si="18">IF(OR($W132="",$Q132=""),"",ROUND(W132*Q132,2))</f>
        <v/>
      </c>
      <c r="Y132" s="30" t="str">
        <f t="shared" ref="Y132:Y195" si="19">IF(OR(AND(P132=0,R132=0,T132=0,V132=0),H132="",N132=""),"",IF(((MIN(5180,H132)-N132)*0.2133)&lt;0,0,((MIN(5180,H132)-N132)*0.2133))*AB132/DAY(DATE(YEAR(S132),MONTH(S132)+1,0))+IF(AND(K132&lt;&gt;0,K132&lt;&gt;"",OR(SV_Beitrag_ab="",SV_Beitrag_ab&gt;S131)),H132*Q132*0.2133/K132,0))</f>
        <v/>
      </c>
      <c r="Z132" s="23" t="str">
        <f t="shared" ref="Z132:Z195" si="20">IF(OR($V132="",$X132="",$Y132=""),"",$V132+$X132+$Y132)</f>
        <v/>
      </c>
      <c r="AA132" s="25" t="str">
        <f>IF(AND($G132="",$I132="",$J132=""),"",3+IF($I132&gt;5,5,$I132)+(VLOOKUP(J132,'Prüf-Daten'!$B$14:$C$24,2,FALSE)*6))</f>
        <v/>
      </c>
      <c r="AB132" s="91" t="str">
        <f t="shared" si="14"/>
        <v/>
      </c>
    </row>
    <row r="133" spans="1:28">
      <c r="A133" s="11"/>
      <c r="B133" s="11"/>
      <c r="C133" s="11"/>
      <c r="D133" s="11"/>
      <c r="E133" s="11"/>
      <c r="F133" s="18"/>
      <c r="G133" s="10"/>
      <c r="H133" s="10"/>
      <c r="I133" s="11"/>
      <c r="J133" s="12"/>
      <c r="K133" s="11"/>
      <c r="L133" s="11"/>
      <c r="M133" s="10"/>
      <c r="N133" s="33"/>
      <c r="O133" s="20"/>
      <c r="P133" s="20"/>
      <c r="Q133" s="20"/>
      <c r="R133" s="20"/>
      <c r="S133" s="19" t="str">
        <f t="shared" si="15"/>
        <v/>
      </c>
      <c r="T133" s="19" t="str">
        <f t="shared" si="16"/>
        <v/>
      </c>
      <c r="U133" s="23" t="str">
        <f>IF(OR($G133="",$I133="",$J133="",$AA133=3),"",IF($G133&gt;=MAX('Pauschalsätze KUA'!$B$4:$B$106),VLOOKUP(MAX('Pauschalsätze KUA'!$B$4:$B$106),'Pauschalsätze KUA'!$B$4:$BQ$106,$AA133,1),IF($G133&lt;=MIN('Pauschalsätze KUA'!$B$4:$B$106),VLOOKUP(MIN('Pauschalsätze KUA'!$B$4:$B$106),'Pauschalsätze KUA'!$B$4:$BQ$106,$AA133,1),VLOOKUP($G133,'Pauschalsätze KUA'!$B$4:$BQ$106,$AA133,1))))</f>
        <v/>
      </c>
      <c r="V133" s="23" t="str">
        <f t="shared" si="17"/>
        <v/>
      </c>
      <c r="W133" s="23" t="str">
        <f>IF(OR($G133="",$I133="",$J133="",$AA133=3),"",IF($G133&gt;=MAX('Pauschalsätze Qual'!$B$4:$B$106),VLOOKUP(MAX('Pauschalsätze Qual'!$B$4:$B$106),'Pauschalsätze Qual'!$B$4:$BQ$106,$AA133,1),IF($G133&lt;=MIN('Pauschalsätze Qual'!$B$4:$B$106),VLOOKUP(MIN('Pauschalsätze Qual'!$B$4:$B$106),'Pauschalsätze Qual'!$B$4:$BQ$106,$AA133,1),VLOOKUP($G133,'Pauschalsätze Qual'!$B$4:$BQ$106,$AA133,1))))</f>
        <v/>
      </c>
      <c r="X133" s="23" t="str">
        <f t="shared" si="18"/>
        <v/>
      </c>
      <c r="Y133" s="30" t="str">
        <f t="shared" si="19"/>
        <v/>
      </c>
      <c r="Z133" s="23" t="str">
        <f t="shared" si="20"/>
        <v/>
      </c>
      <c r="AA133" s="25" t="str">
        <f>IF(AND($G133="",$I133="",$J133=""),"",3+IF($I133&gt;5,5,$I133)+(VLOOKUP(J133,'Prüf-Daten'!$B$14:$C$24,2,FALSE)*6))</f>
        <v/>
      </c>
      <c r="AB133" s="91" t="str">
        <f t="shared" si="14"/>
        <v/>
      </c>
    </row>
    <row r="134" spans="1:28">
      <c r="A134" s="11"/>
      <c r="B134" s="11"/>
      <c r="C134" s="11"/>
      <c r="D134" s="11"/>
      <c r="E134" s="11"/>
      <c r="F134" s="18"/>
      <c r="G134" s="10"/>
      <c r="H134" s="10"/>
      <c r="I134" s="11"/>
      <c r="J134" s="12"/>
      <c r="K134" s="11"/>
      <c r="L134" s="11"/>
      <c r="M134" s="10"/>
      <c r="N134" s="33"/>
      <c r="O134" s="20"/>
      <c r="P134" s="20"/>
      <c r="Q134" s="20"/>
      <c r="R134" s="20"/>
      <c r="S134" s="19" t="str">
        <f t="shared" si="15"/>
        <v/>
      </c>
      <c r="T134" s="19" t="str">
        <f t="shared" si="16"/>
        <v/>
      </c>
      <c r="U134" s="23" t="str">
        <f>IF(OR($G134="",$I134="",$J134="",$AA134=3),"",IF($G134&gt;=MAX('Pauschalsätze KUA'!$B$4:$B$106),VLOOKUP(MAX('Pauschalsätze KUA'!$B$4:$B$106),'Pauschalsätze KUA'!$B$4:$BQ$106,$AA134,1),IF($G134&lt;=MIN('Pauschalsätze KUA'!$B$4:$B$106),VLOOKUP(MIN('Pauschalsätze KUA'!$B$4:$B$106),'Pauschalsätze KUA'!$B$4:$BQ$106,$AA134,1),VLOOKUP($G134,'Pauschalsätze KUA'!$B$4:$BQ$106,$AA134,1))))</f>
        <v/>
      </c>
      <c r="V134" s="23" t="str">
        <f t="shared" si="17"/>
        <v/>
      </c>
      <c r="W134" s="23" t="str">
        <f>IF(OR($G134="",$I134="",$J134="",$AA134=3),"",IF($G134&gt;=MAX('Pauschalsätze Qual'!$B$4:$B$106),VLOOKUP(MAX('Pauschalsätze Qual'!$B$4:$B$106),'Pauschalsätze Qual'!$B$4:$BQ$106,$AA134,1),IF($G134&lt;=MIN('Pauschalsätze Qual'!$B$4:$B$106),VLOOKUP(MIN('Pauschalsätze Qual'!$B$4:$B$106),'Pauschalsätze Qual'!$B$4:$BQ$106,$AA134,1),VLOOKUP($G134,'Pauschalsätze Qual'!$B$4:$BQ$106,$AA134,1))))</f>
        <v/>
      </c>
      <c r="X134" s="23" t="str">
        <f t="shared" si="18"/>
        <v/>
      </c>
      <c r="Y134" s="30" t="str">
        <f t="shared" si="19"/>
        <v/>
      </c>
      <c r="Z134" s="23" t="str">
        <f t="shared" si="20"/>
        <v/>
      </c>
      <c r="AA134" s="25" t="str">
        <f>IF(AND($G134="",$I134="",$J134=""),"",3+IF($I134&gt;5,5,$I134)+(VLOOKUP(J134,'Prüf-Daten'!$B$14:$C$24,2,FALSE)*6))</f>
        <v/>
      </c>
      <c r="AB134" s="91" t="str">
        <f t="shared" si="14"/>
        <v/>
      </c>
    </row>
    <row r="135" spans="1:28">
      <c r="A135" s="11"/>
      <c r="B135" s="11"/>
      <c r="C135" s="11"/>
      <c r="D135" s="11"/>
      <c r="E135" s="11"/>
      <c r="F135" s="18"/>
      <c r="G135" s="10"/>
      <c r="H135" s="10"/>
      <c r="I135" s="11"/>
      <c r="J135" s="12"/>
      <c r="K135" s="11"/>
      <c r="L135" s="11"/>
      <c r="M135" s="10"/>
      <c r="N135" s="33"/>
      <c r="O135" s="20"/>
      <c r="P135" s="20"/>
      <c r="Q135" s="20"/>
      <c r="R135" s="20"/>
      <c r="S135" s="19" t="str">
        <f t="shared" si="15"/>
        <v/>
      </c>
      <c r="T135" s="19" t="str">
        <f t="shared" si="16"/>
        <v/>
      </c>
      <c r="U135" s="23" t="str">
        <f>IF(OR($G135="",$I135="",$J135="",$AA135=3),"",IF($G135&gt;=MAX('Pauschalsätze KUA'!$B$4:$B$106),VLOOKUP(MAX('Pauschalsätze KUA'!$B$4:$B$106),'Pauschalsätze KUA'!$B$4:$BQ$106,$AA135,1),IF($G135&lt;=MIN('Pauschalsätze KUA'!$B$4:$B$106),VLOOKUP(MIN('Pauschalsätze KUA'!$B$4:$B$106),'Pauschalsätze KUA'!$B$4:$BQ$106,$AA135,1),VLOOKUP($G135,'Pauschalsätze KUA'!$B$4:$BQ$106,$AA135,1))))</f>
        <v/>
      </c>
      <c r="V135" s="23" t="str">
        <f t="shared" si="17"/>
        <v/>
      </c>
      <c r="W135" s="23" t="str">
        <f>IF(OR($G135="",$I135="",$J135="",$AA135=3),"",IF($G135&gt;=MAX('Pauschalsätze Qual'!$B$4:$B$106),VLOOKUP(MAX('Pauschalsätze Qual'!$B$4:$B$106),'Pauschalsätze Qual'!$B$4:$BQ$106,$AA135,1),IF($G135&lt;=MIN('Pauschalsätze Qual'!$B$4:$B$106),VLOOKUP(MIN('Pauschalsätze Qual'!$B$4:$B$106),'Pauschalsätze Qual'!$B$4:$BQ$106,$AA135,1),VLOOKUP($G135,'Pauschalsätze Qual'!$B$4:$BQ$106,$AA135,1))))</f>
        <v/>
      </c>
      <c r="X135" s="23" t="str">
        <f t="shared" si="18"/>
        <v/>
      </c>
      <c r="Y135" s="30" t="str">
        <f t="shared" si="19"/>
        <v/>
      </c>
      <c r="Z135" s="23" t="str">
        <f t="shared" si="20"/>
        <v/>
      </c>
      <c r="AA135" s="25" t="str">
        <f>IF(AND($G135="",$I135="",$J135=""),"",3+IF($I135&gt;5,5,$I135)+(VLOOKUP(J135,'Prüf-Daten'!$B$14:$C$24,2,FALSE)*6))</f>
        <v/>
      </c>
      <c r="AB135" s="91" t="str">
        <f t="shared" si="14"/>
        <v/>
      </c>
    </row>
    <row r="136" spans="1:28">
      <c r="A136" s="11"/>
      <c r="B136" s="11"/>
      <c r="C136" s="11"/>
      <c r="D136" s="11"/>
      <c r="E136" s="11"/>
      <c r="F136" s="18"/>
      <c r="G136" s="10"/>
      <c r="H136" s="10"/>
      <c r="I136" s="11"/>
      <c r="J136" s="12"/>
      <c r="K136" s="11"/>
      <c r="L136" s="11"/>
      <c r="M136" s="10"/>
      <c r="N136" s="33"/>
      <c r="O136" s="20"/>
      <c r="P136" s="20"/>
      <c r="Q136" s="20"/>
      <c r="R136" s="20"/>
      <c r="S136" s="19" t="str">
        <f t="shared" si="15"/>
        <v/>
      </c>
      <c r="T136" s="19" t="str">
        <f t="shared" si="16"/>
        <v/>
      </c>
      <c r="U136" s="23" t="str">
        <f>IF(OR($G136="",$I136="",$J136="",$AA136=3),"",IF($G136&gt;=MAX('Pauschalsätze KUA'!$B$4:$B$106),VLOOKUP(MAX('Pauschalsätze KUA'!$B$4:$B$106),'Pauschalsätze KUA'!$B$4:$BQ$106,$AA136,1),IF($G136&lt;=MIN('Pauschalsätze KUA'!$B$4:$B$106),VLOOKUP(MIN('Pauschalsätze KUA'!$B$4:$B$106),'Pauschalsätze KUA'!$B$4:$BQ$106,$AA136,1),VLOOKUP($G136,'Pauschalsätze KUA'!$B$4:$BQ$106,$AA136,1))))</f>
        <v/>
      </c>
      <c r="V136" s="23" t="str">
        <f t="shared" si="17"/>
        <v/>
      </c>
      <c r="W136" s="23" t="str">
        <f>IF(OR($G136="",$I136="",$J136="",$AA136=3),"",IF($G136&gt;=MAX('Pauschalsätze Qual'!$B$4:$B$106),VLOOKUP(MAX('Pauschalsätze Qual'!$B$4:$B$106),'Pauschalsätze Qual'!$B$4:$BQ$106,$AA136,1),IF($G136&lt;=MIN('Pauschalsätze Qual'!$B$4:$B$106),VLOOKUP(MIN('Pauschalsätze Qual'!$B$4:$B$106),'Pauschalsätze Qual'!$B$4:$BQ$106,$AA136,1),VLOOKUP($G136,'Pauschalsätze Qual'!$B$4:$BQ$106,$AA136,1))))</f>
        <v/>
      </c>
      <c r="X136" s="23" t="str">
        <f t="shared" si="18"/>
        <v/>
      </c>
      <c r="Y136" s="30" t="str">
        <f t="shared" si="19"/>
        <v/>
      </c>
      <c r="Z136" s="23" t="str">
        <f t="shared" si="20"/>
        <v/>
      </c>
      <c r="AA136" s="25" t="str">
        <f>IF(AND($G136="",$I136="",$J136=""),"",3+IF($I136&gt;5,5,$I136)+(VLOOKUP(J136,'Prüf-Daten'!$B$14:$C$24,2,FALSE)*6))</f>
        <v/>
      </c>
      <c r="AB136" s="91" t="str">
        <f t="shared" si="14"/>
        <v/>
      </c>
    </row>
    <row r="137" spans="1:28">
      <c r="A137" s="11"/>
      <c r="B137" s="11"/>
      <c r="C137" s="11"/>
      <c r="D137" s="11"/>
      <c r="E137" s="11"/>
      <c r="F137" s="18"/>
      <c r="G137" s="10"/>
      <c r="H137" s="10"/>
      <c r="I137" s="11"/>
      <c r="J137" s="12"/>
      <c r="K137" s="11"/>
      <c r="L137" s="11"/>
      <c r="M137" s="10"/>
      <c r="N137" s="33"/>
      <c r="O137" s="20"/>
      <c r="P137" s="20"/>
      <c r="Q137" s="20"/>
      <c r="R137" s="20"/>
      <c r="S137" s="19" t="str">
        <f t="shared" si="15"/>
        <v/>
      </c>
      <c r="T137" s="19" t="str">
        <f t="shared" si="16"/>
        <v/>
      </c>
      <c r="U137" s="23" t="str">
        <f>IF(OR($G137="",$I137="",$J137="",$AA137=3),"",IF($G137&gt;=MAX('Pauschalsätze KUA'!$B$4:$B$106),VLOOKUP(MAX('Pauschalsätze KUA'!$B$4:$B$106),'Pauschalsätze KUA'!$B$4:$BQ$106,$AA137,1),IF($G137&lt;=MIN('Pauschalsätze KUA'!$B$4:$B$106),VLOOKUP(MIN('Pauschalsätze KUA'!$B$4:$B$106),'Pauschalsätze KUA'!$B$4:$BQ$106,$AA137,1),VLOOKUP($G137,'Pauschalsätze KUA'!$B$4:$BQ$106,$AA137,1))))</f>
        <v/>
      </c>
      <c r="V137" s="23" t="str">
        <f t="shared" si="17"/>
        <v/>
      </c>
      <c r="W137" s="23" t="str">
        <f>IF(OR($G137="",$I137="",$J137="",$AA137=3),"",IF($G137&gt;=MAX('Pauschalsätze Qual'!$B$4:$B$106),VLOOKUP(MAX('Pauschalsätze Qual'!$B$4:$B$106),'Pauschalsätze Qual'!$B$4:$BQ$106,$AA137,1),IF($G137&lt;=MIN('Pauschalsätze Qual'!$B$4:$B$106),VLOOKUP(MIN('Pauschalsätze Qual'!$B$4:$B$106),'Pauschalsätze Qual'!$B$4:$BQ$106,$AA137,1),VLOOKUP($G137,'Pauschalsätze Qual'!$B$4:$BQ$106,$AA137,1))))</f>
        <v/>
      </c>
      <c r="X137" s="23" t="str">
        <f t="shared" si="18"/>
        <v/>
      </c>
      <c r="Y137" s="30" t="str">
        <f t="shared" si="19"/>
        <v/>
      </c>
      <c r="Z137" s="23" t="str">
        <f t="shared" si="20"/>
        <v/>
      </c>
      <c r="AA137" s="25" t="str">
        <f>IF(AND($G137="",$I137="",$J137=""),"",3+IF($I137&gt;5,5,$I137)+(VLOOKUP(J137,'Prüf-Daten'!$B$14:$C$24,2,FALSE)*6))</f>
        <v/>
      </c>
      <c r="AB137" s="91" t="str">
        <f t="shared" si="14"/>
        <v/>
      </c>
    </row>
    <row r="138" spans="1:28">
      <c r="A138" s="11"/>
      <c r="B138" s="11"/>
      <c r="C138" s="11"/>
      <c r="D138" s="11"/>
      <c r="E138" s="11"/>
      <c r="F138" s="18"/>
      <c r="G138" s="10"/>
      <c r="H138" s="10"/>
      <c r="I138" s="11"/>
      <c r="J138" s="12"/>
      <c r="K138" s="11"/>
      <c r="L138" s="11"/>
      <c r="M138" s="10"/>
      <c r="N138" s="33"/>
      <c r="O138" s="20"/>
      <c r="P138" s="20"/>
      <c r="Q138" s="20"/>
      <c r="R138" s="20"/>
      <c r="S138" s="19" t="str">
        <f t="shared" si="15"/>
        <v/>
      </c>
      <c r="T138" s="19" t="str">
        <f t="shared" si="16"/>
        <v/>
      </c>
      <c r="U138" s="23" t="str">
        <f>IF(OR($G138="",$I138="",$J138="",$AA138=3),"",IF($G138&gt;=MAX('Pauschalsätze KUA'!$B$4:$B$106),VLOOKUP(MAX('Pauschalsätze KUA'!$B$4:$B$106),'Pauschalsätze KUA'!$B$4:$BQ$106,$AA138,1),IF($G138&lt;=MIN('Pauschalsätze KUA'!$B$4:$B$106),VLOOKUP(MIN('Pauschalsätze KUA'!$B$4:$B$106),'Pauschalsätze KUA'!$B$4:$BQ$106,$AA138,1),VLOOKUP($G138,'Pauschalsätze KUA'!$B$4:$BQ$106,$AA138,1))))</f>
        <v/>
      </c>
      <c r="V138" s="23" t="str">
        <f t="shared" si="17"/>
        <v/>
      </c>
      <c r="W138" s="23" t="str">
        <f>IF(OR($G138="",$I138="",$J138="",$AA138=3),"",IF($G138&gt;=MAX('Pauschalsätze Qual'!$B$4:$B$106),VLOOKUP(MAX('Pauschalsätze Qual'!$B$4:$B$106),'Pauschalsätze Qual'!$B$4:$BQ$106,$AA138,1),IF($G138&lt;=MIN('Pauschalsätze Qual'!$B$4:$B$106),VLOOKUP(MIN('Pauschalsätze Qual'!$B$4:$B$106),'Pauschalsätze Qual'!$B$4:$BQ$106,$AA138,1),VLOOKUP($G138,'Pauschalsätze Qual'!$B$4:$BQ$106,$AA138,1))))</f>
        <v/>
      </c>
      <c r="X138" s="23" t="str">
        <f t="shared" si="18"/>
        <v/>
      </c>
      <c r="Y138" s="30" t="str">
        <f t="shared" si="19"/>
        <v/>
      </c>
      <c r="Z138" s="23" t="str">
        <f t="shared" si="20"/>
        <v/>
      </c>
      <c r="AA138" s="25" t="str">
        <f>IF(AND($G138="",$I138="",$J138=""),"",3+IF($I138&gt;5,5,$I138)+(VLOOKUP(J138,'Prüf-Daten'!$B$14:$C$24,2,FALSE)*6))</f>
        <v/>
      </c>
      <c r="AB138" s="91" t="str">
        <f t="shared" si="14"/>
        <v/>
      </c>
    </row>
    <row r="139" spans="1:28">
      <c r="A139" s="11"/>
      <c r="B139" s="11"/>
      <c r="C139" s="11"/>
      <c r="D139" s="11"/>
      <c r="E139" s="11"/>
      <c r="F139" s="18"/>
      <c r="G139" s="10"/>
      <c r="H139" s="10"/>
      <c r="I139" s="11"/>
      <c r="J139" s="12"/>
      <c r="K139" s="11"/>
      <c r="L139" s="11"/>
      <c r="M139" s="10"/>
      <c r="N139" s="33"/>
      <c r="O139" s="20"/>
      <c r="P139" s="20"/>
      <c r="Q139" s="20"/>
      <c r="R139" s="20"/>
      <c r="S139" s="19" t="str">
        <f t="shared" si="15"/>
        <v/>
      </c>
      <c r="T139" s="19" t="str">
        <f t="shared" si="16"/>
        <v/>
      </c>
      <c r="U139" s="23" t="str">
        <f>IF(OR($G139="",$I139="",$J139="",$AA139=3),"",IF($G139&gt;=MAX('Pauschalsätze KUA'!$B$4:$B$106),VLOOKUP(MAX('Pauschalsätze KUA'!$B$4:$B$106),'Pauschalsätze KUA'!$B$4:$BQ$106,$AA139,1),IF($G139&lt;=MIN('Pauschalsätze KUA'!$B$4:$B$106),VLOOKUP(MIN('Pauschalsätze KUA'!$B$4:$B$106),'Pauschalsätze KUA'!$B$4:$BQ$106,$AA139,1),VLOOKUP($G139,'Pauschalsätze KUA'!$B$4:$BQ$106,$AA139,1))))</f>
        <v/>
      </c>
      <c r="V139" s="23" t="str">
        <f t="shared" si="17"/>
        <v/>
      </c>
      <c r="W139" s="23" t="str">
        <f>IF(OR($G139="",$I139="",$J139="",$AA139=3),"",IF($G139&gt;=MAX('Pauschalsätze Qual'!$B$4:$B$106),VLOOKUP(MAX('Pauschalsätze Qual'!$B$4:$B$106),'Pauschalsätze Qual'!$B$4:$BQ$106,$AA139,1),IF($G139&lt;=MIN('Pauschalsätze Qual'!$B$4:$B$106),VLOOKUP(MIN('Pauschalsätze Qual'!$B$4:$B$106),'Pauschalsätze Qual'!$B$4:$BQ$106,$AA139,1),VLOOKUP($G139,'Pauschalsätze Qual'!$B$4:$BQ$106,$AA139,1))))</f>
        <v/>
      </c>
      <c r="X139" s="23" t="str">
        <f t="shared" si="18"/>
        <v/>
      </c>
      <c r="Y139" s="30" t="str">
        <f t="shared" si="19"/>
        <v/>
      </c>
      <c r="Z139" s="23" t="str">
        <f t="shared" si="20"/>
        <v/>
      </c>
      <c r="AA139" s="25" t="str">
        <f>IF(AND($G139="",$I139="",$J139=""),"",3+IF($I139&gt;5,5,$I139)+(VLOOKUP(J139,'Prüf-Daten'!$B$14:$C$24,2,FALSE)*6))</f>
        <v/>
      </c>
      <c r="AB139" s="91" t="str">
        <f t="shared" si="14"/>
        <v/>
      </c>
    </row>
    <row r="140" spans="1:28">
      <c r="A140" s="11"/>
      <c r="B140" s="11"/>
      <c r="C140" s="11"/>
      <c r="D140" s="11"/>
      <c r="E140" s="11"/>
      <c r="F140" s="18"/>
      <c r="G140" s="10"/>
      <c r="H140" s="10"/>
      <c r="I140" s="11"/>
      <c r="J140" s="12"/>
      <c r="K140" s="11"/>
      <c r="L140" s="11"/>
      <c r="M140" s="10"/>
      <c r="N140" s="33"/>
      <c r="O140" s="20"/>
      <c r="P140" s="20"/>
      <c r="Q140" s="20"/>
      <c r="R140" s="20"/>
      <c r="S140" s="19" t="str">
        <f t="shared" si="15"/>
        <v/>
      </c>
      <c r="T140" s="19" t="str">
        <f t="shared" si="16"/>
        <v/>
      </c>
      <c r="U140" s="23" t="str">
        <f>IF(OR($G140="",$I140="",$J140="",$AA140=3),"",IF($G140&gt;=MAX('Pauschalsätze KUA'!$B$4:$B$106),VLOOKUP(MAX('Pauschalsätze KUA'!$B$4:$B$106),'Pauschalsätze KUA'!$B$4:$BQ$106,$AA140,1),IF($G140&lt;=MIN('Pauschalsätze KUA'!$B$4:$B$106),VLOOKUP(MIN('Pauschalsätze KUA'!$B$4:$B$106),'Pauschalsätze KUA'!$B$4:$BQ$106,$AA140,1),VLOOKUP($G140,'Pauschalsätze KUA'!$B$4:$BQ$106,$AA140,1))))</f>
        <v/>
      </c>
      <c r="V140" s="23" t="str">
        <f t="shared" si="17"/>
        <v/>
      </c>
      <c r="W140" s="23" t="str">
        <f>IF(OR($G140="",$I140="",$J140="",$AA140=3),"",IF($G140&gt;=MAX('Pauschalsätze Qual'!$B$4:$B$106),VLOOKUP(MAX('Pauschalsätze Qual'!$B$4:$B$106),'Pauschalsätze Qual'!$B$4:$BQ$106,$AA140,1),IF($G140&lt;=MIN('Pauschalsätze Qual'!$B$4:$B$106),VLOOKUP(MIN('Pauschalsätze Qual'!$B$4:$B$106),'Pauschalsätze Qual'!$B$4:$BQ$106,$AA140,1),VLOOKUP($G140,'Pauschalsätze Qual'!$B$4:$BQ$106,$AA140,1))))</f>
        <v/>
      </c>
      <c r="X140" s="23" t="str">
        <f t="shared" si="18"/>
        <v/>
      </c>
      <c r="Y140" s="30" t="str">
        <f t="shared" si="19"/>
        <v/>
      </c>
      <c r="Z140" s="23" t="str">
        <f t="shared" si="20"/>
        <v/>
      </c>
      <c r="AA140" s="25" t="str">
        <f>IF(AND($G140="",$I140="",$J140=""),"",3+IF($I140&gt;5,5,$I140)+(VLOOKUP(J140,'Prüf-Daten'!$B$14:$C$24,2,FALSE)*6))</f>
        <v/>
      </c>
      <c r="AB140" s="91" t="str">
        <f t="shared" si="14"/>
        <v/>
      </c>
    </row>
    <row r="141" spans="1:28">
      <c r="A141" s="11"/>
      <c r="B141" s="11"/>
      <c r="C141" s="11"/>
      <c r="D141" s="11"/>
      <c r="E141" s="11"/>
      <c r="F141" s="18"/>
      <c r="G141" s="10"/>
      <c r="H141" s="10"/>
      <c r="I141" s="11"/>
      <c r="J141" s="12"/>
      <c r="K141" s="11"/>
      <c r="L141" s="11"/>
      <c r="M141" s="10"/>
      <c r="N141" s="33"/>
      <c r="O141" s="20"/>
      <c r="P141" s="20"/>
      <c r="Q141" s="20"/>
      <c r="R141" s="20"/>
      <c r="S141" s="19" t="str">
        <f t="shared" si="15"/>
        <v/>
      </c>
      <c r="T141" s="19" t="str">
        <f t="shared" si="16"/>
        <v/>
      </c>
      <c r="U141" s="23" t="str">
        <f>IF(OR($G141="",$I141="",$J141="",$AA141=3),"",IF($G141&gt;=MAX('Pauschalsätze KUA'!$B$4:$B$106),VLOOKUP(MAX('Pauschalsätze KUA'!$B$4:$B$106),'Pauschalsätze KUA'!$B$4:$BQ$106,$AA141,1),IF($G141&lt;=MIN('Pauschalsätze KUA'!$B$4:$B$106),VLOOKUP(MIN('Pauschalsätze KUA'!$B$4:$B$106),'Pauschalsätze KUA'!$B$4:$BQ$106,$AA141,1),VLOOKUP($G141,'Pauschalsätze KUA'!$B$4:$BQ$106,$AA141,1))))</f>
        <v/>
      </c>
      <c r="V141" s="23" t="str">
        <f t="shared" si="17"/>
        <v/>
      </c>
      <c r="W141" s="23" t="str">
        <f>IF(OR($G141="",$I141="",$J141="",$AA141=3),"",IF($G141&gt;=MAX('Pauschalsätze Qual'!$B$4:$B$106),VLOOKUP(MAX('Pauschalsätze Qual'!$B$4:$B$106),'Pauschalsätze Qual'!$B$4:$BQ$106,$AA141,1),IF($G141&lt;=MIN('Pauschalsätze Qual'!$B$4:$B$106),VLOOKUP(MIN('Pauschalsätze Qual'!$B$4:$B$106),'Pauschalsätze Qual'!$B$4:$BQ$106,$AA141,1),VLOOKUP($G141,'Pauschalsätze Qual'!$B$4:$BQ$106,$AA141,1))))</f>
        <v/>
      </c>
      <c r="X141" s="23" t="str">
        <f t="shared" si="18"/>
        <v/>
      </c>
      <c r="Y141" s="30" t="str">
        <f t="shared" si="19"/>
        <v/>
      </c>
      <c r="Z141" s="23" t="str">
        <f t="shared" si="20"/>
        <v/>
      </c>
      <c r="AA141" s="25" t="str">
        <f>IF(AND($G141="",$I141="",$J141=""),"",3+IF($I141&gt;5,5,$I141)+(VLOOKUP(J141,'Prüf-Daten'!$B$14:$C$24,2,FALSE)*6))</f>
        <v/>
      </c>
      <c r="AB141" s="91" t="str">
        <f t="shared" si="14"/>
        <v/>
      </c>
    </row>
    <row r="142" spans="1:28">
      <c r="A142" s="11"/>
      <c r="B142" s="11"/>
      <c r="C142" s="11"/>
      <c r="D142" s="11"/>
      <c r="E142" s="11"/>
      <c r="F142" s="18"/>
      <c r="G142" s="10"/>
      <c r="H142" s="10"/>
      <c r="I142" s="11"/>
      <c r="J142" s="12"/>
      <c r="K142" s="11"/>
      <c r="L142" s="11"/>
      <c r="M142" s="10"/>
      <c r="N142" s="33"/>
      <c r="O142" s="20"/>
      <c r="P142" s="20"/>
      <c r="Q142" s="20"/>
      <c r="R142" s="20"/>
      <c r="S142" s="19" t="str">
        <f t="shared" si="15"/>
        <v/>
      </c>
      <c r="T142" s="19" t="str">
        <f t="shared" si="16"/>
        <v/>
      </c>
      <c r="U142" s="23" t="str">
        <f>IF(OR($G142="",$I142="",$J142="",$AA142=3),"",IF($G142&gt;=MAX('Pauschalsätze KUA'!$B$4:$B$106),VLOOKUP(MAX('Pauschalsätze KUA'!$B$4:$B$106),'Pauschalsätze KUA'!$B$4:$BQ$106,$AA142,1),IF($G142&lt;=MIN('Pauschalsätze KUA'!$B$4:$B$106),VLOOKUP(MIN('Pauschalsätze KUA'!$B$4:$B$106),'Pauschalsätze KUA'!$B$4:$BQ$106,$AA142,1),VLOOKUP($G142,'Pauschalsätze KUA'!$B$4:$BQ$106,$AA142,1))))</f>
        <v/>
      </c>
      <c r="V142" s="23" t="str">
        <f t="shared" si="17"/>
        <v/>
      </c>
      <c r="W142" s="23" t="str">
        <f>IF(OR($G142="",$I142="",$J142="",$AA142=3),"",IF($G142&gt;=MAX('Pauschalsätze Qual'!$B$4:$B$106),VLOOKUP(MAX('Pauschalsätze Qual'!$B$4:$B$106),'Pauschalsätze Qual'!$B$4:$BQ$106,$AA142,1),IF($G142&lt;=MIN('Pauschalsätze Qual'!$B$4:$B$106),VLOOKUP(MIN('Pauschalsätze Qual'!$B$4:$B$106),'Pauschalsätze Qual'!$B$4:$BQ$106,$AA142,1),VLOOKUP($G142,'Pauschalsätze Qual'!$B$4:$BQ$106,$AA142,1))))</f>
        <v/>
      </c>
      <c r="X142" s="23" t="str">
        <f t="shared" si="18"/>
        <v/>
      </c>
      <c r="Y142" s="30" t="str">
        <f t="shared" si="19"/>
        <v/>
      </c>
      <c r="Z142" s="23" t="str">
        <f t="shared" si="20"/>
        <v/>
      </c>
      <c r="AA142" s="25" t="str">
        <f>IF(AND($G142="",$I142="",$J142=""),"",3+IF($I142&gt;5,5,$I142)+(VLOOKUP(J142,'Prüf-Daten'!$B$14:$C$24,2,FALSE)*6))</f>
        <v/>
      </c>
      <c r="AB142" s="91" t="str">
        <f t="shared" si="14"/>
        <v/>
      </c>
    </row>
    <row r="143" spans="1:28">
      <c r="A143" s="11"/>
      <c r="B143" s="11"/>
      <c r="C143" s="11"/>
      <c r="D143" s="11"/>
      <c r="E143" s="11"/>
      <c r="F143" s="18"/>
      <c r="G143" s="10"/>
      <c r="H143" s="10"/>
      <c r="I143" s="11"/>
      <c r="J143" s="12"/>
      <c r="K143" s="11"/>
      <c r="L143" s="11"/>
      <c r="M143" s="10"/>
      <c r="N143" s="33"/>
      <c r="O143" s="20"/>
      <c r="P143" s="20"/>
      <c r="Q143" s="20"/>
      <c r="R143" s="20"/>
      <c r="S143" s="19" t="str">
        <f t="shared" si="15"/>
        <v/>
      </c>
      <c r="T143" s="19" t="str">
        <f t="shared" si="16"/>
        <v/>
      </c>
      <c r="U143" s="23" t="str">
        <f>IF(OR($G143="",$I143="",$J143="",$AA143=3),"",IF($G143&gt;=MAX('Pauschalsätze KUA'!$B$4:$B$106),VLOOKUP(MAX('Pauschalsätze KUA'!$B$4:$B$106),'Pauschalsätze KUA'!$B$4:$BQ$106,$AA143,1),IF($G143&lt;=MIN('Pauschalsätze KUA'!$B$4:$B$106),VLOOKUP(MIN('Pauschalsätze KUA'!$B$4:$B$106),'Pauschalsätze KUA'!$B$4:$BQ$106,$AA143,1),VLOOKUP($G143,'Pauschalsätze KUA'!$B$4:$BQ$106,$AA143,1))))</f>
        <v/>
      </c>
      <c r="V143" s="23" t="str">
        <f t="shared" si="17"/>
        <v/>
      </c>
      <c r="W143" s="23" t="str">
        <f>IF(OR($G143="",$I143="",$J143="",$AA143=3),"",IF($G143&gt;=MAX('Pauschalsätze Qual'!$B$4:$B$106),VLOOKUP(MAX('Pauschalsätze Qual'!$B$4:$B$106),'Pauschalsätze Qual'!$B$4:$BQ$106,$AA143,1),IF($G143&lt;=MIN('Pauschalsätze Qual'!$B$4:$B$106),VLOOKUP(MIN('Pauschalsätze Qual'!$B$4:$B$106),'Pauschalsätze Qual'!$B$4:$BQ$106,$AA143,1),VLOOKUP($G143,'Pauschalsätze Qual'!$B$4:$BQ$106,$AA143,1))))</f>
        <v/>
      </c>
      <c r="X143" s="23" t="str">
        <f t="shared" si="18"/>
        <v/>
      </c>
      <c r="Y143" s="30" t="str">
        <f t="shared" si="19"/>
        <v/>
      </c>
      <c r="Z143" s="23" t="str">
        <f t="shared" si="20"/>
        <v/>
      </c>
      <c r="AA143" s="25" t="str">
        <f>IF(AND($G143="",$I143="",$J143=""),"",3+IF($I143&gt;5,5,$I143)+(VLOOKUP(J143,'Prüf-Daten'!$B$14:$C$24,2,FALSE)*6))</f>
        <v/>
      </c>
      <c r="AB143" s="91" t="str">
        <f t="shared" si="14"/>
        <v/>
      </c>
    </row>
    <row r="144" spans="1:28">
      <c r="A144" s="11"/>
      <c r="B144" s="11"/>
      <c r="C144" s="11"/>
      <c r="D144" s="11"/>
      <c r="E144" s="11"/>
      <c r="F144" s="18"/>
      <c r="G144" s="10"/>
      <c r="H144" s="10"/>
      <c r="I144" s="11"/>
      <c r="J144" s="12"/>
      <c r="K144" s="11"/>
      <c r="L144" s="11"/>
      <c r="M144" s="10"/>
      <c r="N144" s="33"/>
      <c r="O144" s="20"/>
      <c r="P144" s="20"/>
      <c r="Q144" s="20"/>
      <c r="R144" s="20"/>
      <c r="S144" s="19" t="str">
        <f t="shared" si="15"/>
        <v/>
      </c>
      <c r="T144" s="19" t="str">
        <f t="shared" si="16"/>
        <v/>
      </c>
      <c r="U144" s="23" t="str">
        <f>IF(OR($G144="",$I144="",$J144="",$AA144=3),"",IF($G144&gt;=MAX('Pauschalsätze KUA'!$B$4:$B$106),VLOOKUP(MAX('Pauschalsätze KUA'!$B$4:$B$106),'Pauschalsätze KUA'!$B$4:$BQ$106,$AA144,1),IF($G144&lt;=MIN('Pauschalsätze KUA'!$B$4:$B$106),VLOOKUP(MIN('Pauschalsätze KUA'!$B$4:$B$106),'Pauschalsätze KUA'!$B$4:$BQ$106,$AA144,1),VLOOKUP($G144,'Pauschalsätze KUA'!$B$4:$BQ$106,$AA144,1))))</f>
        <v/>
      </c>
      <c r="V144" s="23" t="str">
        <f t="shared" si="17"/>
        <v/>
      </c>
      <c r="W144" s="23" t="str">
        <f>IF(OR($G144="",$I144="",$J144="",$AA144=3),"",IF($G144&gt;=MAX('Pauschalsätze Qual'!$B$4:$B$106),VLOOKUP(MAX('Pauschalsätze Qual'!$B$4:$B$106),'Pauschalsätze Qual'!$B$4:$BQ$106,$AA144,1),IF($G144&lt;=MIN('Pauschalsätze Qual'!$B$4:$B$106),VLOOKUP(MIN('Pauschalsätze Qual'!$B$4:$B$106),'Pauschalsätze Qual'!$B$4:$BQ$106,$AA144,1),VLOOKUP($G144,'Pauschalsätze Qual'!$B$4:$BQ$106,$AA144,1))))</f>
        <v/>
      </c>
      <c r="X144" s="23" t="str">
        <f t="shared" si="18"/>
        <v/>
      </c>
      <c r="Y144" s="30" t="str">
        <f t="shared" si="19"/>
        <v/>
      </c>
      <c r="Z144" s="23" t="str">
        <f t="shared" si="20"/>
        <v/>
      </c>
      <c r="AA144" s="25" t="str">
        <f>IF(AND($G144="",$I144="",$J144=""),"",3+IF($I144&gt;5,5,$I144)+(VLOOKUP(J144,'Prüf-Daten'!$B$14:$C$24,2,FALSE)*6))</f>
        <v/>
      </c>
      <c r="AB144" s="91" t="str">
        <f t="shared" si="14"/>
        <v/>
      </c>
    </row>
    <row r="145" spans="1:28">
      <c r="A145" s="11"/>
      <c r="B145" s="11"/>
      <c r="C145" s="11"/>
      <c r="D145" s="11"/>
      <c r="E145" s="11"/>
      <c r="F145" s="18"/>
      <c r="G145" s="10"/>
      <c r="H145" s="10"/>
      <c r="I145" s="11"/>
      <c r="J145" s="12"/>
      <c r="K145" s="11"/>
      <c r="L145" s="11"/>
      <c r="M145" s="10"/>
      <c r="N145" s="33"/>
      <c r="O145" s="20"/>
      <c r="P145" s="20"/>
      <c r="Q145" s="20"/>
      <c r="R145" s="20"/>
      <c r="S145" s="19" t="str">
        <f t="shared" si="15"/>
        <v/>
      </c>
      <c r="T145" s="19" t="str">
        <f t="shared" si="16"/>
        <v/>
      </c>
      <c r="U145" s="23" t="str">
        <f>IF(OR($G145="",$I145="",$J145="",$AA145=3),"",IF($G145&gt;=MAX('Pauschalsätze KUA'!$B$4:$B$106),VLOOKUP(MAX('Pauschalsätze KUA'!$B$4:$B$106),'Pauschalsätze KUA'!$B$4:$BQ$106,$AA145,1),IF($G145&lt;=MIN('Pauschalsätze KUA'!$B$4:$B$106),VLOOKUP(MIN('Pauschalsätze KUA'!$B$4:$B$106),'Pauschalsätze KUA'!$B$4:$BQ$106,$AA145,1),VLOOKUP($G145,'Pauschalsätze KUA'!$B$4:$BQ$106,$AA145,1))))</f>
        <v/>
      </c>
      <c r="V145" s="23" t="str">
        <f t="shared" si="17"/>
        <v/>
      </c>
      <c r="W145" s="23" t="str">
        <f>IF(OR($G145="",$I145="",$J145="",$AA145=3),"",IF($G145&gt;=MAX('Pauschalsätze Qual'!$B$4:$B$106),VLOOKUP(MAX('Pauschalsätze Qual'!$B$4:$B$106),'Pauschalsätze Qual'!$B$4:$BQ$106,$AA145,1),IF($G145&lt;=MIN('Pauschalsätze Qual'!$B$4:$B$106),VLOOKUP(MIN('Pauschalsätze Qual'!$B$4:$B$106),'Pauschalsätze Qual'!$B$4:$BQ$106,$AA145,1),VLOOKUP($G145,'Pauschalsätze Qual'!$B$4:$BQ$106,$AA145,1))))</f>
        <v/>
      </c>
      <c r="X145" s="23" t="str">
        <f t="shared" si="18"/>
        <v/>
      </c>
      <c r="Y145" s="30" t="str">
        <f t="shared" si="19"/>
        <v/>
      </c>
      <c r="Z145" s="23" t="str">
        <f t="shared" si="20"/>
        <v/>
      </c>
      <c r="AA145" s="25" t="str">
        <f>IF(AND($G145="",$I145="",$J145=""),"",3+IF($I145&gt;5,5,$I145)+(VLOOKUP(J145,'Prüf-Daten'!$B$14:$C$24,2,FALSE)*6))</f>
        <v/>
      </c>
      <c r="AB145" s="91" t="str">
        <f t="shared" si="14"/>
        <v/>
      </c>
    </row>
    <row r="146" spans="1:28">
      <c r="A146" s="11"/>
      <c r="B146" s="11"/>
      <c r="C146" s="11"/>
      <c r="D146" s="11"/>
      <c r="E146" s="11"/>
      <c r="F146" s="18"/>
      <c r="G146" s="10"/>
      <c r="H146" s="10"/>
      <c r="I146" s="11"/>
      <c r="J146" s="12"/>
      <c r="K146" s="11"/>
      <c r="L146" s="11"/>
      <c r="M146" s="10"/>
      <c r="N146" s="33"/>
      <c r="O146" s="20"/>
      <c r="P146" s="20"/>
      <c r="Q146" s="20"/>
      <c r="R146" s="20"/>
      <c r="S146" s="19" t="str">
        <f t="shared" si="15"/>
        <v/>
      </c>
      <c r="T146" s="19" t="str">
        <f t="shared" si="16"/>
        <v/>
      </c>
      <c r="U146" s="23" t="str">
        <f>IF(OR($G146="",$I146="",$J146="",$AA146=3),"",IF($G146&gt;=MAX('Pauschalsätze KUA'!$B$4:$B$106),VLOOKUP(MAX('Pauschalsätze KUA'!$B$4:$B$106),'Pauschalsätze KUA'!$B$4:$BQ$106,$AA146,1),IF($G146&lt;=MIN('Pauschalsätze KUA'!$B$4:$B$106),VLOOKUP(MIN('Pauschalsätze KUA'!$B$4:$B$106),'Pauschalsätze KUA'!$B$4:$BQ$106,$AA146,1),VLOOKUP($G146,'Pauschalsätze KUA'!$B$4:$BQ$106,$AA146,1))))</f>
        <v/>
      </c>
      <c r="V146" s="23" t="str">
        <f t="shared" si="17"/>
        <v/>
      </c>
      <c r="W146" s="23" t="str">
        <f>IF(OR($G146="",$I146="",$J146="",$AA146=3),"",IF($G146&gt;=MAX('Pauschalsätze Qual'!$B$4:$B$106),VLOOKUP(MAX('Pauschalsätze Qual'!$B$4:$B$106),'Pauschalsätze Qual'!$B$4:$BQ$106,$AA146,1),IF($G146&lt;=MIN('Pauschalsätze Qual'!$B$4:$B$106),VLOOKUP(MIN('Pauschalsätze Qual'!$B$4:$B$106),'Pauschalsätze Qual'!$B$4:$BQ$106,$AA146,1),VLOOKUP($G146,'Pauschalsätze Qual'!$B$4:$BQ$106,$AA146,1))))</f>
        <v/>
      </c>
      <c r="X146" s="23" t="str">
        <f t="shared" si="18"/>
        <v/>
      </c>
      <c r="Y146" s="30" t="str">
        <f t="shared" si="19"/>
        <v/>
      </c>
      <c r="Z146" s="23" t="str">
        <f t="shared" si="20"/>
        <v/>
      </c>
      <c r="AA146" s="25" t="str">
        <f>IF(AND($G146="",$I146="",$J146=""),"",3+IF($I146&gt;5,5,$I146)+(VLOOKUP(J146,'Prüf-Daten'!$B$14:$C$24,2,FALSE)*6))</f>
        <v/>
      </c>
      <c r="AB146" s="91" t="str">
        <f t="shared" si="14"/>
        <v/>
      </c>
    </row>
    <row r="147" spans="1:28">
      <c r="A147" s="11"/>
      <c r="B147" s="11"/>
      <c r="C147" s="11"/>
      <c r="D147" s="11"/>
      <c r="E147" s="11"/>
      <c r="F147" s="18"/>
      <c r="G147" s="10"/>
      <c r="H147" s="10"/>
      <c r="I147" s="11"/>
      <c r="J147" s="12"/>
      <c r="K147" s="11"/>
      <c r="L147" s="11"/>
      <c r="M147" s="10"/>
      <c r="N147" s="33"/>
      <c r="O147" s="20"/>
      <c r="P147" s="20"/>
      <c r="Q147" s="20"/>
      <c r="R147" s="20"/>
      <c r="S147" s="19" t="str">
        <f t="shared" si="15"/>
        <v/>
      </c>
      <c r="T147" s="19" t="str">
        <f t="shared" si="16"/>
        <v/>
      </c>
      <c r="U147" s="23" t="str">
        <f>IF(OR($G147="",$I147="",$J147="",$AA147=3),"",IF($G147&gt;=MAX('Pauschalsätze KUA'!$B$4:$B$106),VLOOKUP(MAX('Pauschalsätze KUA'!$B$4:$B$106),'Pauschalsätze KUA'!$B$4:$BQ$106,$AA147,1),IF($G147&lt;=MIN('Pauschalsätze KUA'!$B$4:$B$106),VLOOKUP(MIN('Pauschalsätze KUA'!$B$4:$B$106),'Pauschalsätze KUA'!$B$4:$BQ$106,$AA147,1),VLOOKUP($G147,'Pauschalsätze KUA'!$B$4:$BQ$106,$AA147,1))))</f>
        <v/>
      </c>
      <c r="V147" s="23" t="str">
        <f t="shared" si="17"/>
        <v/>
      </c>
      <c r="W147" s="23" t="str">
        <f>IF(OR($G147="",$I147="",$J147="",$AA147=3),"",IF($G147&gt;=MAX('Pauschalsätze Qual'!$B$4:$B$106),VLOOKUP(MAX('Pauschalsätze Qual'!$B$4:$B$106),'Pauschalsätze Qual'!$B$4:$BQ$106,$AA147,1),IF($G147&lt;=MIN('Pauschalsätze Qual'!$B$4:$B$106),VLOOKUP(MIN('Pauschalsätze Qual'!$B$4:$B$106),'Pauschalsätze Qual'!$B$4:$BQ$106,$AA147,1),VLOOKUP($G147,'Pauschalsätze Qual'!$B$4:$BQ$106,$AA147,1))))</f>
        <v/>
      </c>
      <c r="X147" s="23" t="str">
        <f t="shared" si="18"/>
        <v/>
      </c>
      <c r="Y147" s="30" t="str">
        <f t="shared" si="19"/>
        <v/>
      </c>
      <c r="Z147" s="23" t="str">
        <f t="shared" si="20"/>
        <v/>
      </c>
      <c r="AA147" s="25" t="str">
        <f>IF(AND($G147="",$I147="",$J147=""),"",3+IF($I147&gt;5,5,$I147)+(VLOOKUP(J147,'Prüf-Daten'!$B$14:$C$24,2,FALSE)*6))</f>
        <v/>
      </c>
      <c r="AB147" s="91" t="str">
        <f t="shared" si="14"/>
        <v/>
      </c>
    </row>
    <row r="148" spans="1:28">
      <c r="A148" s="11"/>
      <c r="B148" s="11"/>
      <c r="C148" s="11"/>
      <c r="D148" s="11"/>
      <c r="E148" s="11"/>
      <c r="F148" s="18"/>
      <c r="G148" s="10"/>
      <c r="H148" s="10"/>
      <c r="I148" s="11"/>
      <c r="J148" s="12"/>
      <c r="K148" s="11"/>
      <c r="L148" s="11"/>
      <c r="M148" s="10"/>
      <c r="N148" s="33"/>
      <c r="O148" s="20"/>
      <c r="P148" s="20"/>
      <c r="Q148" s="20"/>
      <c r="R148" s="20"/>
      <c r="S148" s="19" t="str">
        <f t="shared" si="15"/>
        <v/>
      </c>
      <c r="T148" s="19" t="str">
        <f t="shared" si="16"/>
        <v/>
      </c>
      <c r="U148" s="23" t="str">
        <f>IF(OR($G148="",$I148="",$J148="",$AA148=3),"",IF($G148&gt;=MAX('Pauschalsätze KUA'!$B$4:$B$106),VLOOKUP(MAX('Pauschalsätze KUA'!$B$4:$B$106),'Pauschalsätze KUA'!$B$4:$BQ$106,$AA148,1),IF($G148&lt;=MIN('Pauschalsätze KUA'!$B$4:$B$106),VLOOKUP(MIN('Pauschalsätze KUA'!$B$4:$B$106),'Pauschalsätze KUA'!$B$4:$BQ$106,$AA148,1),VLOOKUP($G148,'Pauschalsätze KUA'!$B$4:$BQ$106,$AA148,1))))</f>
        <v/>
      </c>
      <c r="V148" s="23" t="str">
        <f t="shared" si="17"/>
        <v/>
      </c>
      <c r="W148" s="23" t="str">
        <f>IF(OR($G148="",$I148="",$J148="",$AA148=3),"",IF($G148&gt;=MAX('Pauschalsätze Qual'!$B$4:$B$106),VLOOKUP(MAX('Pauschalsätze Qual'!$B$4:$B$106),'Pauschalsätze Qual'!$B$4:$BQ$106,$AA148,1),IF($G148&lt;=MIN('Pauschalsätze Qual'!$B$4:$B$106),VLOOKUP(MIN('Pauschalsätze Qual'!$B$4:$B$106),'Pauschalsätze Qual'!$B$4:$BQ$106,$AA148,1),VLOOKUP($G148,'Pauschalsätze Qual'!$B$4:$BQ$106,$AA148,1))))</f>
        <v/>
      </c>
      <c r="X148" s="23" t="str">
        <f t="shared" si="18"/>
        <v/>
      </c>
      <c r="Y148" s="30" t="str">
        <f t="shared" si="19"/>
        <v/>
      </c>
      <c r="Z148" s="23" t="str">
        <f t="shared" si="20"/>
        <v/>
      </c>
      <c r="AA148" s="25" t="str">
        <f>IF(AND($G148="",$I148="",$J148=""),"",3+IF($I148&gt;5,5,$I148)+(VLOOKUP(J148,'Prüf-Daten'!$B$14:$C$24,2,FALSE)*6))</f>
        <v/>
      </c>
      <c r="AB148" s="91" t="str">
        <f t="shared" si="14"/>
        <v/>
      </c>
    </row>
    <row r="149" spans="1:28">
      <c r="A149" s="11"/>
      <c r="B149" s="11"/>
      <c r="C149" s="11"/>
      <c r="D149" s="11"/>
      <c r="E149" s="11"/>
      <c r="F149" s="18"/>
      <c r="G149" s="10"/>
      <c r="H149" s="10"/>
      <c r="I149" s="11"/>
      <c r="J149" s="12"/>
      <c r="K149" s="11"/>
      <c r="L149" s="11"/>
      <c r="M149" s="10"/>
      <c r="N149" s="33"/>
      <c r="O149" s="20"/>
      <c r="P149" s="20"/>
      <c r="Q149" s="20"/>
      <c r="R149" s="20"/>
      <c r="S149" s="19" t="str">
        <f t="shared" si="15"/>
        <v/>
      </c>
      <c r="T149" s="19" t="str">
        <f t="shared" si="16"/>
        <v/>
      </c>
      <c r="U149" s="23" t="str">
        <f>IF(OR($G149="",$I149="",$J149="",$AA149=3),"",IF($G149&gt;=MAX('Pauschalsätze KUA'!$B$4:$B$106),VLOOKUP(MAX('Pauschalsätze KUA'!$B$4:$B$106),'Pauschalsätze KUA'!$B$4:$BQ$106,$AA149,1),IF($G149&lt;=MIN('Pauschalsätze KUA'!$B$4:$B$106),VLOOKUP(MIN('Pauschalsätze KUA'!$B$4:$B$106),'Pauschalsätze KUA'!$B$4:$BQ$106,$AA149,1),VLOOKUP($G149,'Pauschalsätze KUA'!$B$4:$BQ$106,$AA149,1))))</f>
        <v/>
      </c>
      <c r="V149" s="23" t="str">
        <f t="shared" si="17"/>
        <v/>
      </c>
      <c r="W149" s="23" t="str">
        <f>IF(OR($G149="",$I149="",$J149="",$AA149=3),"",IF($G149&gt;=MAX('Pauschalsätze Qual'!$B$4:$B$106),VLOOKUP(MAX('Pauschalsätze Qual'!$B$4:$B$106),'Pauschalsätze Qual'!$B$4:$BQ$106,$AA149,1),IF($G149&lt;=MIN('Pauschalsätze Qual'!$B$4:$B$106),VLOOKUP(MIN('Pauschalsätze Qual'!$B$4:$B$106),'Pauschalsätze Qual'!$B$4:$BQ$106,$AA149,1),VLOOKUP($G149,'Pauschalsätze Qual'!$B$4:$BQ$106,$AA149,1))))</f>
        <v/>
      </c>
      <c r="X149" s="23" t="str">
        <f t="shared" si="18"/>
        <v/>
      </c>
      <c r="Y149" s="30" t="str">
        <f t="shared" si="19"/>
        <v/>
      </c>
      <c r="Z149" s="23" t="str">
        <f t="shared" si="20"/>
        <v/>
      </c>
      <c r="AA149" s="25" t="str">
        <f>IF(AND($G149="",$I149="",$J149=""),"",3+IF($I149&gt;5,5,$I149)+(VLOOKUP(J149,'Prüf-Daten'!$B$14:$C$24,2,FALSE)*6))</f>
        <v/>
      </c>
      <c r="AB149" s="91" t="str">
        <f t="shared" si="14"/>
        <v/>
      </c>
    </row>
    <row r="150" spans="1:28">
      <c r="A150" s="11"/>
      <c r="B150" s="11"/>
      <c r="C150" s="11"/>
      <c r="D150" s="11"/>
      <c r="E150" s="11"/>
      <c r="F150" s="18"/>
      <c r="G150" s="10"/>
      <c r="H150" s="10"/>
      <c r="I150" s="11"/>
      <c r="J150" s="12"/>
      <c r="K150" s="11"/>
      <c r="L150" s="11"/>
      <c r="M150" s="10"/>
      <c r="N150" s="33"/>
      <c r="O150" s="20"/>
      <c r="P150" s="20"/>
      <c r="Q150" s="20"/>
      <c r="R150" s="20"/>
      <c r="S150" s="19" t="str">
        <f t="shared" si="15"/>
        <v/>
      </c>
      <c r="T150" s="19" t="str">
        <f t="shared" si="16"/>
        <v/>
      </c>
      <c r="U150" s="23" t="str">
        <f>IF(OR($G150="",$I150="",$J150="",$AA150=3),"",IF($G150&gt;=MAX('Pauschalsätze KUA'!$B$4:$B$106),VLOOKUP(MAX('Pauschalsätze KUA'!$B$4:$B$106),'Pauschalsätze KUA'!$B$4:$BQ$106,$AA150,1),IF($G150&lt;=MIN('Pauschalsätze KUA'!$B$4:$B$106),VLOOKUP(MIN('Pauschalsätze KUA'!$B$4:$B$106),'Pauschalsätze KUA'!$B$4:$BQ$106,$AA150,1),VLOOKUP($G150,'Pauschalsätze KUA'!$B$4:$BQ$106,$AA150,1))))</f>
        <v/>
      </c>
      <c r="V150" s="23" t="str">
        <f t="shared" si="17"/>
        <v/>
      </c>
      <c r="W150" s="23" t="str">
        <f>IF(OR($G150="",$I150="",$J150="",$AA150=3),"",IF($G150&gt;=MAX('Pauschalsätze Qual'!$B$4:$B$106),VLOOKUP(MAX('Pauschalsätze Qual'!$B$4:$B$106),'Pauschalsätze Qual'!$B$4:$BQ$106,$AA150,1),IF($G150&lt;=MIN('Pauschalsätze Qual'!$B$4:$B$106),VLOOKUP(MIN('Pauschalsätze Qual'!$B$4:$B$106),'Pauschalsätze Qual'!$B$4:$BQ$106,$AA150,1),VLOOKUP($G150,'Pauschalsätze Qual'!$B$4:$BQ$106,$AA150,1))))</f>
        <v/>
      </c>
      <c r="X150" s="23" t="str">
        <f t="shared" si="18"/>
        <v/>
      </c>
      <c r="Y150" s="30" t="str">
        <f t="shared" si="19"/>
        <v/>
      </c>
      <c r="Z150" s="23" t="str">
        <f t="shared" si="20"/>
        <v/>
      </c>
      <c r="AA150" s="25" t="str">
        <f>IF(AND($G150="",$I150="",$J150=""),"",3+IF($I150&gt;5,5,$I150)+(VLOOKUP(J150,'Prüf-Daten'!$B$14:$C$24,2,FALSE)*6))</f>
        <v/>
      </c>
      <c r="AB150" s="91" t="str">
        <f t="shared" si="14"/>
        <v/>
      </c>
    </row>
    <row r="151" spans="1:28">
      <c r="A151" s="11"/>
      <c r="B151" s="11"/>
      <c r="C151" s="11"/>
      <c r="D151" s="11"/>
      <c r="E151" s="11"/>
      <c r="F151" s="18"/>
      <c r="G151" s="10"/>
      <c r="H151" s="10"/>
      <c r="I151" s="11"/>
      <c r="J151" s="12"/>
      <c r="K151" s="11"/>
      <c r="L151" s="11"/>
      <c r="M151" s="10"/>
      <c r="N151" s="33"/>
      <c r="O151" s="20"/>
      <c r="P151" s="20"/>
      <c r="Q151" s="20"/>
      <c r="R151" s="20"/>
      <c r="S151" s="19" t="str">
        <f t="shared" si="15"/>
        <v/>
      </c>
      <c r="T151" s="19" t="str">
        <f t="shared" si="16"/>
        <v/>
      </c>
      <c r="U151" s="23" t="str">
        <f>IF(OR($G151="",$I151="",$J151="",$AA151=3),"",IF($G151&gt;=MAX('Pauschalsätze KUA'!$B$4:$B$106),VLOOKUP(MAX('Pauschalsätze KUA'!$B$4:$B$106),'Pauschalsätze KUA'!$B$4:$BQ$106,$AA151,1),IF($G151&lt;=MIN('Pauschalsätze KUA'!$B$4:$B$106),VLOOKUP(MIN('Pauschalsätze KUA'!$B$4:$B$106),'Pauschalsätze KUA'!$B$4:$BQ$106,$AA151,1),VLOOKUP($G151,'Pauschalsätze KUA'!$B$4:$BQ$106,$AA151,1))))</f>
        <v/>
      </c>
      <c r="V151" s="23" t="str">
        <f t="shared" si="17"/>
        <v/>
      </c>
      <c r="W151" s="23" t="str">
        <f>IF(OR($G151="",$I151="",$J151="",$AA151=3),"",IF($G151&gt;=MAX('Pauschalsätze Qual'!$B$4:$B$106),VLOOKUP(MAX('Pauschalsätze Qual'!$B$4:$B$106),'Pauschalsätze Qual'!$B$4:$BQ$106,$AA151,1),IF($G151&lt;=MIN('Pauschalsätze Qual'!$B$4:$B$106),VLOOKUP(MIN('Pauschalsätze Qual'!$B$4:$B$106),'Pauschalsätze Qual'!$B$4:$BQ$106,$AA151,1),VLOOKUP($G151,'Pauschalsätze Qual'!$B$4:$BQ$106,$AA151,1))))</f>
        <v/>
      </c>
      <c r="X151" s="23" t="str">
        <f t="shared" si="18"/>
        <v/>
      </c>
      <c r="Y151" s="30" t="str">
        <f t="shared" si="19"/>
        <v/>
      </c>
      <c r="Z151" s="23" t="str">
        <f t="shared" si="20"/>
        <v/>
      </c>
      <c r="AA151" s="25" t="str">
        <f>IF(AND($G151="",$I151="",$J151=""),"",3+IF($I151&gt;5,5,$I151)+(VLOOKUP(J151,'Prüf-Daten'!$B$14:$C$24,2,FALSE)*6))</f>
        <v/>
      </c>
      <c r="AB151" s="91" t="str">
        <f t="shared" si="14"/>
        <v/>
      </c>
    </row>
    <row r="152" spans="1:28">
      <c r="A152" s="11"/>
      <c r="B152" s="11"/>
      <c r="C152" s="11"/>
      <c r="D152" s="11"/>
      <c r="E152" s="11"/>
      <c r="F152" s="18"/>
      <c r="G152" s="10"/>
      <c r="H152" s="10"/>
      <c r="I152" s="11"/>
      <c r="J152" s="12"/>
      <c r="K152" s="11"/>
      <c r="L152" s="11"/>
      <c r="M152" s="10"/>
      <c r="N152" s="33"/>
      <c r="O152" s="20"/>
      <c r="P152" s="20"/>
      <c r="Q152" s="20"/>
      <c r="R152" s="20"/>
      <c r="S152" s="19" t="str">
        <f t="shared" si="15"/>
        <v/>
      </c>
      <c r="T152" s="19" t="str">
        <f t="shared" si="16"/>
        <v/>
      </c>
      <c r="U152" s="23" t="str">
        <f>IF(OR($G152="",$I152="",$J152="",$AA152=3),"",IF($G152&gt;=MAX('Pauschalsätze KUA'!$B$4:$B$106),VLOOKUP(MAX('Pauschalsätze KUA'!$B$4:$B$106),'Pauschalsätze KUA'!$B$4:$BQ$106,$AA152,1),IF($G152&lt;=MIN('Pauschalsätze KUA'!$B$4:$B$106),VLOOKUP(MIN('Pauschalsätze KUA'!$B$4:$B$106),'Pauschalsätze KUA'!$B$4:$BQ$106,$AA152,1),VLOOKUP($G152,'Pauschalsätze KUA'!$B$4:$BQ$106,$AA152,1))))</f>
        <v/>
      </c>
      <c r="V152" s="23" t="str">
        <f t="shared" si="17"/>
        <v/>
      </c>
      <c r="W152" s="23" t="str">
        <f>IF(OR($G152="",$I152="",$J152="",$AA152=3),"",IF($G152&gt;=MAX('Pauschalsätze Qual'!$B$4:$B$106),VLOOKUP(MAX('Pauschalsätze Qual'!$B$4:$B$106),'Pauschalsätze Qual'!$B$4:$BQ$106,$AA152,1),IF($G152&lt;=MIN('Pauschalsätze Qual'!$B$4:$B$106),VLOOKUP(MIN('Pauschalsätze Qual'!$B$4:$B$106),'Pauschalsätze Qual'!$B$4:$BQ$106,$AA152,1),VLOOKUP($G152,'Pauschalsätze Qual'!$B$4:$BQ$106,$AA152,1))))</f>
        <v/>
      </c>
      <c r="X152" s="23" t="str">
        <f t="shared" si="18"/>
        <v/>
      </c>
      <c r="Y152" s="30" t="str">
        <f t="shared" si="19"/>
        <v/>
      </c>
      <c r="Z152" s="23" t="str">
        <f t="shared" si="20"/>
        <v/>
      </c>
      <c r="AA152" s="25" t="str">
        <f>IF(AND($G152="",$I152="",$J152=""),"",3+IF($I152&gt;5,5,$I152)+(VLOOKUP(J152,'Prüf-Daten'!$B$14:$C$24,2,FALSE)*6))</f>
        <v/>
      </c>
      <c r="AB152" s="91" t="str">
        <f t="shared" si="14"/>
        <v/>
      </c>
    </row>
    <row r="153" spans="1:28">
      <c r="A153" s="11"/>
      <c r="B153" s="11"/>
      <c r="C153" s="11"/>
      <c r="D153" s="11"/>
      <c r="E153" s="11"/>
      <c r="F153" s="18"/>
      <c r="G153" s="10"/>
      <c r="H153" s="10"/>
      <c r="I153" s="11"/>
      <c r="J153" s="12"/>
      <c r="K153" s="11"/>
      <c r="L153" s="11"/>
      <c r="M153" s="10"/>
      <c r="N153" s="33"/>
      <c r="O153" s="20"/>
      <c r="P153" s="20"/>
      <c r="Q153" s="20"/>
      <c r="R153" s="20"/>
      <c r="S153" s="19" t="str">
        <f t="shared" si="15"/>
        <v/>
      </c>
      <c r="T153" s="19" t="str">
        <f t="shared" si="16"/>
        <v/>
      </c>
      <c r="U153" s="23" t="str">
        <f>IF(OR($G153="",$I153="",$J153="",$AA153=3),"",IF($G153&gt;=MAX('Pauschalsätze KUA'!$B$4:$B$106),VLOOKUP(MAX('Pauschalsätze KUA'!$B$4:$B$106),'Pauschalsätze KUA'!$B$4:$BQ$106,$AA153,1),IF($G153&lt;=MIN('Pauschalsätze KUA'!$B$4:$B$106),VLOOKUP(MIN('Pauschalsätze KUA'!$B$4:$B$106),'Pauschalsätze KUA'!$B$4:$BQ$106,$AA153,1),VLOOKUP($G153,'Pauschalsätze KUA'!$B$4:$BQ$106,$AA153,1))))</f>
        <v/>
      </c>
      <c r="V153" s="23" t="str">
        <f t="shared" si="17"/>
        <v/>
      </c>
      <c r="W153" s="23" t="str">
        <f>IF(OR($G153="",$I153="",$J153="",$AA153=3),"",IF($G153&gt;=MAX('Pauschalsätze Qual'!$B$4:$B$106),VLOOKUP(MAX('Pauschalsätze Qual'!$B$4:$B$106),'Pauschalsätze Qual'!$B$4:$BQ$106,$AA153,1),IF($G153&lt;=MIN('Pauschalsätze Qual'!$B$4:$B$106),VLOOKUP(MIN('Pauschalsätze Qual'!$B$4:$B$106),'Pauschalsätze Qual'!$B$4:$BQ$106,$AA153,1),VLOOKUP($G153,'Pauschalsätze Qual'!$B$4:$BQ$106,$AA153,1))))</f>
        <v/>
      </c>
      <c r="X153" s="23" t="str">
        <f t="shared" si="18"/>
        <v/>
      </c>
      <c r="Y153" s="30" t="str">
        <f t="shared" si="19"/>
        <v/>
      </c>
      <c r="Z153" s="23" t="str">
        <f t="shared" si="20"/>
        <v/>
      </c>
      <c r="AA153" s="25" t="str">
        <f>IF(AND($G153="",$I153="",$J153=""),"",3+IF($I153&gt;5,5,$I153)+(VLOOKUP(J153,'Prüf-Daten'!$B$14:$C$24,2,FALSE)*6))</f>
        <v/>
      </c>
      <c r="AB153" s="91" t="str">
        <f t="shared" si="14"/>
        <v/>
      </c>
    </row>
    <row r="154" spans="1:28">
      <c r="A154" s="11"/>
      <c r="B154" s="11"/>
      <c r="C154" s="11"/>
      <c r="D154" s="11"/>
      <c r="E154" s="11"/>
      <c r="F154" s="18"/>
      <c r="G154" s="10"/>
      <c r="H154" s="10"/>
      <c r="I154" s="11"/>
      <c r="J154" s="12"/>
      <c r="K154" s="11"/>
      <c r="L154" s="11"/>
      <c r="M154" s="10"/>
      <c r="N154" s="33"/>
      <c r="O154" s="20"/>
      <c r="P154" s="20"/>
      <c r="Q154" s="20"/>
      <c r="R154" s="20"/>
      <c r="S154" s="19" t="str">
        <f t="shared" si="15"/>
        <v/>
      </c>
      <c r="T154" s="19" t="str">
        <f t="shared" si="16"/>
        <v/>
      </c>
      <c r="U154" s="23" t="str">
        <f>IF(OR($G154="",$I154="",$J154="",$AA154=3),"",IF($G154&gt;=MAX('Pauschalsätze KUA'!$B$4:$B$106),VLOOKUP(MAX('Pauschalsätze KUA'!$B$4:$B$106),'Pauschalsätze KUA'!$B$4:$BQ$106,$AA154,1),IF($G154&lt;=MIN('Pauschalsätze KUA'!$B$4:$B$106),VLOOKUP(MIN('Pauschalsätze KUA'!$B$4:$B$106),'Pauschalsätze KUA'!$B$4:$BQ$106,$AA154,1),VLOOKUP($G154,'Pauschalsätze KUA'!$B$4:$BQ$106,$AA154,1))))</f>
        <v/>
      </c>
      <c r="V154" s="23" t="str">
        <f t="shared" si="17"/>
        <v/>
      </c>
      <c r="W154" s="23" t="str">
        <f>IF(OR($G154="",$I154="",$J154="",$AA154=3),"",IF($G154&gt;=MAX('Pauschalsätze Qual'!$B$4:$B$106),VLOOKUP(MAX('Pauschalsätze Qual'!$B$4:$B$106),'Pauschalsätze Qual'!$B$4:$BQ$106,$AA154,1),IF($G154&lt;=MIN('Pauschalsätze Qual'!$B$4:$B$106),VLOOKUP(MIN('Pauschalsätze Qual'!$B$4:$B$106),'Pauschalsätze Qual'!$B$4:$BQ$106,$AA154,1),VLOOKUP($G154,'Pauschalsätze Qual'!$B$4:$BQ$106,$AA154,1))))</f>
        <v/>
      </c>
      <c r="X154" s="23" t="str">
        <f t="shared" si="18"/>
        <v/>
      </c>
      <c r="Y154" s="30" t="str">
        <f t="shared" si="19"/>
        <v/>
      </c>
      <c r="Z154" s="23" t="str">
        <f t="shared" si="20"/>
        <v/>
      </c>
      <c r="AA154" s="25" t="str">
        <f>IF(AND($G154="",$I154="",$J154=""),"",3+IF($I154&gt;5,5,$I154)+(VLOOKUP(J154,'Prüf-Daten'!$B$14:$C$24,2,FALSE)*6))</f>
        <v/>
      </c>
      <c r="AB154" s="91" t="str">
        <f t="shared" si="14"/>
        <v/>
      </c>
    </row>
    <row r="155" spans="1:28">
      <c r="A155" s="11"/>
      <c r="B155" s="11"/>
      <c r="C155" s="11"/>
      <c r="D155" s="11"/>
      <c r="E155" s="11"/>
      <c r="F155" s="18"/>
      <c r="G155" s="10"/>
      <c r="H155" s="10"/>
      <c r="I155" s="11"/>
      <c r="J155" s="12"/>
      <c r="K155" s="11"/>
      <c r="L155" s="11"/>
      <c r="M155" s="10"/>
      <c r="N155" s="33"/>
      <c r="O155" s="20"/>
      <c r="P155" s="20"/>
      <c r="Q155" s="20"/>
      <c r="R155" s="20"/>
      <c r="S155" s="19" t="str">
        <f t="shared" si="15"/>
        <v/>
      </c>
      <c r="T155" s="19" t="str">
        <f t="shared" si="16"/>
        <v/>
      </c>
      <c r="U155" s="23" t="str">
        <f>IF(OR($G155="",$I155="",$J155="",$AA155=3),"",IF($G155&gt;=MAX('Pauschalsätze KUA'!$B$4:$B$106),VLOOKUP(MAX('Pauschalsätze KUA'!$B$4:$B$106),'Pauschalsätze KUA'!$B$4:$BQ$106,$AA155,1),IF($G155&lt;=MIN('Pauschalsätze KUA'!$B$4:$B$106),VLOOKUP(MIN('Pauschalsätze KUA'!$B$4:$B$106),'Pauschalsätze KUA'!$B$4:$BQ$106,$AA155,1),VLOOKUP($G155,'Pauschalsätze KUA'!$B$4:$BQ$106,$AA155,1))))</f>
        <v/>
      </c>
      <c r="V155" s="23" t="str">
        <f t="shared" si="17"/>
        <v/>
      </c>
      <c r="W155" s="23" t="str">
        <f>IF(OR($G155="",$I155="",$J155="",$AA155=3),"",IF($G155&gt;=MAX('Pauschalsätze Qual'!$B$4:$B$106),VLOOKUP(MAX('Pauschalsätze Qual'!$B$4:$B$106),'Pauschalsätze Qual'!$B$4:$BQ$106,$AA155,1),IF($G155&lt;=MIN('Pauschalsätze Qual'!$B$4:$B$106),VLOOKUP(MIN('Pauschalsätze Qual'!$B$4:$B$106),'Pauschalsätze Qual'!$B$4:$BQ$106,$AA155,1),VLOOKUP($G155,'Pauschalsätze Qual'!$B$4:$BQ$106,$AA155,1))))</f>
        <v/>
      </c>
      <c r="X155" s="23" t="str">
        <f t="shared" si="18"/>
        <v/>
      </c>
      <c r="Y155" s="30" t="str">
        <f t="shared" si="19"/>
        <v/>
      </c>
      <c r="Z155" s="23" t="str">
        <f t="shared" si="20"/>
        <v/>
      </c>
      <c r="AA155" s="25" t="str">
        <f>IF(AND($G155="",$I155="",$J155=""),"",3+IF($I155&gt;5,5,$I155)+(VLOOKUP(J155,'Prüf-Daten'!$B$14:$C$24,2,FALSE)*6))</f>
        <v/>
      </c>
      <c r="AB155" s="91" t="str">
        <f t="shared" si="14"/>
        <v/>
      </c>
    </row>
    <row r="156" spans="1:28">
      <c r="A156" s="11"/>
      <c r="B156" s="11"/>
      <c r="C156" s="11"/>
      <c r="D156" s="11"/>
      <c r="E156" s="11"/>
      <c r="F156" s="18"/>
      <c r="G156" s="10"/>
      <c r="H156" s="10"/>
      <c r="I156" s="11"/>
      <c r="J156" s="12"/>
      <c r="K156" s="11"/>
      <c r="L156" s="11"/>
      <c r="M156" s="10"/>
      <c r="N156" s="33"/>
      <c r="O156" s="20"/>
      <c r="P156" s="20"/>
      <c r="Q156" s="20"/>
      <c r="R156" s="20"/>
      <c r="S156" s="19" t="str">
        <f t="shared" si="15"/>
        <v/>
      </c>
      <c r="T156" s="19" t="str">
        <f t="shared" si="16"/>
        <v/>
      </c>
      <c r="U156" s="23" t="str">
        <f>IF(OR($G156="",$I156="",$J156="",$AA156=3),"",IF($G156&gt;=MAX('Pauschalsätze KUA'!$B$4:$B$106),VLOOKUP(MAX('Pauschalsätze KUA'!$B$4:$B$106),'Pauschalsätze KUA'!$B$4:$BQ$106,$AA156,1),IF($G156&lt;=MIN('Pauschalsätze KUA'!$B$4:$B$106),VLOOKUP(MIN('Pauschalsätze KUA'!$B$4:$B$106),'Pauschalsätze KUA'!$B$4:$BQ$106,$AA156,1),VLOOKUP($G156,'Pauschalsätze KUA'!$B$4:$BQ$106,$AA156,1))))</f>
        <v/>
      </c>
      <c r="V156" s="23" t="str">
        <f t="shared" si="17"/>
        <v/>
      </c>
      <c r="W156" s="23" t="str">
        <f>IF(OR($G156="",$I156="",$J156="",$AA156=3),"",IF($G156&gt;=MAX('Pauschalsätze Qual'!$B$4:$B$106),VLOOKUP(MAX('Pauschalsätze Qual'!$B$4:$B$106),'Pauschalsätze Qual'!$B$4:$BQ$106,$AA156,1),IF($G156&lt;=MIN('Pauschalsätze Qual'!$B$4:$B$106),VLOOKUP(MIN('Pauschalsätze Qual'!$B$4:$B$106),'Pauschalsätze Qual'!$B$4:$BQ$106,$AA156,1),VLOOKUP($G156,'Pauschalsätze Qual'!$B$4:$BQ$106,$AA156,1))))</f>
        <v/>
      </c>
      <c r="X156" s="23" t="str">
        <f t="shared" si="18"/>
        <v/>
      </c>
      <c r="Y156" s="30" t="str">
        <f t="shared" si="19"/>
        <v/>
      </c>
      <c r="Z156" s="23" t="str">
        <f t="shared" si="20"/>
        <v/>
      </c>
      <c r="AA156" s="25" t="str">
        <f>IF(AND($G156="",$I156="",$J156=""),"",3+IF($I156&gt;5,5,$I156)+(VLOOKUP(J156,'Prüf-Daten'!$B$14:$C$24,2,FALSE)*6))</f>
        <v/>
      </c>
      <c r="AB156" s="91" t="str">
        <f t="shared" si="14"/>
        <v/>
      </c>
    </row>
    <row r="157" spans="1:28">
      <c r="A157" s="11"/>
      <c r="B157" s="11"/>
      <c r="C157" s="11"/>
      <c r="D157" s="11"/>
      <c r="E157" s="11"/>
      <c r="F157" s="18"/>
      <c r="G157" s="10"/>
      <c r="H157" s="10"/>
      <c r="I157" s="11"/>
      <c r="J157" s="12"/>
      <c r="K157" s="11"/>
      <c r="L157" s="11"/>
      <c r="M157" s="10"/>
      <c r="N157" s="33"/>
      <c r="O157" s="20"/>
      <c r="P157" s="20"/>
      <c r="Q157" s="20"/>
      <c r="R157" s="20"/>
      <c r="S157" s="19" t="str">
        <f t="shared" si="15"/>
        <v/>
      </c>
      <c r="T157" s="19" t="str">
        <f t="shared" si="16"/>
        <v/>
      </c>
      <c r="U157" s="23" t="str">
        <f>IF(OR($G157="",$I157="",$J157="",$AA157=3),"",IF($G157&gt;=MAX('Pauschalsätze KUA'!$B$4:$B$106),VLOOKUP(MAX('Pauschalsätze KUA'!$B$4:$B$106),'Pauschalsätze KUA'!$B$4:$BQ$106,$AA157,1),IF($G157&lt;=MIN('Pauschalsätze KUA'!$B$4:$B$106),VLOOKUP(MIN('Pauschalsätze KUA'!$B$4:$B$106),'Pauschalsätze KUA'!$B$4:$BQ$106,$AA157,1),VLOOKUP($G157,'Pauschalsätze KUA'!$B$4:$BQ$106,$AA157,1))))</f>
        <v/>
      </c>
      <c r="V157" s="23" t="str">
        <f t="shared" si="17"/>
        <v/>
      </c>
      <c r="W157" s="23" t="str">
        <f>IF(OR($G157="",$I157="",$J157="",$AA157=3),"",IF($G157&gt;=MAX('Pauschalsätze Qual'!$B$4:$B$106),VLOOKUP(MAX('Pauschalsätze Qual'!$B$4:$B$106),'Pauschalsätze Qual'!$B$4:$BQ$106,$AA157,1),IF($G157&lt;=MIN('Pauschalsätze Qual'!$B$4:$B$106),VLOOKUP(MIN('Pauschalsätze Qual'!$B$4:$B$106),'Pauschalsätze Qual'!$B$4:$BQ$106,$AA157,1),VLOOKUP($G157,'Pauschalsätze Qual'!$B$4:$BQ$106,$AA157,1))))</f>
        <v/>
      </c>
      <c r="X157" s="23" t="str">
        <f t="shared" si="18"/>
        <v/>
      </c>
      <c r="Y157" s="30" t="str">
        <f t="shared" si="19"/>
        <v/>
      </c>
      <c r="Z157" s="23" t="str">
        <f t="shared" si="20"/>
        <v/>
      </c>
      <c r="AA157" s="25" t="str">
        <f>IF(AND($G157="",$I157="",$J157=""),"",3+IF($I157&gt;5,5,$I157)+(VLOOKUP(J157,'Prüf-Daten'!$B$14:$C$24,2,FALSE)*6))</f>
        <v/>
      </c>
      <c r="AB157" s="91" t="str">
        <f t="shared" si="14"/>
        <v/>
      </c>
    </row>
    <row r="158" spans="1:28">
      <c r="A158" s="11"/>
      <c r="B158" s="11"/>
      <c r="C158" s="11"/>
      <c r="D158" s="11"/>
      <c r="E158" s="11"/>
      <c r="F158" s="18"/>
      <c r="G158" s="10"/>
      <c r="H158" s="10"/>
      <c r="I158" s="11"/>
      <c r="J158" s="12"/>
      <c r="K158" s="11"/>
      <c r="L158" s="11"/>
      <c r="M158" s="10"/>
      <c r="N158" s="33"/>
      <c r="O158" s="20"/>
      <c r="P158" s="20"/>
      <c r="Q158" s="20"/>
      <c r="R158" s="20"/>
      <c r="S158" s="19" t="str">
        <f t="shared" si="15"/>
        <v/>
      </c>
      <c r="T158" s="19" t="str">
        <f t="shared" si="16"/>
        <v/>
      </c>
      <c r="U158" s="23" t="str">
        <f>IF(OR($G158="",$I158="",$J158="",$AA158=3),"",IF($G158&gt;=MAX('Pauschalsätze KUA'!$B$4:$B$106),VLOOKUP(MAX('Pauschalsätze KUA'!$B$4:$B$106),'Pauschalsätze KUA'!$B$4:$BQ$106,$AA158,1),IF($G158&lt;=MIN('Pauschalsätze KUA'!$B$4:$B$106),VLOOKUP(MIN('Pauschalsätze KUA'!$B$4:$B$106),'Pauschalsätze KUA'!$B$4:$BQ$106,$AA158,1),VLOOKUP($G158,'Pauschalsätze KUA'!$B$4:$BQ$106,$AA158,1))))</f>
        <v/>
      </c>
      <c r="V158" s="23" t="str">
        <f t="shared" si="17"/>
        <v/>
      </c>
      <c r="W158" s="23" t="str">
        <f>IF(OR($G158="",$I158="",$J158="",$AA158=3),"",IF($G158&gt;=MAX('Pauschalsätze Qual'!$B$4:$B$106),VLOOKUP(MAX('Pauschalsätze Qual'!$B$4:$B$106),'Pauschalsätze Qual'!$B$4:$BQ$106,$AA158,1),IF($G158&lt;=MIN('Pauschalsätze Qual'!$B$4:$B$106),VLOOKUP(MIN('Pauschalsätze Qual'!$B$4:$B$106),'Pauschalsätze Qual'!$B$4:$BQ$106,$AA158,1),VLOOKUP($G158,'Pauschalsätze Qual'!$B$4:$BQ$106,$AA158,1))))</f>
        <v/>
      </c>
      <c r="X158" s="23" t="str">
        <f t="shared" si="18"/>
        <v/>
      </c>
      <c r="Y158" s="30" t="str">
        <f t="shared" si="19"/>
        <v/>
      </c>
      <c r="Z158" s="23" t="str">
        <f t="shared" si="20"/>
        <v/>
      </c>
      <c r="AA158" s="25" t="str">
        <f>IF(AND($G158="",$I158="",$J158=""),"",3+IF($I158&gt;5,5,$I158)+(VLOOKUP(J158,'Prüf-Daten'!$B$14:$C$24,2,FALSE)*6))</f>
        <v/>
      </c>
      <c r="AB158" s="91" t="str">
        <f t="shared" si="14"/>
        <v/>
      </c>
    </row>
    <row r="159" spans="1:28">
      <c r="A159" s="11"/>
      <c r="B159" s="11"/>
      <c r="C159" s="11"/>
      <c r="D159" s="11"/>
      <c r="E159" s="11"/>
      <c r="F159" s="18"/>
      <c r="G159" s="10"/>
      <c r="H159" s="10"/>
      <c r="I159" s="11"/>
      <c r="J159" s="12"/>
      <c r="K159" s="11"/>
      <c r="L159" s="11"/>
      <c r="M159" s="10"/>
      <c r="N159" s="33"/>
      <c r="O159" s="20"/>
      <c r="P159" s="20"/>
      <c r="Q159" s="20"/>
      <c r="R159" s="20"/>
      <c r="S159" s="19" t="str">
        <f t="shared" si="15"/>
        <v/>
      </c>
      <c r="T159" s="19" t="str">
        <f t="shared" si="16"/>
        <v/>
      </c>
      <c r="U159" s="23" t="str">
        <f>IF(OR($G159="",$I159="",$J159="",$AA159=3),"",IF($G159&gt;=MAX('Pauschalsätze KUA'!$B$4:$B$106),VLOOKUP(MAX('Pauschalsätze KUA'!$B$4:$B$106),'Pauschalsätze KUA'!$B$4:$BQ$106,$AA159,1),IF($G159&lt;=MIN('Pauschalsätze KUA'!$B$4:$B$106),VLOOKUP(MIN('Pauschalsätze KUA'!$B$4:$B$106),'Pauschalsätze KUA'!$B$4:$BQ$106,$AA159,1),VLOOKUP($G159,'Pauschalsätze KUA'!$B$4:$BQ$106,$AA159,1))))</f>
        <v/>
      </c>
      <c r="V159" s="23" t="str">
        <f t="shared" si="17"/>
        <v/>
      </c>
      <c r="W159" s="23" t="str">
        <f>IF(OR($G159="",$I159="",$J159="",$AA159=3),"",IF($G159&gt;=MAX('Pauschalsätze Qual'!$B$4:$B$106),VLOOKUP(MAX('Pauschalsätze Qual'!$B$4:$B$106),'Pauschalsätze Qual'!$B$4:$BQ$106,$AA159,1),IF($G159&lt;=MIN('Pauschalsätze Qual'!$B$4:$B$106),VLOOKUP(MIN('Pauschalsätze Qual'!$B$4:$B$106),'Pauschalsätze Qual'!$B$4:$BQ$106,$AA159,1),VLOOKUP($G159,'Pauschalsätze Qual'!$B$4:$BQ$106,$AA159,1))))</f>
        <v/>
      </c>
      <c r="X159" s="23" t="str">
        <f t="shared" si="18"/>
        <v/>
      </c>
      <c r="Y159" s="30" t="str">
        <f t="shared" si="19"/>
        <v/>
      </c>
      <c r="Z159" s="23" t="str">
        <f t="shared" si="20"/>
        <v/>
      </c>
      <c r="AA159" s="25" t="str">
        <f>IF(AND($G159="",$I159="",$J159=""),"",3+IF($I159&gt;5,5,$I159)+(VLOOKUP(J159,'Prüf-Daten'!$B$14:$C$24,2,FALSE)*6))</f>
        <v/>
      </c>
      <c r="AB159" s="91" t="str">
        <f t="shared" si="14"/>
        <v/>
      </c>
    </row>
    <row r="160" spans="1:28">
      <c r="A160" s="11"/>
      <c r="B160" s="11"/>
      <c r="C160" s="11"/>
      <c r="D160" s="11"/>
      <c r="E160" s="11"/>
      <c r="F160" s="18"/>
      <c r="G160" s="10"/>
      <c r="H160" s="10"/>
      <c r="I160" s="11"/>
      <c r="J160" s="12"/>
      <c r="K160" s="11"/>
      <c r="L160" s="11"/>
      <c r="M160" s="10"/>
      <c r="N160" s="33"/>
      <c r="O160" s="20"/>
      <c r="P160" s="20"/>
      <c r="Q160" s="20"/>
      <c r="R160" s="20"/>
      <c r="S160" s="19" t="str">
        <f t="shared" si="15"/>
        <v/>
      </c>
      <c r="T160" s="19" t="str">
        <f t="shared" si="16"/>
        <v/>
      </c>
      <c r="U160" s="23" t="str">
        <f>IF(OR($G160="",$I160="",$J160="",$AA160=3),"",IF($G160&gt;=MAX('Pauschalsätze KUA'!$B$4:$B$106),VLOOKUP(MAX('Pauschalsätze KUA'!$B$4:$B$106),'Pauschalsätze KUA'!$B$4:$BQ$106,$AA160,1),IF($G160&lt;=MIN('Pauschalsätze KUA'!$B$4:$B$106),VLOOKUP(MIN('Pauschalsätze KUA'!$B$4:$B$106),'Pauschalsätze KUA'!$B$4:$BQ$106,$AA160,1),VLOOKUP($G160,'Pauschalsätze KUA'!$B$4:$BQ$106,$AA160,1))))</f>
        <v/>
      </c>
      <c r="V160" s="23" t="str">
        <f t="shared" si="17"/>
        <v/>
      </c>
      <c r="W160" s="23" t="str">
        <f>IF(OR($G160="",$I160="",$J160="",$AA160=3),"",IF($G160&gt;=MAX('Pauschalsätze Qual'!$B$4:$B$106),VLOOKUP(MAX('Pauschalsätze Qual'!$B$4:$B$106),'Pauschalsätze Qual'!$B$4:$BQ$106,$AA160,1),IF($G160&lt;=MIN('Pauschalsätze Qual'!$B$4:$B$106),VLOOKUP(MIN('Pauschalsätze Qual'!$B$4:$B$106),'Pauschalsätze Qual'!$B$4:$BQ$106,$AA160,1),VLOOKUP($G160,'Pauschalsätze Qual'!$B$4:$BQ$106,$AA160,1))))</f>
        <v/>
      </c>
      <c r="X160" s="23" t="str">
        <f t="shared" si="18"/>
        <v/>
      </c>
      <c r="Y160" s="30" t="str">
        <f t="shared" si="19"/>
        <v/>
      </c>
      <c r="Z160" s="23" t="str">
        <f t="shared" si="20"/>
        <v/>
      </c>
      <c r="AA160" s="25" t="str">
        <f>IF(AND($G160="",$I160="",$J160=""),"",3+IF($I160&gt;5,5,$I160)+(VLOOKUP(J160,'Prüf-Daten'!$B$14:$C$24,2,FALSE)*6))</f>
        <v/>
      </c>
      <c r="AB160" s="91" t="str">
        <f t="shared" si="14"/>
        <v/>
      </c>
    </row>
    <row r="161" spans="1:28">
      <c r="A161" s="11"/>
      <c r="B161" s="11"/>
      <c r="C161" s="11"/>
      <c r="D161" s="11"/>
      <c r="E161" s="11"/>
      <c r="F161" s="18"/>
      <c r="G161" s="10"/>
      <c r="H161" s="10"/>
      <c r="I161" s="11"/>
      <c r="J161" s="12"/>
      <c r="K161" s="11"/>
      <c r="L161" s="11"/>
      <c r="M161" s="10"/>
      <c r="N161" s="33"/>
      <c r="O161" s="20"/>
      <c r="P161" s="20"/>
      <c r="Q161" s="20"/>
      <c r="R161" s="20"/>
      <c r="S161" s="19" t="str">
        <f t="shared" si="15"/>
        <v/>
      </c>
      <c r="T161" s="19" t="str">
        <f t="shared" si="16"/>
        <v/>
      </c>
      <c r="U161" s="23" t="str">
        <f>IF(OR($G161="",$I161="",$J161="",$AA161=3),"",IF($G161&gt;=MAX('Pauschalsätze KUA'!$B$4:$B$106),VLOOKUP(MAX('Pauschalsätze KUA'!$B$4:$B$106),'Pauschalsätze KUA'!$B$4:$BQ$106,$AA161,1),IF($G161&lt;=MIN('Pauschalsätze KUA'!$B$4:$B$106),VLOOKUP(MIN('Pauschalsätze KUA'!$B$4:$B$106),'Pauschalsätze KUA'!$B$4:$BQ$106,$AA161,1),VLOOKUP($G161,'Pauschalsätze KUA'!$B$4:$BQ$106,$AA161,1))))</f>
        <v/>
      </c>
      <c r="V161" s="23" t="str">
        <f t="shared" si="17"/>
        <v/>
      </c>
      <c r="W161" s="23" t="str">
        <f>IF(OR($G161="",$I161="",$J161="",$AA161=3),"",IF($G161&gt;=MAX('Pauschalsätze Qual'!$B$4:$B$106),VLOOKUP(MAX('Pauschalsätze Qual'!$B$4:$B$106),'Pauschalsätze Qual'!$B$4:$BQ$106,$AA161,1),IF($G161&lt;=MIN('Pauschalsätze Qual'!$B$4:$B$106),VLOOKUP(MIN('Pauschalsätze Qual'!$B$4:$B$106),'Pauschalsätze Qual'!$B$4:$BQ$106,$AA161,1),VLOOKUP($G161,'Pauschalsätze Qual'!$B$4:$BQ$106,$AA161,1))))</f>
        <v/>
      </c>
      <c r="X161" s="23" t="str">
        <f t="shared" si="18"/>
        <v/>
      </c>
      <c r="Y161" s="30" t="str">
        <f t="shared" si="19"/>
        <v/>
      </c>
      <c r="Z161" s="23" t="str">
        <f t="shared" si="20"/>
        <v/>
      </c>
      <c r="AA161" s="25" t="str">
        <f>IF(AND($G161="",$I161="",$J161=""),"",3+IF($I161&gt;5,5,$I161)+(VLOOKUP(J161,'Prüf-Daten'!$B$14:$C$24,2,FALSE)*6))</f>
        <v/>
      </c>
      <c r="AB161" s="91" t="str">
        <f t="shared" si="14"/>
        <v/>
      </c>
    </row>
    <row r="162" spans="1:28">
      <c r="A162" s="11"/>
      <c r="B162" s="11"/>
      <c r="C162" s="11"/>
      <c r="D162" s="11"/>
      <c r="E162" s="11"/>
      <c r="F162" s="18"/>
      <c r="G162" s="10"/>
      <c r="H162" s="10"/>
      <c r="I162" s="11"/>
      <c r="J162" s="12"/>
      <c r="K162" s="11"/>
      <c r="L162" s="11"/>
      <c r="M162" s="10"/>
      <c r="N162" s="33"/>
      <c r="O162" s="20"/>
      <c r="P162" s="20"/>
      <c r="Q162" s="20"/>
      <c r="R162" s="20"/>
      <c r="S162" s="19" t="str">
        <f t="shared" si="15"/>
        <v/>
      </c>
      <c r="T162" s="19" t="str">
        <f t="shared" si="16"/>
        <v/>
      </c>
      <c r="U162" s="23" t="str">
        <f>IF(OR($G162="",$I162="",$J162="",$AA162=3),"",IF($G162&gt;=MAX('Pauschalsätze KUA'!$B$4:$B$106),VLOOKUP(MAX('Pauschalsätze KUA'!$B$4:$B$106),'Pauschalsätze KUA'!$B$4:$BQ$106,$AA162,1),IF($G162&lt;=MIN('Pauschalsätze KUA'!$B$4:$B$106),VLOOKUP(MIN('Pauschalsätze KUA'!$B$4:$B$106),'Pauschalsätze KUA'!$B$4:$BQ$106,$AA162,1),VLOOKUP($G162,'Pauschalsätze KUA'!$B$4:$BQ$106,$AA162,1))))</f>
        <v/>
      </c>
      <c r="V162" s="23" t="str">
        <f t="shared" si="17"/>
        <v/>
      </c>
      <c r="W162" s="23" t="str">
        <f>IF(OR($G162="",$I162="",$J162="",$AA162=3),"",IF($G162&gt;=MAX('Pauschalsätze Qual'!$B$4:$B$106),VLOOKUP(MAX('Pauschalsätze Qual'!$B$4:$B$106),'Pauschalsätze Qual'!$B$4:$BQ$106,$AA162,1),IF($G162&lt;=MIN('Pauschalsätze Qual'!$B$4:$B$106),VLOOKUP(MIN('Pauschalsätze Qual'!$B$4:$B$106),'Pauschalsätze Qual'!$B$4:$BQ$106,$AA162,1),VLOOKUP($G162,'Pauschalsätze Qual'!$B$4:$BQ$106,$AA162,1))))</f>
        <v/>
      </c>
      <c r="X162" s="23" t="str">
        <f t="shared" si="18"/>
        <v/>
      </c>
      <c r="Y162" s="30" t="str">
        <f t="shared" si="19"/>
        <v/>
      </c>
      <c r="Z162" s="23" t="str">
        <f t="shared" si="20"/>
        <v/>
      </c>
      <c r="AA162" s="25" t="str">
        <f>IF(AND($G162="",$I162="",$J162=""),"",3+IF($I162&gt;5,5,$I162)+(VLOOKUP(J162,'Prüf-Daten'!$B$14:$C$24,2,FALSE)*6))</f>
        <v/>
      </c>
      <c r="AB162" s="91" t="str">
        <f t="shared" si="14"/>
        <v/>
      </c>
    </row>
    <row r="163" spans="1:28">
      <c r="A163" s="11"/>
      <c r="B163" s="11"/>
      <c r="C163" s="11"/>
      <c r="D163" s="11"/>
      <c r="E163" s="11"/>
      <c r="F163" s="18"/>
      <c r="G163" s="10"/>
      <c r="H163" s="10"/>
      <c r="I163" s="11"/>
      <c r="J163" s="12"/>
      <c r="K163" s="11"/>
      <c r="L163" s="11"/>
      <c r="M163" s="10"/>
      <c r="N163" s="33"/>
      <c r="O163" s="20"/>
      <c r="P163" s="20"/>
      <c r="Q163" s="20"/>
      <c r="R163" s="20"/>
      <c r="S163" s="19" t="str">
        <f t="shared" si="15"/>
        <v/>
      </c>
      <c r="T163" s="19" t="str">
        <f t="shared" si="16"/>
        <v/>
      </c>
      <c r="U163" s="23" t="str">
        <f>IF(OR($G163="",$I163="",$J163="",$AA163=3),"",IF($G163&gt;=MAX('Pauschalsätze KUA'!$B$4:$B$106),VLOOKUP(MAX('Pauschalsätze KUA'!$B$4:$B$106),'Pauschalsätze KUA'!$B$4:$BQ$106,$AA163,1),IF($G163&lt;=MIN('Pauschalsätze KUA'!$B$4:$B$106),VLOOKUP(MIN('Pauschalsätze KUA'!$B$4:$B$106),'Pauschalsätze KUA'!$B$4:$BQ$106,$AA163,1),VLOOKUP($G163,'Pauschalsätze KUA'!$B$4:$BQ$106,$AA163,1))))</f>
        <v/>
      </c>
      <c r="V163" s="23" t="str">
        <f t="shared" si="17"/>
        <v/>
      </c>
      <c r="W163" s="23" t="str">
        <f>IF(OR($G163="",$I163="",$J163="",$AA163=3),"",IF($G163&gt;=MAX('Pauschalsätze Qual'!$B$4:$B$106),VLOOKUP(MAX('Pauschalsätze Qual'!$B$4:$B$106),'Pauschalsätze Qual'!$B$4:$BQ$106,$AA163,1),IF($G163&lt;=MIN('Pauschalsätze Qual'!$B$4:$B$106),VLOOKUP(MIN('Pauschalsätze Qual'!$B$4:$B$106),'Pauschalsätze Qual'!$B$4:$BQ$106,$AA163,1),VLOOKUP($G163,'Pauschalsätze Qual'!$B$4:$BQ$106,$AA163,1))))</f>
        <v/>
      </c>
      <c r="X163" s="23" t="str">
        <f t="shared" si="18"/>
        <v/>
      </c>
      <c r="Y163" s="30" t="str">
        <f t="shared" si="19"/>
        <v/>
      </c>
      <c r="Z163" s="23" t="str">
        <f t="shared" si="20"/>
        <v/>
      </c>
      <c r="AA163" s="25" t="str">
        <f>IF(AND($G163="",$I163="",$J163=""),"",3+IF($I163&gt;5,5,$I163)+(VLOOKUP(J163,'Prüf-Daten'!$B$14:$C$24,2,FALSE)*6))</f>
        <v/>
      </c>
      <c r="AB163" s="91" t="str">
        <f t="shared" si="14"/>
        <v/>
      </c>
    </row>
    <row r="164" spans="1:28">
      <c r="A164" s="11"/>
      <c r="B164" s="11"/>
      <c r="C164" s="11"/>
      <c r="D164" s="11"/>
      <c r="E164" s="11"/>
      <c r="F164" s="18"/>
      <c r="G164" s="10"/>
      <c r="H164" s="10"/>
      <c r="I164" s="11"/>
      <c r="J164" s="12"/>
      <c r="K164" s="11"/>
      <c r="L164" s="11"/>
      <c r="M164" s="10"/>
      <c r="N164" s="33"/>
      <c r="O164" s="20"/>
      <c r="P164" s="20"/>
      <c r="Q164" s="20"/>
      <c r="R164" s="20"/>
      <c r="S164" s="19" t="str">
        <f t="shared" si="15"/>
        <v/>
      </c>
      <c r="T164" s="19" t="str">
        <f t="shared" si="16"/>
        <v/>
      </c>
      <c r="U164" s="23" t="str">
        <f>IF(OR($G164="",$I164="",$J164="",$AA164=3),"",IF($G164&gt;=MAX('Pauschalsätze KUA'!$B$4:$B$106),VLOOKUP(MAX('Pauschalsätze KUA'!$B$4:$B$106),'Pauschalsätze KUA'!$B$4:$BQ$106,$AA164,1),IF($G164&lt;=MIN('Pauschalsätze KUA'!$B$4:$B$106),VLOOKUP(MIN('Pauschalsätze KUA'!$B$4:$B$106),'Pauschalsätze KUA'!$B$4:$BQ$106,$AA164,1),VLOOKUP($G164,'Pauschalsätze KUA'!$B$4:$BQ$106,$AA164,1))))</f>
        <v/>
      </c>
      <c r="V164" s="23" t="str">
        <f t="shared" si="17"/>
        <v/>
      </c>
      <c r="W164" s="23" t="str">
        <f>IF(OR($G164="",$I164="",$J164="",$AA164=3),"",IF($G164&gt;=MAX('Pauschalsätze Qual'!$B$4:$B$106),VLOOKUP(MAX('Pauschalsätze Qual'!$B$4:$B$106),'Pauschalsätze Qual'!$B$4:$BQ$106,$AA164,1),IF($G164&lt;=MIN('Pauschalsätze Qual'!$B$4:$B$106),VLOOKUP(MIN('Pauschalsätze Qual'!$B$4:$B$106),'Pauschalsätze Qual'!$B$4:$BQ$106,$AA164,1),VLOOKUP($G164,'Pauschalsätze Qual'!$B$4:$BQ$106,$AA164,1))))</f>
        <v/>
      </c>
      <c r="X164" s="23" t="str">
        <f t="shared" si="18"/>
        <v/>
      </c>
      <c r="Y164" s="30" t="str">
        <f t="shared" si="19"/>
        <v/>
      </c>
      <c r="Z164" s="23" t="str">
        <f t="shared" si="20"/>
        <v/>
      </c>
      <c r="AA164" s="25" t="str">
        <f>IF(AND($G164="",$I164="",$J164=""),"",3+IF($I164&gt;5,5,$I164)+(VLOOKUP(J164,'Prüf-Daten'!$B$14:$C$24,2,FALSE)*6))</f>
        <v/>
      </c>
      <c r="AB164" s="91" t="str">
        <f t="shared" si="14"/>
        <v/>
      </c>
    </row>
    <row r="165" spans="1:28">
      <c r="A165" s="11"/>
      <c r="B165" s="11"/>
      <c r="C165" s="11"/>
      <c r="D165" s="11"/>
      <c r="E165" s="11"/>
      <c r="F165" s="18"/>
      <c r="G165" s="10"/>
      <c r="H165" s="10"/>
      <c r="I165" s="11"/>
      <c r="J165" s="12"/>
      <c r="K165" s="11"/>
      <c r="L165" s="11"/>
      <c r="M165" s="10"/>
      <c r="N165" s="33"/>
      <c r="O165" s="20"/>
      <c r="P165" s="20"/>
      <c r="Q165" s="20"/>
      <c r="R165" s="20"/>
      <c r="S165" s="19" t="str">
        <f t="shared" si="15"/>
        <v/>
      </c>
      <c r="T165" s="19" t="str">
        <f t="shared" si="16"/>
        <v/>
      </c>
      <c r="U165" s="23" t="str">
        <f>IF(OR($G165="",$I165="",$J165="",$AA165=3),"",IF($G165&gt;=MAX('Pauschalsätze KUA'!$B$4:$B$106),VLOOKUP(MAX('Pauschalsätze KUA'!$B$4:$B$106),'Pauschalsätze KUA'!$B$4:$BQ$106,$AA165,1),IF($G165&lt;=MIN('Pauschalsätze KUA'!$B$4:$B$106),VLOOKUP(MIN('Pauschalsätze KUA'!$B$4:$B$106),'Pauschalsätze KUA'!$B$4:$BQ$106,$AA165,1),VLOOKUP($G165,'Pauschalsätze KUA'!$B$4:$BQ$106,$AA165,1))))</f>
        <v/>
      </c>
      <c r="V165" s="23" t="str">
        <f t="shared" si="17"/>
        <v/>
      </c>
      <c r="W165" s="23" t="str">
        <f>IF(OR($G165="",$I165="",$J165="",$AA165=3),"",IF($G165&gt;=MAX('Pauschalsätze Qual'!$B$4:$B$106),VLOOKUP(MAX('Pauschalsätze Qual'!$B$4:$B$106),'Pauschalsätze Qual'!$B$4:$BQ$106,$AA165,1),IF($G165&lt;=MIN('Pauschalsätze Qual'!$B$4:$B$106),VLOOKUP(MIN('Pauschalsätze Qual'!$B$4:$B$106),'Pauschalsätze Qual'!$B$4:$BQ$106,$AA165,1),VLOOKUP($G165,'Pauschalsätze Qual'!$B$4:$BQ$106,$AA165,1))))</f>
        <v/>
      </c>
      <c r="X165" s="23" t="str">
        <f t="shared" si="18"/>
        <v/>
      </c>
      <c r="Y165" s="30" t="str">
        <f t="shared" si="19"/>
        <v/>
      </c>
      <c r="Z165" s="23" t="str">
        <f t="shared" si="20"/>
        <v/>
      </c>
      <c r="AA165" s="25" t="str">
        <f>IF(AND($G165="",$I165="",$J165=""),"",3+IF($I165&gt;5,5,$I165)+(VLOOKUP(J165,'Prüf-Daten'!$B$14:$C$24,2,FALSE)*6))</f>
        <v/>
      </c>
      <c r="AB165" s="91" t="str">
        <f t="shared" si="14"/>
        <v/>
      </c>
    </row>
    <row r="166" spans="1:28">
      <c r="A166" s="11"/>
      <c r="B166" s="11"/>
      <c r="C166" s="11"/>
      <c r="D166" s="11"/>
      <c r="E166" s="11"/>
      <c r="F166" s="18"/>
      <c r="G166" s="10"/>
      <c r="H166" s="10"/>
      <c r="I166" s="11"/>
      <c r="J166" s="12"/>
      <c r="K166" s="11"/>
      <c r="L166" s="11"/>
      <c r="M166" s="10"/>
      <c r="N166" s="33"/>
      <c r="O166" s="20"/>
      <c r="P166" s="20"/>
      <c r="Q166" s="20"/>
      <c r="R166" s="20"/>
      <c r="S166" s="19" t="str">
        <f t="shared" si="15"/>
        <v/>
      </c>
      <c r="T166" s="19" t="str">
        <f t="shared" si="16"/>
        <v/>
      </c>
      <c r="U166" s="23" t="str">
        <f>IF(OR($G166="",$I166="",$J166="",$AA166=3),"",IF($G166&gt;=MAX('Pauschalsätze KUA'!$B$4:$B$106),VLOOKUP(MAX('Pauschalsätze KUA'!$B$4:$B$106),'Pauschalsätze KUA'!$B$4:$BQ$106,$AA166,1),IF($G166&lt;=MIN('Pauschalsätze KUA'!$B$4:$B$106),VLOOKUP(MIN('Pauschalsätze KUA'!$B$4:$B$106),'Pauschalsätze KUA'!$B$4:$BQ$106,$AA166,1),VLOOKUP($G166,'Pauschalsätze KUA'!$B$4:$BQ$106,$AA166,1))))</f>
        <v/>
      </c>
      <c r="V166" s="23" t="str">
        <f t="shared" si="17"/>
        <v/>
      </c>
      <c r="W166" s="23" t="str">
        <f>IF(OR($G166="",$I166="",$J166="",$AA166=3),"",IF($G166&gt;=MAX('Pauschalsätze Qual'!$B$4:$B$106),VLOOKUP(MAX('Pauschalsätze Qual'!$B$4:$B$106),'Pauschalsätze Qual'!$B$4:$BQ$106,$AA166,1),IF($G166&lt;=MIN('Pauschalsätze Qual'!$B$4:$B$106),VLOOKUP(MIN('Pauschalsätze Qual'!$B$4:$B$106),'Pauschalsätze Qual'!$B$4:$BQ$106,$AA166,1),VLOOKUP($G166,'Pauschalsätze Qual'!$B$4:$BQ$106,$AA166,1))))</f>
        <v/>
      </c>
      <c r="X166" s="23" t="str">
        <f t="shared" si="18"/>
        <v/>
      </c>
      <c r="Y166" s="30" t="str">
        <f t="shared" si="19"/>
        <v/>
      </c>
      <c r="Z166" s="23" t="str">
        <f t="shared" si="20"/>
        <v/>
      </c>
      <c r="AA166" s="25" t="str">
        <f>IF(AND($G166="",$I166="",$J166=""),"",3+IF($I166&gt;5,5,$I166)+(VLOOKUP(J166,'Prüf-Daten'!$B$14:$C$24,2,FALSE)*6))</f>
        <v/>
      </c>
      <c r="AB166" s="91" t="str">
        <f t="shared" si="14"/>
        <v/>
      </c>
    </row>
    <row r="167" spans="1:28">
      <c r="A167" s="11"/>
      <c r="B167" s="11"/>
      <c r="C167" s="11"/>
      <c r="D167" s="11"/>
      <c r="E167" s="11"/>
      <c r="F167" s="18"/>
      <c r="G167" s="10"/>
      <c r="H167" s="10"/>
      <c r="I167" s="11"/>
      <c r="J167" s="12"/>
      <c r="K167" s="11"/>
      <c r="L167" s="11"/>
      <c r="M167" s="10"/>
      <c r="N167" s="33"/>
      <c r="O167" s="20"/>
      <c r="P167" s="20"/>
      <c r="Q167" s="20"/>
      <c r="R167" s="20"/>
      <c r="S167" s="19" t="str">
        <f t="shared" si="15"/>
        <v/>
      </c>
      <c r="T167" s="19" t="str">
        <f t="shared" si="16"/>
        <v/>
      </c>
      <c r="U167" s="23" t="str">
        <f>IF(OR($G167="",$I167="",$J167="",$AA167=3),"",IF($G167&gt;=MAX('Pauschalsätze KUA'!$B$4:$B$106),VLOOKUP(MAX('Pauschalsätze KUA'!$B$4:$B$106),'Pauschalsätze KUA'!$B$4:$BQ$106,$AA167,1),IF($G167&lt;=MIN('Pauschalsätze KUA'!$B$4:$B$106),VLOOKUP(MIN('Pauschalsätze KUA'!$B$4:$B$106),'Pauschalsätze KUA'!$B$4:$BQ$106,$AA167,1),VLOOKUP($G167,'Pauschalsätze KUA'!$B$4:$BQ$106,$AA167,1))))</f>
        <v/>
      </c>
      <c r="V167" s="23" t="str">
        <f t="shared" si="17"/>
        <v/>
      </c>
      <c r="W167" s="23" t="str">
        <f>IF(OR($G167="",$I167="",$J167="",$AA167=3),"",IF($G167&gt;=MAX('Pauschalsätze Qual'!$B$4:$B$106),VLOOKUP(MAX('Pauschalsätze Qual'!$B$4:$B$106),'Pauschalsätze Qual'!$B$4:$BQ$106,$AA167,1),IF($G167&lt;=MIN('Pauschalsätze Qual'!$B$4:$B$106),VLOOKUP(MIN('Pauschalsätze Qual'!$B$4:$B$106),'Pauschalsätze Qual'!$B$4:$BQ$106,$AA167,1),VLOOKUP($G167,'Pauschalsätze Qual'!$B$4:$BQ$106,$AA167,1))))</f>
        <v/>
      </c>
      <c r="X167" s="23" t="str">
        <f t="shared" si="18"/>
        <v/>
      </c>
      <c r="Y167" s="30" t="str">
        <f t="shared" si="19"/>
        <v/>
      </c>
      <c r="Z167" s="23" t="str">
        <f t="shared" si="20"/>
        <v/>
      </c>
      <c r="AA167" s="25" t="str">
        <f>IF(AND($G167="",$I167="",$J167=""),"",3+IF($I167&gt;5,5,$I167)+(VLOOKUP(J167,'Prüf-Daten'!$B$14:$C$24,2,FALSE)*6))</f>
        <v/>
      </c>
      <c r="AB167" s="91" t="str">
        <f t="shared" si="14"/>
        <v/>
      </c>
    </row>
    <row r="168" spans="1:28">
      <c r="A168" s="11"/>
      <c r="B168" s="11"/>
      <c r="C168" s="11"/>
      <c r="D168" s="11"/>
      <c r="E168" s="11"/>
      <c r="F168" s="18"/>
      <c r="G168" s="10"/>
      <c r="H168" s="10"/>
      <c r="I168" s="11"/>
      <c r="J168" s="12"/>
      <c r="K168" s="11"/>
      <c r="L168" s="11"/>
      <c r="M168" s="10"/>
      <c r="N168" s="33"/>
      <c r="O168" s="20"/>
      <c r="P168" s="20"/>
      <c r="Q168" s="20"/>
      <c r="R168" s="20"/>
      <c r="S168" s="19" t="str">
        <f t="shared" si="15"/>
        <v/>
      </c>
      <c r="T168" s="19" t="str">
        <f t="shared" si="16"/>
        <v/>
      </c>
      <c r="U168" s="23" t="str">
        <f>IF(OR($G168="",$I168="",$J168="",$AA168=3),"",IF($G168&gt;=MAX('Pauschalsätze KUA'!$B$4:$B$106),VLOOKUP(MAX('Pauschalsätze KUA'!$B$4:$B$106),'Pauschalsätze KUA'!$B$4:$BQ$106,$AA168,1),IF($G168&lt;=MIN('Pauschalsätze KUA'!$B$4:$B$106),VLOOKUP(MIN('Pauschalsätze KUA'!$B$4:$B$106),'Pauschalsätze KUA'!$B$4:$BQ$106,$AA168,1),VLOOKUP($G168,'Pauschalsätze KUA'!$B$4:$BQ$106,$AA168,1))))</f>
        <v/>
      </c>
      <c r="V168" s="23" t="str">
        <f t="shared" si="17"/>
        <v/>
      </c>
      <c r="W168" s="23" t="str">
        <f>IF(OR($G168="",$I168="",$J168="",$AA168=3),"",IF($G168&gt;=MAX('Pauschalsätze Qual'!$B$4:$B$106),VLOOKUP(MAX('Pauschalsätze Qual'!$B$4:$B$106),'Pauschalsätze Qual'!$B$4:$BQ$106,$AA168,1),IF($G168&lt;=MIN('Pauschalsätze Qual'!$B$4:$B$106),VLOOKUP(MIN('Pauschalsätze Qual'!$B$4:$B$106),'Pauschalsätze Qual'!$B$4:$BQ$106,$AA168,1),VLOOKUP($G168,'Pauschalsätze Qual'!$B$4:$BQ$106,$AA168,1))))</f>
        <v/>
      </c>
      <c r="X168" s="23" t="str">
        <f t="shared" si="18"/>
        <v/>
      </c>
      <c r="Y168" s="30" t="str">
        <f t="shared" si="19"/>
        <v/>
      </c>
      <c r="Z168" s="23" t="str">
        <f t="shared" si="20"/>
        <v/>
      </c>
      <c r="AA168" s="25" t="str">
        <f>IF(AND($G168="",$I168="",$J168=""),"",3+IF($I168&gt;5,5,$I168)+(VLOOKUP(J168,'Prüf-Daten'!$B$14:$C$24,2,FALSE)*6))</f>
        <v/>
      </c>
      <c r="AB168" s="91" t="str">
        <f t="shared" si="14"/>
        <v/>
      </c>
    </row>
    <row r="169" spans="1:28">
      <c r="A169" s="11"/>
      <c r="B169" s="11"/>
      <c r="C169" s="11"/>
      <c r="D169" s="11"/>
      <c r="E169" s="11"/>
      <c r="F169" s="18"/>
      <c r="G169" s="10"/>
      <c r="H169" s="10"/>
      <c r="I169" s="11"/>
      <c r="J169" s="12"/>
      <c r="K169" s="11"/>
      <c r="L169" s="11"/>
      <c r="M169" s="10"/>
      <c r="N169" s="33"/>
      <c r="O169" s="20"/>
      <c r="P169" s="20"/>
      <c r="Q169" s="20"/>
      <c r="R169" s="20"/>
      <c r="S169" s="19" t="str">
        <f t="shared" si="15"/>
        <v/>
      </c>
      <c r="T169" s="19" t="str">
        <f t="shared" si="16"/>
        <v/>
      </c>
      <c r="U169" s="23" t="str">
        <f>IF(OR($G169="",$I169="",$J169="",$AA169=3),"",IF($G169&gt;=MAX('Pauschalsätze KUA'!$B$4:$B$106),VLOOKUP(MAX('Pauschalsätze KUA'!$B$4:$B$106),'Pauschalsätze KUA'!$B$4:$BQ$106,$AA169,1),IF($G169&lt;=MIN('Pauschalsätze KUA'!$B$4:$B$106),VLOOKUP(MIN('Pauschalsätze KUA'!$B$4:$B$106),'Pauschalsätze KUA'!$B$4:$BQ$106,$AA169,1),VLOOKUP($G169,'Pauschalsätze KUA'!$B$4:$BQ$106,$AA169,1))))</f>
        <v/>
      </c>
      <c r="V169" s="23" t="str">
        <f t="shared" si="17"/>
        <v/>
      </c>
      <c r="W169" s="23" t="str">
        <f>IF(OR($G169="",$I169="",$J169="",$AA169=3),"",IF($G169&gt;=MAX('Pauschalsätze Qual'!$B$4:$B$106),VLOOKUP(MAX('Pauschalsätze Qual'!$B$4:$B$106),'Pauschalsätze Qual'!$B$4:$BQ$106,$AA169,1),IF($G169&lt;=MIN('Pauschalsätze Qual'!$B$4:$B$106),VLOOKUP(MIN('Pauschalsätze Qual'!$B$4:$B$106),'Pauschalsätze Qual'!$B$4:$BQ$106,$AA169,1),VLOOKUP($G169,'Pauschalsätze Qual'!$B$4:$BQ$106,$AA169,1))))</f>
        <v/>
      </c>
      <c r="X169" s="23" t="str">
        <f t="shared" si="18"/>
        <v/>
      </c>
      <c r="Y169" s="30" t="str">
        <f t="shared" si="19"/>
        <v/>
      </c>
      <c r="Z169" s="23" t="str">
        <f t="shared" si="20"/>
        <v/>
      </c>
      <c r="AA169" s="25" t="str">
        <f>IF(AND($G169="",$I169="",$J169=""),"",3+IF($I169&gt;5,5,$I169)+(VLOOKUP(J169,'Prüf-Daten'!$B$14:$C$24,2,FALSE)*6))</f>
        <v/>
      </c>
      <c r="AB169" s="91" t="str">
        <f t="shared" si="14"/>
        <v/>
      </c>
    </row>
    <row r="170" spans="1:28">
      <c r="A170" s="11"/>
      <c r="B170" s="11"/>
      <c r="C170" s="11"/>
      <c r="D170" s="11"/>
      <c r="E170" s="11"/>
      <c r="F170" s="18"/>
      <c r="G170" s="10"/>
      <c r="H170" s="10"/>
      <c r="I170" s="11"/>
      <c r="J170" s="12"/>
      <c r="K170" s="11"/>
      <c r="L170" s="11"/>
      <c r="M170" s="10"/>
      <c r="N170" s="33"/>
      <c r="O170" s="20"/>
      <c r="P170" s="20"/>
      <c r="Q170" s="20"/>
      <c r="R170" s="20"/>
      <c r="S170" s="19" t="str">
        <f t="shared" si="15"/>
        <v/>
      </c>
      <c r="T170" s="19" t="str">
        <f t="shared" si="16"/>
        <v/>
      </c>
      <c r="U170" s="23" t="str">
        <f>IF(OR($G170="",$I170="",$J170="",$AA170=3),"",IF($G170&gt;=MAX('Pauschalsätze KUA'!$B$4:$B$106),VLOOKUP(MAX('Pauschalsätze KUA'!$B$4:$B$106),'Pauschalsätze KUA'!$B$4:$BQ$106,$AA170,1),IF($G170&lt;=MIN('Pauschalsätze KUA'!$B$4:$B$106),VLOOKUP(MIN('Pauschalsätze KUA'!$B$4:$B$106),'Pauschalsätze KUA'!$B$4:$BQ$106,$AA170,1),VLOOKUP($G170,'Pauschalsätze KUA'!$B$4:$BQ$106,$AA170,1))))</f>
        <v/>
      </c>
      <c r="V170" s="23" t="str">
        <f t="shared" si="17"/>
        <v/>
      </c>
      <c r="W170" s="23" t="str">
        <f>IF(OR($G170="",$I170="",$J170="",$AA170=3),"",IF($G170&gt;=MAX('Pauschalsätze Qual'!$B$4:$B$106),VLOOKUP(MAX('Pauschalsätze Qual'!$B$4:$B$106),'Pauschalsätze Qual'!$B$4:$BQ$106,$AA170,1),IF($G170&lt;=MIN('Pauschalsätze Qual'!$B$4:$B$106),VLOOKUP(MIN('Pauschalsätze Qual'!$B$4:$B$106),'Pauschalsätze Qual'!$B$4:$BQ$106,$AA170,1),VLOOKUP($G170,'Pauschalsätze Qual'!$B$4:$BQ$106,$AA170,1))))</f>
        <v/>
      </c>
      <c r="X170" s="23" t="str">
        <f t="shared" si="18"/>
        <v/>
      </c>
      <c r="Y170" s="30" t="str">
        <f t="shared" si="19"/>
        <v/>
      </c>
      <c r="Z170" s="23" t="str">
        <f t="shared" si="20"/>
        <v/>
      </c>
      <c r="AA170" s="25" t="str">
        <f>IF(AND($G170="",$I170="",$J170=""),"",3+IF($I170&gt;5,5,$I170)+(VLOOKUP(J170,'Prüf-Daten'!$B$14:$C$24,2,FALSE)*6))</f>
        <v/>
      </c>
      <c r="AB170" s="91" t="str">
        <f t="shared" si="14"/>
        <v/>
      </c>
    </row>
    <row r="171" spans="1:28">
      <c r="A171" s="11"/>
      <c r="B171" s="11"/>
      <c r="C171" s="11"/>
      <c r="D171" s="11"/>
      <c r="E171" s="11"/>
      <c r="F171" s="18"/>
      <c r="G171" s="10"/>
      <c r="H171" s="10"/>
      <c r="I171" s="11"/>
      <c r="J171" s="12"/>
      <c r="K171" s="11"/>
      <c r="L171" s="11"/>
      <c r="M171" s="10"/>
      <c r="N171" s="33"/>
      <c r="O171" s="20"/>
      <c r="P171" s="20"/>
      <c r="Q171" s="20"/>
      <c r="R171" s="20"/>
      <c r="S171" s="19" t="str">
        <f t="shared" si="15"/>
        <v/>
      </c>
      <c r="T171" s="19" t="str">
        <f t="shared" si="16"/>
        <v/>
      </c>
      <c r="U171" s="23" t="str">
        <f>IF(OR($G171="",$I171="",$J171="",$AA171=3),"",IF($G171&gt;=MAX('Pauschalsätze KUA'!$B$4:$B$106),VLOOKUP(MAX('Pauschalsätze KUA'!$B$4:$B$106),'Pauschalsätze KUA'!$B$4:$BQ$106,$AA171,1),IF($G171&lt;=MIN('Pauschalsätze KUA'!$B$4:$B$106),VLOOKUP(MIN('Pauschalsätze KUA'!$B$4:$B$106),'Pauschalsätze KUA'!$B$4:$BQ$106,$AA171,1),VLOOKUP($G171,'Pauschalsätze KUA'!$B$4:$BQ$106,$AA171,1))))</f>
        <v/>
      </c>
      <c r="V171" s="23" t="str">
        <f t="shared" si="17"/>
        <v/>
      </c>
      <c r="W171" s="23" t="str">
        <f>IF(OR($G171="",$I171="",$J171="",$AA171=3),"",IF($G171&gt;=MAX('Pauschalsätze Qual'!$B$4:$B$106),VLOOKUP(MAX('Pauschalsätze Qual'!$B$4:$B$106),'Pauschalsätze Qual'!$B$4:$BQ$106,$AA171,1),IF($G171&lt;=MIN('Pauschalsätze Qual'!$B$4:$B$106),VLOOKUP(MIN('Pauschalsätze Qual'!$B$4:$B$106),'Pauschalsätze Qual'!$B$4:$BQ$106,$AA171,1),VLOOKUP($G171,'Pauschalsätze Qual'!$B$4:$BQ$106,$AA171,1))))</f>
        <v/>
      </c>
      <c r="X171" s="23" t="str">
        <f t="shared" si="18"/>
        <v/>
      </c>
      <c r="Y171" s="30" t="str">
        <f t="shared" si="19"/>
        <v/>
      </c>
      <c r="Z171" s="23" t="str">
        <f t="shared" si="20"/>
        <v/>
      </c>
      <c r="AA171" s="25" t="str">
        <f>IF(AND($G171="",$I171="",$J171=""),"",3+IF($I171&gt;5,5,$I171)+(VLOOKUP(J171,'Prüf-Daten'!$B$14:$C$24,2,FALSE)*6))</f>
        <v/>
      </c>
      <c r="AB171" s="91" t="str">
        <f t="shared" si="14"/>
        <v/>
      </c>
    </row>
    <row r="172" spans="1:28">
      <c r="A172" s="11"/>
      <c r="B172" s="11"/>
      <c r="C172" s="11"/>
      <c r="D172" s="11"/>
      <c r="E172" s="11"/>
      <c r="F172" s="18"/>
      <c r="G172" s="10"/>
      <c r="H172" s="10"/>
      <c r="I172" s="11"/>
      <c r="J172" s="12"/>
      <c r="K172" s="11"/>
      <c r="L172" s="11"/>
      <c r="M172" s="10"/>
      <c r="N172" s="33"/>
      <c r="O172" s="20"/>
      <c r="P172" s="20"/>
      <c r="Q172" s="20"/>
      <c r="R172" s="20"/>
      <c r="S172" s="19" t="str">
        <f t="shared" si="15"/>
        <v/>
      </c>
      <c r="T172" s="19" t="str">
        <f t="shared" si="16"/>
        <v/>
      </c>
      <c r="U172" s="23" t="str">
        <f>IF(OR($G172="",$I172="",$J172="",$AA172=3),"",IF($G172&gt;=MAX('Pauschalsätze KUA'!$B$4:$B$106),VLOOKUP(MAX('Pauschalsätze KUA'!$B$4:$B$106),'Pauschalsätze KUA'!$B$4:$BQ$106,$AA172,1),IF($G172&lt;=MIN('Pauschalsätze KUA'!$B$4:$B$106),VLOOKUP(MIN('Pauschalsätze KUA'!$B$4:$B$106),'Pauschalsätze KUA'!$B$4:$BQ$106,$AA172,1),VLOOKUP($G172,'Pauschalsätze KUA'!$B$4:$BQ$106,$AA172,1))))</f>
        <v/>
      </c>
      <c r="V172" s="23" t="str">
        <f t="shared" si="17"/>
        <v/>
      </c>
      <c r="W172" s="23" t="str">
        <f>IF(OR($G172="",$I172="",$J172="",$AA172=3),"",IF($G172&gt;=MAX('Pauschalsätze Qual'!$B$4:$B$106),VLOOKUP(MAX('Pauschalsätze Qual'!$B$4:$B$106),'Pauschalsätze Qual'!$B$4:$BQ$106,$AA172,1),IF($G172&lt;=MIN('Pauschalsätze Qual'!$B$4:$B$106),VLOOKUP(MIN('Pauschalsätze Qual'!$B$4:$B$106),'Pauschalsätze Qual'!$B$4:$BQ$106,$AA172,1),VLOOKUP($G172,'Pauschalsätze Qual'!$B$4:$BQ$106,$AA172,1))))</f>
        <v/>
      </c>
      <c r="X172" s="23" t="str">
        <f t="shared" si="18"/>
        <v/>
      </c>
      <c r="Y172" s="30" t="str">
        <f t="shared" si="19"/>
        <v/>
      </c>
      <c r="Z172" s="23" t="str">
        <f t="shared" si="20"/>
        <v/>
      </c>
      <c r="AA172" s="25" t="str">
        <f>IF(AND($G172="",$I172="",$J172=""),"",3+IF($I172&gt;5,5,$I172)+(VLOOKUP(J172,'Prüf-Daten'!$B$14:$C$24,2,FALSE)*6))</f>
        <v/>
      </c>
      <c r="AB172" s="91" t="str">
        <f t="shared" si="14"/>
        <v/>
      </c>
    </row>
    <row r="173" spans="1:28">
      <c r="A173" s="11"/>
      <c r="B173" s="11"/>
      <c r="C173" s="11"/>
      <c r="D173" s="11"/>
      <c r="E173" s="11"/>
      <c r="F173" s="18"/>
      <c r="G173" s="10"/>
      <c r="H173" s="10"/>
      <c r="I173" s="11"/>
      <c r="J173" s="12"/>
      <c r="K173" s="11"/>
      <c r="L173" s="11"/>
      <c r="M173" s="10"/>
      <c r="N173" s="33"/>
      <c r="O173" s="20"/>
      <c r="P173" s="20"/>
      <c r="Q173" s="20"/>
      <c r="R173" s="20"/>
      <c r="S173" s="19" t="str">
        <f t="shared" si="15"/>
        <v/>
      </c>
      <c r="T173" s="19" t="str">
        <f t="shared" si="16"/>
        <v/>
      </c>
      <c r="U173" s="23" t="str">
        <f>IF(OR($G173="",$I173="",$J173="",$AA173=3),"",IF($G173&gt;=MAX('Pauschalsätze KUA'!$B$4:$B$106),VLOOKUP(MAX('Pauschalsätze KUA'!$B$4:$B$106),'Pauschalsätze KUA'!$B$4:$BQ$106,$AA173,1),IF($G173&lt;=MIN('Pauschalsätze KUA'!$B$4:$B$106),VLOOKUP(MIN('Pauschalsätze KUA'!$B$4:$B$106),'Pauschalsätze KUA'!$B$4:$BQ$106,$AA173,1),VLOOKUP($G173,'Pauschalsätze KUA'!$B$4:$BQ$106,$AA173,1))))</f>
        <v/>
      </c>
      <c r="V173" s="23" t="str">
        <f t="shared" si="17"/>
        <v/>
      </c>
      <c r="W173" s="23" t="str">
        <f>IF(OR($G173="",$I173="",$J173="",$AA173=3),"",IF($G173&gt;=MAX('Pauschalsätze Qual'!$B$4:$B$106),VLOOKUP(MAX('Pauschalsätze Qual'!$B$4:$B$106),'Pauschalsätze Qual'!$B$4:$BQ$106,$AA173,1),IF($G173&lt;=MIN('Pauschalsätze Qual'!$B$4:$B$106),VLOOKUP(MIN('Pauschalsätze Qual'!$B$4:$B$106),'Pauschalsätze Qual'!$B$4:$BQ$106,$AA173,1),VLOOKUP($G173,'Pauschalsätze Qual'!$B$4:$BQ$106,$AA173,1))))</f>
        <v/>
      </c>
      <c r="X173" s="23" t="str">
        <f t="shared" si="18"/>
        <v/>
      </c>
      <c r="Y173" s="30" t="str">
        <f t="shared" si="19"/>
        <v/>
      </c>
      <c r="Z173" s="23" t="str">
        <f t="shared" si="20"/>
        <v/>
      </c>
      <c r="AA173" s="25" t="str">
        <f>IF(AND($G173="",$I173="",$J173=""),"",3+IF($I173&gt;5,5,$I173)+(VLOOKUP(J173,'Prüf-Daten'!$B$14:$C$24,2,FALSE)*6))</f>
        <v/>
      </c>
      <c r="AB173" s="91" t="str">
        <f t="shared" si="14"/>
        <v/>
      </c>
    </row>
    <row r="174" spans="1:28">
      <c r="A174" s="11"/>
      <c r="B174" s="11"/>
      <c r="C174" s="11"/>
      <c r="D174" s="11"/>
      <c r="E174" s="11"/>
      <c r="F174" s="18"/>
      <c r="G174" s="10"/>
      <c r="H174" s="10"/>
      <c r="I174" s="11"/>
      <c r="J174" s="12"/>
      <c r="K174" s="11"/>
      <c r="L174" s="11"/>
      <c r="M174" s="10"/>
      <c r="N174" s="33"/>
      <c r="O174" s="20"/>
      <c r="P174" s="20"/>
      <c r="Q174" s="20"/>
      <c r="R174" s="20"/>
      <c r="S174" s="19" t="str">
        <f t="shared" si="15"/>
        <v/>
      </c>
      <c r="T174" s="19" t="str">
        <f t="shared" si="16"/>
        <v/>
      </c>
      <c r="U174" s="23" t="str">
        <f>IF(OR($G174="",$I174="",$J174="",$AA174=3),"",IF($G174&gt;=MAX('Pauschalsätze KUA'!$B$4:$B$106),VLOOKUP(MAX('Pauschalsätze KUA'!$B$4:$B$106),'Pauschalsätze KUA'!$B$4:$BQ$106,$AA174,1),IF($G174&lt;=MIN('Pauschalsätze KUA'!$B$4:$B$106),VLOOKUP(MIN('Pauschalsätze KUA'!$B$4:$B$106),'Pauschalsätze KUA'!$B$4:$BQ$106,$AA174,1),VLOOKUP($G174,'Pauschalsätze KUA'!$B$4:$BQ$106,$AA174,1))))</f>
        <v/>
      </c>
      <c r="V174" s="23" t="str">
        <f t="shared" si="17"/>
        <v/>
      </c>
      <c r="W174" s="23" t="str">
        <f>IF(OR($G174="",$I174="",$J174="",$AA174=3),"",IF($G174&gt;=MAX('Pauschalsätze Qual'!$B$4:$B$106),VLOOKUP(MAX('Pauschalsätze Qual'!$B$4:$B$106),'Pauschalsätze Qual'!$B$4:$BQ$106,$AA174,1),IF($G174&lt;=MIN('Pauschalsätze Qual'!$B$4:$B$106),VLOOKUP(MIN('Pauschalsätze Qual'!$B$4:$B$106),'Pauschalsätze Qual'!$B$4:$BQ$106,$AA174,1),VLOOKUP($G174,'Pauschalsätze Qual'!$B$4:$BQ$106,$AA174,1))))</f>
        <v/>
      </c>
      <c r="X174" s="23" t="str">
        <f t="shared" si="18"/>
        <v/>
      </c>
      <c r="Y174" s="30" t="str">
        <f t="shared" si="19"/>
        <v/>
      </c>
      <c r="Z174" s="23" t="str">
        <f t="shared" si="20"/>
        <v/>
      </c>
      <c r="AA174" s="25" t="str">
        <f>IF(AND($G174="",$I174="",$J174=""),"",3+IF($I174&gt;5,5,$I174)+(VLOOKUP(J174,'Prüf-Daten'!$B$14:$C$24,2,FALSE)*6))</f>
        <v/>
      </c>
      <c r="AB174" s="91" t="str">
        <f t="shared" si="14"/>
        <v/>
      </c>
    </row>
    <row r="175" spans="1:28">
      <c r="A175" s="11"/>
      <c r="B175" s="11"/>
      <c r="C175" s="11"/>
      <c r="D175" s="11"/>
      <c r="E175" s="11"/>
      <c r="F175" s="18"/>
      <c r="G175" s="10"/>
      <c r="H175" s="10"/>
      <c r="I175" s="11"/>
      <c r="J175" s="12"/>
      <c r="K175" s="11"/>
      <c r="L175" s="11"/>
      <c r="M175" s="10"/>
      <c r="N175" s="33"/>
      <c r="O175" s="20"/>
      <c r="P175" s="20"/>
      <c r="Q175" s="20"/>
      <c r="R175" s="20"/>
      <c r="S175" s="19" t="str">
        <f t="shared" si="15"/>
        <v/>
      </c>
      <c r="T175" s="19" t="str">
        <f t="shared" si="16"/>
        <v/>
      </c>
      <c r="U175" s="23" t="str">
        <f>IF(OR($G175="",$I175="",$J175="",$AA175=3),"",IF($G175&gt;=MAX('Pauschalsätze KUA'!$B$4:$B$106),VLOOKUP(MAX('Pauschalsätze KUA'!$B$4:$B$106),'Pauschalsätze KUA'!$B$4:$BQ$106,$AA175,1),IF($G175&lt;=MIN('Pauschalsätze KUA'!$B$4:$B$106),VLOOKUP(MIN('Pauschalsätze KUA'!$B$4:$B$106),'Pauschalsätze KUA'!$B$4:$BQ$106,$AA175,1),VLOOKUP($G175,'Pauschalsätze KUA'!$B$4:$BQ$106,$AA175,1))))</f>
        <v/>
      </c>
      <c r="V175" s="23" t="str">
        <f t="shared" si="17"/>
        <v/>
      </c>
      <c r="W175" s="23" t="str">
        <f>IF(OR($G175="",$I175="",$J175="",$AA175=3),"",IF($G175&gt;=MAX('Pauschalsätze Qual'!$B$4:$B$106),VLOOKUP(MAX('Pauschalsätze Qual'!$B$4:$B$106),'Pauschalsätze Qual'!$B$4:$BQ$106,$AA175,1),IF($G175&lt;=MIN('Pauschalsätze Qual'!$B$4:$B$106),VLOOKUP(MIN('Pauschalsätze Qual'!$B$4:$B$106),'Pauschalsätze Qual'!$B$4:$BQ$106,$AA175,1),VLOOKUP($G175,'Pauschalsätze Qual'!$B$4:$BQ$106,$AA175,1))))</f>
        <v/>
      </c>
      <c r="X175" s="23" t="str">
        <f t="shared" si="18"/>
        <v/>
      </c>
      <c r="Y175" s="30" t="str">
        <f t="shared" si="19"/>
        <v/>
      </c>
      <c r="Z175" s="23" t="str">
        <f t="shared" si="20"/>
        <v/>
      </c>
      <c r="AA175" s="25" t="str">
        <f>IF(AND($G175="",$I175="",$J175=""),"",3+IF($I175&gt;5,5,$I175)+(VLOOKUP(J175,'Prüf-Daten'!$B$14:$C$24,2,FALSE)*6))</f>
        <v/>
      </c>
      <c r="AB175" s="91" t="str">
        <f t="shared" si="14"/>
        <v/>
      </c>
    </row>
    <row r="176" spans="1:28">
      <c r="A176" s="11"/>
      <c r="B176" s="11"/>
      <c r="C176" s="11"/>
      <c r="D176" s="11"/>
      <c r="E176" s="11"/>
      <c r="F176" s="18"/>
      <c r="G176" s="10"/>
      <c r="H176" s="10"/>
      <c r="I176" s="11"/>
      <c r="J176" s="12"/>
      <c r="K176" s="11"/>
      <c r="L176" s="11"/>
      <c r="M176" s="10"/>
      <c r="N176" s="33"/>
      <c r="O176" s="20"/>
      <c r="P176" s="20"/>
      <c r="Q176" s="20"/>
      <c r="R176" s="20"/>
      <c r="S176" s="19" t="str">
        <f t="shared" si="15"/>
        <v/>
      </c>
      <c r="T176" s="19" t="str">
        <f t="shared" si="16"/>
        <v/>
      </c>
      <c r="U176" s="23" t="str">
        <f>IF(OR($G176="",$I176="",$J176="",$AA176=3),"",IF($G176&gt;=MAX('Pauschalsätze KUA'!$B$4:$B$106),VLOOKUP(MAX('Pauschalsätze KUA'!$B$4:$B$106),'Pauschalsätze KUA'!$B$4:$BQ$106,$AA176,1),IF($G176&lt;=MIN('Pauschalsätze KUA'!$B$4:$B$106),VLOOKUP(MIN('Pauschalsätze KUA'!$B$4:$B$106),'Pauschalsätze KUA'!$B$4:$BQ$106,$AA176,1),VLOOKUP($G176,'Pauschalsätze KUA'!$B$4:$BQ$106,$AA176,1))))</f>
        <v/>
      </c>
      <c r="V176" s="23" t="str">
        <f t="shared" si="17"/>
        <v/>
      </c>
      <c r="W176" s="23" t="str">
        <f>IF(OR($G176="",$I176="",$J176="",$AA176=3),"",IF($G176&gt;=MAX('Pauschalsätze Qual'!$B$4:$B$106),VLOOKUP(MAX('Pauschalsätze Qual'!$B$4:$B$106),'Pauschalsätze Qual'!$B$4:$BQ$106,$AA176,1),IF($G176&lt;=MIN('Pauschalsätze Qual'!$B$4:$B$106),VLOOKUP(MIN('Pauschalsätze Qual'!$B$4:$B$106),'Pauschalsätze Qual'!$B$4:$BQ$106,$AA176,1),VLOOKUP($G176,'Pauschalsätze Qual'!$B$4:$BQ$106,$AA176,1))))</f>
        <v/>
      </c>
      <c r="X176" s="23" t="str">
        <f t="shared" si="18"/>
        <v/>
      </c>
      <c r="Y176" s="30" t="str">
        <f t="shared" si="19"/>
        <v/>
      </c>
      <c r="Z176" s="23" t="str">
        <f t="shared" si="20"/>
        <v/>
      </c>
      <c r="AA176" s="25" t="str">
        <f>IF(AND($G176="",$I176="",$J176=""),"",3+IF($I176&gt;5,5,$I176)+(VLOOKUP(J176,'Prüf-Daten'!$B$14:$C$24,2,FALSE)*6))</f>
        <v/>
      </c>
      <c r="AB176" s="91" t="str">
        <f t="shared" si="14"/>
        <v/>
      </c>
    </row>
    <row r="177" spans="1:28">
      <c r="A177" s="11"/>
      <c r="B177" s="11"/>
      <c r="C177" s="11"/>
      <c r="D177" s="11"/>
      <c r="E177" s="11"/>
      <c r="F177" s="18"/>
      <c r="G177" s="10"/>
      <c r="H177" s="10"/>
      <c r="I177" s="11"/>
      <c r="J177" s="12"/>
      <c r="K177" s="11"/>
      <c r="L177" s="11"/>
      <c r="M177" s="10"/>
      <c r="N177" s="33"/>
      <c r="O177" s="20"/>
      <c r="P177" s="20"/>
      <c r="Q177" s="20"/>
      <c r="R177" s="20"/>
      <c r="S177" s="19" t="str">
        <f t="shared" si="15"/>
        <v/>
      </c>
      <c r="T177" s="19" t="str">
        <f t="shared" si="16"/>
        <v/>
      </c>
      <c r="U177" s="23" t="str">
        <f>IF(OR($G177="",$I177="",$J177="",$AA177=3),"",IF($G177&gt;=MAX('Pauschalsätze KUA'!$B$4:$B$106),VLOOKUP(MAX('Pauschalsätze KUA'!$B$4:$B$106),'Pauschalsätze KUA'!$B$4:$BQ$106,$AA177,1),IF($G177&lt;=MIN('Pauschalsätze KUA'!$B$4:$B$106),VLOOKUP(MIN('Pauschalsätze KUA'!$B$4:$B$106),'Pauschalsätze KUA'!$B$4:$BQ$106,$AA177,1),VLOOKUP($G177,'Pauschalsätze KUA'!$B$4:$BQ$106,$AA177,1))))</f>
        <v/>
      </c>
      <c r="V177" s="23" t="str">
        <f t="shared" si="17"/>
        <v/>
      </c>
      <c r="W177" s="23" t="str">
        <f>IF(OR($G177="",$I177="",$J177="",$AA177=3),"",IF($G177&gt;=MAX('Pauschalsätze Qual'!$B$4:$B$106),VLOOKUP(MAX('Pauschalsätze Qual'!$B$4:$B$106),'Pauschalsätze Qual'!$B$4:$BQ$106,$AA177,1),IF($G177&lt;=MIN('Pauschalsätze Qual'!$B$4:$B$106),VLOOKUP(MIN('Pauschalsätze Qual'!$B$4:$B$106),'Pauschalsätze Qual'!$B$4:$BQ$106,$AA177,1),VLOOKUP($G177,'Pauschalsätze Qual'!$B$4:$BQ$106,$AA177,1))))</f>
        <v/>
      </c>
      <c r="X177" s="23" t="str">
        <f t="shared" si="18"/>
        <v/>
      </c>
      <c r="Y177" s="30" t="str">
        <f t="shared" si="19"/>
        <v/>
      </c>
      <c r="Z177" s="23" t="str">
        <f t="shared" si="20"/>
        <v/>
      </c>
      <c r="AA177" s="25" t="str">
        <f>IF(AND($G177="",$I177="",$J177=""),"",3+IF($I177&gt;5,5,$I177)+(VLOOKUP(J177,'Prüf-Daten'!$B$14:$C$24,2,FALSE)*6))</f>
        <v/>
      </c>
      <c r="AB177" s="91" t="str">
        <f t="shared" si="14"/>
        <v/>
      </c>
    </row>
    <row r="178" spans="1:28">
      <c r="A178" s="11"/>
      <c r="B178" s="11"/>
      <c r="C178" s="11"/>
      <c r="D178" s="11"/>
      <c r="E178" s="11"/>
      <c r="F178" s="18"/>
      <c r="G178" s="10"/>
      <c r="H178" s="10"/>
      <c r="I178" s="11"/>
      <c r="J178" s="12"/>
      <c r="K178" s="11"/>
      <c r="L178" s="11"/>
      <c r="M178" s="10"/>
      <c r="N178" s="33"/>
      <c r="O178" s="20"/>
      <c r="P178" s="20"/>
      <c r="Q178" s="20"/>
      <c r="R178" s="20"/>
      <c r="S178" s="19" t="str">
        <f t="shared" si="15"/>
        <v/>
      </c>
      <c r="T178" s="19" t="str">
        <f t="shared" si="16"/>
        <v/>
      </c>
      <c r="U178" s="23" t="str">
        <f>IF(OR($G178="",$I178="",$J178="",$AA178=3),"",IF($G178&gt;=MAX('Pauschalsätze KUA'!$B$4:$B$106),VLOOKUP(MAX('Pauschalsätze KUA'!$B$4:$B$106),'Pauschalsätze KUA'!$B$4:$BQ$106,$AA178,1),IF($G178&lt;=MIN('Pauschalsätze KUA'!$B$4:$B$106),VLOOKUP(MIN('Pauschalsätze KUA'!$B$4:$B$106),'Pauschalsätze KUA'!$B$4:$BQ$106,$AA178,1),VLOOKUP($G178,'Pauschalsätze KUA'!$B$4:$BQ$106,$AA178,1))))</f>
        <v/>
      </c>
      <c r="V178" s="23" t="str">
        <f t="shared" si="17"/>
        <v/>
      </c>
      <c r="W178" s="23" t="str">
        <f>IF(OR($G178="",$I178="",$J178="",$AA178=3),"",IF($G178&gt;=MAX('Pauschalsätze Qual'!$B$4:$B$106),VLOOKUP(MAX('Pauschalsätze Qual'!$B$4:$B$106),'Pauschalsätze Qual'!$B$4:$BQ$106,$AA178,1),IF($G178&lt;=MIN('Pauschalsätze Qual'!$B$4:$B$106),VLOOKUP(MIN('Pauschalsätze Qual'!$B$4:$B$106),'Pauschalsätze Qual'!$B$4:$BQ$106,$AA178,1),VLOOKUP($G178,'Pauschalsätze Qual'!$B$4:$BQ$106,$AA178,1))))</f>
        <v/>
      </c>
      <c r="X178" s="23" t="str">
        <f t="shared" si="18"/>
        <v/>
      </c>
      <c r="Y178" s="30" t="str">
        <f t="shared" si="19"/>
        <v/>
      </c>
      <c r="Z178" s="23" t="str">
        <f t="shared" si="20"/>
        <v/>
      </c>
      <c r="AA178" s="25" t="str">
        <f>IF(AND($G178="",$I178="",$J178=""),"",3+IF($I178&gt;5,5,$I178)+(VLOOKUP(J178,'Prüf-Daten'!$B$14:$C$24,2,FALSE)*6))</f>
        <v/>
      </c>
      <c r="AB178" s="91" t="str">
        <f t="shared" si="14"/>
        <v/>
      </c>
    </row>
    <row r="179" spans="1:28">
      <c r="A179" s="11"/>
      <c r="B179" s="11"/>
      <c r="C179" s="11"/>
      <c r="D179" s="11"/>
      <c r="E179" s="11"/>
      <c r="F179" s="18"/>
      <c r="G179" s="10"/>
      <c r="H179" s="10"/>
      <c r="I179" s="11"/>
      <c r="J179" s="12"/>
      <c r="K179" s="11"/>
      <c r="L179" s="11"/>
      <c r="M179" s="10"/>
      <c r="N179" s="33"/>
      <c r="O179" s="20"/>
      <c r="P179" s="20"/>
      <c r="Q179" s="20"/>
      <c r="R179" s="20"/>
      <c r="S179" s="19" t="str">
        <f t="shared" si="15"/>
        <v/>
      </c>
      <c r="T179" s="19" t="str">
        <f t="shared" si="16"/>
        <v/>
      </c>
      <c r="U179" s="23" t="str">
        <f>IF(OR($G179="",$I179="",$J179="",$AA179=3),"",IF($G179&gt;=MAX('Pauschalsätze KUA'!$B$4:$B$106),VLOOKUP(MAX('Pauschalsätze KUA'!$B$4:$B$106),'Pauschalsätze KUA'!$B$4:$BQ$106,$AA179,1),IF($G179&lt;=MIN('Pauschalsätze KUA'!$B$4:$B$106),VLOOKUP(MIN('Pauschalsätze KUA'!$B$4:$B$106),'Pauschalsätze KUA'!$B$4:$BQ$106,$AA179,1),VLOOKUP($G179,'Pauschalsätze KUA'!$B$4:$BQ$106,$AA179,1))))</f>
        <v/>
      </c>
      <c r="V179" s="23" t="str">
        <f t="shared" si="17"/>
        <v/>
      </c>
      <c r="W179" s="23" t="str">
        <f>IF(OR($G179="",$I179="",$J179="",$AA179=3),"",IF($G179&gt;=MAX('Pauschalsätze Qual'!$B$4:$B$106),VLOOKUP(MAX('Pauschalsätze Qual'!$B$4:$B$106),'Pauschalsätze Qual'!$B$4:$BQ$106,$AA179,1),IF($G179&lt;=MIN('Pauschalsätze Qual'!$B$4:$B$106),VLOOKUP(MIN('Pauschalsätze Qual'!$B$4:$B$106),'Pauschalsätze Qual'!$B$4:$BQ$106,$AA179,1),VLOOKUP($G179,'Pauschalsätze Qual'!$B$4:$BQ$106,$AA179,1))))</f>
        <v/>
      </c>
      <c r="X179" s="23" t="str">
        <f t="shared" si="18"/>
        <v/>
      </c>
      <c r="Y179" s="30" t="str">
        <f t="shared" si="19"/>
        <v/>
      </c>
      <c r="Z179" s="23" t="str">
        <f t="shared" si="20"/>
        <v/>
      </c>
      <c r="AA179" s="25" t="str">
        <f>IF(AND($G179="",$I179="",$J179=""),"",3+IF($I179&gt;5,5,$I179)+(VLOOKUP(J179,'Prüf-Daten'!$B$14:$C$24,2,FALSE)*6))</f>
        <v/>
      </c>
      <c r="AB179" s="91" t="str">
        <f t="shared" si="14"/>
        <v/>
      </c>
    </row>
    <row r="180" spans="1:28">
      <c r="A180" s="11"/>
      <c r="B180" s="11"/>
      <c r="C180" s="11"/>
      <c r="D180" s="11"/>
      <c r="E180" s="11"/>
      <c r="F180" s="18"/>
      <c r="G180" s="10"/>
      <c r="H180" s="10"/>
      <c r="I180" s="11"/>
      <c r="J180" s="12"/>
      <c r="K180" s="11"/>
      <c r="L180" s="11"/>
      <c r="M180" s="10"/>
      <c r="N180" s="33"/>
      <c r="O180" s="20"/>
      <c r="P180" s="20"/>
      <c r="Q180" s="20"/>
      <c r="R180" s="20"/>
      <c r="S180" s="19" t="str">
        <f t="shared" si="15"/>
        <v/>
      </c>
      <c r="T180" s="19" t="str">
        <f t="shared" si="16"/>
        <v/>
      </c>
      <c r="U180" s="23" t="str">
        <f>IF(OR($G180="",$I180="",$J180="",$AA180=3),"",IF($G180&gt;=MAX('Pauschalsätze KUA'!$B$4:$B$106),VLOOKUP(MAX('Pauschalsätze KUA'!$B$4:$B$106),'Pauschalsätze KUA'!$B$4:$BQ$106,$AA180,1),IF($G180&lt;=MIN('Pauschalsätze KUA'!$B$4:$B$106),VLOOKUP(MIN('Pauschalsätze KUA'!$B$4:$B$106),'Pauschalsätze KUA'!$B$4:$BQ$106,$AA180,1),VLOOKUP($G180,'Pauschalsätze KUA'!$B$4:$BQ$106,$AA180,1))))</f>
        <v/>
      </c>
      <c r="V180" s="23" t="str">
        <f t="shared" si="17"/>
        <v/>
      </c>
      <c r="W180" s="23" t="str">
        <f>IF(OR($G180="",$I180="",$J180="",$AA180=3),"",IF($G180&gt;=MAX('Pauschalsätze Qual'!$B$4:$B$106),VLOOKUP(MAX('Pauschalsätze Qual'!$B$4:$B$106),'Pauschalsätze Qual'!$B$4:$BQ$106,$AA180,1),IF($G180&lt;=MIN('Pauschalsätze Qual'!$B$4:$B$106),VLOOKUP(MIN('Pauschalsätze Qual'!$B$4:$B$106),'Pauschalsätze Qual'!$B$4:$BQ$106,$AA180,1),VLOOKUP($G180,'Pauschalsätze Qual'!$B$4:$BQ$106,$AA180,1))))</f>
        <v/>
      </c>
      <c r="X180" s="23" t="str">
        <f t="shared" si="18"/>
        <v/>
      </c>
      <c r="Y180" s="30" t="str">
        <f t="shared" si="19"/>
        <v/>
      </c>
      <c r="Z180" s="23" t="str">
        <f t="shared" si="20"/>
        <v/>
      </c>
      <c r="AA180" s="25" t="str">
        <f>IF(AND($G180="",$I180="",$J180=""),"",3+IF($I180&gt;5,5,$I180)+(VLOOKUP(J180,'Prüf-Daten'!$B$14:$C$24,2,FALSE)*6))</f>
        <v/>
      </c>
      <c r="AB180" s="91" t="str">
        <f t="shared" si="14"/>
        <v/>
      </c>
    </row>
    <row r="181" spans="1:28">
      <c r="A181" s="11"/>
      <c r="B181" s="11"/>
      <c r="C181" s="11"/>
      <c r="D181" s="11"/>
      <c r="E181" s="11"/>
      <c r="F181" s="18"/>
      <c r="G181" s="10"/>
      <c r="H181" s="10"/>
      <c r="I181" s="11"/>
      <c r="J181" s="12"/>
      <c r="K181" s="11"/>
      <c r="L181" s="11"/>
      <c r="M181" s="10"/>
      <c r="N181" s="33"/>
      <c r="O181" s="20"/>
      <c r="P181" s="20"/>
      <c r="Q181" s="20"/>
      <c r="R181" s="20"/>
      <c r="S181" s="19" t="str">
        <f t="shared" si="15"/>
        <v/>
      </c>
      <c r="T181" s="19" t="str">
        <f t="shared" si="16"/>
        <v/>
      </c>
      <c r="U181" s="23" t="str">
        <f>IF(OR($G181="",$I181="",$J181="",$AA181=3),"",IF($G181&gt;=MAX('Pauschalsätze KUA'!$B$4:$B$106),VLOOKUP(MAX('Pauschalsätze KUA'!$B$4:$B$106),'Pauschalsätze KUA'!$B$4:$BQ$106,$AA181,1),IF($G181&lt;=MIN('Pauschalsätze KUA'!$B$4:$B$106),VLOOKUP(MIN('Pauschalsätze KUA'!$B$4:$B$106),'Pauschalsätze KUA'!$B$4:$BQ$106,$AA181,1),VLOOKUP($G181,'Pauschalsätze KUA'!$B$4:$BQ$106,$AA181,1))))</f>
        <v/>
      </c>
      <c r="V181" s="23" t="str">
        <f t="shared" si="17"/>
        <v/>
      </c>
      <c r="W181" s="23" t="str">
        <f>IF(OR($G181="",$I181="",$J181="",$AA181=3),"",IF($G181&gt;=MAX('Pauschalsätze Qual'!$B$4:$B$106),VLOOKUP(MAX('Pauschalsätze Qual'!$B$4:$B$106),'Pauschalsätze Qual'!$B$4:$BQ$106,$AA181,1),IF($G181&lt;=MIN('Pauschalsätze Qual'!$B$4:$B$106),VLOOKUP(MIN('Pauschalsätze Qual'!$B$4:$B$106),'Pauschalsätze Qual'!$B$4:$BQ$106,$AA181,1),VLOOKUP($G181,'Pauschalsätze Qual'!$B$4:$BQ$106,$AA181,1))))</f>
        <v/>
      </c>
      <c r="X181" s="23" t="str">
        <f t="shared" si="18"/>
        <v/>
      </c>
      <c r="Y181" s="30" t="str">
        <f t="shared" si="19"/>
        <v/>
      </c>
      <c r="Z181" s="23" t="str">
        <f t="shared" si="20"/>
        <v/>
      </c>
      <c r="AA181" s="25" t="str">
        <f>IF(AND($G181="",$I181="",$J181=""),"",3+IF($I181&gt;5,5,$I181)+(VLOOKUP(J181,'Prüf-Daten'!$B$14:$C$24,2,FALSE)*6))</f>
        <v/>
      </c>
      <c r="AB181" s="91" t="str">
        <f t="shared" si="14"/>
        <v/>
      </c>
    </row>
    <row r="182" spans="1:28">
      <c r="A182" s="11"/>
      <c r="B182" s="11"/>
      <c r="C182" s="11"/>
      <c r="D182" s="11"/>
      <c r="E182" s="11"/>
      <c r="F182" s="18"/>
      <c r="G182" s="10"/>
      <c r="H182" s="10"/>
      <c r="I182" s="11"/>
      <c r="J182" s="12"/>
      <c r="K182" s="11"/>
      <c r="L182" s="11"/>
      <c r="M182" s="10"/>
      <c r="N182" s="33"/>
      <c r="O182" s="20"/>
      <c r="P182" s="20"/>
      <c r="Q182" s="20"/>
      <c r="R182" s="20"/>
      <c r="S182" s="19" t="str">
        <f t="shared" si="15"/>
        <v/>
      </c>
      <c r="T182" s="19" t="str">
        <f t="shared" si="16"/>
        <v/>
      </c>
      <c r="U182" s="23" t="str">
        <f>IF(OR($G182="",$I182="",$J182="",$AA182=3),"",IF($G182&gt;=MAX('Pauschalsätze KUA'!$B$4:$B$106),VLOOKUP(MAX('Pauschalsätze KUA'!$B$4:$B$106),'Pauschalsätze KUA'!$B$4:$BQ$106,$AA182,1),IF($G182&lt;=MIN('Pauschalsätze KUA'!$B$4:$B$106),VLOOKUP(MIN('Pauschalsätze KUA'!$B$4:$B$106),'Pauschalsätze KUA'!$B$4:$BQ$106,$AA182,1),VLOOKUP($G182,'Pauschalsätze KUA'!$B$4:$BQ$106,$AA182,1))))</f>
        <v/>
      </c>
      <c r="V182" s="23" t="str">
        <f t="shared" si="17"/>
        <v/>
      </c>
      <c r="W182" s="23" t="str">
        <f>IF(OR($G182="",$I182="",$J182="",$AA182=3),"",IF($G182&gt;=MAX('Pauschalsätze Qual'!$B$4:$B$106),VLOOKUP(MAX('Pauschalsätze Qual'!$B$4:$B$106),'Pauschalsätze Qual'!$B$4:$BQ$106,$AA182,1),IF($G182&lt;=MIN('Pauschalsätze Qual'!$B$4:$B$106),VLOOKUP(MIN('Pauschalsätze Qual'!$B$4:$B$106),'Pauschalsätze Qual'!$B$4:$BQ$106,$AA182,1),VLOOKUP($G182,'Pauschalsätze Qual'!$B$4:$BQ$106,$AA182,1))))</f>
        <v/>
      </c>
      <c r="X182" s="23" t="str">
        <f t="shared" si="18"/>
        <v/>
      </c>
      <c r="Y182" s="30" t="str">
        <f t="shared" si="19"/>
        <v/>
      </c>
      <c r="Z182" s="23" t="str">
        <f t="shared" si="20"/>
        <v/>
      </c>
      <c r="AA182" s="25" t="str">
        <f>IF(AND($G182="",$I182="",$J182=""),"",3+IF($I182&gt;5,5,$I182)+(VLOOKUP(J182,'Prüf-Daten'!$B$14:$C$24,2,FALSE)*6))</f>
        <v/>
      </c>
      <c r="AB182" s="91" t="str">
        <f t="shared" si="14"/>
        <v/>
      </c>
    </row>
    <row r="183" spans="1:28">
      <c r="A183" s="11"/>
      <c r="B183" s="11"/>
      <c r="C183" s="11"/>
      <c r="D183" s="11"/>
      <c r="E183" s="11"/>
      <c r="F183" s="18"/>
      <c r="G183" s="10"/>
      <c r="H183" s="10"/>
      <c r="I183" s="11"/>
      <c r="J183" s="12"/>
      <c r="K183" s="11"/>
      <c r="L183" s="11"/>
      <c r="M183" s="10"/>
      <c r="N183" s="33"/>
      <c r="O183" s="20"/>
      <c r="P183" s="20"/>
      <c r="Q183" s="20"/>
      <c r="R183" s="20"/>
      <c r="S183" s="19" t="str">
        <f t="shared" si="15"/>
        <v/>
      </c>
      <c r="T183" s="19" t="str">
        <f t="shared" si="16"/>
        <v/>
      </c>
      <c r="U183" s="23" t="str">
        <f>IF(OR($G183="",$I183="",$J183="",$AA183=3),"",IF($G183&gt;=MAX('Pauschalsätze KUA'!$B$4:$B$106),VLOOKUP(MAX('Pauschalsätze KUA'!$B$4:$B$106),'Pauschalsätze KUA'!$B$4:$BQ$106,$AA183,1),IF($G183&lt;=MIN('Pauschalsätze KUA'!$B$4:$B$106),VLOOKUP(MIN('Pauschalsätze KUA'!$B$4:$B$106),'Pauschalsätze KUA'!$B$4:$BQ$106,$AA183,1),VLOOKUP($G183,'Pauschalsätze KUA'!$B$4:$BQ$106,$AA183,1))))</f>
        <v/>
      </c>
      <c r="V183" s="23" t="str">
        <f t="shared" si="17"/>
        <v/>
      </c>
      <c r="W183" s="23" t="str">
        <f>IF(OR($G183="",$I183="",$J183="",$AA183=3),"",IF($G183&gt;=MAX('Pauschalsätze Qual'!$B$4:$B$106),VLOOKUP(MAX('Pauschalsätze Qual'!$B$4:$B$106),'Pauschalsätze Qual'!$B$4:$BQ$106,$AA183,1),IF($G183&lt;=MIN('Pauschalsätze Qual'!$B$4:$B$106),VLOOKUP(MIN('Pauschalsätze Qual'!$B$4:$B$106),'Pauschalsätze Qual'!$B$4:$BQ$106,$AA183,1),VLOOKUP($G183,'Pauschalsätze Qual'!$B$4:$BQ$106,$AA183,1))))</f>
        <v/>
      </c>
      <c r="X183" s="23" t="str">
        <f t="shared" si="18"/>
        <v/>
      </c>
      <c r="Y183" s="30" t="str">
        <f t="shared" si="19"/>
        <v/>
      </c>
      <c r="Z183" s="23" t="str">
        <f t="shared" si="20"/>
        <v/>
      </c>
      <c r="AA183" s="25" t="str">
        <f>IF(AND($G183="",$I183="",$J183=""),"",3+IF($I183&gt;5,5,$I183)+(VLOOKUP(J183,'Prüf-Daten'!$B$14:$C$24,2,FALSE)*6))</f>
        <v/>
      </c>
      <c r="AB183" s="91" t="str">
        <f t="shared" si="14"/>
        <v/>
      </c>
    </row>
    <row r="184" spans="1:28">
      <c r="A184" s="11"/>
      <c r="B184" s="11"/>
      <c r="C184" s="11"/>
      <c r="D184" s="11"/>
      <c r="E184" s="11"/>
      <c r="F184" s="18"/>
      <c r="G184" s="10"/>
      <c r="H184" s="10"/>
      <c r="I184" s="11"/>
      <c r="J184" s="12"/>
      <c r="K184" s="11"/>
      <c r="L184" s="11"/>
      <c r="M184" s="10"/>
      <c r="N184" s="33"/>
      <c r="O184" s="20"/>
      <c r="P184" s="20"/>
      <c r="Q184" s="20"/>
      <c r="R184" s="20"/>
      <c r="S184" s="19" t="str">
        <f t="shared" si="15"/>
        <v/>
      </c>
      <c r="T184" s="19" t="str">
        <f t="shared" si="16"/>
        <v/>
      </c>
      <c r="U184" s="23" t="str">
        <f>IF(OR($G184="",$I184="",$J184="",$AA184=3),"",IF($G184&gt;=MAX('Pauschalsätze KUA'!$B$4:$B$106),VLOOKUP(MAX('Pauschalsätze KUA'!$B$4:$B$106),'Pauschalsätze KUA'!$B$4:$BQ$106,$AA184,1),IF($G184&lt;=MIN('Pauschalsätze KUA'!$B$4:$B$106),VLOOKUP(MIN('Pauschalsätze KUA'!$B$4:$B$106),'Pauschalsätze KUA'!$B$4:$BQ$106,$AA184,1),VLOOKUP($G184,'Pauschalsätze KUA'!$B$4:$BQ$106,$AA184,1))))</f>
        <v/>
      </c>
      <c r="V184" s="23" t="str">
        <f t="shared" si="17"/>
        <v/>
      </c>
      <c r="W184" s="23" t="str">
        <f>IF(OR($G184="",$I184="",$J184="",$AA184=3),"",IF($G184&gt;=MAX('Pauschalsätze Qual'!$B$4:$B$106),VLOOKUP(MAX('Pauschalsätze Qual'!$B$4:$B$106),'Pauschalsätze Qual'!$B$4:$BQ$106,$AA184,1),IF($G184&lt;=MIN('Pauschalsätze Qual'!$B$4:$B$106),VLOOKUP(MIN('Pauschalsätze Qual'!$B$4:$B$106),'Pauschalsätze Qual'!$B$4:$BQ$106,$AA184,1),VLOOKUP($G184,'Pauschalsätze Qual'!$B$4:$BQ$106,$AA184,1))))</f>
        <v/>
      </c>
      <c r="X184" s="23" t="str">
        <f t="shared" si="18"/>
        <v/>
      </c>
      <c r="Y184" s="30" t="str">
        <f t="shared" si="19"/>
        <v/>
      </c>
      <c r="Z184" s="23" t="str">
        <f t="shared" si="20"/>
        <v/>
      </c>
      <c r="AA184" s="25" t="str">
        <f>IF(AND($G184="",$I184="",$J184=""),"",3+IF($I184&gt;5,5,$I184)+(VLOOKUP(J184,'Prüf-Daten'!$B$14:$C$24,2,FALSE)*6))</f>
        <v/>
      </c>
      <c r="AB184" s="91" t="str">
        <f t="shared" si="14"/>
        <v/>
      </c>
    </row>
    <row r="185" spans="1:28">
      <c r="A185" s="11"/>
      <c r="B185" s="11"/>
      <c r="C185" s="11"/>
      <c r="D185" s="11"/>
      <c r="E185" s="11"/>
      <c r="F185" s="18"/>
      <c r="G185" s="10"/>
      <c r="H185" s="10"/>
      <c r="I185" s="11"/>
      <c r="J185" s="12"/>
      <c r="K185" s="11"/>
      <c r="L185" s="11"/>
      <c r="M185" s="10"/>
      <c r="N185" s="33"/>
      <c r="O185" s="20"/>
      <c r="P185" s="20"/>
      <c r="Q185" s="20"/>
      <c r="R185" s="20"/>
      <c r="S185" s="19" t="str">
        <f t="shared" si="15"/>
        <v/>
      </c>
      <c r="T185" s="19" t="str">
        <f t="shared" si="16"/>
        <v/>
      </c>
      <c r="U185" s="23" t="str">
        <f>IF(OR($G185="",$I185="",$J185="",$AA185=3),"",IF($G185&gt;=MAX('Pauschalsätze KUA'!$B$4:$B$106),VLOOKUP(MAX('Pauschalsätze KUA'!$B$4:$B$106),'Pauschalsätze KUA'!$B$4:$BQ$106,$AA185,1),IF($G185&lt;=MIN('Pauschalsätze KUA'!$B$4:$B$106),VLOOKUP(MIN('Pauschalsätze KUA'!$B$4:$B$106),'Pauschalsätze KUA'!$B$4:$BQ$106,$AA185,1),VLOOKUP($G185,'Pauschalsätze KUA'!$B$4:$BQ$106,$AA185,1))))</f>
        <v/>
      </c>
      <c r="V185" s="23" t="str">
        <f t="shared" si="17"/>
        <v/>
      </c>
      <c r="W185" s="23" t="str">
        <f>IF(OR($G185="",$I185="",$J185="",$AA185=3),"",IF($G185&gt;=MAX('Pauschalsätze Qual'!$B$4:$B$106),VLOOKUP(MAX('Pauschalsätze Qual'!$B$4:$B$106),'Pauschalsätze Qual'!$B$4:$BQ$106,$AA185,1),IF($G185&lt;=MIN('Pauschalsätze Qual'!$B$4:$B$106),VLOOKUP(MIN('Pauschalsätze Qual'!$B$4:$B$106),'Pauschalsätze Qual'!$B$4:$BQ$106,$AA185,1),VLOOKUP($G185,'Pauschalsätze Qual'!$B$4:$BQ$106,$AA185,1))))</f>
        <v/>
      </c>
      <c r="X185" s="23" t="str">
        <f t="shared" si="18"/>
        <v/>
      </c>
      <c r="Y185" s="30" t="str">
        <f t="shared" si="19"/>
        <v/>
      </c>
      <c r="Z185" s="23" t="str">
        <f t="shared" si="20"/>
        <v/>
      </c>
      <c r="AA185" s="25" t="str">
        <f>IF(AND($G185="",$I185="",$J185=""),"",3+IF($I185&gt;5,5,$I185)+(VLOOKUP(J185,'Prüf-Daten'!$B$14:$C$24,2,FALSE)*6))</f>
        <v/>
      </c>
      <c r="AB185" s="91" t="str">
        <f t="shared" si="14"/>
        <v/>
      </c>
    </row>
    <row r="186" spans="1:28">
      <c r="A186" s="11"/>
      <c r="B186" s="11"/>
      <c r="C186" s="11"/>
      <c r="D186" s="11"/>
      <c r="E186" s="11"/>
      <c r="F186" s="18"/>
      <c r="G186" s="10"/>
      <c r="H186" s="10"/>
      <c r="I186" s="11"/>
      <c r="J186" s="12"/>
      <c r="K186" s="11"/>
      <c r="L186" s="11"/>
      <c r="M186" s="10"/>
      <c r="N186" s="33"/>
      <c r="O186" s="20"/>
      <c r="P186" s="20"/>
      <c r="Q186" s="20"/>
      <c r="R186" s="20"/>
      <c r="S186" s="19" t="str">
        <f t="shared" si="15"/>
        <v/>
      </c>
      <c r="T186" s="19" t="str">
        <f t="shared" si="16"/>
        <v/>
      </c>
      <c r="U186" s="23" t="str">
        <f>IF(OR($G186="",$I186="",$J186="",$AA186=3),"",IF($G186&gt;=MAX('Pauschalsätze KUA'!$B$4:$B$106),VLOOKUP(MAX('Pauschalsätze KUA'!$B$4:$B$106),'Pauschalsätze KUA'!$B$4:$BQ$106,$AA186,1),IF($G186&lt;=MIN('Pauschalsätze KUA'!$B$4:$B$106),VLOOKUP(MIN('Pauschalsätze KUA'!$B$4:$B$106),'Pauschalsätze KUA'!$B$4:$BQ$106,$AA186,1),VLOOKUP($G186,'Pauschalsätze KUA'!$B$4:$BQ$106,$AA186,1))))</f>
        <v/>
      </c>
      <c r="V186" s="23" t="str">
        <f t="shared" si="17"/>
        <v/>
      </c>
      <c r="W186" s="23" t="str">
        <f>IF(OR($G186="",$I186="",$J186="",$AA186=3),"",IF($G186&gt;=MAX('Pauschalsätze Qual'!$B$4:$B$106),VLOOKUP(MAX('Pauschalsätze Qual'!$B$4:$B$106),'Pauschalsätze Qual'!$B$4:$BQ$106,$AA186,1),IF($G186&lt;=MIN('Pauschalsätze Qual'!$B$4:$B$106),VLOOKUP(MIN('Pauschalsätze Qual'!$B$4:$B$106),'Pauschalsätze Qual'!$B$4:$BQ$106,$AA186,1),VLOOKUP($G186,'Pauschalsätze Qual'!$B$4:$BQ$106,$AA186,1))))</f>
        <v/>
      </c>
      <c r="X186" s="23" t="str">
        <f t="shared" si="18"/>
        <v/>
      </c>
      <c r="Y186" s="30" t="str">
        <f t="shared" si="19"/>
        <v/>
      </c>
      <c r="Z186" s="23" t="str">
        <f t="shared" si="20"/>
        <v/>
      </c>
      <c r="AA186" s="25" t="str">
        <f>IF(AND($G186="",$I186="",$J186=""),"",3+IF($I186&gt;5,5,$I186)+(VLOOKUP(J186,'Prüf-Daten'!$B$14:$C$24,2,FALSE)*6))</f>
        <v/>
      </c>
      <c r="AB186" s="91" t="str">
        <f t="shared" si="14"/>
        <v/>
      </c>
    </row>
    <row r="187" spans="1:28">
      <c r="A187" s="11"/>
      <c r="B187" s="11"/>
      <c r="C187" s="11"/>
      <c r="D187" s="11"/>
      <c r="E187" s="11"/>
      <c r="F187" s="18"/>
      <c r="G187" s="10"/>
      <c r="H187" s="10"/>
      <c r="I187" s="11"/>
      <c r="J187" s="12"/>
      <c r="K187" s="11"/>
      <c r="L187" s="11"/>
      <c r="M187" s="10"/>
      <c r="N187" s="33"/>
      <c r="O187" s="20"/>
      <c r="P187" s="20"/>
      <c r="Q187" s="20"/>
      <c r="R187" s="20"/>
      <c r="S187" s="19" t="str">
        <f t="shared" si="15"/>
        <v/>
      </c>
      <c r="T187" s="19" t="str">
        <f t="shared" si="16"/>
        <v/>
      </c>
      <c r="U187" s="23" t="str">
        <f>IF(OR($G187="",$I187="",$J187="",$AA187=3),"",IF($G187&gt;=MAX('Pauschalsätze KUA'!$B$4:$B$106),VLOOKUP(MAX('Pauschalsätze KUA'!$B$4:$B$106),'Pauschalsätze KUA'!$B$4:$BQ$106,$AA187,1),IF($G187&lt;=MIN('Pauschalsätze KUA'!$B$4:$B$106),VLOOKUP(MIN('Pauschalsätze KUA'!$B$4:$B$106),'Pauschalsätze KUA'!$B$4:$BQ$106,$AA187,1),VLOOKUP($G187,'Pauschalsätze KUA'!$B$4:$BQ$106,$AA187,1))))</f>
        <v/>
      </c>
      <c r="V187" s="23" t="str">
        <f t="shared" si="17"/>
        <v/>
      </c>
      <c r="W187" s="23" t="str">
        <f>IF(OR($G187="",$I187="",$J187="",$AA187=3),"",IF($G187&gt;=MAX('Pauschalsätze Qual'!$B$4:$B$106),VLOOKUP(MAX('Pauschalsätze Qual'!$B$4:$B$106),'Pauschalsätze Qual'!$B$4:$BQ$106,$AA187,1),IF($G187&lt;=MIN('Pauschalsätze Qual'!$B$4:$B$106),VLOOKUP(MIN('Pauschalsätze Qual'!$B$4:$B$106),'Pauschalsätze Qual'!$B$4:$BQ$106,$AA187,1),VLOOKUP($G187,'Pauschalsätze Qual'!$B$4:$BQ$106,$AA187,1))))</f>
        <v/>
      </c>
      <c r="X187" s="23" t="str">
        <f t="shared" si="18"/>
        <v/>
      </c>
      <c r="Y187" s="30" t="str">
        <f t="shared" si="19"/>
        <v/>
      </c>
      <c r="Z187" s="23" t="str">
        <f t="shared" si="20"/>
        <v/>
      </c>
      <c r="AA187" s="25" t="str">
        <f>IF(AND($G187="",$I187="",$J187=""),"",3+IF($I187&gt;5,5,$I187)+(VLOOKUP(J187,'Prüf-Daten'!$B$14:$C$24,2,FALSE)*6))</f>
        <v/>
      </c>
      <c r="AB187" s="91" t="str">
        <f t="shared" si="14"/>
        <v/>
      </c>
    </row>
    <row r="188" spans="1:28">
      <c r="A188" s="11"/>
      <c r="B188" s="11"/>
      <c r="C188" s="11"/>
      <c r="D188" s="11"/>
      <c r="E188" s="11"/>
      <c r="F188" s="18"/>
      <c r="G188" s="10"/>
      <c r="H188" s="10"/>
      <c r="I188" s="11"/>
      <c r="J188" s="12"/>
      <c r="K188" s="11"/>
      <c r="L188" s="11"/>
      <c r="M188" s="10"/>
      <c r="N188" s="33"/>
      <c r="O188" s="20"/>
      <c r="P188" s="20"/>
      <c r="Q188" s="20"/>
      <c r="R188" s="20"/>
      <c r="S188" s="19" t="str">
        <f t="shared" si="15"/>
        <v/>
      </c>
      <c r="T188" s="19" t="str">
        <f t="shared" si="16"/>
        <v/>
      </c>
      <c r="U188" s="23" t="str">
        <f>IF(OR($G188="",$I188="",$J188="",$AA188=3),"",IF($G188&gt;=MAX('Pauschalsätze KUA'!$B$4:$B$106),VLOOKUP(MAX('Pauschalsätze KUA'!$B$4:$B$106),'Pauschalsätze KUA'!$B$4:$BQ$106,$AA188,1),IF($G188&lt;=MIN('Pauschalsätze KUA'!$B$4:$B$106),VLOOKUP(MIN('Pauschalsätze KUA'!$B$4:$B$106),'Pauschalsätze KUA'!$B$4:$BQ$106,$AA188,1),VLOOKUP($G188,'Pauschalsätze KUA'!$B$4:$BQ$106,$AA188,1))))</f>
        <v/>
      </c>
      <c r="V188" s="23" t="str">
        <f t="shared" si="17"/>
        <v/>
      </c>
      <c r="W188" s="23" t="str">
        <f>IF(OR($G188="",$I188="",$J188="",$AA188=3),"",IF($G188&gt;=MAX('Pauschalsätze Qual'!$B$4:$B$106),VLOOKUP(MAX('Pauschalsätze Qual'!$B$4:$B$106),'Pauschalsätze Qual'!$B$4:$BQ$106,$AA188,1),IF($G188&lt;=MIN('Pauschalsätze Qual'!$B$4:$B$106),VLOOKUP(MIN('Pauschalsätze Qual'!$B$4:$B$106),'Pauschalsätze Qual'!$B$4:$BQ$106,$AA188,1),VLOOKUP($G188,'Pauschalsätze Qual'!$B$4:$BQ$106,$AA188,1))))</f>
        <v/>
      </c>
      <c r="X188" s="23" t="str">
        <f t="shared" si="18"/>
        <v/>
      </c>
      <c r="Y188" s="30" t="str">
        <f t="shared" si="19"/>
        <v/>
      </c>
      <c r="Z188" s="23" t="str">
        <f t="shared" si="20"/>
        <v/>
      </c>
      <c r="AA188" s="25" t="str">
        <f>IF(AND($G188="",$I188="",$J188=""),"",3+IF($I188&gt;5,5,$I188)+(VLOOKUP(J188,'Prüf-Daten'!$B$14:$C$24,2,FALSE)*6))</f>
        <v/>
      </c>
      <c r="AB188" s="91" t="str">
        <f t="shared" si="14"/>
        <v/>
      </c>
    </row>
    <row r="189" spans="1:28">
      <c r="A189" s="11"/>
      <c r="B189" s="11"/>
      <c r="C189" s="11"/>
      <c r="D189" s="11"/>
      <c r="E189" s="11"/>
      <c r="F189" s="18"/>
      <c r="G189" s="10"/>
      <c r="H189" s="10"/>
      <c r="I189" s="11"/>
      <c r="J189" s="12"/>
      <c r="K189" s="11"/>
      <c r="L189" s="11"/>
      <c r="M189" s="10"/>
      <c r="N189" s="33"/>
      <c r="O189" s="20"/>
      <c r="P189" s="20"/>
      <c r="Q189" s="20"/>
      <c r="R189" s="20"/>
      <c r="S189" s="19" t="str">
        <f t="shared" si="15"/>
        <v/>
      </c>
      <c r="T189" s="19" t="str">
        <f t="shared" si="16"/>
        <v/>
      </c>
      <c r="U189" s="23" t="str">
        <f>IF(OR($G189="",$I189="",$J189="",$AA189=3),"",IF($G189&gt;=MAX('Pauschalsätze KUA'!$B$4:$B$106),VLOOKUP(MAX('Pauschalsätze KUA'!$B$4:$B$106),'Pauschalsätze KUA'!$B$4:$BQ$106,$AA189,1),IF($G189&lt;=MIN('Pauschalsätze KUA'!$B$4:$B$106),VLOOKUP(MIN('Pauschalsätze KUA'!$B$4:$B$106),'Pauschalsätze KUA'!$B$4:$BQ$106,$AA189,1),VLOOKUP($G189,'Pauschalsätze KUA'!$B$4:$BQ$106,$AA189,1))))</f>
        <v/>
      </c>
      <c r="V189" s="23" t="str">
        <f t="shared" si="17"/>
        <v/>
      </c>
      <c r="W189" s="23" t="str">
        <f>IF(OR($G189="",$I189="",$J189="",$AA189=3),"",IF($G189&gt;=MAX('Pauschalsätze Qual'!$B$4:$B$106),VLOOKUP(MAX('Pauschalsätze Qual'!$B$4:$B$106),'Pauschalsätze Qual'!$B$4:$BQ$106,$AA189,1),IF($G189&lt;=MIN('Pauschalsätze Qual'!$B$4:$B$106),VLOOKUP(MIN('Pauschalsätze Qual'!$B$4:$B$106),'Pauschalsätze Qual'!$B$4:$BQ$106,$AA189,1),VLOOKUP($G189,'Pauschalsätze Qual'!$B$4:$BQ$106,$AA189,1))))</f>
        <v/>
      </c>
      <c r="X189" s="23" t="str">
        <f t="shared" si="18"/>
        <v/>
      </c>
      <c r="Y189" s="30" t="str">
        <f t="shared" si="19"/>
        <v/>
      </c>
      <c r="Z189" s="23" t="str">
        <f t="shared" si="20"/>
        <v/>
      </c>
      <c r="AA189" s="25" t="str">
        <f>IF(AND($G189="",$I189="",$J189=""),"",3+IF($I189&gt;5,5,$I189)+(VLOOKUP(J189,'Prüf-Daten'!$B$14:$C$24,2,FALSE)*6))</f>
        <v/>
      </c>
      <c r="AB189" s="91" t="str">
        <f t="shared" si="14"/>
        <v/>
      </c>
    </row>
    <row r="190" spans="1:28">
      <c r="A190" s="11"/>
      <c r="B190" s="11"/>
      <c r="C190" s="11"/>
      <c r="D190" s="11"/>
      <c r="E190" s="11"/>
      <c r="F190" s="18"/>
      <c r="G190" s="10"/>
      <c r="H190" s="10"/>
      <c r="I190" s="11"/>
      <c r="J190" s="12"/>
      <c r="K190" s="11"/>
      <c r="L190" s="11"/>
      <c r="M190" s="10"/>
      <c r="N190" s="33"/>
      <c r="O190" s="20"/>
      <c r="P190" s="20"/>
      <c r="Q190" s="20"/>
      <c r="R190" s="20"/>
      <c r="S190" s="19" t="str">
        <f t="shared" si="15"/>
        <v/>
      </c>
      <c r="T190" s="19" t="str">
        <f t="shared" si="16"/>
        <v/>
      </c>
      <c r="U190" s="23" t="str">
        <f>IF(OR($G190="",$I190="",$J190="",$AA190=3),"",IF($G190&gt;=MAX('Pauschalsätze KUA'!$B$4:$B$106),VLOOKUP(MAX('Pauschalsätze KUA'!$B$4:$B$106),'Pauschalsätze KUA'!$B$4:$BQ$106,$AA190,1),IF($G190&lt;=MIN('Pauschalsätze KUA'!$B$4:$B$106),VLOOKUP(MIN('Pauschalsätze KUA'!$B$4:$B$106),'Pauschalsätze KUA'!$B$4:$BQ$106,$AA190,1),VLOOKUP($G190,'Pauschalsätze KUA'!$B$4:$BQ$106,$AA190,1))))</f>
        <v/>
      </c>
      <c r="V190" s="23" t="str">
        <f t="shared" si="17"/>
        <v/>
      </c>
      <c r="W190" s="23" t="str">
        <f>IF(OR($G190="",$I190="",$J190="",$AA190=3),"",IF($G190&gt;=MAX('Pauschalsätze Qual'!$B$4:$B$106),VLOOKUP(MAX('Pauschalsätze Qual'!$B$4:$B$106),'Pauschalsätze Qual'!$B$4:$BQ$106,$AA190,1),IF($G190&lt;=MIN('Pauschalsätze Qual'!$B$4:$B$106),VLOOKUP(MIN('Pauschalsätze Qual'!$B$4:$B$106),'Pauschalsätze Qual'!$B$4:$BQ$106,$AA190,1),VLOOKUP($G190,'Pauschalsätze Qual'!$B$4:$BQ$106,$AA190,1))))</f>
        <v/>
      </c>
      <c r="X190" s="23" t="str">
        <f t="shared" si="18"/>
        <v/>
      </c>
      <c r="Y190" s="30" t="str">
        <f t="shared" si="19"/>
        <v/>
      </c>
      <c r="Z190" s="23" t="str">
        <f t="shared" si="20"/>
        <v/>
      </c>
      <c r="AA190" s="25" t="str">
        <f>IF(AND($G190="",$I190="",$J190=""),"",3+IF($I190&gt;5,5,$I190)+(VLOOKUP(J190,'Prüf-Daten'!$B$14:$C$24,2,FALSE)*6))</f>
        <v/>
      </c>
      <c r="AB190" s="91" t="str">
        <f t="shared" si="14"/>
        <v/>
      </c>
    </row>
    <row r="191" spans="1:28">
      <c r="A191" s="11"/>
      <c r="B191" s="11"/>
      <c r="C191" s="11"/>
      <c r="D191" s="11"/>
      <c r="E191" s="11"/>
      <c r="F191" s="18"/>
      <c r="G191" s="10"/>
      <c r="H191" s="10"/>
      <c r="I191" s="11"/>
      <c r="J191" s="12"/>
      <c r="K191" s="11"/>
      <c r="L191" s="11"/>
      <c r="M191" s="10"/>
      <c r="N191" s="33"/>
      <c r="O191" s="20"/>
      <c r="P191" s="20"/>
      <c r="Q191" s="20"/>
      <c r="R191" s="20"/>
      <c r="S191" s="19" t="str">
        <f t="shared" si="15"/>
        <v/>
      </c>
      <c r="T191" s="19" t="str">
        <f t="shared" si="16"/>
        <v/>
      </c>
      <c r="U191" s="23" t="str">
        <f>IF(OR($G191="",$I191="",$J191="",$AA191=3),"",IF($G191&gt;=MAX('Pauschalsätze KUA'!$B$4:$B$106),VLOOKUP(MAX('Pauschalsätze KUA'!$B$4:$B$106),'Pauschalsätze KUA'!$B$4:$BQ$106,$AA191,1),IF($G191&lt;=MIN('Pauschalsätze KUA'!$B$4:$B$106),VLOOKUP(MIN('Pauschalsätze KUA'!$B$4:$B$106),'Pauschalsätze KUA'!$B$4:$BQ$106,$AA191,1),VLOOKUP($G191,'Pauschalsätze KUA'!$B$4:$BQ$106,$AA191,1))))</f>
        <v/>
      </c>
      <c r="V191" s="23" t="str">
        <f t="shared" si="17"/>
        <v/>
      </c>
      <c r="W191" s="23" t="str">
        <f>IF(OR($G191="",$I191="",$J191="",$AA191=3),"",IF($G191&gt;=MAX('Pauschalsätze Qual'!$B$4:$B$106),VLOOKUP(MAX('Pauschalsätze Qual'!$B$4:$B$106),'Pauschalsätze Qual'!$B$4:$BQ$106,$AA191,1),IF($G191&lt;=MIN('Pauschalsätze Qual'!$B$4:$B$106),VLOOKUP(MIN('Pauschalsätze Qual'!$B$4:$B$106),'Pauschalsätze Qual'!$B$4:$BQ$106,$AA191,1),VLOOKUP($G191,'Pauschalsätze Qual'!$B$4:$BQ$106,$AA191,1))))</f>
        <v/>
      </c>
      <c r="X191" s="23" t="str">
        <f t="shared" si="18"/>
        <v/>
      </c>
      <c r="Y191" s="30" t="str">
        <f t="shared" si="19"/>
        <v/>
      </c>
      <c r="Z191" s="23" t="str">
        <f t="shared" si="20"/>
        <v/>
      </c>
      <c r="AA191" s="25" t="str">
        <f>IF(AND($G191="",$I191="",$J191=""),"",3+IF($I191&gt;5,5,$I191)+(VLOOKUP(J191,'Prüf-Daten'!$B$14:$C$24,2,FALSE)*6))</f>
        <v/>
      </c>
      <c r="AB191" s="91" t="str">
        <f t="shared" si="14"/>
        <v/>
      </c>
    </row>
    <row r="192" spans="1:28">
      <c r="A192" s="11"/>
      <c r="B192" s="11"/>
      <c r="C192" s="11"/>
      <c r="D192" s="11"/>
      <c r="E192" s="11"/>
      <c r="F192" s="18"/>
      <c r="G192" s="10"/>
      <c r="H192" s="10"/>
      <c r="I192" s="11"/>
      <c r="J192" s="12"/>
      <c r="K192" s="11"/>
      <c r="L192" s="11"/>
      <c r="M192" s="10"/>
      <c r="N192" s="33"/>
      <c r="O192" s="20"/>
      <c r="P192" s="20"/>
      <c r="Q192" s="20"/>
      <c r="R192" s="20"/>
      <c r="S192" s="19" t="str">
        <f t="shared" si="15"/>
        <v/>
      </c>
      <c r="T192" s="19" t="str">
        <f t="shared" si="16"/>
        <v/>
      </c>
      <c r="U192" s="23" t="str">
        <f>IF(OR($G192="",$I192="",$J192="",$AA192=3),"",IF($G192&gt;=MAX('Pauschalsätze KUA'!$B$4:$B$106),VLOOKUP(MAX('Pauschalsätze KUA'!$B$4:$B$106),'Pauschalsätze KUA'!$B$4:$BQ$106,$AA192,1),IF($G192&lt;=MIN('Pauschalsätze KUA'!$B$4:$B$106),VLOOKUP(MIN('Pauschalsätze KUA'!$B$4:$B$106),'Pauschalsätze KUA'!$B$4:$BQ$106,$AA192,1),VLOOKUP($G192,'Pauschalsätze KUA'!$B$4:$BQ$106,$AA192,1))))</f>
        <v/>
      </c>
      <c r="V192" s="23" t="str">
        <f t="shared" si="17"/>
        <v/>
      </c>
      <c r="W192" s="23" t="str">
        <f>IF(OR($G192="",$I192="",$J192="",$AA192=3),"",IF($G192&gt;=MAX('Pauschalsätze Qual'!$B$4:$B$106),VLOOKUP(MAX('Pauschalsätze Qual'!$B$4:$B$106),'Pauschalsätze Qual'!$B$4:$BQ$106,$AA192,1),IF($G192&lt;=MIN('Pauschalsätze Qual'!$B$4:$B$106),VLOOKUP(MIN('Pauschalsätze Qual'!$B$4:$B$106),'Pauschalsätze Qual'!$B$4:$BQ$106,$AA192,1),VLOOKUP($G192,'Pauschalsätze Qual'!$B$4:$BQ$106,$AA192,1))))</f>
        <v/>
      </c>
      <c r="X192" s="23" t="str">
        <f t="shared" si="18"/>
        <v/>
      </c>
      <c r="Y192" s="30" t="str">
        <f t="shared" si="19"/>
        <v/>
      </c>
      <c r="Z192" s="23" t="str">
        <f t="shared" si="20"/>
        <v/>
      </c>
      <c r="AA192" s="25" t="str">
        <f>IF(AND($G192="",$I192="",$J192=""),"",3+IF($I192&gt;5,5,$I192)+(VLOOKUP(J192,'Prüf-Daten'!$B$14:$C$24,2,FALSE)*6))</f>
        <v/>
      </c>
      <c r="AB192" s="91" t="str">
        <f t="shared" si="14"/>
        <v/>
      </c>
    </row>
    <row r="193" spans="1:28">
      <c r="A193" s="11"/>
      <c r="B193" s="11"/>
      <c r="C193" s="11"/>
      <c r="D193" s="11"/>
      <c r="E193" s="11"/>
      <c r="F193" s="18"/>
      <c r="G193" s="10"/>
      <c r="H193" s="10"/>
      <c r="I193" s="11"/>
      <c r="J193" s="12"/>
      <c r="K193" s="11"/>
      <c r="L193" s="11"/>
      <c r="M193" s="10"/>
      <c r="N193" s="33"/>
      <c r="O193" s="20"/>
      <c r="P193" s="20"/>
      <c r="Q193" s="20"/>
      <c r="R193" s="20"/>
      <c r="S193" s="19" t="str">
        <f t="shared" si="15"/>
        <v/>
      </c>
      <c r="T193" s="19" t="str">
        <f t="shared" si="16"/>
        <v/>
      </c>
      <c r="U193" s="23" t="str">
        <f>IF(OR($G193="",$I193="",$J193="",$AA193=3),"",IF($G193&gt;=MAX('Pauschalsätze KUA'!$B$4:$B$106),VLOOKUP(MAX('Pauschalsätze KUA'!$B$4:$B$106),'Pauschalsätze KUA'!$B$4:$BQ$106,$AA193,1),IF($G193&lt;=MIN('Pauschalsätze KUA'!$B$4:$B$106),VLOOKUP(MIN('Pauschalsätze KUA'!$B$4:$B$106),'Pauschalsätze KUA'!$B$4:$BQ$106,$AA193,1),VLOOKUP($G193,'Pauschalsätze KUA'!$B$4:$BQ$106,$AA193,1))))</f>
        <v/>
      </c>
      <c r="V193" s="23" t="str">
        <f t="shared" si="17"/>
        <v/>
      </c>
      <c r="W193" s="23" t="str">
        <f>IF(OR($G193="",$I193="",$J193="",$AA193=3),"",IF($G193&gt;=MAX('Pauschalsätze Qual'!$B$4:$B$106),VLOOKUP(MAX('Pauschalsätze Qual'!$B$4:$B$106),'Pauschalsätze Qual'!$B$4:$BQ$106,$AA193,1),IF($G193&lt;=MIN('Pauschalsätze Qual'!$B$4:$B$106),VLOOKUP(MIN('Pauschalsätze Qual'!$B$4:$B$106),'Pauschalsätze Qual'!$B$4:$BQ$106,$AA193,1),VLOOKUP($G193,'Pauschalsätze Qual'!$B$4:$BQ$106,$AA193,1))))</f>
        <v/>
      </c>
      <c r="X193" s="23" t="str">
        <f t="shared" si="18"/>
        <v/>
      </c>
      <c r="Y193" s="30" t="str">
        <f t="shared" si="19"/>
        <v/>
      </c>
      <c r="Z193" s="23" t="str">
        <f t="shared" si="20"/>
        <v/>
      </c>
      <c r="AA193" s="25" t="str">
        <f>IF(AND($G193="",$I193="",$J193=""),"",3+IF($I193&gt;5,5,$I193)+(VLOOKUP(J193,'Prüf-Daten'!$B$14:$C$24,2,FALSE)*6))</f>
        <v/>
      </c>
      <c r="AB193" s="91" t="str">
        <f t="shared" si="14"/>
        <v/>
      </c>
    </row>
    <row r="194" spans="1:28">
      <c r="A194" s="11"/>
      <c r="B194" s="11"/>
      <c r="C194" s="11"/>
      <c r="D194" s="11"/>
      <c r="E194" s="11"/>
      <c r="F194" s="18"/>
      <c r="G194" s="10"/>
      <c r="H194" s="10"/>
      <c r="I194" s="11"/>
      <c r="J194" s="12"/>
      <c r="K194" s="11"/>
      <c r="L194" s="11"/>
      <c r="M194" s="10"/>
      <c r="N194" s="33"/>
      <c r="O194" s="20"/>
      <c r="P194" s="20"/>
      <c r="Q194" s="20"/>
      <c r="R194" s="20"/>
      <c r="S194" s="19" t="str">
        <f t="shared" si="15"/>
        <v/>
      </c>
      <c r="T194" s="19" t="str">
        <f t="shared" si="16"/>
        <v/>
      </c>
      <c r="U194" s="23" t="str">
        <f>IF(OR($G194="",$I194="",$J194="",$AA194=3),"",IF($G194&gt;=MAX('Pauschalsätze KUA'!$B$4:$B$106),VLOOKUP(MAX('Pauschalsätze KUA'!$B$4:$B$106),'Pauschalsätze KUA'!$B$4:$BQ$106,$AA194,1),IF($G194&lt;=MIN('Pauschalsätze KUA'!$B$4:$B$106),VLOOKUP(MIN('Pauschalsätze KUA'!$B$4:$B$106),'Pauschalsätze KUA'!$B$4:$BQ$106,$AA194,1),VLOOKUP($G194,'Pauschalsätze KUA'!$B$4:$BQ$106,$AA194,1))))</f>
        <v/>
      </c>
      <c r="V194" s="23" t="str">
        <f t="shared" si="17"/>
        <v/>
      </c>
      <c r="W194" s="23" t="str">
        <f>IF(OR($G194="",$I194="",$J194="",$AA194=3),"",IF($G194&gt;=MAX('Pauschalsätze Qual'!$B$4:$B$106),VLOOKUP(MAX('Pauschalsätze Qual'!$B$4:$B$106),'Pauschalsätze Qual'!$B$4:$BQ$106,$AA194,1),IF($G194&lt;=MIN('Pauschalsätze Qual'!$B$4:$B$106),VLOOKUP(MIN('Pauschalsätze Qual'!$B$4:$B$106),'Pauschalsätze Qual'!$B$4:$BQ$106,$AA194,1),VLOOKUP($G194,'Pauschalsätze Qual'!$B$4:$BQ$106,$AA194,1))))</f>
        <v/>
      </c>
      <c r="X194" s="23" t="str">
        <f t="shared" si="18"/>
        <v/>
      </c>
      <c r="Y194" s="30" t="str">
        <f t="shared" si="19"/>
        <v/>
      </c>
      <c r="Z194" s="23" t="str">
        <f t="shared" si="20"/>
        <v/>
      </c>
      <c r="AA194" s="25" t="str">
        <f>IF(AND($G194="",$I194="",$J194=""),"",3+IF($I194&gt;5,5,$I194)+(VLOOKUP(J194,'Prüf-Daten'!$B$14:$C$24,2,FALSE)*6))</f>
        <v/>
      </c>
      <c r="AB194" s="91" t="str">
        <f t="shared" si="14"/>
        <v/>
      </c>
    </row>
    <row r="195" spans="1:28">
      <c r="A195" s="11"/>
      <c r="B195" s="11"/>
      <c r="C195" s="11"/>
      <c r="D195" s="11"/>
      <c r="E195" s="11"/>
      <c r="F195" s="18"/>
      <c r="G195" s="10"/>
      <c r="H195" s="10"/>
      <c r="I195" s="11"/>
      <c r="J195" s="12"/>
      <c r="K195" s="11"/>
      <c r="L195" s="11"/>
      <c r="M195" s="10"/>
      <c r="N195" s="33"/>
      <c r="O195" s="20"/>
      <c r="P195" s="20"/>
      <c r="Q195" s="20"/>
      <c r="R195" s="20"/>
      <c r="S195" s="19" t="str">
        <f t="shared" si="15"/>
        <v/>
      </c>
      <c r="T195" s="19" t="str">
        <f t="shared" si="16"/>
        <v/>
      </c>
      <c r="U195" s="23" t="str">
        <f>IF(OR($G195="",$I195="",$J195="",$AA195=3),"",IF($G195&gt;=MAX('Pauschalsätze KUA'!$B$4:$B$106),VLOOKUP(MAX('Pauschalsätze KUA'!$B$4:$B$106),'Pauschalsätze KUA'!$B$4:$BQ$106,$AA195,1),IF($G195&lt;=MIN('Pauschalsätze KUA'!$B$4:$B$106),VLOOKUP(MIN('Pauschalsätze KUA'!$B$4:$B$106),'Pauschalsätze KUA'!$B$4:$BQ$106,$AA195,1),VLOOKUP($G195,'Pauschalsätze KUA'!$B$4:$BQ$106,$AA195,1))))</f>
        <v/>
      </c>
      <c r="V195" s="23" t="str">
        <f t="shared" si="17"/>
        <v/>
      </c>
      <c r="W195" s="23" t="str">
        <f>IF(OR($G195="",$I195="",$J195="",$AA195=3),"",IF($G195&gt;=MAX('Pauschalsätze Qual'!$B$4:$B$106),VLOOKUP(MAX('Pauschalsätze Qual'!$B$4:$B$106),'Pauschalsätze Qual'!$B$4:$BQ$106,$AA195,1),IF($G195&lt;=MIN('Pauschalsätze Qual'!$B$4:$B$106),VLOOKUP(MIN('Pauschalsätze Qual'!$B$4:$B$106),'Pauschalsätze Qual'!$B$4:$BQ$106,$AA195,1),VLOOKUP($G195,'Pauschalsätze Qual'!$B$4:$BQ$106,$AA195,1))))</f>
        <v/>
      </c>
      <c r="X195" s="23" t="str">
        <f t="shared" si="18"/>
        <v/>
      </c>
      <c r="Y195" s="30" t="str">
        <f t="shared" si="19"/>
        <v/>
      </c>
      <c r="Z195" s="23" t="str">
        <f t="shared" si="20"/>
        <v/>
      </c>
      <c r="AA195" s="25" t="str">
        <f>IF(AND($G195="",$I195="",$J195=""),"",3+IF($I195&gt;5,5,$I195)+(VLOOKUP(J195,'Prüf-Daten'!$B$14:$C$24,2,FALSE)*6))</f>
        <v/>
      </c>
      <c r="AB195" s="91" t="str">
        <f t="shared" ref="AB195:AB258" si="21">IF(SV_Beitrag_ab&lt;&gt;"",IF(OR(SV_Beitrag_ab &gt;T195,T195=""),"",T195-IF(S195&gt;SV_Beitrag_ab,S195,SV_Beitrag_ab)+1),"")</f>
        <v/>
      </c>
    </row>
    <row r="196" spans="1:28">
      <c r="A196" s="11"/>
      <c r="B196" s="11"/>
      <c r="C196" s="11"/>
      <c r="D196" s="11"/>
      <c r="E196" s="11"/>
      <c r="F196" s="18"/>
      <c r="G196" s="10"/>
      <c r="H196" s="10"/>
      <c r="I196" s="11"/>
      <c r="J196" s="12"/>
      <c r="K196" s="11"/>
      <c r="L196" s="11"/>
      <c r="M196" s="10"/>
      <c r="N196" s="33"/>
      <c r="O196" s="20"/>
      <c r="P196" s="20"/>
      <c r="Q196" s="20"/>
      <c r="R196" s="20"/>
      <c r="S196" s="19" t="str">
        <f t="shared" ref="S196:S259" si="22">IF(OR($G196="",$I196="",$J196="",$AA196=""),"",$S$3)</f>
        <v/>
      </c>
      <c r="T196" s="19" t="str">
        <f t="shared" ref="T196:T259" si="23">IF(OR($G196="",$I196="",$J196="",$AA196=""),"",$T$3)</f>
        <v/>
      </c>
      <c r="U196" s="23" t="str">
        <f>IF(OR($G196="",$I196="",$J196="",$AA196=3),"",IF($G196&gt;=MAX('Pauschalsätze KUA'!$B$4:$B$106),VLOOKUP(MAX('Pauschalsätze KUA'!$B$4:$B$106),'Pauschalsätze KUA'!$B$4:$BQ$106,$AA196,1),IF($G196&lt;=MIN('Pauschalsätze KUA'!$B$4:$B$106),VLOOKUP(MIN('Pauschalsätze KUA'!$B$4:$B$106),'Pauschalsätze KUA'!$B$4:$BQ$106,$AA196,1),VLOOKUP($G196,'Pauschalsätze KUA'!$B$4:$BQ$106,$AA196,1))))</f>
        <v/>
      </c>
      <c r="V196" s="23" t="str">
        <f t="shared" ref="V196:V259" si="24">IF(OR($O196="",$U196=""),"",ROUND($O196*$U196,2))</f>
        <v/>
      </c>
      <c r="W196" s="23" t="str">
        <f>IF(OR($G196="",$I196="",$J196="",$AA196=3),"",IF($G196&gt;=MAX('Pauschalsätze Qual'!$B$4:$B$106),VLOOKUP(MAX('Pauschalsätze Qual'!$B$4:$B$106),'Pauschalsätze Qual'!$B$4:$BQ$106,$AA196,1),IF($G196&lt;=MIN('Pauschalsätze Qual'!$B$4:$B$106),VLOOKUP(MIN('Pauschalsätze Qual'!$B$4:$B$106),'Pauschalsätze Qual'!$B$4:$BQ$106,$AA196,1),VLOOKUP($G196,'Pauschalsätze Qual'!$B$4:$BQ$106,$AA196,1))))</f>
        <v/>
      </c>
      <c r="X196" s="23" t="str">
        <f t="shared" ref="X196:X259" si="25">IF(OR($W196="",$Q196=""),"",ROUND(W196*Q196,2))</f>
        <v/>
      </c>
      <c r="Y196" s="30" t="str">
        <f t="shared" ref="Y196:Y259" si="26">IF(OR(AND(P196=0,R196=0,T196=0,V196=0),H196="",N196=""),"",IF(((MIN(5180,H196)-N196)*0.2133)&lt;0,0,((MIN(5180,H196)-N196)*0.2133))*AB196/DAY(DATE(YEAR(S196),MONTH(S196)+1,0))+IF(AND(K196&lt;&gt;0,K196&lt;&gt;"",OR(SV_Beitrag_ab="",SV_Beitrag_ab&gt;S195)),H196*Q196*0.2133/K196,0))</f>
        <v/>
      </c>
      <c r="Z196" s="23" t="str">
        <f t="shared" ref="Z196:Z259" si="27">IF(OR($V196="",$X196="",$Y196=""),"",$V196+$X196+$Y196)</f>
        <v/>
      </c>
      <c r="AA196" s="25" t="str">
        <f>IF(AND($G196="",$I196="",$J196=""),"",3+IF($I196&gt;5,5,$I196)+(VLOOKUP(J196,'Prüf-Daten'!$B$14:$C$24,2,FALSE)*6))</f>
        <v/>
      </c>
      <c r="AB196" s="91" t="str">
        <f t="shared" si="21"/>
        <v/>
      </c>
    </row>
    <row r="197" spans="1:28">
      <c r="A197" s="11"/>
      <c r="B197" s="11"/>
      <c r="C197" s="11"/>
      <c r="D197" s="11"/>
      <c r="E197" s="11"/>
      <c r="F197" s="18"/>
      <c r="G197" s="10"/>
      <c r="H197" s="10"/>
      <c r="I197" s="11"/>
      <c r="J197" s="12"/>
      <c r="K197" s="11"/>
      <c r="L197" s="11"/>
      <c r="M197" s="10"/>
      <c r="N197" s="33"/>
      <c r="O197" s="20"/>
      <c r="P197" s="20"/>
      <c r="Q197" s="20"/>
      <c r="R197" s="20"/>
      <c r="S197" s="19" t="str">
        <f t="shared" si="22"/>
        <v/>
      </c>
      <c r="T197" s="19" t="str">
        <f t="shared" si="23"/>
        <v/>
      </c>
      <c r="U197" s="23" t="str">
        <f>IF(OR($G197="",$I197="",$J197="",$AA197=3),"",IF($G197&gt;=MAX('Pauschalsätze KUA'!$B$4:$B$106),VLOOKUP(MAX('Pauschalsätze KUA'!$B$4:$B$106),'Pauschalsätze KUA'!$B$4:$BQ$106,$AA197,1),IF($G197&lt;=MIN('Pauschalsätze KUA'!$B$4:$B$106),VLOOKUP(MIN('Pauschalsätze KUA'!$B$4:$B$106),'Pauschalsätze KUA'!$B$4:$BQ$106,$AA197,1),VLOOKUP($G197,'Pauschalsätze KUA'!$B$4:$BQ$106,$AA197,1))))</f>
        <v/>
      </c>
      <c r="V197" s="23" t="str">
        <f t="shared" si="24"/>
        <v/>
      </c>
      <c r="W197" s="23" t="str">
        <f>IF(OR($G197="",$I197="",$J197="",$AA197=3),"",IF($G197&gt;=MAX('Pauschalsätze Qual'!$B$4:$B$106),VLOOKUP(MAX('Pauschalsätze Qual'!$B$4:$B$106),'Pauschalsätze Qual'!$B$4:$BQ$106,$AA197,1),IF($G197&lt;=MIN('Pauschalsätze Qual'!$B$4:$B$106),VLOOKUP(MIN('Pauschalsätze Qual'!$B$4:$B$106),'Pauschalsätze Qual'!$B$4:$BQ$106,$AA197,1),VLOOKUP($G197,'Pauschalsätze Qual'!$B$4:$BQ$106,$AA197,1))))</f>
        <v/>
      </c>
      <c r="X197" s="23" t="str">
        <f t="shared" si="25"/>
        <v/>
      </c>
      <c r="Y197" s="30" t="str">
        <f t="shared" si="26"/>
        <v/>
      </c>
      <c r="Z197" s="23" t="str">
        <f t="shared" si="27"/>
        <v/>
      </c>
      <c r="AA197" s="25" t="str">
        <f>IF(AND($G197="",$I197="",$J197=""),"",3+IF($I197&gt;5,5,$I197)+(VLOOKUP(J197,'Prüf-Daten'!$B$14:$C$24,2,FALSE)*6))</f>
        <v/>
      </c>
      <c r="AB197" s="91" t="str">
        <f t="shared" si="21"/>
        <v/>
      </c>
    </row>
    <row r="198" spans="1:28">
      <c r="A198" s="11"/>
      <c r="B198" s="11"/>
      <c r="C198" s="11"/>
      <c r="D198" s="11"/>
      <c r="E198" s="11"/>
      <c r="F198" s="18"/>
      <c r="G198" s="10"/>
      <c r="H198" s="10"/>
      <c r="I198" s="11"/>
      <c r="J198" s="12"/>
      <c r="K198" s="11"/>
      <c r="L198" s="11"/>
      <c r="M198" s="10"/>
      <c r="N198" s="33"/>
      <c r="O198" s="20"/>
      <c r="P198" s="20"/>
      <c r="Q198" s="20"/>
      <c r="R198" s="20"/>
      <c r="S198" s="19" t="str">
        <f t="shared" si="22"/>
        <v/>
      </c>
      <c r="T198" s="19" t="str">
        <f t="shared" si="23"/>
        <v/>
      </c>
      <c r="U198" s="23" t="str">
        <f>IF(OR($G198="",$I198="",$J198="",$AA198=3),"",IF($G198&gt;=MAX('Pauschalsätze KUA'!$B$4:$B$106),VLOOKUP(MAX('Pauschalsätze KUA'!$B$4:$B$106),'Pauschalsätze KUA'!$B$4:$BQ$106,$AA198,1),IF($G198&lt;=MIN('Pauschalsätze KUA'!$B$4:$B$106),VLOOKUP(MIN('Pauschalsätze KUA'!$B$4:$B$106),'Pauschalsätze KUA'!$B$4:$BQ$106,$AA198,1),VLOOKUP($G198,'Pauschalsätze KUA'!$B$4:$BQ$106,$AA198,1))))</f>
        <v/>
      </c>
      <c r="V198" s="23" t="str">
        <f t="shared" si="24"/>
        <v/>
      </c>
      <c r="W198" s="23" t="str">
        <f>IF(OR($G198="",$I198="",$J198="",$AA198=3),"",IF($G198&gt;=MAX('Pauschalsätze Qual'!$B$4:$B$106),VLOOKUP(MAX('Pauschalsätze Qual'!$B$4:$B$106),'Pauschalsätze Qual'!$B$4:$BQ$106,$AA198,1),IF($G198&lt;=MIN('Pauschalsätze Qual'!$B$4:$B$106),VLOOKUP(MIN('Pauschalsätze Qual'!$B$4:$B$106),'Pauschalsätze Qual'!$B$4:$BQ$106,$AA198,1),VLOOKUP($G198,'Pauschalsätze Qual'!$B$4:$BQ$106,$AA198,1))))</f>
        <v/>
      </c>
      <c r="X198" s="23" t="str">
        <f t="shared" si="25"/>
        <v/>
      </c>
      <c r="Y198" s="30" t="str">
        <f t="shared" si="26"/>
        <v/>
      </c>
      <c r="Z198" s="23" t="str">
        <f t="shared" si="27"/>
        <v/>
      </c>
      <c r="AA198" s="25" t="str">
        <f>IF(AND($G198="",$I198="",$J198=""),"",3+IF($I198&gt;5,5,$I198)+(VLOOKUP(J198,'Prüf-Daten'!$B$14:$C$24,2,FALSE)*6))</f>
        <v/>
      </c>
      <c r="AB198" s="91" t="str">
        <f t="shared" si="21"/>
        <v/>
      </c>
    </row>
    <row r="199" spans="1:28">
      <c r="A199" s="11"/>
      <c r="B199" s="11"/>
      <c r="C199" s="11"/>
      <c r="D199" s="11"/>
      <c r="E199" s="11"/>
      <c r="F199" s="18"/>
      <c r="G199" s="10"/>
      <c r="H199" s="10"/>
      <c r="I199" s="11"/>
      <c r="J199" s="12"/>
      <c r="K199" s="11"/>
      <c r="L199" s="11"/>
      <c r="M199" s="10"/>
      <c r="N199" s="33"/>
      <c r="O199" s="20"/>
      <c r="P199" s="20"/>
      <c r="Q199" s="20"/>
      <c r="R199" s="20"/>
      <c r="S199" s="19" t="str">
        <f t="shared" si="22"/>
        <v/>
      </c>
      <c r="T199" s="19" t="str">
        <f t="shared" si="23"/>
        <v/>
      </c>
      <c r="U199" s="23" t="str">
        <f>IF(OR($G199="",$I199="",$J199="",$AA199=3),"",IF($G199&gt;=MAX('Pauschalsätze KUA'!$B$4:$B$106),VLOOKUP(MAX('Pauschalsätze KUA'!$B$4:$B$106),'Pauschalsätze KUA'!$B$4:$BQ$106,$AA199,1),IF($G199&lt;=MIN('Pauschalsätze KUA'!$B$4:$B$106),VLOOKUP(MIN('Pauschalsätze KUA'!$B$4:$B$106),'Pauschalsätze KUA'!$B$4:$BQ$106,$AA199,1),VLOOKUP($G199,'Pauschalsätze KUA'!$B$4:$BQ$106,$AA199,1))))</f>
        <v/>
      </c>
      <c r="V199" s="23" t="str">
        <f t="shared" si="24"/>
        <v/>
      </c>
      <c r="W199" s="23" t="str">
        <f>IF(OR($G199="",$I199="",$J199="",$AA199=3),"",IF($G199&gt;=MAX('Pauschalsätze Qual'!$B$4:$B$106),VLOOKUP(MAX('Pauschalsätze Qual'!$B$4:$B$106),'Pauschalsätze Qual'!$B$4:$BQ$106,$AA199,1),IF($G199&lt;=MIN('Pauschalsätze Qual'!$B$4:$B$106),VLOOKUP(MIN('Pauschalsätze Qual'!$B$4:$B$106),'Pauschalsätze Qual'!$B$4:$BQ$106,$AA199,1),VLOOKUP($G199,'Pauschalsätze Qual'!$B$4:$BQ$106,$AA199,1))))</f>
        <v/>
      </c>
      <c r="X199" s="23" t="str">
        <f t="shared" si="25"/>
        <v/>
      </c>
      <c r="Y199" s="30" t="str">
        <f t="shared" si="26"/>
        <v/>
      </c>
      <c r="Z199" s="23" t="str">
        <f t="shared" si="27"/>
        <v/>
      </c>
      <c r="AA199" s="25" t="str">
        <f>IF(AND($G199="",$I199="",$J199=""),"",3+IF($I199&gt;5,5,$I199)+(VLOOKUP(J199,'Prüf-Daten'!$B$14:$C$24,2,FALSE)*6))</f>
        <v/>
      </c>
      <c r="AB199" s="91" t="str">
        <f t="shared" si="21"/>
        <v/>
      </c>
    </row>
    <row r="200" spans="1:28">
      <c r="A200" s="11"/>
      <c r="B200" s="11"/>
      <c r="C200" s="11"/>
      <c r="D200" s="11"/>
      <c r="E200" s="11"/>
      <c r="F200" s="18"/>
      <c r="G200" s="10"/>
      <c r="H200" s="10"/>
      <c r="I200" s="11"/>
      <c r="J200" s="12"/>
      <c r="K200" s="11"/>
      <c r="L200" s="11"/>
      <c r="M200" s="10"/>
      <c r="N200" s="33"/>
      <c r="O200" s="20"/>
      <c r="P200" s="20"/>
      <c r="Q200" s="20"/>
      <c r="R200" s="20"/>
      <c r="S200" s="19" t="str">
        <f t="shared" si="22"/>
        <v/>
      </c>
      <c r="T200" s="19" t="str">
        <f t="shared" si="23"/>
        <v/>
      </c>
      <c r="U200" s="23" t="str">
        <f>IF(OR($G200="",$I200="",$J200="",$AA200=3),"",IF($G200&gt;=MAX('Pauschalsätze KUA'!$B$4:$B$106),VLOOKUP(MAX('Pauschalsätze KUA'!$B$4:$B$106),'Pauschalsätze KUA'!$B$4:$BQ$106,$AA200,1),IF($G200&lt;=MIN('Pauschalsätze KUA'!$B$4:$B$106),VLOOKUP(MIN('Pauschalsätze KUA'!$B$4:$B$106),'Pauschalsätze KUA'!$B$4:$BQ$106,$AA200,1),VLOOKUP($G200,'Pauschalsätze KUA'!$B$4:$BQ$106,$AA200,1))))</f>
        <v/>
      </c>
      <c r="V200" s="23" t="str">
        <f t="shared" si="24"/>
        <v/>
      </c>
      <c r="W200" s="23" t="str">
        <f>IF(OR($G200="",$I200="",$J200="",$AA200=3),"",IF($G200&gt;=MAX('Pauschalsätze Qual'!$B$4:$B$106),VLOOKUP(MAX('Pauschalsätze Qual'!$B$4:$B$106),'Pauschalsätze Qual'!$B$4:$BQ$106,$AA200,1),IF($G200&lt;=MIN('Pauschalsätze Qual'!$B$4:$B$106),VLOOKUP(MIN('Pauschalsätze Qual'!$B$4:$B$106),'Pauschalsätze Qual'!$B$4:$BQ$106,$AA200,1),VLOOKUP($G200,'Pauschalsätze Qual'!$B$4:$BQ$106,$AA200,1))))</f>
        <v/>
      </c>
      <c r="X200" s="23" t="str">
        <f t="shared" si="25"/>
        <v/>
      </c>
      <c r="Y200" s="30" t="str">
        <f t="shared" si="26"/>
        <v/>
      </c>
      <c r="Z200" s="23" t="str">
        <f t="shared" si="27"/>
        <v/>
      </c>
      <c r="AA200" s="25" t="str">
        <f>IF(AND($G200="",$I200="",$J200=""),"",3+IF($I200&gt;5,5,$I200)+(VLOOKUP(J200,'Prüf-Daten'!$B$14:$C$24,2,FALSE)*6))</f>
        <v/>
      </c>
      <c r="AB200" s="91" t="str">
        <f t="shared" si="21"/>
        <v/>
      </c>
    </row>
    <row r="201" spans="1:28">
      <c r="A201" s="11"/>
      <c r="B201" s="11"/>
      <c r="C201" s="11"/>
      <c r="D201" s="11"/>
      <c r="E201" s="11"/>
      <c r="F201" s="18"/>
      <c r="G201" s="10"/>
      <c r="H201" s="10"/>
      <c r="I201" s="11"/>
      <c r="J201" s="12"/>
      <c r="K201" s="11"/>
      <c r="L201" s="11"/>
      <c r="M201" s="10"/>
      <c r="N201" s="33"/>
      <c r="O201" s="20"/>
      <c r="P201" s="20"/>
      <c r="Q201" s="20"/>
      <c r="R201" s="20"/>
      <c r="S201" s="19" t="str">
        <f t="shared" si="22"/>
        <v/>
      </c>
      <c r="T201" s="19" t="str">
        <f t="shared" si="23"/>
        <v/>
      </c>
      <c r="U201" s="23" t="str">
        <f>IF(OR($G201="",$I201="",$J201="",$AA201=3),"",IF($G201&gt;=MAX('Pauschalsätze KUA'!$B$4:$B$106),VLOOKUP(MAX('Pauschalsätze KUA'!$B$4:$B$106),'Pauschalsätze KUA'!$B$4:$BQ$106,$AA201,1),IF($G201&lt;=MIN('Pauschalsätze KUA'!$B$4:$B$106),VLOOKUP(MIN('Pauschalsätze KUA'!$B$4:$B$106),'Pauschalsätze KUA'!$B$4:$BQ$106,$AA201,1),VLOOKUP($G201,'Pauschalsätze KUA'!$B$4:$BQ$106,$AA201,1))))</f>
        <v/>
      </c>
      <c r="V201" s="23" t="str">
        <f t="shared" si="24"/>
        <v/>
      </c>
      <c r="W201" s="23" t="str">
        <f>IF(OR($G201="",$I201="",$J201="",$AA201=3),"",IF($G201&gt;=MAX('Pauschalsätze Qual'!$B$4:$B$106),VLOOKUP(MAX('Pauschalsätze Qual'!$B$4:$B$106),'Pauschalsätze Qual'!$B$4:$BQ$106,$AA201,1),IF($G201&lt;=MIN('Pauschalsätze Qual'!$B$4:$B$106),VLOOKUP(MIN('Pauschalsätze Qual'!$B$4:$B$106),'Pauschalsätze Qual'!$B$4:$BQ$106,$AA201,1),VLOOKUP($G201,'Pauschalsätze Qual'!$B$4:$BQ$106,$AA201,1))))</f>
        <v/>
      </c>
      <c r="X201" s="23" t="str">
        <f t="shared" si="25"/>
        <v/>
      </c>
      <c r="Y201" s="30" t="str">
        <f t="shared" si="26"/>
        <v/>
      </c>
      <c r="Z201" s="23" t="str">
        <f t="shared" si="27"/>
        <v/>
      </c>
      <c r="AA201" s="25" t="str">
        <f>IF(AND($G201="",$I201="",$J201=""),"",3+IF($I201&gt;5,5,$I201)+(VLOOKUP(J201,'Prüf-Daten'!$B$14:$C$24,2,FALSE)*6))</f>
        <v/>
      </c>
      <c r="AB201" s="91" t="str">
        <f t="shared" si="21"/>
        <v/>
      </c>
    </row>
    <row r="202" spans="1:28">
      <c r="A202" s="11"/>
      <c r="B202" s="11"/>
      <c r="C202" s="11"/>
      <c r="D202" s="11"/>
      <c r="E202" s="11"/>
      <c r="F202" s="18"/>
      <c r="G202" s="10"/>
      <c r="H202" s="10"/>
      <c r="I202" s="11"/>
      <c r="J202" s="12"/>
      <c r="K202" s="11"/>
      <c r="L202" s="11"/>
      <c r="M202" s="10"/>
      <c r="N202" s="33"/>
      <c r="O202" s="20"/>
      <c r="P202" s="20"/>
      <c r="Q202" s="20"/>
      <c r="R202" s="20"/>
      <c r="S202" s="19" t="str">
        <f t="shared" si="22"/>
        <v/>
      </c>
      <c r="T202" s="19" t="str">
        <f t="shared" si="23"/>
        <v/>
      </c>
      <c r="U202" s="23" t="str">
        <f>IF(OR($G202="",$I202="",$J202="",$AA202=3),"",IF($G202&gt;=MAX('Pauschalsätze KUA'!$B$4:$B$106),VLOOKUP(MAX('Pauschalsätze KUA'!$B$4:$B$106),'Pauschalsätze KUA'!$B$4:$BQ$106,$AA202,1),IF($G202&lt;=MIN('Pauschalsätze KUA'!$B$4:$B$106),VLOOKUP(MIN('Pauschalsätze KUA'!$B$4:$B$106),'Pauschalsätze KUA'!$B$4:$BQ$106,$AA202,1),VLOOKUP($G202,'Pauschalsätze KUA'!$B$4:$BQ$106,$AA202,1))))</f>
        <v/>
      </c>
      <c r="V202" s="23" t="str">
        <f t="shared" si="24"/>
        <v/>
      </c>
      <c r="W202" s="23" t="str">
        <f>IF(OR($G202="",$I202="",$J202="",$AA202=3),"",IF($G202&gt;=MAX('Pauschalsätze Qual'!$B$4:$B$106),VLOOKUP(MAX('Pauschalsätze Qual'!$B$4:$B$106),'Pauschalsätze Qual'!$B$4:$BQ$106,$AA202,1),IF($G202&lt;=MIN('Pauschalsätze Qual'!$B$4:$B$106),VLOOKUP(MIN('Pauschalsätze Qual'!$B$4:$B$106),'Pauschalsätze Qual'!$B$4:$BQ$106,$AA202,1),VLOOKUP($G202,'Pauschalsätze Qual'!$B$4:$BQ$106,$AA202,1))))</f>
        <v/>
      </c>
      <c r="X202" s="23" t="str">
        <f t="shared" si="25"/>
        <v/>
      </c>
      <c r="Y202" s="30" t="str">
        <f t="shared" si="26"/>
        <v/>
      </c>
      <c r="Z202" s="23" t="str">
        <f t="shared" si="27"/>
        <v/>
      </c>
      <c r="AA202" s="25" t="str">
        <f>IF(AND($G202="",$I202="",$J202=""),"",3+IF($I202&gt;5,5,$I202)+(VLOOKUP(J202,'Prüf-Daten'!$B$14:$C$24,2,FALSE)*6))</f>
        <v/>
      </c>
      <c r="AB202" s="91" t="str">
        <f t="shared" si="21"/>
        <v/>
      </c>
    </row>
    <row r="203" spans="1:28">
      <c r="A203" s="11"/>
      <c r="B203" s="11"/>
      <c r="C203" s="11"/>
      <c r="D203" s="11"/>
      <c r="E203" s="11"/>
      <c r="F203" s="18"/>
      <c r="G203" s="10"/>
      <c r="H203" s="10"/>
      <c r="I203" s="11"/>
      <c r="J203" s="12"/>
      <c r="K203" s="11"/>
      <c r="L203" s="11"/>
      <c r="M203" s="10"/>
      <c r="N203" s="33"/>
      <c r="O203" s="20"/>
      <c r="P203" s="20"/>
      <c r="Q203" s="20"/>
      <c r="R203" s="20"/>
      <c r="S203" s="19" t="str">
        <f t="shared" si="22"/>
        <v/>
      </c>
      <c r="T203" s="19" t="str">
        <f t="shared" si="23"/>
        <v/>
      </c>
      <c r="U203" s="23" t="str">
        <f>IF(OR($G203="",$I203="",$J203="",$AA203=3),"",IF($G203&gt;=MAX('Pauschalsätze KUA'!$B$4:$B$106),VLOOKUP(MAX('Pauschalsätze KUA'!$B$4:$B$106),'Pauschalsätze KUA'!$B$4:$BQ$106,$AA203,1),IF($G203&lt;=MIN('Pauschalsätze KUA'!$B$4:$B$106),VLOOKUP(MIN('Pauschalsätze KUA'!$B$4:$B$106),'Pauschalsätze KUA'!$B$4:$BQ$106,$AA203,1),VLOOKUP($G203,'Pauschalsätze KUA'!$B$4:$BQ$106,$AA203,1))))</f>
        <v/>
      </c>
      <c r="V203" s="23" t="str">
        <f t="shared" si="24"/>
        <v/>
      </c>
      <c r="W203" s="23" t="str">
        <f>IF(OR($G203="",$I203="",$J203="",$AA203=3),"",IF($G203&gt;=MAX('Pauschalsätze Qual'!$B$4:$B$106),VLOOKUP(MAX('Pauschalsätze Qual'!$B$4:$B$106),'Pauschalsätze Qual'!$B$4:$BQ$106,$AA203,1),IF($G203&lt;=MIN('Pauschalsätze Qual'!$B$4:$B$106),VLOOKUP(MIN('Pauschalsätze Qual'!$B$4:$B$106),'Pauschalsätze Qual'!$B$4:$BQ$106,$AA203,1),VLOOKUP($G203,'Pauschalsätze Qual'!$B$4:$BQ$106,$AA203,1))))</f>
        <v/>
      </c>
      <c r="X203" s="23" t="str">
        <f t="shared" si="25"/>
        <v/>
      </c>
      <c r="Y203" s="30" t="str">
        <f t="shared" si="26"/>
        <v/>
      </c>
      <c r="Z203" s="23" t="str">
        <f t="shared" si="27"/>
        <v/>
      </c>
      <c r="AA203" s="25" t="str">
        <f>IF(AND($G203="",$I203="",$J203=""),"",3+IF($I203&gt;5,5,$I203)+(VLOOKUP(J203,'Prüf-Daten'!$B$14:$C$24,2,FALSE)*6))</f>
        <v/>
      </c>
      <c r="AB203" s="91" t="str">
        <f t="shared" si="21"/>
        <v/>
      </c>
    </row>
    <row r="204" spans="1:28">
      <c r="A204" s="11"/>
      <c r="B204" s="11"/>
      <c r="C204" s="11"/>
      <c r="D204" s="11"/>
      <c r="E204" s="11"/>
      <c r="F204" s="18"/>
      <c r="G204" s="10"/>
      <c r="H204" s="10"/>
      <c r="I204" s="11"/>
      <c r="J204" s="12"/>
      <c r="K204" s="11"/>
      <c r="L204" s="11"/>
      <c r="M204" s="10"/>
      <c r="N204" s="33"/>
      <c r="O204" s="20"/>
      <c r="P204" s="20"/>
      <c r="Q204" s="20"/>
      <c r="R204" s="20"/>
      <c r="S204" s="19" t="str">
        <f t="shared" si="22"/>
        <v/>
      </c>
      <c r="T204" s="19" t="str">
        <f t="shared" si="23"/>
        <v/>
      </c>
      <c r="U204" s="23" t="str">
        <f>IF(OR($G204="",$I204="",$J204="",$AA204=3),"",IF($G204&gt;=MAX('Pauschalsätze KUA'!$B$4:$B$106),VLOOKUP(MAX('Pauschalsätze KUA'!$B$4:$B$106),'Pauschalsätze KUA'!$B$4:$BQ$106,$AA204,1),IF($G204&lt;=MIN('Pauschalsätze KUA'!$B$4:$B$106),VLOOKUP(MIN('Pauschalsätze KUA'!$B$4:$B$106),'Pauschalsätze KUA'!$B$4:$BQ$106,$AA204,1),VLOOKUP($G204,'Pauschalsätze KUA'!$B$4:$BQ$106,$AA204,1))))</f>
        <v/>
      </c>
      <c r="V204" s="23" t="str">
        <f t="shared" si="24"/>
        <v/>
      </c>
      <c r="W204" s="23" t="str">
        <f>IF(OR($G204="",$I204="",$J204="",$AA204=3),"",IF($G204&gt;=MAX('Pauschalsätze Qual'!$B$4:$B$106),VLOOKUP(MAX('Pauschalsätze Qual'!$B$4:$B$106),'Pauschalsätze Qual'!$B$4:$BQ$106,$AA204,1),IF($G204&lt;=MIN('Pauschalsätze Qual'!$B$4:$B$106),VLOOKUP(MIN('Pauschalsätze Qual'!$B$4:$B$106),'Pauschalsätze Qual'!$B$4:$BQ$106,$AA204,1),VLOOKUP($G204,'Pauschalsätze Qual'!$B$4:$BQ$106,$AA204,1))))</f>
        <v/>
      </c>
      <c r="X204" s="23" t="str">
        <f t="shared" si="25"/>
        <v/>
      </c>
      <c r="Y204" s="30" t="str">
        <f t="shared" si="26"/>
        <v/>
      </c>
      <c r="Z204" s="23" t="str">
        <f t="shared" si="27"/>
        <v/>
      </c>
      <c r="AA204" s="25" t="str">
        <f>IF(AND($G204="",$I204="",$J204=""),"",3+IF($I204&gt;5,5,$I204)+(VLOOKUP(J204,'Prüf-Daten'!$B$14:$C$24,2,FALSE)*6))</f>
        <v/>
      </c>
      <c r="AB204" s="91" t="str">
        <f t="shared" si="21"/>
        <v/>
      </c>
    </row>
    <row r="205" spans="1:28">
      <c r="A205" s="11"/>
      <c r="B205" s="11"/>
      <c r="C205" s="11"/>
      <c r="D205" s="11"/>
      <c r="E205" s="11"/>
      <c r="F205" s="18"/>
      <c r="G205" s="10"/>
      <c r="H205" s="10"/>
      <c r="I205" s="11"/>
      <c r="J205" s="12"/>
      <c r="K205" s="11"/>
      <c r="L205" s="11"/>
      <c r="M205" s="10"/>
      <c r="N205" s="33"/>
      <c r="O205" s="20"/>
      <c r="P205" s="20"/>
      <c r="Q205" s="20"/>
      <c r="R205" s="20"/>
      <c r="S205" s="19" t="str">
        <f t="shared" si="22"/>
        <v/>
      </c>
      <c r="T205" s="19" t="str">
        <f t="shared" si="23"/>
        <v/>
      </c>
      <c r="U205" s="23" t="str">
        <f>IF(OR($G205="",$I205="",$J205="",$AA205=3),"",IF($G205&gt;=MAX('Pauschalsätze KUA'!$B$4:$B$106),VLOOKUP(MAX('Pauschalsätze KUA'!$B$4:$B$106),'Pauschalsätze KUA'!$B$4:$BQ$106,$AA205,1),IF($G205&lt;=MIN('Pauschalsätze KUA'!$B$4:$B$106),VLOOKUP(MIN('Pauschalsätze KUA'!$B$4:$B$106),'Pauschalsätze KUA'!$B$4:$BQ$106,$AA205,1),VLOOKUP($G205,'Pauschalsätze KUA'!$B$4:$BQ$106,$AA205,1))))</f>
        <v/>
      </c>
      <c r="V205" s="23" t="str">
        <f t="shared" si="24"/>
        <v/>
      </c>
      <c r="W205" s="23" t="str">
        <f>IF(OR($G205="",$I205="",$J205="",$AA205=3),"",IF($G205&gt;=MAX('Pauschalsätze Qual'!$B$4:$B$106),VLOOKUP(MAX('Pauschalsätze Qual'!$B$4:$B$106),'Pauschalsätze Qual'!$B$4:$BQ$106,$AA205,1),IF($G205&lt;=MIN('Pauschalsätze Qual'!$B$4:$B$106),VLOOKUP(MIN('Pauschalsätze Qual'!$B$4:$B$106),'Pauschalsätze Qual'!$B$4:$BQ$106,$AA205,1),VLOOKUP($G205,'Pauschalsätze Qual'!$B$4:$BQ$106,$AA205,1))))</f>
        <v/>
      </c>
      <c r="X205" s="23" t="str">
        <f t="shared" si="25"/>
        <v/>
      </c>
      <c r="Y205" s="30" t="str">
        <f t="shared" si="26"/>
        <v/>
      </c>
      <c r="Z205" s="23" t="str">
        <f t="shared" si="27"/>
        <v/>
      </c>
      <c r="AA205" s="25" t="str">
        <f>IF(AND($G205="",$I205="",$J205=""),"",3+IF($I205&gt;5,5,$I205)+(VLOOKUP(J205,'Prüf-Daten'!$B$14:$C$24,2,FALSE)*6))</f>
        <v/>
      </c>
      <c r="AB205" s="91" t="str">
        <f t="shared" si="21"/>
        <v/>
      </c>
    </row>
    <row r="206" spans="1:28">
      <c r="A206" s="11"/>
      <c r="B206" s="11"/>
      <c r="C206" s="11"/>
      <c r="D206" s="11"/>
      <c r="E206" s="11"/>
      <c r="F206" s="18"/>
      <c r="G206" s="10"/>
      <c r="H206" s="10"/>
      <c r="I206" s="11"/>
      <c r="J206" s="12"/>
      <c r="K206" s="11"/>
      <c r="L206" s="11"/>
      <c r="M206" s="10"/>
      <c r="N206" s="33"/>
      <c r="O206" s="20"/>
      <c r="P206" s="20"/>
      <c r="Q206" s="20"/>
      <c r="R206" s="20"/>
      <c r="S206" s="19" t="str">
        <f t="shared" si="22"/>
        <v/>
      </c>
      <c r="T206" s="19" t="str">
        <f t="shared" si="23"/>
        <v/>
      </c>
      <c r="U206" s="23" t="str">
        <f>IF(OR($G206="",$I206="",$J206="",$AA206=3),"",IF($G206&gt;=MAX('Pauschalsätze KUA'!$B$4:$B$106),VLOOKUP(MAX('Pauschalsätze KUA'!$B$4:$B$106),'Pauschalsätze KUA'!$B$4:$BQ$106,$AA206,1),IF($G206&lt;=MIN('Pauschalsätze KUA'!$B$4:$B$106),VLOOKUP(MIN('Pauschalsätze KUA'!$B$4:$B$106),'Pauschalsätze KUA'!$B$4:$BQ$106,$AA206,1),VLOOKUP($G206,'Pauschalsätze KUA'!$B$4:$BQ$106,$AA206,1))))</f>
        <v/>
      </c>
      <c r="V206" s="23" t="str">
        <f t="shared" si="24"/>
        <v/>
      </c>
      <c r="W206" s="23" t="str">
        <f>IF(OR($G206="",$I206="",$J206="",$AA206=3),"",IF($G206&gt;=MAX('Pauschalsätze Qual'!$B$4:$B$106),VLOOKUP(MAX('Pauschalsätze Qual'!$B$4:$B$106),'Pauschalsätze Qual'!$B$4:$BQ$106,$AA206,1),IF($G206&lt;=MIN('Pauschalsätze Qual'!$B$4:$B$106),VLOOKUP(MIN('Pauschalsätze Qual'!$B$4:$B$106),'Pauschalsätze Qual'!$B$4:$BQ$106,$AA206,1),VLOOKUP($G206,'Pauschalsätze Qual'!$B$4:$BQ$106,$AA206,1))))</f>
        <v/>
      </c>
      <c r="X206" s="23" t="str">
        <f t="shared" si="25"/>
        <v/>
      </c>
      <c r="Y206" s="30" t="str">
        <f t="shared" si="26"/>
        <v/>
      </c>
      <c r="Z206" s="23" t="str">
        <f t="shared" si="27"/>
        <v/>
      </c>
      <c r="AA206" s="25" t="str">
        <f>IF(AND($G206="",$I206="",$J206=""),"",3+IF($I206&gt;5,5,$I206)+(VLOOKUP(J206,'Prüf-Daten'!$B$14:$C$24,2,FALSE)*6))</f>
        <v/>
      </c>
      <c r="AB206" s="91" t="str">
        <f t="shared" si="21"/>
        <v/>
      </c>
    </row>
    <row r="207" spans="1:28">
      <c r="A207" s="11"/>
      <c r="B207" s="11"/>
      <c r="C207" s="11"/>
      <c r="D207" s="11"/>
      <c r="E207" s="11"/>
      <c r="F207" s="18"/>
      <c r="G207" s="10"/>
      <c r="H207" s="10"/>
      <c r="I207" s="11"/>
      <c r="J207" s="12"/>
      <c r="K207" s="11"/>
      <c r="L207" s="11"/>
      <c r="M207" s="10"/>
      <c r="N207" s="33"/>
      <c r="O207" s="20"/>
      <c r="P207" s="20"/>
      <c r="Q207" s="20"/>
      <c r="R207" s="20"/>
      <c r="S207" s="19" t="str">
        <f t="shared" si="22"/>
        <v/>
      </c>
      <c r="T207" s="19" t="str">
        <f t="shared" si="23"/>
        <v/>
      </c>
      <c r="U207" s="23" t="str">
        <f>IF(OR($G207="",$I207="",$J207="",$AA207=3),"",IF($G207&gt;=MAX('Pauschalsätze KUA'!$B$4:$B$106),VLOOKUP(MAX('Pauschalsätze KUA'!$B$4:$B$106),'Pauschalsätze KUA'!$B$4:$BQ$106,$AA207,1),IF($G207&lt;=MIN('Pauschalsätze KUA'!$B$4:$B$106),VLOOKUP(MIN('Pauschalsätze KUA'!$B$4:$B$106),'Pauschalsätze KUA'!$B$4:$BQ$106,$AA207,1),VLOOKUP($G207,'Pauschalsätze KUA'!$B$4:$BQ$106,$AA207,1))))</f>
        <v/>
      </c>
      <c r="V207" s="23" t="str">
        <f t="shared" si="24"/>
        <v/>
      </c>
      <c r="W207" s="23" t="str">
        <f>IF(OR($G207="",$I207="",$J207="",$AA207=3),"",IF($G207&gt;=MAX('Pauschalsätze Qual'!$B$4:$B$106),VLOOKUP(MAX('Pauschalsätze Qual'!$B$4:$B$106),'Pauschalsätze Qual'!$B$4:$BQ$106,$AA207,1),IF($G207&lt;=MIN('Pauschalsätze Qual'!$B$4:$B$106),VLOOKUP(MIN('Pauschalsätze Qual'!$B$4:$B$106),'Pauschalsätze Qual'!$B$4:$BQ$106,$AA207,1),VLOOKUP($G207,'Pauschalsätze Qual'!$B$4:$BQ$106,$AA207,1))))</f>
        <v/>
      </c>
      <c r="X207" s="23" t="str">
        <f t="shared" si="25"/>
        <v/>
      </c>
      <c r="Y207" s="30" t="str">
        <f t="shared" si="26"/>
        <v/>
      </c>
      <c r="Z207" s="23" t="str">
        <f t="shared" si="27"/>
        <v/>
      </c>
      <c r="AA207" s="25" t="str">
        <f>IF(AND($G207="",$I207="",$J207=""),"",3+IF($I207&gt;5,5,$I207)+(VLOOKUP(J207,'Prüf-Daten'!$B$14:$C$24,2,FALSE)*6))</f>
        <v/>
      </c>
      <c r="AB207" s="91" t="str">
        <f t="shared" si="21"/>
        <v/>
      </c>
    </row>
    <row r="208" spans="1:28">
      <c r="A208" s="11"/>
      <c r="B208" s="11"/>
      <c r="C208" s="11"/>
      <c r="D208" s="11"/>
      <c r="E208" s="11"/>
      <c r="F208" s="18"/>
      <c r="G208" s="10"/>
      <c r="H208" s="10"/>
      <c r="I208" s="11"/>
      <c r="J208" s="12"/>
      <c r="K208" s="11"/>
      <c r="L208" s="11"/>
      <c r="M208" s="10"/>
      <c r="N208" s="33"/>
      <c r="O208" s="20"/>
      <c r="P208" s="20"/>
      <c r="Q208" s="20"/>
      <c r="R208" s="20"/>
      <c r="S208" s="19" t="str">
        <f t="shared" si="22"/>
        <v/>
      </c>
      <c r="T208" s="19" t="str">
        <f t="shared" si="23"/>
        <v/>
      </c>
      <c r="U208" s="23" t="str">
        <f>IF(OR($G208="",$I208="",$J208="",$AA208=3),"",IF($G208&gt;=MAX('Pauschalsätze KUA'!$B$4:$B$106),VLOOKUP(MAX('Pauschalsätze KUA'!$B$4:$B$106),'Pauschalsätze KUA'!$B$4:$BQ$106,$AA208,1),IF($G208&lt;=MIN('Pauschalsätze KUA'!$B$4:$B$106),VLOOKUP(MIN('Pauschalsätze KUA'!$B$4:$B$106),'Pauschalsätze KUA'!$B$4:$BQ$106,$AA208,1),VLOOKUP($G208,'Pauschalsätze KUA'!$B$4:$BQ$106,$AA208,1))))</f>
        <v/>
      </c>
      <c r="V208" s="23" t="str">
        <f t="shared" si="24"/>
        <v/>
      </c>
      <c r="W208" s="23" t="str">
        <f>IF(OR($G208="",$I208="",$J208="",$AA208=3),"",IF($G208&gt;=MAX('Pauschalsätze Qual'!$B$4:$B$106),VLOOKUP(MAX('Pauschalsätze Qual'!$B$4:$B$106),'Pauschalsätze Qual'!$B$4:$BQ$106,$AA208,1),IF($G208&lt;=MIN('Pauschalsätze Qual'!$B$4:$B$106),VLOOKUP(MIN('Pauschalsätze Qual'!$B$4:$B$106),'Pauschalsätze Qual'!$B$4:$BQ$106,$AA208,1),VLOOKUP($G208,'Pauschalsätze Qual'!$B$4:$BQ$106,$AA208,1))))</f>
        <v/>
      </c>
      <c r="X208" s="23" t="str">
        <f t="shared" si="25"/>
        <v/>
      </c>
      <c r="Y208" s="30" t="str">
        <f t="shared" si="26"/>
        <v/>
      </c>
      <c r="Z208" s="23" t="str">
        <f t="shared" si="27"/>
        <v/>
      </c>
      <c r="AA208" s="25" t="str">
        <f>IF(AND($G208="",$I208="",$J208=""),"",3+IF($I208&gt;5,5,$I208)+(VLOOKUP(J208,'Prüf-Daten'!$B$14:$C$24,2,FALSE)*6))</f>
        <v/>
      </c>
      <c r="AB208" s="91" t="str">
        <f t="shared" si="21"/>
        <v/>
      </c>
    </row>
    <row r="209" spans="1:28">
      <c r="A209" s="11"/>
      <c r="B209" s="11"/>
      <c r="C209" s="11"/>
      <c r="D209" s="11"/>
      <c r="E209" s="11"/>
      <c r="F209" s="18"/>
      <c r="G209" s="10"/>
      <c r="H209" s="10"/>
      <c r="I209" s="11"/>
      <c r="J209" s="12"/>
      <c r="K209" s="11"/>
      <c r="L209" s="11"/>
      <c r="M209" s="10"/>
      <c r="N209" s="33"/>
      <c r="O209" s="20"/>
      <c r="P209" s="20"/>
      <c r="Q209" s="20"/>
      <c r="R209" s="20"/>
      <c r="S209" s="19" t="str">
        <f t="shared" si="22"/>
        <v/>
      </c>
      <c r="T209" s="19" t="str">
        <f t="shared" si="23"/>
        <v/>
      </c>
      <c r="U209" s="23" t="str">
        <f>IF(OR($G209="",$I209="",$J209="",$AA209=3),"",IF($G209&gt;=MAX('Pauschalsätze KUA'!$B$4:$B$106),VLOOKUP(MAX('Pauschalsätze KUA'!$B$4:$B$106),'Pauschalsätze KUA'!$B$4:$BQ$106,$AA209,1),IF($G209&lt;=MIN('Pauschalsätze KUA'!$B$4:$B$106),VLOOKUP(MIN('Pauschalsätze KUA'!$B$4:$B$106),'Pauschalsätze KUA'!$B$4:$BQ$106,$AA209,1),VLOOKUP($G209,'Pauschalsätze KUA'!$B$4:$BQ$106,$AA209,1))))</f>
        <v/>
      </c>
      <c r="V209" s="23" t="str">
        <f t="shared" si="24"/>
        <v/>
      </c>
      <c r="W209" s="23" t="str">
        <f>IF(OR($G209="",$I209="",$J209="",$AA209=3),"",IF($G209&gt;=MAX('Pauschalsätze Qual'!$B$4:$B$106),VLOOKUP(MAX('Pauschalsätze Qual'!$B$4:$B$106),'Pauschalsätze Qual'!$B$4:$BQ$106,$AA209,1),IF($G209&lt;=MIN('Pauschalsätze Qual'!$B$4:$B$106),VLOOKUP(MIN('Pauschalsätze Qual'!$B$4:$B$106),'Pauschalsätze Qual'!$B$4:$BQ$106,$AA209,1),VLOOKUP($G209,'Pauschalsätze Qual'!$B$4:$BQ$106,$AA209,1))))</f>
        <v/>
      </c>
      <c r="X209" s="23" t="str">
        <f t="shared" si="25"/>
        <v/>
      </c>
      <c r="Y209" s="30" t="str">
        <f t="shared" si="26"/>
        <v/>
      </c>
      <c r="Z209" s="23" t="str">
        <f t="shared" si="27"/>
        <v/>
      </c>
      <c r="AA209" s="25" t="str">
        <f>IF(AND($G209="",$I209="",$J209=""),"",3+IF($I209&gt;5,5,$I209)+(VLOOKUP(J209,'Prüf-Daten'!$B$14:$C$24,2,FALSE)*6))</f>
        <v/>
      </c>
      <c r="AB209" s="91" t="str">
        <f t="shared" si="21"/>
        <v/>
      </c>
    </row>
    <row r="210" spans="1:28">
      <c r="A210" s="11"/>
      <c r="B210" s="11"/>
      <c r="C210" s="11"/>
      <c r="D210" s="11"/>
      <c r="E210" s="11"/>
      <c r="F210" s="18"/>
      <c r="G210" s="10"/>
      <c r="H210" s="10"/>
      <c r="I210" s="11"/>
      <c r="J210" s="12"/>
      <c r="K210" s="11"/>
      <c r="L210" s="11"/>
      <c r="M210" s="10"/>
      <c r="N210" s="33"/>
      <c r="O210" s="20"/>
      <c r="P210" s="20"/>
      <c r="Q210" s="20"/>
      <c r="R210" s="20"/>
      <c r="S210" s="19" t="str">
        <f t="shared" si="22"/>
        <v/>
      </c>
      <c r="T210" s="19" t="str">
        <f t="shared" si="23"/>
        <v/>
      </c>
      <c r="U210" s="23" t="str">
        <f>IF(OR($G210="",$I210="",$J210="",$AA210=3),"",IF($G210&gt;=MAX('Pauschalsätze KUA'!$B$4:$B$106),VLOOKUP(MAX('Pauschalsätze KUA'!$B$4:$B$106),'Pauschalsätze KUA'!$B$4:$BQ$106,$AA210,1),IF($G210&lt;=MIN('Pauschalsätze KUA'!$B$4:$B$106),VLOOKUP(MIN('Pauschalsätze KUA'!$B$4:$B$106),'Pauschalsätze KUA'!$B$4:$BQ$106,$AA210,1),VLOOKUP($G210,'Pauschalsätze KUA'!$B$4:$BQ$106,$AA210,1))))</f>
        <v/>
      </c>
      <c r="V210" s="23" t="str">
        <f t="shared" si="24"/>
        <v/>
      </c>
      <c r="W210" s="23" t="str">
        <f>IF(OR($G210="",$I210="",$J210="",$AA210=3),"",IF($G210&gt;=MAX('Pauschalsätze Qual'!$B$4:$B$106),VLOOKUP(MAX('Pauschalsätze Qual'!$B$4:$B$106),'Pauschalsätze Qual'!$B$4:$BQ$106,$AA210,1),IF($G210&lt;=MIN('Pauschalsätze Qual'!$B$4:$B$106),VLOOKUP(MIN('Pauschalsätze Qual'!$B$4:$B$106),'Pauschalsätze Qual'!$B$4:$BQ$106,$AA210,1),VLOOKUP($G210,'Pauschalsätze Qual'!$B$4:$BQ$106,$AA210,1))))</f>
        <v/>
      </c>
      <c r="X210" s="23" t="str">
        <f t="shared" si="25"/>
        <v/>
      </c>
      <c r="Y210" s="30" t="str">
        <f t="shared" si="26"/>
        <v/>
      </c>
      <c r="Z210" s="23" t="str">
        <f t="shared" si="27"/>
        <v/>
      </c>
      <c r="AA210" s="25" t="str">
        <f>IF(AND($G210="",$I210="",$J210=""),"",3+IF($I210&gt;5,5,$I210)+(VLOOKUP(J210,'Prüf-Daten'!$B$14:$C$24,2,FALSE)*6))</f>
        <v/>
      </c>
      <c r="AB210" s="91" t="str">
        <f t="shared" si="21"/>
        <v/>
      </c>
    </row>
    <row r="211" spans="1:28">
      <c r="A211" s="11"/>
      <c r="B211" s="11"/>
      <c r="C211" s="11"/>
      <c r="D211" s="11"/>
      <c r="E211" s="11"/>
      <c r="F211" s="18"/>
      <c r="G211" s="10"/>
      <c r="H211" s="10"/>
      <c r="I211" s="11"/>
      <c r="J211" s="12"/>
      <c r="K211" s="11"/>
      <c r="L211" s="11"/>
      <c r="M211" s="10"/>
      <c r="N211" s="33"/>
      <c r="O211" s="20"/>
      <c r="P211" s="20"/>
      <c r="Q211" s="20"/>
      <c r="R211" s="20"/>
      <c r="S211" s="19" t="str">
        <f t="shared" si="22"/>
        <v/>
      </c>
      <c r="T211" s="19" t="str">
        <f t="shared" si="23"/>
        <v/>
      </c>
      <c r="U211" s="23" t="str">
        <f>IF(OR($G211="",$I211="",$J211="",$AA211=3),"",IF($G211&gt;=MAX('Pauschalsätze KUA'!$B$4:$B$106),VLOOKUP(MAX('Pauschalsätze KUA'!$B$4:$B$106),'Pauschalsätze KUA'!$B$4:$BQ$106,$AA211,1),IF($G211&lt;=MIN('Pauschalsätze KUA'!$B$4:$B$106),VLOOKUP(MIN('Pauschalsätze KUA'!$B$4:$B$106),'Pauschalsätze KUA'!$B$4:$BQ$106,$AA211,1),VLOOKUP($G211,'Pauschalsätze KUA'!$B$4:$BQ$106,$AA211,1))))</f>
        <v/>
      </c>
      <c r="V211" s="23" t="str">
        <f t="shared" si="24"/>
        <v/>
      </c>
      <c r="W211" s="23" t="str">
        <f>IF(OR($G211="",$I211="",$J211="",$AA211=3),"",IF($G211&gt;=MAX('Pauschalsätze Qual'!$B$4:$B$106),VLOOKUP(MAX('Pauschalsätze Qual'!$B$4:$B$106),'Pauschalsätze Qual'!$B$4:$BQ$106,$AA211,1),IF($G211&lt;=MIN('Pauschalsätze Qual'!$B$4:$B$106),VLOOKUP(MIN('Pauschalsätze Qual'!$B$4:$B$106),'Pauschalsätze Qual'!$B$4:$BQ$106,$AA211,1),VLOOKUP($G211,'Pauschalsätze Qual'!$B$4:$BQ$106,$AA211,1))))</f>
        <v/>
      </c>
      <c r="X211" s="23" t="str">
        <f t="shared" si="25"/>
        <v/>
      </c>
      <c r="Y211" s="30" t="str">
        <f t="shared" si="26"/>
        <v/>
      </c>
      <c r="Z211" s="23" t="str">
        <f t="shared" si="27"/>
        <v/>
      </c>
      <c r="AA211" s="25" t="str">
        <f>IF(AND($G211="",$I211="",$J211=""),"",3+IF($I211&gt;5,5,$I211)+(VLOOKUP(J211,'Prüf-Daten'!$B$14:$C$24,2,FALSE)*6))</f>
        <v/>
      </c>
      <c r="AB211" s="91" t="str">
        <f t="shared" si="21"/>
        <v/>
      </c>
    </row>
    <row r="212" spans="1:28">
      <c r="A212" s="11"/>
      <c r="B212" s="11"/>
      <c r="C212" s="11"/>
      <c r="D212" s="11"/>
      <c r="E212" s="11"/>
      <c r="F212" s="18"/>
      <c r="G212" s="10"/>
      <c r="H212" s="10"/>
      <c r="I212" s="11"/>
      <c r="J212" s="12"/>
      <c r="K212" s="11"/>
      <c r="L212" s="11"/>
      <c r="M212" s="10"/>
      <c r="N212" s="33"/>
      <c r="O212" s="20"/>
      <c r="P212" s="20"/>
      <c r="Q212" s="20"/>
      <c r="R212" s="20"/>
      <c r="S212" s="19" t="str">
        <f t="shared" si="22"/>
        <v/>
      </c>
      <c r="T212" s="19" t="str">
        <f t="shared" si="23"/>
        <v/>
      </c>
      <c r="U212" s="23" t="str">
        <f>IF(OR($G212="",$I212="",$J212="",$AA212=3),"",IF($G212&gt;=MAX('Pauschalsätze KUA'!$B$4:$B$106),VLOOKUP(MAX('Pauschalsätze KUA'!$B$4:$B$106),'Pauschalsätze KUA'!$B$4:$BQ$106,$AA212,1),IF($G212&lt;=MIN('Pauschalsätze KUA'!$B$4:$B$106),VLOOKUP(MIN('Pauschalsätze KUA'!$B$4:$B$106),'Pauschalsätze KUA'!$B$4:$BQ$106,$AA212,1),VLOOKUP($G212,'Pauschalsätze KUA'!$B$4:$BQ$106,$AA212,1))))</f>
        <v/>
      </c>
      <c r="V212" s="23" t="str">
        <f t="shared" si="24"/>
        <v/>
      </c>
      <c r="W212" s="23" t="str">
        <f>IF(OR($G212="",$I212="",$J212="",$AA212=3),"",IF($G212&gt;=MAX('Pauschalsätze Qual'!$B$4:$B$106),VLOOKUP(MAX('Pauschalsätze Qual'!$B$4:$B$106),'Pauschalsätze Qual'!$B$4:$BQ$106,$AA212,1),IF($G212&lt;=MIN('Pauschalsätze Qual'!$B$4:$B$106),VLOOKUP(MIN('Pauschalsätze Qual'!$B$4:$B$106),'Pauschalsätze Qual'!$B$4:$BQ$106,$AA212,1),VLOOKUP($G212,'Pauschalsätze Qual'!$B$4:$BQ$106,$AA212,1))))</f>
        <v/>
      </c>
      <c r="X212" s="23" t="str">
        <f t="shared" si="25"/>
        <v/>
      </c>
      <c r="Y212" s="30" t="str">
        <f t="shared" si="26"/>
        <v/>
      </c>
      <c r="Z212" s="23" t="str">
        <f t="shared" si="27"/>
        <v/>
      </c>
      <c r="AA212" s="25" t="str">
        <f>IF(AND($G212="",$I212="",$J212=""),"",3+IF($I212&gt;5,5,$I212)+(VLOOKUP(J212,'Prüf-Daten'!$B$14:$C$24,2,FALSE)*6))</f>
        <v/>
      </c>
      <c r="AB212" s="91" t="str">
        <f t="shared" si="21"/>
        <v/>
      </c>
    </row>
    <row r="213" spans="1:28">
      <c r="A213" s="11"/>
      <c r="B213" s="11"/>
      <c r="C213" s="11"/>
      <c r="D213" s="11"/>
      <c r="E213" s="11"/>
      <c r="F213" s="18"/>
      <c r="G213" s="10"/>
      <c r="H213" s="10"/>
      <c r="I213" s="11"/>
      <c r="J213" s="12"/>
      <c r="K213" s="11"/>
      <c r="L213" s="11"/>
      <c r="M213" s="10"/>
      <c r="N213" s="33"/>
      <c r="O213" s="20"/>
      <c r="P213" s="20"/>
      <c r="Q213" s="20"/>
      <c r="R213" s="20"/>
      <c r="S213" s="19" t="str">
        <f t="shared" si="22"/>
        <v/>
      </c>
      <c r="T213" s="19" t="str">
        <f t="shared" si="23"/>
        <v/>
      </c>
      <c r="U213" s="23" t="str">
        <f>IF(OR($G213="",$I213="",$J213="",$AA213=3),"",IF($G213&gt;=MAX('Pauschalsätze KUA'!$B$4:$B$106),VLOOKUP(MAX('Pauschalsätze KUA'!$B$4:$B$106),'Pauschalsätze KUA'!$B$4:$BQ$106,$AA213,1),IF($G213&lt;=MIN('Pauschalsätze KUA'!$B$4:$B$106),VLOOKUP(MIN('Pauschalsätze KUA'!$B$4:$B$106),'Pauschalsätze KUA'!$B$4:$BQ$106,$AA213,1),VLOOKUP($G213,'Pauschalsätze KUA'!$B$4:$BQ$106,$AA213,1))))</f>
        <v/>
      </c>
      <c r="V213" s="23" t="str">
        <f t="shared" si="24"/>
        <v/>
      </c>
      <c r="W213" s="23" t="str">
        <f>IF(OR($G213="",$I213="",$J213="",$AA213=3),"",IF($G213&gt;=MAX('Pauschalsätze Qual'!$B$4:$B$106),VLOOKUP(MAX('Pauschalsätze Qual'!$B$4:$B$106),'Pauschalsätze Qual'!$B$4:$BQ$106,$AA213,1),IF($G213&lt;=MIN('Pauschalsätze Qual'!$B$4:$B$106),VLOOKUP(MIN('Pauschalsätze Qual'!$B$4:$B$106),'Pauschalsätze Qual'!$B$4:$BQ$106,$AA213,1),VLOOKUP($G213,'Pauschalsätze Qual'!$B$4:$BQ$106,$AA213,1))))</f>
        <v/>
      </c>
      <c r="X213" s="23" t="str">
        <f t="shared" si="25"/>
        <v/>
      </c>
      <c r="Y213" s="30" t="str">
        <f t="shared" si="26"/>
        <v/>
      </c>
      <c r="Z213" s="23" t="str">
        <f t="shared" si="27"/>
        <v/>
      </c>
      <c r="AA213" s="25" t="str">
        <f>IF(AND($G213="",$I213="",$J213=""),"",3+IF($I213&gt;5,5,$I213)+(VLOOKUP(J213,'Prüf-Daten'!$B$14:$C$24,2,FALSE)*6))</f>
        <v/>
      </c>
      <c r="AB213" s="91" t="str">
        <f t="shared" si="21"/>
        <v/>
      </c>
    </row>
    <row r="214" spans="1:28">
      <c r="A214" s="11"/>
      <c r="B214" s="11"/>
      <c r="C214" s="11"/>
      <c r="D214" s="11"/>
      <c r="E214" s="11"/>
      <c r="F214" s="18"/>
      <c r="G214" s="10"/>
      <c r="H214" s="10"/>
      <c r="I214" s="11"/>
      <c r="J214" s="12"/>
      <c r="K214" s="11"/>
      <c r="L214" s="11"/>
      <c r="M214" s="10"/>
      <c r="N214" s="33"/>
      <c r="O214" s="20"/>
      <c r="P214" s="20"/>
      <c r="Q214" s="20"/>
      <c r="R214" s="20"/>
      <c r="S214" s="19" t="str">
        <f t="shared" si="22"/>
        <v/>
      </c>
      <c r="T214" s="19" t="str">
        <f t="shared" si="23"/>
        <v/>
      </c>
      <c r="U214" s="23" t="str">
        <f>IF(OR($G214="",$I214="",$J214="",$AA214=3),"",IF($G214&gt;=MAX('Pauschalsätze KUA'!$B$4:$B$106),VLOOKUP(MAX('Pauschalsätze KUA'!$B$4:$B$106),'Pauschalsätze KUA'!$B$4:$BQ$106,$AA214,1),IF($G214&lt;=MIN('Pauschalsätze KUA'!$B$4:$B$106),VLOOKUP(MIN('Pauschalsätze KUA'!$B$4:$B$106),'Pauschalsätze KUA'!$B$4:$BQ$106,$AA214,1),VLOOKUP($G214,'Pauschalsätze KUA'!$B$4:$BQ$106,$AA214,1))))</f>
        <v/>
      </c>
      <c r="V214" s="23" t="str">
        <f t="shared" si="24"/>
        <v/>
      </c>
      <c r="W214" s="23" t="str">
        <f>IF(OR($G214="",$I214="",$J214="",$AA214=3),"",IF($G214&gt;=MAX('Pauschalsätze Qual'!$B$4:$B$106),VLOOKUP(MAX('Pauschalsätze Qual'!$B$4:$B$106),'Pauschalsätze Qual'!$B$4:$BQ$106,$AA214,1),IF($G214&lt;=MIN('Pauschalsätze Qual'!$B$4:$B$106),VLOOKUP(MIN('Pauschalsätze Qual'!$B$4:$B$106),'Pauschalsätze Qual'!$B$4:$BQ$106,$AA214,1),VLOOKUP($G214,'Pauschalsätze Qual'!$B$4:$BQ$106,$AA214,1))))</f>
        <v/>
      </c>
      <c r="X214" s="23" t="str">
        <f t="shared" si="25"/>
        <v/>
      </c>
      <c r="Y214" s="30" t="str">
        <f t="shared" si="26"/>
        <v/>
      </c>
      <c r="Z214" s="23" t="str">
        <f t="shared" si="27"/>
        <v/>
      </c>
      <c r="AA214" s="25" t="str">
        <f>IF(AND($G214="",$I214="",$J214=""),"",3+IF($I214&gt;5,5,$I214)+(VLOOKUP(J214,'Prüf-Daten'!$B$14:$C$24,2,FALSE)*6))</f>
        <v/>
      </c>
      <c r="AB214" s="91" t="str">
        <f t="shared" si="21"/>
        <v/>
      </c>
    </row>
    <row r="215" spans="1:28">
      <c r="A215" s="11"/>
      <c r="B215" s="11"/>
      <c r="C215" s="11"/>
      <c r="D215" s="11"/>
      <c r="E215" s="11"/>
      <c r="F215" s="18"/>
      <c r="G215" s="10"/>
      <c r="H215" s="10"/>
      <c r="I215" s="11"/>
      <c r="J215" s="12"/>
      <c r="K215" s="11"/>
      <c r="L215" s="11"/>
      <c r="M215" s="10"/>
      <c r="N215" s="33"/>
      <c r="O215" s="20"/>
      <c r="P215" s="20"/>
      <c r="Q215" s="20"/>
      <c r="R215" s="20"/>
      <c r="S215" s="19" t="str">
        <f t="shared" si="22"/>
        <v/>
      </c>
      <c r="T215" s="19" t="str">
        <f t="shared" si="23"/>
        <v/>
      </c>
      <c r="U215" s="23" t="str">
        <f>IF(OR($G215="",$I215="",$J215="",$AA215=3),"",IF($G215&gt;=MAX('Pauschalsätze KUA'!$B$4:$B$106),VLOOKUP(MAX('Pauschalsätze KUA'!$B$4:$B$106),'Pauschalsätze KUA'!$B$4:$BQ$106,$AA215,1),IF($G215&lt;=MIN('Pauschalsätze KUA'!$B$4:$B$106),VLOOKUP(MIN('Pauschalsätze KUA'!$B$4:$B$106),'Pauschalsätze KUA'!$B$4:$BQ$106,$AA215,1),VLOOKUP($G215,'Pauschalsätze KUA'!$B$4:$BQ$106,$AA215,1))))</f>
        <v/>
      </c>
      <c r="V215" s="23" t="str">
        <f t="shared" si="24"/>
        <v/>
      </c>
      <c r="W215" s="23" t="str">
        <f>IF(OR($G215="",$I215="",$J215="",$AA215=3),"",IF($G215&gt;=MAX('Pauschalsätze Qual'!$B$4:$B$106),VLOOKUP(MAX('Pauschalsätze Qual'!$B$4:$B$106),'Pauschalsätze Qual'!$B$4:$BQ$106,$AA215,1),IF($G215&lt;=MIN('Pauschalsätze Qual'!$B$4:$B$106),VLOOKUP(MIN('Pauschalsätze Qual'!$B$4:$B$106),'Pauschalsätze Qual'!$B$4:$BQ$106,$AA215,1),VLOOKUP($G215,'Pauschalsätze Qual'!$B$4:$BQ$106,$AA215,1))))</f>
        <v/>
      </c>
      <c r="X215" s="23" t="str">
        <f t="shared" si="25"/>
        <v/>
      </c>
      <c r="Y215" s="30" t="str">
        <f t="shared" si="26"/>
        <v/>
      </c>
      <c r="Z215" s="23" t="str">
        <f t="shared" si="27"/>
        <v/>
      </c>
      <c r="AA215" s="25" t="str">
        <f>IF(AND($G215="",$I215="",$J215=""),"",3+IF($I215&gt;5,5,$I215)+(VLOOKUP(J215,'Prüf-Daten'!$B$14:$C$24,2,FALSE)*6))</f>
        <v/>
      </c>
      <c r="AB215" s="91" t="str">
        <f t="shared" si="21"/>
        <v/>
      </c>
    </row>
    <row r="216" spans="1:28">
      <c r="A216" s="11"/>
      <c r="B216" s="11"/>
      <c r="C216" s="11"/>
      <c r="D216" s="11"/>
      <c r="E216" s="11"/>
      <c r="F216" s="18"/>
      <c r="G216" s="10"/>
      <c r="H216" s="10"/>
      <c r="I216" s="11"/>
      <c r="J216" s="12"/>
      <c r="K216" s="11"/>
      <c r="L216" s="11"/>
      <c r="M216" s="10"/>
      <c r="N216" s="33"/>
      <c r="O216" s="20"/>
      <c r="P216" s="20"/>
      <c r="Q216" s="20"/>
      <c r="R216" s="20"/>
      <c r="S216" s="19" t="str">
        <f t="shared" si="22"/>
        <v/>
      </c>
      <c r="T216" s="19" t="str">
        <f t="shared" si="23"/>
        <v/>
      </c>
      <c r="U216" s="23" t="str">
        <f>IF(OR($G216="",$I216="",$J216="",$AA216=3),"",IF($G216&gt;=MAX('Pauschalsätze KUA'!$B$4:$B$106),VLOOKUP(MAX('Pauschalsätze KUA'!$B$4:$B$106),'Pauschalsätze KUA'!$B$4:$BQ$106,$AA216,1),IF($G216&lt;=MIN('Pauschalsätze KUA'!$B$4:$B$106),VLOOKUP(MIN('Pauschalsätze KUA'!$B$4:$B$106),'Pauschalsätze KUA'!$B$4:$BQ$106,$AA216,1),VLOOKUP($G216,'Pauschalsätze KUA'!$B$4:$BQ$106,$AA216,1))))</f>
        <v/>
      </c>
      <c r="V216" s="23" t="str">
        <f t="shared" si="24"/>
        <v/>
      </c>
      <c r="W216" s="23" t="str">
        <f>IF(OR($G216="",$I216="",$J216="",$AA216=3),"",IF($G216&gt;=MAX('Pauschalsätze Qual'!$B$4:$B$106),VLOOKUP(MAX('Pauschalsätze Qual'!$B$4:$B$106),'Pauschalsätze Qual'!$B$4:$BQ$106,$AA216,1),IF($G216&lt;=MIN('Pauschalsätze Qual'!$B$4:$B$106),VLOOKUP(MIN('Pauschalsätze Qual'!$B$4:$B$106),'Pauschalsätze Qual'!$B$4:$BQ$106,$AA216,1),VLOOKUP($G216,'Pauschalsätze Qual'!$B$4:$BQ$106,$AA216,1))))</f>
        <v/>
      </c>
      <c r="X216" s="23" t="str">
        <f t="shared" si="25"/>
        <v/>
      </c>
      <c r="Y216" s="30" t="str">
        <f t="shared" si="26"/>
        <v/>
      </c>
      <c r="Z216" s="23" t="str">
        <f t="shared" si="27"/>
        <v/>
      </c>
      <c r="AA216" s="25" t="str">
        <f>IF(AND($G216="",$I216="",$J216=""),"",3+IF($I216&gt;5,5,$I216)+(VLOOKUP(J216,'Prüf-Daten'!$B$14:$C$24,2,FALSE)*6))</f>
        <v/>
      </c>
      <c r="AB216" s="91" t="str">
        <f t="shared" si="21"/>
        <v/>
      </c>
    </row>
    <row r="217" spans="1:28">
      <c r="A217" s="11"/>
      <c r="B217" s="11"/>
      <c r="C217" s="11"/>
      <c r="D217" s="11"/>
      <c r="E217" s="11"/>
      <c r="F217" s="18"/>
      <c r="G217" s="10"/>
      <c r="H217" s="10"/>
      <c r="I217" s="11"/>
      <c r="J217" s="12"/>
      <c r="K217" s="11"/>
      <c r="L217" s="11"/>
      <c r="M217" s="10"/>
      <c r="N217" s="33"/>
      <c r="O217" s="20"/>
      <c r="P217" s="20"/>
      <c r="Q217" s="20"/>
      <c r="R217" s="20"/>
      <c r="S217" s="19" t="str">
        <f t="shared" si="22"/>
        <v/>
      </c>
      <c r="T217" s="19" t="str">
        <f t="shared" si="23"/>
        <v/>
      </c>
      <c r="U217" s="23" t="str">
        <f>IF(OR($G217="",$I217="",$J217="",$AA217=3),"",IF($G217&gt;=MAX('Pauschalsätze KUA'!$B$4:$B$106),VLOOKUP(MAX('Pauschalsätze KUA'!$B$4:$B$106),'Pauschalsätze KUA'!$B$4:$BQ$106,$AA217,1),IF($G217&lt;=MIN('Pauschalsätze KUA'!$B$4:$B$106),VLOOKUP(MIN('Pauschalsätze KUA'!$B$4:$B$106),'Pauschalsätze KUA'!$B$4:$BQ$106,$AA217,1),VLOOKUP($G217,'Pauschalsätze KUA'!$B$4:$BQ$106,$AA217,1))))</f>
        <v/>
      </c>
      <c r="V217" s="23" t="str">
        <f t="shared" si="24"/>
        <v/>
      </c>
      <c r="W217" s="23" t="str">
        <f>IF(OR($G217="",$I217="",$J217="",$AA217=3),"",IF($G217&gt;=MAX('Pauschalsätze Qual'!$B$4:$B$106),VLOOKUP(MAX('Pauschalsätze Qual'!$B$4:$B$106),'Pauschalsätze Qual'!$B$4:$BQ$106,$AA217,1),IF($G217&lt;=MIN('Pauschalsätze Qual'!$B$4:$B$106),VLOOKUP(MIN('Pauschalsätze Qual'!$B$4:$B$106),'Pauschalsätze Qual'!$B$4:$BQ$106,$AA217,1),VLOOKUP($G217,'Pauschalsätze Qual'!$B$4:$BQ$106,$AA217,1))))</f>
        <v/>
      </c>
      <c r="X217" s="23" t="str">
        <f t="shared" si="25"/>
        <v/>
      </c>
      <c r="Y217" s="30" t="str">
        <f t="shared" si="26"/>
        <v/>
      </c>
      <c r="Z217" s="23" t="str">
        <f t="shared" si="27"/>
        <v/>
      </c>
      <c r="AA217" s="25" t="str">
        <f>IF(AND($G217="",$I217="",$J217=""),"",3+IF($I217&gt;5,5,$I217)+(VLOOKUP(J217,'Prüf-Daten'!$B$14:$C$24,2,FALSE)*6))</f>
        <v/>
      </c>
      <c r="AB217" s="91" t="str">
        <f t="shared" si="21"/>
        <v/>
      </c>
    </row>
    <row r="218" spans="1:28">
      <c r="A218" s="11"/>
      <c r="B218" s="11"/>
      <c r="C218" s="11"/>
      <c r="D218" s="11"/>
      <c r="E218" s="11"/>
      <c r="F218" s="18"/>
      <c r="G218" s="10"/>
      <c r="H218" s="10"/>
      <c r="I218" s="11"/>
      <c r="J218" s="12"/>
      <c r="K218" s="11"/>
      <c r="L218" s="11"/>
      <c r="M218" s="10"/>
      <c r="N218" s="33"/>
      <c r="O218" s="20"/>
      <c r="P218" s="20"/>
      <c r="Q218" s="20"/>
      <c r="R218" s="20"/>
      <c r="S218" s="19" t="str">
        <f t="shared" si="22"/>
        <v/>
      </c>
      <c r="T218" s="19" t="str">
        <f t="shared" si="23"/>
        <v/>
      </c>
      <c r="U218" s="23" t="str">
        <f>IF(OR($G218="",$I218="",$J218="",$AA218=3),"",IF($G218&gt;=MAX('Pauschalsätze KUA'!$B$4:$B$106),VLOOKUP(MAX('Pauschalsätze KUA'!$B$4:$B$106),'Pauschalsätze KUA'!$B$4:$BQ$106,$AA218,1),IF($G218&lt;=MIN('Pauschalsätze KUA'!$B$4:$B$106),VLOOKUP(MIN('Pauschalsätze KUA'!$B$4:$B$106),'Pauschalsätze KUA'!$B$4:$BQ$106,$AA218,1),VLOOKUP($G218,'Pauschalsätze KUA'!$B$4:$BQ$106,$AA218,1))))</f>
        <v/>
      </c>
      <c r="V218" s="23" t="str">
        <f t="shared" si="24"/>
        <v/>
      </c>
      <c r="W218" s="23" t="str">
        <f>IF(OR($G218="",$I218="",$J218="",$AA218=3),"",IF($G218&gt;=MAX('Pauschalsätze Qual'!$B$4:$B$106),VLOOKUP(MAX('Pauschalsätze Qual'!$B$4:$B$106),'Pauschalsätze Qual'!$B$4:$BQ$106,$AA218,1),IF($G218&lt;=MIN('Pauschalsätze Qual'!$B$4:$B$106),VLOOKUP(MIN('Pauschalsätze Qual'!$B$4:$B$106),'Pauschalsätze Qual'!$B$4:$BQ$106,$AA218,1),VLOOKUP($G218,'Pauschalsätze Qual'!$B$4:$BQ$106,$AA218,1))))</f>
        <v/>
      </c>
      <c r="X218" s="23" t="str">
        <f t="shared" si="25"/>
        <v/>
      </c>
      <c r="Y218" s="30" t="str">
        <f t="shared" si="26"/>
        <v/>
      </c>
      <c r="Z218" s="23" t="str">
        <f t="shared" si="27"/>
        <v/>
      </c>
      <c r="AA218" s="25" t="str">
        <f>IF(AND($G218="",$I218="",$J218=""),"",3+IF($I218&gt;5,5,$I218)+(VLOOKUP(J218,'Prüf-Daten'!$B$14:$C$24,2,FALSE)*6))</f>
        <v/>
      </c>
      <c r="AB218" s="91" t="str">
        <f t="shared" si="21"/>
        <v/>
      </c>
    </row>
    <row r="219" spans="1:28">
      <c r="A219" s="11"/>
      <c r="B219" s="11"/>
      <c r="C219" s="11"/>
      <c r="D219" s="11"/>
      <c r="E219" s="11"/>
      <c r="F219" s="18"/>
      <c r="G219" s="10"/>
      <c r="H219" s="10"/>
      <c r="I219" s="11"/>
      <c r="J219" s="12"/>
      <c r="K219" s="11"/>
      <c r="L219" s="11"/>
      <c r="M219" s="10"/>
      <c r="N219" s="33"/>
      <c r="O219" s="20"/>
      <c r="P219" s="20"/>
      <c r="Q219" s="20"/>
      <c r="R219" s="20"/>
      <c r="S219" s="19" t="str">
        <f t="shared" si="22"/>
        <v/>
      </c>
      <c r="T219" s="19" t="str">
        <f t="shared" si="23"/>
        <v/>
      </c>
      <c r="U219" s="23" t="str">
        <f>IF(OR($G219="",$I219="",$J219="",$AA219=3),"",IF($G219&gt;=MAX('Pauschalsätze KUA'!$B$4:$B$106),VLOOKUP(MAX('Pauschalsätze KUA'!$B$4:$B$106),'Pauschalsätze KUA'!$B$4:$BQ$106,$AA219,1),IF($G219&lt;=MIN('Pauschalsätze KUA'!$B$4:$B$106),VLOOKUP(MIN('Pauschalsätze KUA'!$B$4:$B$106),'Pauschalsätze KUA'!$B$4:$BQ$106,$AA219,1),VLOOKUP($G219,'Pauschalsätze KUA'!$B$4:$BQ$106,$AA219,1))))</f>
        <v/>
      </c>
      <c r="V219" s="23" t="str">
        <f t="shared" si="24"/>
        <v/>
      </c>
      <c r="W219" s="23" t="str">
        <f>IF(OR($G219="",$I219="",$J219="",$AA219=3),"",IF($G219&gt;=MAX('Pauschalsätze Qual'!$B$4:$B$106),VLOOKUP(MAX('Pauschalsätze Qual'!$B$4:$B$106),'Pauschalsätze Qual'!$B$4:$BQ$106,$AA219,1),IF($G219&lt;=MIN('Pauschalsätze Qual'!$B$4:$B$106),VLOOKUP(MIN('Pauschalsätze Qual'!$B$4:$B$106),'Pauschalsätze Qual'!$B$4:$BQ$106,$AA219,1),VLOOKUP($G219,'Pauschalsätze Qual'!$B$4:$BQ$106,$AA219,1))))</f>
        <v/>
      </c>
      <c r="X219" s="23" t="str">
        <f t="shared" si="25"/>
        <v/>
      </c>
      <c r="Y219" s="30" t="str">
        <f t="shared" si="26"/>
        <v/>
      </c>
      <c r="Z219" s="23" t="str">
        <f t="shared" si="27"/>
        <v/>
      </c>
      <c r="AA219" s="25" t="str">
        <f>IF(AND($G219="",$I219="",$J219=""),"",3+IF($I219&gt;5,5,$I219)+(VLOOKUP(J219,'Prüf-Daten'!$B$14:$C$24,2,FALSE)*6))</f>
        <v/>
      </c>
      <c r="AB219" s="91" t="str">
        <f t="shared" si="21"/>
        <v/>
      </c>
    </row>
    <row r="220" spans="1:28">
      <c r="A220" s="11"/>
      <c r="B220" s="11"/>
      <c r="C220" s="11"/>
      <c r="D220" s="11"/>
      <c r="E220" s="11"/>
      <c r="F220" s="18"/>
      <c r="G220" s="10"/>
      <c r="H220" s="10"/>
      <c r="I220" s="11"/>
      <c r="J220" s="12"/>
      <c r="K220" s="11"/>
      <c r="L220" s="11"/>
      <c r="M220" s="10"/>
      <c r="N220" s="33"/>
      <c r="O220" s="20"/>
      <c r="P220" s="20"/>
      <c r="Q220" s="20"/>
      <c r="R220" s="20"/>
      <c r="S220" s="19" t="str">
        <f t="shared" si="22"/>
        <v/>
      </c>
      <c r="T220" s="19" t="str">
        <f t="shared" si="23"/>
        <v/>
      </c>
      <c r="U220" s="23" t="str">
        <f>IF(OR($G220="",$I220="",$J220="",$AA220=3),"",IF($G220&gt;=MAX('Pauschalsätze KUA'!$B$4:$B$106),VLOOKUP(MAX('Pauschalsätze KUA'!$B$4:$B$106),'Pauschalsätze KUA'!$B$4:$BQ$106,$AA220,1),IF($G220&lt;=MIN('Pauschalsätze KUA'!$B$4:$B$106),VLOOKUP(MIN('Pauschalsätze KUA'!$B$4:$B$106),'Pauschalsätze KUA'!$B$4:$BQ$106,$AA220,1),VLOOKUP($G220,'Pauschalsätze KUA'!$B$4:$BQ$106,$AA220,1))))</f>
        <v/>
      </c>
      <c r="V220" s="23" t="str">
        <f t="shared" si="24"/>
        <v/>
      </c>
      <c r="W220" s="23" t="str">
        <f>IF(OR($G220="",$I220="",$J220="",$AA220=3),"",IF($G220&gt;=MAX('Pauschalsätze Qual'!$B$4:$B$106),VLOOKUP(MAX('Pauschalsätze Qual'!$B$4:$B$106),'Pauschalsätze Qual'!$B$4:$BQ$106,$AA220,1),IF($G220&lt;=MIN('Pauschalsätze Qual'!$B$4:$B$106),VLOOKUP(MIN('Pauschalsätze Qual'!$B$4:$B$106),'Pauschalsätze Qual'!$B$4:$BQ$106,$AA220,1),VLOOKUP($G220,'Pauschalsätze Qual'!$B$4:$BQ$106,$AA220,1))))</f>
        <v/>
      </c>
      <c r="X220" s="23" t="str">
        <f t="shared" si="25"/>
        <v/>
      </c>
      <c r="Y220" s="30" t="str">
        <f t="shared" si="26"/>
        <v/>
      </c>
      <c r="Z220" s="23" t="str">
        <f t="shared" si="27"/>
        <v/>
      </c>
      <c r="AA220" s="25" t="str">
        <f>IF(AND($G220="",$I220="",$J220=""),"",3+IF($I220&gt;5,5,$I220)+(VLOOKUP(J220,'Prüf-Daten'!$B$14:$C$24,2,FALSE)*6))</f>
        <v/>
      </c>
      <c r="AB220" s="91" t="str">
        <f t="shared" si="21"/>
        <v/>
      </c>
    </row>
    <row r="221" spans="1:28">
      <c r="A221" s="11"/>
      <c r="B221" s="11"/>
      <c r="C221" s="11"/>
      <c r="D221" s="11"/>
      <c r="E221" s="11"/>
      <c r="F221" s="18"/>
      <c r="G221" s="10"/>
      <c r="H221" s="10"/>
      <c r="I221" s="11"/>
      <c r="J221" s="12"/>
      <c r="K221" s="11"/>
      <c r="L221" s="11"/>
      <c r="M221" s="10"/>
      <c r="N221" s="33"/>
      <c r="O221" s="20"/>
      <c r="P221" s="20"/>
      <c r="Q221" s="20"/>
      <c r="R221" s="20"/>
      <c r="S221" s="19" t="str">
        <f t="shared" si="22"/>
        <v/>
      </c>
      <c r="T221" s="19" t="str">
        <f t="shared" si="23"/>
        <v/>
      </c>
      <c r="U221" s="23" t="str">
        <f>IF(OR($G221="",$I221="",$J221="",$AA221=3),"",IF($G221&gt;=MAX('Pauschalsätze KUA'!$B$4:$B$106),VLOOKUP(MAX('Pauschalsätze KUA'!$B$4:$B$106),'Pauschalsätze KUA'!$B$4:$BQ$106,$AA221,1),IF($G221&lt;=MIN('Pauschalsätze KUA'!$B$4:$B$106),VLOOKUP(MIN('Pauschalsätze KUA'!$B$4:$B$106),'Pauschalsätze KUA'!$B$4:$BQ$106,$AA221,1),VLOOKUP($G221,'Pauschalsätze KUA'!$B$4:$BQ$106,$AA221,1))))</f>
        <v/>
      </c>
      <c r="V221" s="23" t="str">
        <f t="shared" si="24"/>
        <v/>
      </c>
      <c r="W221" s="23" t="str">
        <f>IF(OR($G221="",$I221="",$J221="",$AA221=3),"",IF($G221&gt;=MAX('Pauschalsätze Qual'!$B$4:$B$106),VLOOKUP(MAX('Pauschalsätze Qual'!$B$4:$B$106),'Pauschalsätze Qual'!$B$4:$BQ$106,$AA221,1),IF($G221&lt;=MIN('Pauschalsätze Qual'!$B$4:$B$106),VLOOKUP(MIN('Pauschalsätze Qual'!$B$4:$B$106),'Pauschalsätze Qual'!$B$4:$BQ$106,$AA221,1),VLOOKUP($G221,'Pauschalsätze Qual'!$B$4:$BQ$106,$AA221,1))))</f>
        <v/>
      </c>
      <c r="X221" s="23" t="str">
        <f t="shared" si="25"/>
        <v/>
      </c>
      <c r="Y221" s="30" t="str">
        <f t="shared" si="26"/>
        <v/>
      </c>
      <c r="Z221" s="23" t="str">
        <f t="shared" si="27"/>
        <v/>
      </c>
      <c r="AA221" s="25" t="str">
        <f>IF(AND($G221="",$I221="",$J221=""),"",3+IF($I221&gt;5,5,$I221)+(VLOOKUP(J221,'Prüf-Daten'!$B$14:$C$24,2,FALSE)*6))</f>
        <v/>
      </c>
      <c r="AB221" s="91" t="str">
        <f t="shared" si="21"/>
        <v/>
      </c>
    </row>
    <row r="222" spans="1:28">
      <c r="A222" s="11"/>
      <c r="B222" s="11"/>
      <c r="C222" s="11"/>
      <c r="D222" s="11"/>
      <c r="E222" s="11"/>
      <c r="F222" s="18"/>
      <c r="G222" s="10"/>
      <c r="H222" s="10"/>
      <c r="I222" s="11"/>
      <c r="J222" s="12"/>
      <c r="K222" s="11"/>
      <c r="L222" s="11"/>
      <c r="M222" s="10"/>
      <c r="N222" s="33"/>
      <c r="O222" s="20"/>
      <c r="P222" s="20"/>
      <c r="Q222" s="20"/>
      <c r="R222" s="20"/>
      <c r="S222" s="19" t="str">
        <f t="shared" si="22"/>
        <v/>
      </c>
      <c r="T222" s="19" t="str">
        <f t="shared" si="23"/>
        <v/>
      </c>
      <c r="U222" s="23" t="str">
        <f>IF(OR($G222="",$I222="",$J222="",$AA222=3),"",IF($G222&gt;=MAX('Pauschalsätze KUA'!$B$4:$B$106),VLOOKUP(MAX('Pauschalsätze KUA'!$B$4:$B$106),'Pauschalsätze KUA'!$B$4:$BQ$106,$AA222,1),IF($G222&lt;=MIN('Pauschalsätze KUA'!$B$4:$B$106),VLOOKUP(MIN('Pauschalsätze KUA'!$B$4:$B$106),'Pauschalsätze KUA'!$B$4:$BQ$106,$AA222,1),VLOOKUP($G222,'Pauschalsätze KUA'!$B$4:$BQ$106,$AA222,1))))</f>
        <v/>
      </c>
      <c r="V222" s="23" t="str">
        <f t="shared" si="24"/>
        <v/>
      </c>
      <c r="W222" s="23" t="str">
        <f>IF(OR($G222="",$I222="",$J222="",$AA222=3),"",IF($G222&gt;=MAX('Pauschalsätze Qual'!$B$4:$B$106),VLOOKUP(MAX('Pauschalsätze Qual'!$B$4:$B$106),'Pauschalsätze Qual'!$B$4:$BQ$106,$AA222,1),IF($G222&lt;=MIN('Pauschalsätze Qual'!$B$4:$B$106),VLOOKUP(MIN('Pauschalsätze Qual'!$B$4:$B$106),'Pauschalsätze Qual'!$B$4:$BQ$106,$AA222,1),VLOOKUP($G222,'Pauschalsätze Qual'!$B$4:$BQ$106,$AA222,1))))</f>
        <v/>
      </c>
      <c r="X222" s="23" t="str">
        <f t="shared" si="25"/>
        <v/>
      </c>
      <c r="Y222" s="30" t="str">
        <f t="shared" si="26"/>
        <v/>
      </c>
      <c r="Z222" s="23" t="str">
        <f t="shared" si="27"/>
        <v/>
      </c>
      <c r="AA222" s="25" t="str">
        <f>IF(AND($G222="",$I222="",$J222=""),"",3+IF($I222&gt;5,5,$I222)+(VLOOKUP(J222,'Prüf-Daten'!$B$14:$C$24,2,FALSE)*6))</f>
        <v/>
      </c>
      <c r="AB222" s="91" t="str">
        <f t="shared" si="21"/>
        <v/>
      </c>
    </row>
    <row r="223" spans="1:28">
      <c r="A223" s="11"/>
      <c r="B223" s="11"/>
      <c r="C223" s="11"/>
      <c r="D223" s="11"/>
      <c r="E223" s="11"/>
      <c r="F223" s="18"/>
      <c r="G223" s="10"/>
      <c r="H223" s="10"/>
      <c r="I223" s="11"/>
      <c r="J223" s="12"/>
      <c r="K223" s="11"/>
      <c r="L223" s="11"/>
      <c r="M223" s="10"/>
      <c r="N223" s="33"/>
      <c r="O223" s="20"/>
      <c r="P223" s="20"/>
      <c r="Q223" s="20"/>
      <c r="R223" s="20"/>
      <c r="S223" s="19" t="str">
        <f t="shared" si="22"/>
        <v/>
      </c>
      <c r="T223" s="19" t="str">
        <f t="shared" si="23"/>
        <v/>
      </c>
      <c r="U223" s="23" t="str">
        <f>IF(OR($G223="",$I223="",$J223="",$AA223=3),"",IF($G223&gt;=MAX('Pauschalsätze KUA'!$B$4:$B$106),VLOOKUP(MAX('Pauschalsätze KUA'!$B$4:$B$106),'Pauschalsätze KUA'!$B$4:$BQ$106,$AA223,1),IF($G223&lt;=MIN('Pauschalsätze KUA'!$B$4:$B$106),VLOOKUP(MIN('Pauschalsätze KUA'!$B$4:$B$106),'Pauschalsätze KUA'!$B$4:$BQ$106,$AA223,1),VLOOKUP($G223,'Pauschalsätze KUA'!$B$4:$BQ$106,$AA223,1))))</f>
        <v/>
      </c>
      <c r="V223" s="23" t="str">
        <f t="shared" si="24"/>
        <v/>
      </c>
      <c r="W223" s="23" t="str">
        <f>IF(OR($G223="",$I223="",$J223="",$AA223=3),"",IF($G223&gt;=MAX('Pauschalsätze Qual'!$B$4:$B$106),VLOOKUP(MAX('Pauschalsätze Qual'!$B$4:$B$106),'Pauschalsätze Qual'!$B$4:$BQ$106,$AA223,1),IF($G223&lt;=MIN('Pauschalsätze Qual'!$B$4:$B$106),VLOOKUP(MIN('Pauschalsätze Qual'!$B$4:$B$106),'Pauschalsätze Qual'!$B$4:$BQ$106,$AA223,1),VLOOKUP($G223,'Pauschalsätze Qual'!$B$4:$BQ$106,$AA223,1))))</f>
        <v/>
      </c>
      <c r="X223" s="23" t="str">
        <f t="shared" si="25"/>
        <v/>
      </c>
      <c r="Y223" s="30" t="str">
        <f t="shared" si="26"/>
        <v/>
      </c>
      <c r="Z223" s="23" t="str">
        <f t="shared" si="27"/>
        <v/>
      </c>
      <c r="AA223" s="25" t="str">
        <f>IF(AND($G223="",$I223="",$J223=""),"",3+IF($I223&gt;5,5,$I223)+(VLOOKUP(J223,'Prüf-Daten'!$B$14:$C$24,2,FALSE)*6))</f>
        <v/>
      </c>
      <c r="AB223" s="91" t="str">
        <f t="shared" si="21"/>
        <v/>
      </c>
    </row>
    <row r="224" spans="1:28">
      <c r="A224" s="11"/>
      <c r="B224" s="11"/>
      <c r="C224" s="11"/>
      <c r="D224" s="11"/>
      <c r="E224" s="11"/>
      <c r="F224" s="18"/>
      <c r="G224" s="10"/>
      <c r="H224" s="10"/>
      <c r="I224" s="11"/>
      <c r="J224" s="12"/>
      <c r="K224" s="11"/>
      <c r="L224" s="11"/>
      <c r="M224" s="10"/>
      <c r="N224" s="33"/>
      <c r="O224" s="20"/>
      <c r="P224" s="20"/>
      <c r="Q224" s="20"/>
      <c r="R224" s="20"/>
      <c r="S224" s="19" t="str">
        <f t="shared" si="22"/>
        <v/>
      </c>
      <c r="T224" s="19" t="str">
        <f t="shared" si="23"/>
        <v/>
      </c>
      <c r="U224" s="23" t="str">
        <f>IF(OR($G224="",$I224="",$J224="",$AA224=3),"",IF($G224&gt;=MAX('Pauschalsätze KUA'!$B$4:$B$106),VLOOKUP(MAX('Pauschalsätze KUA'!$B$4:$B$106),'Pauschalsätze KUA'!$B$4:$BQ$106,$AA224,1),IF($G224&lt;=MIN('Pauschalsätze KUA'!$B$4:$B$106),VLOOKUP(MIN('Pauschalsätze KUA'!$B$4:$B$106),'Pauschalsätze KUA'!$B$4:$BQ$106,$AA224,1),VLOOKUP($G224,'Pauschalsätze KUA'!$B$4:$BQ$106,$AA224,1))))</f>
        <v/>
      </c>
      <c r="V224" s="23" t="str">
        <f t="shared" si="24"/>
        <v/>
      </c>
      <c r="W224" s="23" t="str">
        <f>IF(OR($G224="",$I224="",$J224="",$AA224=3),"",IF($G224&gt;=MAX('Pauschalsätze Qual'!$B$4:$B$106),VLOOKUP(MAX('Pauschalsätze Qual'!$B$4:$B$106),'Pauschalsätze Qual'!$B$4:$BQ$106,$AA224,1),IF($G224&lt;=MIN('Pauschalsätze Qual'!$B$4:$B$106),VLOOKUP(MIN('Pauschalsätze Qual'!$B$4:$B$106),'Pauschalsätze Qual'!$B$4:$BQ$106,$AA224,1),VLOOKUP($G224,'Pauschalsätze Qual'!$B$4:$BQ$106,$AA224,1))))</f>
        <v/>
      </c>
      <c r="X224" s="23" t="str">
        <f t="shared" si="25"/>
        <v/>
      </c>
      <c r="Y224" s="30" t="str">
        <f t="shared" si="26"/>
        <v/>
      </c>
      <c r="Z224" s="23" t="str">
        <f t="shared" si="27"/>
        <v/>
      </c>
      <c r="AA224" s="25" t="str">
        <f>IF(AND($G224="",$I224="",$J224=""),"",3+IF($I224&gt;5,5,$I224)+(VLOOKUP(J224,'Prüf-Daten'!$B$14:$C$24,2,FALSE)*6))</f>
        <v/>
      </c>
      <c r="AB224" s="91" t="str">
        <f t="shared" si="21"/>
        <v/>
      </c>
    </row>
    <row r="225" spans="1:28">
      <c r="A225" s="11"/>
      <c r="B225" s="11"/>
      <c r="C225" s="11"/>
      <c r="D225" s="11"/>
      <c r="E225" s="11"/>
      <c r="F225" s="18"/>
      <c r="G225" s="10"/>
      <c r="H225" s="10"/>
      <c r="I225" s="11"/>
      <c r="J225" s="12"/>
      <c r="K225" s="11"/>
      <c r="L225" s="11"/>
      <c r="M225" s="10"/>
      <c r="N225" s="33"/>
      <c r="O225" s="20"/>
      <c r="P225" s="20"/>
      <c r="Q225" s="20"/>
      <c r="R225" s="20"/>
      <c r="S225" s="19" t="str">
        <f t="shared" si="22"/>
        <v/>
      </c>
      <c r="T225" s="19" t="str">
        <f t="shared" si="23"/>
        <v/>
      </c>
      <c r="U225" s="23" t="str">
        <f>IF(OR($G225="",$I225="",$J225="",$AA225=3),"",IF($G225&gt;=MAX('Pauschalsätze KUA'!$B$4:$B$106),VLOOKUP(MAX('Pauschalsätze KUA'!$B$4:$B$106),'Pauschalsätze KUA'!$B$4:$BQ$106,$AA225,1),IF($G225&lt;=MIN('Pauschalsätze KUA'!$B$4:$B$106),VLOOKUP(MIN('Pauschalsätze KUA'!$B$4:$B$106),'Pauschalsätze KUA'!$B$4:$BQ$106,$AA225,1),VLOOKUP($G225,'Pauschalsätze KUA'!$B$4:$BQ$106,$AA225,1))))</f>
        <v/>
      </c>
      <c r="V225" s="23" t="str">
        <f t="shared" si="24"/>
        <v/>
      </c>
      <c r="W225" s="23" t="str">
        <f>IF(OR($G225="",$I225="",$J225="",$AA225=3),"",IF($G225&gt;=MAX('Pauschalsätze Qual'!$B$4:$B$106),VLOOKUP(MAX('Pauschalsätze Qual'!$B$4:$B$106),'Pauschalsätze Qual'!$B$4:$BQ$106,$AA225,1),IF($G225&lt;=MIN('Pauschalsätze Qual'!$B$4:$B$106),VLOOKUP(MIN('Pauschalsätze Qual'!$B$4:$B$106),'Pauschalsätze Qual'!$B$4:$BQ$106,$AA225,1),VLOOKUP($G225,'Pauschalsätze Qual'!$B$4:$BQ$106,$AA225,1))))</f>
        <v/>
      </c>
      <c r="X225" s="23" t="str">
        <f t="shared" si="25"/>
        <v/>
      </c>
      <c r="Y225" s="30" t="str">
        <f t="shared" si="26"/>
        <v/>
      </c>
      <c r="Z225" s="23" t="str">
        <f t="shared" si="27"/>
        <v/>
      </c>
      <c r="AA225" s="25" t="str">
        <f>IF(AND($G225="",$I225="",$J225=""),"",3+IF($I225&gt;5,5,$I225)+(VLOOKUP(J225,'Prüf-Daten'!$B$14:$C$24,2,FALSE)*6))</f>
        <v/>
      </c>
      <c r="AB225" s="91" t="str">
        <f t="shared" si="21"/>
        <v/>
      </c>
    </row>
    <row r="226" spans="1:28">
      <c r="A226" s="11"/>
      <c r="B226" s="11"/>
      <c r="C226" s="11"/>
      <c r="D226" s="11"/>
      <c r="E226" s="11"/>
      <c r="F226" s="18"/>
      <c r="G226" s="10"/>
      <c r="H226" s="10"/>
      <c r="I226" s="11"/>
      <c r="J226" s="12"/>
      <c r="K226" s="11"/>
      <c r="L226" s="11"/>
      <c r="M226" s="10"/>
      <c r="N226" s="33"/>
      <c r="O226" s="20"/>
      <c r="P226" s="20"/>
      <c r="Q226" s="20"/>
      <c r="R226" s="20"/>
      <c r="S226" s="19" t="str">
        <f t="shared" si="22"/>
        <v/>
      </c>
      <c r="T226" s="19" t="str">
        <f t="shared" si="23"/>
        <v/>
      </c>
      <c r="U226" s="23" t="str">
        <f>IF(OR($G226="",$I226="",$J226="",$AA226=3),"",IF($G226&gt;=MAX('Pauschalsätze KUA'!$B$4:$B$106),VLOOKUP(MAX('Pauschalsätze KUA'!$B$4:$B$106),'Pauschalsätze KUA'!$B$4:$BQ$106,$AA226,1),IF($G226&lt;=MIN('Pauschalsätze KUA'!$B$4:$B$106),VLOOKUP(MIN('Pauschalsätze KUA'!$B$4:$B$106),'Pauschalsätze KUA'!$B$4:$BQ$106,$AA226,1),VLOOKUP($G226,'Pauschalsätze KUA'!$B$4:$BQ$106,$AA226,1))))</f>
        <v/>
      </c>
      <c r="V226" s="23" t="str">
        <f t="shared" si="24"/>
        <v/>
      </c>
      <c r="W226" s="23" t="str">
        <f>IF(OR($G226="",$I226="",$J226="",$AA226=3),"",IF($G226&gt;=MAX('Pauschalsätze Qual'!$B$4:$B$106),VLOOKUP(MAX('Pauschalsätze Qual'!$B$4:$B$106),'Pauschalsätze Qual'!$B$4:$BQ$106,$AA226,1),IF($G226&lt;=MIN('Pauschalsätze Qual'!$B$4:$B$106),VLOOKUP(MIN('Pauschalsätze Qual'!$B$4:$B$106),'Pauschalsätze Qual'!$B$4:$BQ$106,$AA226,1),VLOOKUP($G226,'Pauschalsätze Qual'!$B$4:$BQ$106,$AA226,1))))</f>
        <v/>
      </c>
      <c r="X226" s="23" t="str">
        <f t="shared" si="25"/>
        <v/>
      </c>
      <c r="Y226" s="30" t="str">
        <f t="shared" si="26"/>
        <v/>
      </c>
      <c r="Z226" s="23" t="str">
        <f t="shared" si="27"/>
        <v/>
      </c>
      <c r="AA226" s="25" t="str">
        <f>IF(AND($G226="",$I226="",$J226=""),"",3+IF($I226&gt;5,5,$I226)+(VLOOKUP(J226,'Prüf-Daten'!$B$14:$C$24,2,FALSE)*6))</f>
        <v/>
      </c>
      <c r="AB226" s="91" t="str">
        <f t="shared" si="21"/>
        <v/>
      </c>
    </row>
    <row r="227" spans="1:28">
      <c r="A227" s="11"/>
      <c r="B227" s="11"/>
      <c r="C227" s="11"/>
      <c r="D227" s="11"/>
      <c r="E227" s="11"/>
      <c r="F227" s="18"/>
      <c r="G227" s="10"/>
      <c r="H227" s="10"/>
      <c r="I227" s="11"/>
      <c r="J227" s="12"/>
      <c r="K227" s="11"/>
      <c r="L227" s="11"/>
      <c r="M227" s="10"/>
      <c r="N227" s="33"/>
      <c r="O227" s="20"/>
      <c r="P227" s="20"/>
      <c r="Q227" s="20"/>
      <c r="R227" s="20"/>
      <c r="S227" s="19" t="str">
        <f t="shared" si="22"/>
        <v/>
      </c>
      <c r="T227" s="19" t="str">
        <f t="shared" si="23"/>
        <v/>
      </c>
      <c r="U227" s="23" t="str">
        <f>IF(OR($G227="",$I227="",$J227="",$AA227=3),"",IF($G227&gt;=MAX('Pauschalsätze KUA'!$B$4:$B$106),VLOOKUP(MAX('Pauschalsätze KUA'!$B$4:$B$106),'Pauschalsätze KUA'!$B$4:$BQ$106,$AA227,1),IF($G227&lt;=MIN('Pauschalsätze KUA'!$B$4:$B$106),VLOOKUP(MIN('Pauschalsätze KUA'!$B$4:$B$106),'Pauschalsätze KUA'!$B$4:$BQ$106,$AA227,1),VLOOKUP($G227,'Pauschalsätze KUA'!$B$4:$BQ$106,$AA227,1))))</f>
        <v/>
      </c>
      <c r="V227" s="23" t="str">
        <f t="shared" si="24"/>
        <v/>
      </c>
      <c r="W227" s="23" t="str">
        <f>IF(OR($G227="",$I227="",$J227="",$AA227=3),"",IF($G227&gt;=MAX('Pauschalsätze Qual'!$B$4:$B$106),VLOOKUP(MAX('Pauschalsätze Qual'!$B$4:$B$106),'Pauschalsätze Qual'!$B$4:$BQ$106,$AA227,1),IF($G227&lt;=MIN('Pauschalsätze Qual'!$B$4:$B$106),VLOOKUP(MIN('Pauschalsätze Qual'!$B$4:$B$106),'Pauschalsätze Qual'!$B$4:$BQ$106,$AA227,1),VLOOKUP($G227,'Pauschalsätze Qual'!$B$4:$BQ$106,$AA227,1))))</f>
        <v/>
      </c>
      <c r="X227" s="23" t="str">
        <f t="shared" si="25"/>
        <v/>
      </c>
      <c r="Y227" s="30" t="str">
        <f t="shared" si="26"/>
        <v/>
      </c>
      <c r="Z227" s="23" t="str">
        <f t="shared" si="27"/>
        <v/>
      </c>
      <c r="AA227" s="25" t="str">
        <f>IF(AND($G227="",$I227="",$J227=""),"",3+IF($I227&gt;5,5,$I227)+(VLOOKUP(J227,'Prüf-Daten'!$B$14:$C$24,2,FALSE)*6))</f>
        <v/>
      </c>
      <c r="AB227" s="91" t="str">
        <f t="shared" si="21"/>
        <v/>
      </c>
    </row>
    <row r="228" spans="1:28">
      <c r="A228" s="11"/>
      <c r="B228" s="11"/>
      <c r="C228" s="11"/>
      <c r="D228" s="11"/>
      <c r="E228" s="11"/>
      <c r="F228" s="18"/>
      <c r="G228" s="10"/>
      <c r="H228" s="10"/>
      <c r="I228" s="11"/>
      <c r="J228" s="12"/>
      <c r="K228" s="11"/>
      <c r="L228" s="11"/>
      <c r="M228" s="10"/>
      <c r="N228" s="33"/>
      <c r="O228" s="20"/>
      <c r="P228" s="20"/>
      <c r="Q228" s="20"/>
      <c r="R228" s="20"/>
      <c r="S228" s="19" t="str">
        <f t="shared" si="22"/>
        <v/>
      </c>
      <c r="T228" s="19" t="str">
        <f t="shared" si="23"/>
        <v/>
      </c>
      <c r="U228" s="23" t="str">
        <f>IF(OR($G228="",$I228="",$J228="",$AA228=3),"",IF($G228&gt;=MAX('Pauschalsätze KUA'!$B$4:$B$106),VLOOKUP(MAX('Pauschalsätze KUA'!$B$4:$B$106),'Pauschalsätze KUA'!$B$4:$BQ$106,$AA228,1),IF($G228&lt;=MIN('Pauschalsätze KUA'!$B$4:$B$106),VLOOKUP(MIN('Pauschalsätze KUA'!$B$4:$B$106),'Pauschalsätze KUA'!$B$4:$BQ$106,$AA228,1),VLOOKUP($G228,'Pauschalsätze KUA'!$B$4:$BQ$106,$AA228,1))))</f>
        <v/>
      </c>
      <c r="V228" s="23" t="str">
        <f t="shared" si="24"/>
        <v/>
      </c>
      <c r="W228" s="23" t="str">
        <f>IF(OR($G228="",$I228="",$J228="",$AA228=3),"",IF($G228&gt;=MAX('Pauschalsätze Qual'!$B$4:$B$106),VLOOKUP(MAX('Pauschalsätze Qual'!$B$4:$B$106),'Pauschalsätze Qual'!$B$4:$BQ$106,$AA228,1),IF($G228&lt;=MIN('Pauschalsätze Qual'!$B$4:$B$106),VLOOKUP(MIN('Pauschalsätze Qual'!$B$4:$B$106),'Pauschalsätze Qual'!$B$4:$BQ$106,$AA228,1),VLOOKUP($G228,'Pauschalsätze Qual'!$B$4:$BQ$106,$AA228,1))))</f>
        <v/>
      </c>
      <c r="X228" s="23" t="str">
        <f t="shared" si="25"/>
        <v/>
      </c>
      <c r="Y228" s="30" t="str">
        <f t="shared" si="26"/>
        <v/>
      </c>
      <c r="Z228" s="23" t="str">
        <f t="shared" si="27"/>
        <v/>
      </c>
      <c r="AA228" s="25" t="str">
        <f>IF(AND($G228="",$I228="",$J228=""),"",3+IF($I228&gt;5,5,$I228)+(VLOOKUP(J228,'Prüf-Daten'!$B$14:$C$24,2,FALSE)*6))</f>
        <v/>
      </c>
      <c r="AB228" s="91" t="str">
        <f t="shared" si="21"/>
        <v/>
      </c>
    </row>
    <row r="229" spans="1:28">
      <c r="A229" s="11"/>
      <c r="B229" s="11"/>
      <c r="C229" s="11"/>
      <c r="D229" s="11"/>
      <c r="E229" s="11"/>
      <c r="F229" s="18"/>
      <c r="G229" s="10"/>
      <c r="H229" s="10"/>
      <c r="I229" s="11"/>
      <c r="J229" s="12"/>
      <c r="K229" s="11"/>
      <c r="L229" s="11"/>
      <c r="M229" s="10"/>
      <c r="N229" s="33"/>
      <c r="O229" s="20"/>
      <c r="P229" s="20"/>
      <c r="Q229" s="20"/>
      <c r="R229" s="20"/>
      <c r="S229" s="19" t="str">
        <f t="shared" si="22"/>
        <v/>
      </c>
      <c r="T229" s="19" t="str">
        <f t="shared" si="23"/>
        <v/>
      </c>
      <c r="U229" s="23" t="str">
        <f>IF(OR($G229="",$I229="",$J229="",$AA229=3),"",IF($G229&gt;=MAX('Pauschalsätze KUA'!$B$4:$B$106),VLOOKUP(MAX('Pauschalsätze KUA'!$B$4:$B$106),'Pauschalsätze KUA'!$B$4:$BQ$106,$AA229,1),IF($G229&lt;=MIN('Pauschalsätze KUA'!$B$4:$B$106),VLOOKUP(MIN('Pauschalsätze KUA'!$B$4:$B$106),'Pauschalsätze KUA'!$B$4:$BQ$106,$AA229,1),VLOOKUP($G229,'Pauschalsätze KUA'!$B$4:$BQ$106,$AA229,1))))</f>
        <v/>
      </c>
      <c r="V229" s="23" t="str">
        <f t="shared" si="24"/>
        <v/>
      </c>
      <c r="W229" s="23" t="str">
        <f>IF(OR($G229="",$I229="",$J229="",$AA229=3),"",IF($G229&gt;=MAX('Pauschalsätze Qual'!$B$4:$B$106),VLOOKUP(MAX('Pauschalsätze Qual'!$B$4:$B$106),'Pauschalsätze Qual'!$B$4:$BQ$106,$AA229,1),IF($G229&lt;=MIN('Pauschalsätze Qual'!$B$4:$B$106),VLOOKUP(MIN('Pauschalsätze Qual'!$B$4:$B$106),'Pauschalsätze Qual'!$B$4:$BQ$106,$AA229,1),VLOOKUP($G229,'Pauschalsätze Qual'!$B$4:$BQ$106,$AA229,1))))</f>
        <v/>
      </c>
      <c r="X229" s="23" t="str">
        <f t="shared" si="25"/>
        <v/>
      </c>
      <c r="Y229" s="30" t="str">
        <f t="shared" si="26"/>
        <v/>
      </c>
      <c r="Z229" s="23" t="str">
        <f t="shared" si="27"/>
        <v/>
      </c>
      <c r="AA229" s="25" t="str">
        <f>IF(AND($G229="",$I229="",$J229=""),"",3+IF($I229&gt;5,5,$I229)+(VLOOKUP(J229,'Prüf-Daten'!$B$14:$C$24,2,FALSE)*6))</f>
        <v/>
      </c>
      <c r="AB229" s="91" t="str">
        <f t="shared" si="21"/>
        <v/>
      </c>
    </row>
    <row r="230" spans="1:28">
      <c r="A230" s="11"/>
      <c r="B230" s="11"/>
      <c r="C230" s="11"/>
      <c r="D230" s="11"/>
      <c r="E230" s="11"/>
      <c r="F230" s="18"/>
      <c r="G230" s="10"/>
      <c r="H230" s="10"/>
      <c r="I230" s="11"/>
      <c r="J230" s="12"/>
      <c r="K230" s="11"/>
      <c r="L230" s="11"/>
      <c r="M230" s="10"/>
      <c r="N230" s="33"/>
      <c r="O230" s="20"/>
      <c r="P230" s="20"/>
      <c r="Q230" s="20"/>
      <c r="R230" s="20"/>
      <c r="S230" s="19" t="str">
        <f t="shared" si="22"/>
        <v/>
      </c>
      <c r="T230" s="19" t="str">
        <f t="shared" si="23"/>
        <v/>
      </c>
      <c r="U230" s="23" t="str">
        <f>IF(OR($G230="",$I230="",$J230="",$AA230=3),"",IF($G230&gt;=MAX('Pauschalsätze KUA'!$B$4:$B$106),VLOOKUP(MAX('Pauschalsätze KUA'!$B$4:$B$106),'Pauschalsätze KUA'!$B$4:$BQ$106,$AA230,1),IF($G230&lt;=MIN('Pauschalsätze KUA'!$B$4:$B$106),VLOOKUP(MIN('Pauschalsätze KUA'!$B$4:$B$106),'Pauschalsätze KUA'!$B$4:$BQ$106,$AA230,1),VLOOKUP($G230,'Pauschalsätze KUA'!$B$4:$BQ$106,$AA230,1))))</f>
        <v/>
      </c>
      <c r="V230" s="23" t="str">
        <f t="shared" si="24"/>
        <v/>
      </c>
      <c r="W230" s="23" t="str">
        <f>IF(OR($G230="",$I230="",$J230="",$AA230=3),"",IF($G230&gt;=MAX('Pauschalsätze Qual'!$B$4:$B$106),VLOOKUP(MAX('Pauschalsätze Qual'!$B$4:$B$106),'Pauschalsätze Qual'!$B$4:$BQ$106,$AA230,1),IF($G230&lt;=MIN('Pauschalsätze Qual'!$B$4:$B$106),VLOOKUP(MIN('Pauschalsätze Qual'!$B$4:$B$106),'Pauschalsätze Qual'!$B$4:$BQ$106,$AA230,1),VLOOKUP($G230,'Pauschalsätze Qual'!$B$4:$BQ$106,$AA230,1))))</f>
        <v/>
      </c>
      <c r="X230" s="23" t="str">
        <f t="shared" si="25"/>
        <v/>
      </c>
      <c r="Y230" s="30" t="str">
        <f t="shared" si="26"/>
        <v/>
      </c>
      <c r="Z230" s="23" t="str">
        <f t="shared" si="27"/>
        <v/>
      </c>
      <c r="AA230" s="25" t="str">
        <f>IF(AND($G230="",$I230="",$J230=""),"",3+IF($I230&gt;5,5,$I230)+(VLOOKUP(J230,'Prüf-Daten'!$B$14:$C$24,2,FALSE)*6))</f>
        <v/>
      </c>
      <c r="AB230" s="91" t="str">
        <f t="shared" si="21"/>
        <v/>
      </c>
    </row>
    <row r="231" spans="1:28">
      <c r="A231" s="11"/>
      <c r="B231" s="11"/>
      <c r="C231" s="11"/>
      <c r="D231" s="11"/>
      <c r="E231" s="11"/>
      <c r="F231" s="18"/>
      <c r="G231" s="10"/>
      <c r="H231" s="10"/>
      <c r="I231" s="11"/>
      <c r="J231" s="12"/>
      <c r="K231" s="11"/>
      <c r="L231" s="11"/>
      <c r="M231" s="10"/>
      <c r="N231" s="33"/>
      <c r="O231" s="20"/>
      <c r="P231" s="20"/>
      <c r="Q231" s="20"/>
      <c r="R231" s="20"/>
      <c r="S231" s="19" t="str">
        <f t="shared" si="22"/>
        <v/>
      </c>
      <c r="T231" s="19" t="str">
        <f t="shared" si="23"/>
        <v/>
      </c>
      <c r="U231" s="23" t="str">
        <f>IF(OR($G231="",$I231="",$J231="",$AA231=3),"",IF($G231&gt;=MAX('Pauschalsätze KUA'!$B$4:$B$106),VLOOKUP(MAX('Pauschalsätze KUA'!$B$4:$B$106),'Pauschalsätze KUA'!$B$4:$BQ$106,$AA231,1),IF($G231&lt;=MIN('Pauschalsätze KUA'!$B$4:$B$106),VLOOKUP(MIN('Pauschalsätze KUA'!$B$4:$B$106),'Pauschalsätze KUA'!$B$4:$BQ$106,$AA231,1),VLOOKUP($G231,'Pauschalsätze KUA'!$B$4:$BQ$106,$AA231,1))))</f>
        <v/>
      </c>
      <c r="V231" s="23" t="str">
        <f t="shared" si="24"/>
        <v/>
      </c>
      <c r="W231" s="23" t="str">
        <f>IF(OR($G231="",$I231="",$J231="",$AA231=3),"",IF($G231&gt;=MAX('Pauschalsätze Qual'!$B$4:$B$106),VLOOKUP(MAX('Pauschalsätze Qual'!$B$4:$B$106),'Pauschalsätze Qual'!$B$4:$BQ$106,$AA231,1),IF($G231&lt;=MIN('Pauschalsätze Qual'!$B$4:$B$106),VLOOKUP(MIN('Pauschalsätze Qual'!$B$4:$B$106),'Pauschalsätze Qual'!$B$4:$BQ$106,$AA231,1),VLOOKUP($G231,'Pauschalsätze Qual'!$B$4:$BQ$106,$AA231,1))))</f>
        <v/>
      </c>
      <c r="X231" s="23" t="str">
        <f t="shared" si="25"/>
        <v/>
      </c>
      <c r="Y231" s="30" t="str">
        <f t="shared" si="26"/>
        <v/>
      </c>
      <c r="Z231" s="23" t="str">
        <f t="shared" si="27"/>
        <v/>
      </c>
      <c r="AA231" s="25" t="str">
        <f>IF(AND($G231="",$I231="",$J231=""),"",3+IF($I231&gt;5,5,$I231)+(VLOOKUP(J231,'Prüf-Daten'!$B$14:$C$24,2,FALSE)*6))</f>
        <v/>
      </c>
      <c r="AB231" s="91" t="str">
        <f t="shared" si="21"/>
        <v/>
      </c>
    </row>
    <row r="232" spans="1:28">
      <c r="A232" s="11"/>
      <c r="B232" s="11"/>
      <c r="C232" s="11"/>
      <c r="D232" s="11"/>
      <c r="E232" s="11"/>
      <c r="F232" s="18"/>
      <c r="G232" s="10"/>
      <c r="H232" s="10"/>
      <c r="I232" s="11"/>
      <c r="J232" s="12"/>
      <c r="K232" s="11"/>
      <c r="L232" s="11"/>
      <c r="M232" s="10"/>
      <c r="N232" s="33"/>
      <c r="O232" s="20"/>
      <c r="P232" s="20"/>
      <c r="Q232" s="20"/>
      <c r="R232" s="20"/>
      <c r="S232" s="19" t="str">
        <f t="shared" si="22"/>
        <v/>
      </c>
      <c r="T232" s="19" t="str">
        <f t="shared" si="23"/>
        <v/>
      </c>
      <c r="U232" s="23" t="str">
        <f>IF(OR($G232="",$I232="",$J232="",$AA232=3),"",IF($G232&gt;=MAX('Pauschalsätze KUA'!$B$4:$B$106),VLOOKUP(MAX('Pauschalsätze KUA'!$B$4:$B$106),'Pauschalsätze KUA'!$B$4:$BQ$106,$AA232,1),IF($G232&lt;=MIN('Pauschalsätze KUA'!$B$4:$B$106),VLOOKUP(MIN('Pauschalsätze KUA'!$B$4:$B$106),'Pauschalsätze KUA'!$B$4:$BQ$106,$AA232,1),VLOOKUP($G232,'Pauschalsätze KUA'!$B$4:$BQ$106,$AA232,1))))</f>
        <v/>
      </c>
      <c r="V232" s="23" t="str">
        <f t="shared" si="24"/>
        <v/>
      </c>
      <c r="W232" s="23" t="str">
        <f>IF(OR($G232="",$I232="",$J232="",$AA232=3),"",IF($G232&gt;=MAX('Pauschalsätze Qual'!$B$4:$B$106),VLOOKUP(MAX('Pauschalsätze Qual'!$B$4:$B$106),'Pauschalsätze Qual'!$B$4:$BQ$106,$AA232,1),IF($G232&lt;=MIN('Pauschalsätze Qual'!$B$4:$B$106),VLOOKUP(MIN('Pauschalsätze Qual'!$B$4:$B$106),'Pauschalsätze Qual'!$B$4:$BQ$106,$AA232,1),VLOOKUP($G232,'Pauschalsätze Qual'!$B$4:$BQ$106,$AA232,1))))</f>
        <v/>
      </c>
      <c r="X232" s="23" t="str">
        <f t="shared" si="25"/>
        <v/>
      </c>
      <c r="Y232" s="30" t="str">
        <f t="shared" si="26"/>
        <v/>
      </c>
      <c r="Z232" s="23" t="str">
        <f t="shared" si="27"/>
        <v/>
      </c>
      <c r="AA232" s="25" t="str">
        <f>IF(AND($G232="",$I232="",$J232=""),"",3+IF($I232&gt;5,5,$I232)+(VLOOKUP(J232,'Prüf-Daten'!$B$14:$C$24,2,FALSE)*6))</f>
        <v/>
      </c>
      <c r="AB232" s="91" t="str">
        <f t="shared" si="21"/>
        <v/>
      </c>
    </row>
    <row r="233" spans="1:28">
      <c r="A233" s="11"/>
      <c r="B233" s="11"/>
      <c r="C233" s="11"/>
      <c r="D233" s="11"/>
      <c r="E233" s="11"/>
      <c r="F233" s="18"/>
      <c r="G233" s="10"/>
      <c r="H233" s="10"/>
      <c r="I233" s="11"/>
      <c r="J233" s="12"/>
      <c r="K233" s="11"/>
      <c r="L233" s="11"/>
      <c r="M233" s="10"/>
      <c r="N233" s="33"/>
      <c r="O233" s="20"/>
      <c r="P233" s="20"/>
      <c r="Q233" s="20"/>
      <c r="R233" s="20"/>
      <c r="S233" s="19" t="str">
        <f t="shared" si="22"/>
        <v/>
      </c>
      <c r="T233" s="19" t="str">
        <f t="shared" si="23"/>
        <v/>
      </c>
      <c r="U233" s="23" t="str">
        <f>IF(OR($G233="",$I233="",$J233="",$AA233=3),"",IF($G233&gt;=MAX('Pauschalsätze KUA'!$B$4:$B$106),VLOOKUP(MAX('Pauschalsätze KUA'!$B$4:$B$106),'Pauschalsätze KUA'!$B$4:$BQ$106,$AA233,1),IF($G233&lt;=MIN('Pauschalsätze KUA'!$B$4:$B$106),VLOOKUP(MIN('Pauschalsätze KUA'!$B$4:$B$106),'Pauschalsätze KUA'!$B$4:$BQ$106,$AA233,1),VLOOKUP($G233,'Pauschalsätze KUA'!$B$4:$BQ$106,$AA233,1))))</f>
        <v/>
      </c>
      <c r="V233" s="23" t="str">
        <f t="shared" si="24"/>
        <v/>
      </c>
      <c r="W233" s="23" t="str">
        <f>IF(OR($G233="",$I233="",$J233="",$AA233=3),"",IF($G233&gt;=MAX('Pauschalsätze Qual'!$B$4:$B$106),VLOOKUP(MAX('Pauschalsätze Qual'!$B$4:$B$106),'Pauschalsätze Qual'!$B$4:$BQ$106,$AA233,1),IF($G233&lt;=MIN('Pauschalsätze Qual'!$B$4:$B$106),VLOOKUP(MIN('Pauschalsätze Qual'!$B$4:$B$106),'Pauschalsätze Qual'!$B$4:$BQ$106,$AA233,1),VLOOKUP($G233,'Pauschalsätze Qual'!$B$4:$BQ$106,$AA233,1))))</f>
        <v/>
      </c>
      <c r="X233" s="23" t="str">
        <f t="shared" si="25"/>
        <v/>
      </c>
      <c r="Y233" s="30" t="str">
        <f t="shared" si="26"/>
        <v/>
      </c>
      <c r="Z233" s="23" t="str">
        <f t="shared" si="27"/>
        <v/>
      </c>
      <c r="AA233" s="25" t="str">
        <f>IF(AND($G233="",$I233="",$J233=""),"",3+IF($I233&gt;5,5,$I233)+(VLOOKUP(J233,'Prüf-Daten'!$B$14:$C$24,2,FALSE)*6))</f>
        <v/>
      </c>
      <c r="AB233" s="91" t="str">
        <f t="shared" si="21"/>
        <v/>
      </c>
    </row>
    <row r="234" spans="1:28">
      <c r="A234" s="11"/>
      <c r="B234" s="11"/>
      <c r="C234" s="11"/>
      <c r="D234" s="11"/>
      <c r="E234" s="11"/>
      <c r="F234" s="18"/>
      <c r="G234" s="10"/>
      <c r="H234" s="10"/>
      <c r="I234" s="11"/>
      <c r="J234" s="12"/>
      <c r="K234" s="11"/>
      <c r="L234" s="11"/>
      <c r="M234" s="10"/>
      <c r="N234" s="33"/>
      <c r="O234" s="20"/>
      <c r="P234" s="20"/>
      <c r="Q234" s="20"/>
      <c r="R234" s="20"/>
      <c r="S234" s="19" t="str">
        <f t="shared" si="22"/>
        <v/>
      </c>
      <c r="T234" s="19" t="str">
        <f t="shared" si="23"/>
        <v/>
      </c>
      <c r="U234" s="23" t="str">
        <f>IF(OR($G234="",$I234="",$J234="",$AA234=3),"",IF($G234&gt;=MAX('Pauschalsätze KUA'!$B$4:$B$106),VLOOKUP(MAX('Pauschalsätze KUA'!$B$4:$B$106),'Pauschalsätze KUA'!$B$4:$BQ$106,$AA234,1),IF($G234&lt;=MIN('Pauschalsätze KUA'!$B$4:$B$106),VLOOKUP(MIN('Pauschalsätze KUA'!$B$4:$B$106),'Pauschalsätze KUA'!$B$4:$BQ$106,$AA234,1),VLOOKUP($G234,'Pauschalsätze KUA'!$B$4:$BQ$106,$AA234,1))))</f>
        <v/>
      </c>
      <c r="V234" s="23" t="str">
        <f t="shared" si="24"/>
        <v/>
      </c>
      <c r="W234" s="23" t="str">
        <f>IF(OR($G234="",$I234="",$J234="",$AA234=3),"",IF($G234&gt;=MAX('Pauschalsätze Qual'!$B$4:$B$106),VLOOKUP(MAX('Pauschalsätze Qual'!$B$4:$B$106),'Pauschalsätze Qual'!$B$4:$BQ$106,$AA234,1),IF($G234&lt;=MIN('Pauschalsätze Qual'!$B$4:$B$106),VLOOKUP(MIN('Pauschalsätze Qual'!$B$4:$B$106),'Pauschalsätze Qual'!$B$4:$BQ$106,$AA234,1),VLOOKUP($G234,'Pauschalsätze Qual'!$B$4:$BQ$106,$AA234,1))))</f>
        <v/>
      </c>
      <c r="X234" s="23" t="str">
        <f t="shared" si="25"/>
        <v/>
      </c>
      <c r="Y234" s="30" t="str">
        <f t="shared" si="26"/>
        <v/>
      </c>
      <c r="Z234" s="23" t="str">
        <f t="shared" si="27"/>
        <v/>
      </c>
      <c r="AA234" s="25" t="str">
        <f>IF(AND($G234="",$I234="",$J234=""),"",3+IF($I234&gt;5,5,$I234)+(VLOOKUP(J234,'Prüf-Daten'!$B$14:$C$24,2,FALSE)*6))</f>
        <v/>
      </c>
      <c r="AB234" s="91" t="str">
        <f t="shared" si="21"/>
        <v/>
      </c>
    </row>
    <row r="235" spans="1:28">
      <c r="A235" s="11"/>
      <c r="B235" s="11"/>
      <c r="C235" s="11"/>
      <c r="D235" s="11"/>
      <c r="E235" s="11"/>
      <c r="F235" s="18"/>
      <c r="G235" s="10"/>
      <c r="H235" s="10"/>
      <c r="I235" s="11"/>
      <c r="J235" s="12"/>
      <c r="K235" s="11"/>
      <c r="L235" s="11"/>
      <c r="M235" s="10"/>
      <c r="N235" s="33"/>
      <c r="O235" s="20"/>
      <c r="P235" s="20"/>
      <c r="Q235" s="20"/>
      <c r="R235" s="20"/>
      <c r="S235" s="19" t="str">
        <f t="shared" si="22"/>
        <v/>
      </c>
      <c r="T235" s="19" t="str">
        <f t="shared" si="23"/>
        <v/>
      </c>
      <c r="U235" s="23" t="str">
        <f>IF(OR($G235="",$I235="",$J235="",$AA235=3),"",IF($G235&gt;=MAX('Pauschalsätze KUA'!$B$4:$B$106),VLOOKUP(MAX('Pauschalsätze KUA'!$B$4:$B$106),'Pauschalsätze KUA'!$B$4:$BQ$106,$AA235,1),IF($G235&lt;=MIN('Pauschalsätze KUA'!$B$4:$B$106),VLOOKUP(MIN('Pauschalsätze KUA'!$B$4:$B$106),'Pauschalsätze KUA'!$B$4:$BQ$106,$AA235,1),VLOOKUP($G235,'Pauschalsätze KUA'!$B$4:$BQ$106,$AA235,1))))</f>
        <v/>
      </c>
      <c r="V235" s="23" t="str">
        <f t="shared" si="24"/>
        <v/>
      </c>
      <c r="W235" s="23" t="str">
        <f>IF(OR($G235="",$I235="",$J235="",$AA235=3),"",IF($G235&gt;=MAX('Pauschalsätze Qual'!$B$4:$B$106),VLOOKUP(MAX('Pauschalsätze Qual'!$B$4:$B$106),'Pauschalsätze Qual'!$B$4:$BQ$106,$AA235,1),IF($G235&lt;=MIN('Pauschalsätze Qual'!$B$4:$B$106),VLOOKUP(MIN('Pauschalsätze Qual'!$B$4:$B$106),'Pauschalsätze Qual'!$B$4:$BQ$106,$AA235,1),VLOOKUP($G235,'Pauschalsätze Qual'!$B$4:$BQ$106,$AA235,1))))</f>
        <v/>
      </c>
      <c r="X235" s="23" t="str">
        <f t="shared" si="25"/>
        <v/>
      </c>
      <c r="Y235" s="30" t="str">
        <f t="shared" si="26"/>
        <v/>
      </c>
      <c r="Z235" s="23" t="str">
        <f t="shared" si="27"/>
        <v/>
      </c>
      <c r="AA235" s="25" t="str">
        <f>IF(AND($G235="",$I235="",$J235=""),"",3+IF($I235&gt;5,5,$I235)+(VLOOKUP(J235,'Prüf-Daten'!$B$14:$C$24,2,FALSE)*6))</f>
        <v/>
      </c>
      <c r="AB235" s="91" t="str">
        <f t="shared" si="21"/>
        <v/>
      </c>
    </row>
    <row r="236" spans="1:28">
      <c r="A236" s="11"/>
      <c r="B236" s="11"/>
      <c r="C236" s="11"/>
      <c r="D236" s="11"/>
      <c r="E236" s="11"/>
      <c r="F236" s="18"/>
      <c r="G236" s="10"/>
      <c r="H236" s="10"/>
      <c r="I236" s="11"/>
      <c r="J236" s="12"/>
      <c r="K236" s="11"/>
      <c r="L236" s="11"/>
      <c r="M236" s="10"/>
      <c r="N236" s="33"/>
      <c r="O236" s="20"/>
      <c r="P236" s="20"/>
      <c r="Q236" s="20"/>
      <c r="R236" s="20"/>
      <c r="S236" s="19" t="str">
        <f t="shared" si="22"/>
        <v/>
      </c>
      <c r="T236" s="19" t="str">
        <f t="shared" si="23"/>
        <v/>
      </c>
      <c r="U236" s="23" t="str">
        <f>IF(OR($G236="",$I236="",$J236="",$AA236=3),"",IF($G236&gt;=MAX('Pauschalsätze KUA'!$B$4:$B$106),VLOOKUP(MAX('Pauschalsätze KUA'!$B$4:$B$106),'Pauschalsätze KUA'!$B$4:$BQ$106,$AA236,1),IF($G236&lt;=MIN('Pauschalsätze KUA'!$B$4:$B$106),VLOOKUP(MIN('Pauschalsätze KUA'!$B$4:$B$106),'Pauschalsätze KUA'!$B$4:$BQ$106,$AA236,1),VLOOKUP($G236,'Pauschalsätze KUA'!$B$4:$BQ$106,$AA236,1))))</f>
        <v/>
      </c>
      <c r="V236" s="23" t="str">
        <f t="shared" si="24"/>
        <v/>
      </c>
      <c r="W236" s="23" t="str">
        <f>IF(OR($G236="",$I236="",$J236="",$AA236=3),"",IF($G236&gt;=MAX('Pauschalsätze Qual'!$B$4:$B$106),VLOOKUP(MAX('Pauschalsätze Qual'!$B$4:$B$106),'Pauschalsätze Qual'!$B$4:$BQ$106,$AA236,1),IF($G236&lt;=MIN('Pauschalsätze Qual'!$B$4:$B$106),VLOOKUP(MIN('Pauschalsätze Qual'!$B$4:$B$106),'Pauschalsätze Qual'!$B$4:$BQ$106,$AA236,1),VLOOKUP($G236,'Pauschalsätze Qual'!$B$4:$BQ$106,$AA236,1))))</f>
        <v/>
      </c>
      <c r="X236" s="23" t="str">
        <f t="shared" si="25"/>
        <v/>
      </c>
      <c r="Y236" s="30" t="str">
        <f t="shared" si="26"/>
        <v/>
      </c>
      <c r="Z236" s="23" t="str">
        <f t="shared" si="27"/>
        <v/>
      </c>
      <c r="AA236" s="25" t="str">
        <f>IF(AND($G236="",$I236="",$J236=""),"",3+IF($I236&gt;5,5,$I236)+(VLOOKUP(J236,'Prüf-Daten'!$B$14:$C$24,2,FALSE)*6))</f>
        <v/>
      </c>
      <c r="AB236" s="91" t="str">
        <f t="shared" si="21"/>
        <v/>
      </c>
    </row>
    <row r="237" spans="1:28">
      <c r="A237" s="11"/>
      <c r="B237" s="11"/>
      <c r="C237" s="11"/>
      <c r="D237" s="11"/>
      <c r="E237" s="11"/>
      <c r="F237" s="18"/>
      <c r="G237" s="10"/>
      <c r="H237" s="10"/>
      <c r="I237" s="11"/>
      <c r="J237" s="12"/>
      <c r="K237" s="11"/>
      <c r="L237" s="11"/>
      <c r="M237" s="10"/>
      <c r="N237" s="33"/>
      <c r="O237" s="20"/>
      <c r="P237" s="20"/>
      <c r="Q237" s="20"/>
      <c r="R237" s="20"/>
      <c r="S237" s="19" t="str">
        <f t="shared" si="22"/>
        <v/>
      </c>
      <c r="T237" s="19" t="str">
        <f t="shared" si="23"/>
        <v/>
      </c>
      <c r="U237" s="23" t="str">
        <f>IF(OR($G237="",$I237="",$J237="",$AA237=3),"",IF($G237&gt;=MAX('Pauschalsätze KUA'!$B$4:$B$106),VLOOKUP(MAX('Pauschalsätze KUA'!$B$4:$B$106),'Pauschalsätze KUA'!$B$4:$BQ$106,$AA237,1),IF($G237&lt;=MIN('Pauschalsätze KUA'!$B$4:$B$106),VLOOKUP(MIN('Pauschalsätze KUA'!$B$4:$B$106),'Pauschalsätze KUA'!$B$4:$BQ$106,$AA237,1),VLOOKUP($G237,'Pauschalsätze KUA'!$B$4:$BQ$106,$AA237,1))))</f>
        <v/>
      </c>
      <c r="V237" s="23" t="str">
        <f t="shared" si="24"/>
        <v/>
      </c>
      <c r="W237" s="23" t="str">
        <f>IF(OR($G237="",$I237="",$J237="",$AA237=3),"",IF($G237&gt;=MAX('Pauschalsätze Qual'!$B$4:$B$106),VLOOKUP(MAX('Pauschalsätze Qual'!$B$4:$B$106),'Pauschalsätze Qual'!$B$4:$BQ$106,$AA237,1),IF($G237&lt;=MIN('Pauschalsätze Qual'!$B$4:$B$106),VLOOKUP(MIN('Pauschalsätze Qual'!$B$4:$B$106),'Pauschalsätze Qual'!$B$4:$BQ$106,$AA237,1),VLOOKUP($G237,'Pauschalsätze Qual'!$B$4:$BQ$106,$AA237,1))))</f>
        <v/>
      </c>
      <c r="X237" s="23" t="str">
        <f t="shared" si="25"/>
        <v/>
      </c>
      <c r="Y237" s="30" t="str">
        <f t="shared" si="26"/>
        <v/>
      </c>
      <c r="Z237" s="23" t="str">
        <f t="shared" si="27"/>
        <v/>
      </c>
      <c r="AA237" s="25" t="str">
        <f>IF(AND($G237="",$I237="",$J237=""),"",3+IF($I237&gt;5,5,$I237)+(VLOOKUP(J237,'Prüf-Daten'!$B$14:$C$24,2,FALSE)*6))</f>
        <v/>
      </c>
      <c r="AB237" s="91" t="str">
        <f t="shared" si="21"/>
        <v/>
      </c>
    </row>
    <row r="238" spans="1:28">
      <c r="A238" s="11"/>
      <c r="B238" s="11"/>
      <c r="C238" s="11"/>
      <c r="D238" s="11"/>
      <c r="E238" s="11"/>
      <c r="F238" s="18"/>
      <c r="G238" s="10"/>
      <c r="H238" s="10"/>
      <c r="I238" s="11"/>
      <c r="J238" s="12"/>
      <c r="K238" s="11"/>
      <c r="L238" s="11"/>
      <c r="M238" s="10"/>
      <c r="N238" s="33"/>
      <c r="O238" s="20"/>
      <c r="P238" s="20"/>
      <c r="Q238" s="20"/>
      <c r="R238" s="20"/>
      <c r="S238" s="19" t="str">
        <f t="shared" si="22"/>
        <v/>
      </c>
      <c r="T238" s="19" t="str">
        <f t="shared" si="23"/>
        <v/>
      </c>
      <c r="U238" s="23" t="str">
        <f>IF(OR($G238="",$I238="",$J238="",$AA238=3),"",IF($G238&gt;=MAX('Pauschalsätze KUA'!$B$4:$B$106),VLOOKUP(MAX('Pauschalsätze KUA'!$B$4:$B$106),'Pauschalsätze KUA'!$B$4:$BQ$106,$AA238,1),IF($G238&lt;=MIN('Pauschalsätze KUA'!$B$4:$B$106),VLOOKUP(MIN('Pauschalsätze KUA'!$B$4:$B$106),'Pauschalsätze KUA'!$B$4:$BQ$106,$AA238,1),VLOOKUP($G238,'Pauschalsätze KUA'!$B$4:$BQ$106,$AA238,1))))</f>
        <v/>
      </c>
      <c r="V238" s="23" t="str">
        <f t="shared" si="24"/>
        <v/>
      </c>
      <c r="W238" s="23" t="str">
        <f>IF(OR($G238="",$I238="",$J238="",$AA238=3),"",IF($G238&gt;=MAX('Pauschalsätze Qual'!$B$4:$B$106),VLOOKUP(MAX('Pauschalsätze Qual'!$B$4:$B$106),'Pauschalsätze Qual'!$B$4:$BQ$106,$AA238,1),IF($G238&lt;=MIN('Pauschalsätze Qual'!$B$4:$B$106),VLOOKUP(MIN('Pauschalsätze Qual'!$B$4:$B$106),'Pauschalsätze Qual'!$B$4:$BQ$106,$AA238,1),VLOOKUP($G238,'Pauschalsätze Qual'!$B$4:$BQ$106,$AA238,1))))</f>
        <v/>
      </c>
      <c r="X238" s="23" t="str">
        <f t="shared" si="25"/>
        <v/>
      </c>
      <c r="Y238" s="30" t="str">
        <f t="shared" si="26"/>
        <v/>
      </c>
      <c r="Z238" s="23" t="str">
        <f t="shared" si="27"/>
        <v/>
      </c>
      <c r="AA238" s="25" t="str">
        <f>IF(AND($G238="",$I238="",$J238=""),"",3+IF($I238&gt;5,5,$I238)+(VLOOKUP(J238,'Prüf-Daten'!$B$14:$C$24,2,FALSE)*6))</f>
        <v/>
      </c>
      <c r="AB238" s="91" t="str">
        <f t="shared" si="21"/>
        <v/>
      </c>
    </row>
    <row r="239" spans="1:28">
      <c r="A239" s="11"/>
      <c r="B239" s="11"/>
      <c r="C239" s="11"/>
      <c r="D239" s="11"/>
      <c r="E239" s="11"/>
      <c r="F239" s="18"/>
      <c r="G239" s="10"/>
      <c r="H239" s="10"/>
      <c r="I239" s="11"/>
      <c r="J239" s="12"/>
      <c r="K239" s="11"/>
      <c r="L239" s="11"/>
      <c r="M239" s="10"/>
      <c r="N239" s="33"/>
      <c r="O239" s="20"/>
      <c r="P239" s="20"/>
      <c r="Q239" s="20"/>
      <c r="R239" s="20"/>
      <c r="S239" s="19" t="str">
        <f t="shared" si="22"/>
        <v/>
      </c>
      <c r="T239" s="19" t="str">
        <f t="shared" si="23"/>
        <v/>
      </c>
      <c r="U239" s="23" t="str">
        <f>IF(OR($G239="",$I239="",$J239="",$AA239=3),"",IF($G239&gt;=MAX('Pauschalsätze KUA'!$B$4:$B$106),VLOOKUP(MAX('Pauschalsätze KUA'!$B$4:$B$106),'Pauschalsätze KUA'!$B$4:$BQ$106,$AA239,1),IF($G239&lt;=MIN('Pauschalsätze KUA'!$B$4:$B$106),VLOOKUP(MIN('Pauschalsätze KUA'!$B$4:$B$106),'Pauschalsätze KUA'!$B$4:$BQ$106,$AA239,1),VLOOKUP($G239,'Pauschalsätze KUA'!$B$4:$BQ$106,$AA239,1))))</f>
        <v/>
      </c>
      <c r="V239" s="23" t="str">
        <f t="shared" si="24"/>
        <v/>
      </c>
      <c r="W239" s="23" t="str">
        <f>IF(OR($G239="",$I239="",$J239="",$AA239=3),"",IF($G239&gt;=MAX('Pauschalsätze Qual'!$B$4:$B$106),VLOOKUP(MAX('Pauschalsätze Qual'!$B$4:$B$106),'Pauschalsätze Qual'!$B$4:$BQ$106,$AA239,1),IF($G239&lt;=MIN('Pauschalsätze Qual'!$B$4:$B$106),VLOOKUP(MIN('Pauschalsätze Qual'!$B$4:$B$106),'Pauschalsätze Qual'!$B$4:$BQ$106,$AA239,1),VLOOKUP($G239,'Pauschalsätze Qual'!$B$4:$BQ$106,$AA239,1))))</f>
        <v/>
      </c>
      <c r="X239" s="23" t="str">
        <f t="shared" si="25"/>
        <v/>
      </c>
      <c r="Y239" s="30" t="str">
        <f t="shared" si="26"/>
        <v/>
      </c>
      <c r="Z239" s="23" t="str">
        <f t="shared" si="27"/>
        <v/>
      </c>
      <c r="AA239" s="25" t="str">
        <f>IF(AND($G239="",$I239="",$J239=""),"",3+IF($I239&gt;5,5,$I239)+(VLOOKUP(J239,'Prüf-Daten'!$B$14:$C$24,2,FALSE)*6))</f>
        <v/>
      </c>
      <c r="AB239" s="91" t="str">
        <f t="shared" si="21"/>
        <v/>
      </c>
    </row>
    <row r="240" spans="1:28">
      <c r="A240" s="11"/>
      <c r="B240" s="11"/>
      <c r="C240" s="11"/>
      <c r="D240" s="11"/>
      <c r="E240" s="11"/>
      <c r="F240" s="18"/>
      <c r="G240" s="10"/>
      <c r="H240" s="10"/>
      <c r="I240" s="11"/>
      <c r="J240" s="12"/>
      <c r="K240" s="11"/>
      <c r="L240" s="11"/>
      <c r="M240" s="10"/>
      <c r="N240" s="33"/>
      <c r="O240" s="20"/>
      <c r="P240" s="20"/>
      <c r="Q240" s="20"/>
      <c r="R240" s="20"/>
      <c r="S240" s="19" t="str">
        <f t="shared" si="22"/>
        <v/>
      </c>
      <c r="T240" s="19" t="str">
        <f t="shared" si="23"/>
        <v/>
      </c>
      <c r="U240" s="23" t="str">
        <f>IF(OR($G240="",$I240="",$J240="",$AA240=3),"",IF($G240&gt;=MAX('Pauschalsätze KUA'!$B$4:$B$106),VLOOKUP(MAX('Pauschalsätze KUA'!$B$4:$B$106),'Pauschalsätze KUA'!$B$4:$BQ$106,$AA240,1),IF($G240&lt;=MIN('Pauschalsätze KUA'!$B$4:$B$106),VLOOKUP(MIN('Pauschalsätze KUA'!$B$4:$B$106),'Pauschalsätze KUA'!$B$4:$BQ$106,$AA240,1),VLOOKUP($G240,'Pauschalsätze KUA'!$B$4:$BQ$106,$AA240,1))))</f>
        <v/>
      </c>
      <c r="V240" s="23" t="str">
        <f t="shared" si="24"/>
        <v/>
      </c>
      <c r="W240" s="23" t="str">
        <f>IF(OR($G240="",$I240="",$J240="",$AA240=3),"",IF($G240&gt;=MAX('Pauschalsätze Qual'!$B$4:$B$106),VLOOKUP(MAX('Pauschalsätze Qual'!$B$4:$B$106),'Pauschalsätze Qual'!$B$4:$BQ$106,$AA240,1),IF($G240&lt;=MIN('Pauschalsätze Qual'!$B$4:$B$106),VLOOKUP(MIN('Pauschalsätze Qual'!$B$4:$B$106),'Pauschalsätze Qual'!$B$4:$BQ$106,$AA240,1),VLOOKUP($G240,'Pauschalsätze Qual'!$B$4:$BQ$106,$AA240,1))))</f>
        <v/>
      </c>
      <c r="X240" s="23" t="str">
        <f t="shared" si="25"/>
        <v/>
      </c>
      <c r="Y240" s="30" t="str">
        <f t="shared" si="26"/>
        <v/>
      </c>
      <c r="Z240" s="23" t="str">
        <f t="shared" si="27"/>
        <v/>
      </c>
      <c r="AA240" s="25" t="str">
        <f>IF(AND($G240="",$I240="",$J240=""),"",3+IF($I240&gt;5,5,$I240)+(VLOOKUP(J240,'Prüf-Daten'!$B$14:$C$24,2,FALSE)*6))</f>
        <v/>
      </c>
      <c r="AB240" s="91" t="str">
        <f t="shared" si="21"/>
        <v/>
      </c>
    </row>
    <row r="241" spans="1:28">
      <c r="A241" s="11"/>
      <c r="B241" s="11"/>
      <c r="C241" s="11"/>
      <c r="D241" s="11"/>
      <c r="E241" s="11"/>
      <c r="F241" s="18"/>
      <c r="G241" s="10"/>
      <c r="H241" s="10"/>
      <c r="I241" s="11"/>
      <c r="J241" s="12"/>
      <c r="K241" s="11"/>
      <c r="L241" s="11"/>
      <c r="M241" s="10"/>
      <c r="N241" s="33"/>
      <c r="O241" s="20"/>
      <c r="P241" s="20"/>
      <c r="Q241" s="20"/>
      <c r="R241" s="20"/>
      <c r="S241" s="19" t="str">
        <f t="shared" si="22"/>
        <v/>
      </c>
      <c r="T241" s="19" t="str">
        <f t="shared" si="23"/>
        <v/>
      </c>
      <c r="U241" s="23" t="str">
        <f>IF(OR($G241="",$I241="",$J241="",$AA241=3),"",IF($G241&gt;=MAX('Pauschalsätze KUA'!$B$4:$B$106),VLOOKUP(MAX('Pauschalsätze KUA'!$B$4:$B$106),'Pauschalsätze KUA'!$B$4:$BQ$106,$AA241,1),IF($G241&lt;=MIN('Pauschalsätze KUA'!$B$4:$B$106),VLOOKUP(MIN('Pauschalsätze KUA'!$B$4:$B$106),'Pauschalsätze KUA'!$B$4:$BQ$106,$AA241,1),VLOOKUP($G241,'Pauschalsätze KUA'!$B$4:$BQ$106,$AA241,1))))</f>
        <v/>
      </c>
      <c r="V241" s="23" t="str">
        <f t="shared" si="24"/>
        <v/>
      </c>
      <c r="W241" s="23" t="str">
        <f>IF(OR($G241="",$I241="",$J241="",$AA241=3),"",IF($G241&gt;=MAX('Pauschalsätze Qual'!$B$4:$B$106),VLOOKUP(MAX('Pauschalsätze Qual'!$B$4:$B$106),'Pauschalsätze Qual'!$B$4:$BQ$106,$AA241,1),IF($G241&lt;=MIN('Pauschalsätze Qual'!$B$4:$B$106),VLOOKUP(MIN('Pauschalsätze Qual'!$B$4:$B$106),'Pauschalsätze Qual'!$B$4:$BQ$106,$AA241,1),VLOOKUP($G241,'Pauschalsätze Qual'!$B$4:$BQ$106,$AA241,1))))</f>
        <v/>
      </c>
      <c r="X241" s="23" t="str">
        <f t="shared" si="25"/>
        <v/>
      </c>
      <c r="Y241" s="30" t="str">
        <f t="shared" si="26"/>
        <v/>
      </c>
      <c r="Z241" s="23" t="str">
        <f t="shared" si="27"/>
        <v/>
      </c>
      <c r="AA241" s="25" t="str">
        <f>IF(AND($G241="",$I241="",$J241=""),"",3+IF($I241&gt;5,5,$I241)+(VLOOKUP(J241,'Prüf-Daten'!$B$14:$C$24,2,FALSE)*6))</f>
        <v/>
      </c>
      <c r="AB241" s="91" t="str">
        <f t="shared" si="21"/>
        <v/>
      </c>
    </row>
    <row r="242" spans="1:28">
      <c r="A242" s="11"/>
      <c r="B242" s="11"/>
      <c r="C242" s="11"/>
      <c r="D242" s="11"/>
      <c r="E242" s="11"/>
      <c r="F242" s="18"/>
      <c r="G242" s="10"/>
      <c r="H242" s="10"/>
      <c r="I242" s="11"/>
      <c r="J242" s="12"/>
      <c r="K242" s="11"/>
      <c r="L242" s="11"/>
      <c r="M242" s="10"/>
      <c r="N242" s="33"/>
      <c r="O242" s="20"/>
      <c r="P242" s="20"/>
      <c r="Q242" s="20"/>
      <c r="R242" s="20"/>
      <c r="S242" s="19" t="str">
        <f t="shared" si="22"/>
        <v/>
      </c>
      <c r="T242" s="19" t="str">
        <f t="shared" si="23"/>
        <v/>
      </c>
      <c r="U242" s="23" t="str">
        <f>IF(OR($G242="",$I242="",$J242="",$AA242=3),"",IF($G242&gt;=MAX('Pauschalsätze KUA'!$B$4:$B$106),VLOOKUP(MAX('Pauschalsätze KUA'!$B$4:$B$106),'Pauschalsätze KUA'!$B$4:$BQ$106,$AA242,1),IF($G242&lt;=MIN('Pauschalsätze KUA'!$B$4:$B$106),VLOOKUP(MIN('Pauschalsätze KUA'!$B$4:$B$106),'Pauschalsätze KUA'!$B$4:$BQ$106,$AA242,1),VLOOKUP($G242,'Pauschalsätze KUA'!$B$4:$BQ$106,$AA242,1))))</f>
        <v/>
      </c>
      <c r="V242" s="23" t="str">
        <f t="shared" si="24"/>
        <v/>
      </c>
      <c r="W242" s="23" t="str">
        <f>IF(OR($G242="",$I242="",$J242="",$AA242=3),"",IF($G242&gt;=MAX('Pauschalsätze Qual'!$B$4:$B$106),VLOOKUP(MAX('Pauschalsätze Qual'!$B$4:$B$106),'Pauschalsätze Qual'!$B$4:$BQ$106,$AA242,1),IF($G242&lt;=MIN('Pauschalsätze Qual'!$B$4:$B$106),VLOOKUP(MIN('Pauschalsätze Qual'!$B$4:$B$106),'Pauschalsätze Qual'!$B$4:$BQ$106,$AA242,1),VLOOKUP($G242,'Pauschalsätze Qual'!$B$4:$BQ$106,$AA242,1))))</f>
        <v/>
      </c>
      <c r="X242" s="23" t="str">
        <f t="shared" si="25"/>
        <v/>
      </c>
      <c r="Y242" s="30" t="str">
        <f t="shared" si="26"/>
        <v/>
      </c>
      <c r="Z242" s="23" t="str">
        <f t="shared" si="27"/>
        <v/>
      </c>
      <c r="AA242" s="25" t="str">
        <f>IF(AND($G242="",$I242="",$J242=""),"",3+IF($I242&gt;5,5,$I242)+(VLOOKUP(J242,'Prüf-Daten'!$B$14:$C$24,2,FALSE)*6))</f>
        <v/>
      </c>
      <c r="AB242" s="91" t="str">
        <f t="shared" si="21"/>
        <v/>
      </c>
    </row>
    <row r="243" spans="1:28">
      <c r="A243" s="11"/>
      <c r="B243" s="11"/>
      <c r="C243" s="11"/>
      <c r="D243" s="11"/>
      <c r="E243" s="11"/>
      <c r="F243" s="18"/>
      <c r="G243" s="10"/>
      <c r="H243" s="10"/>
      <c r="I243" s="11"/>
      <c r="J243" s="12"/>
      <c r="K243" s="11"/>
      <c r="L243" s="11"/>
      <c r="M243" s="10"/>
      <c r="N243" s="33"/>
      <c r="O243" s="20"/>
      <c r="P243" s="20"/>
      <c r="Q243" s="20"/>
      <c r="R243" s="20"/>
      <c r="S243" s="19" t="str">
        <f t="shared" si="22"/>
        <v/>
      </c>
      <c r="T243" s="19" t="str">
        <f t="shared" si="23"/>
        <v/>
      </c>
      <c r="U243" s="23" t="str">
        <f>IF(OR($G243="",$I243="",$J243="",$AA243=3),"",IF($G243&gt;=MAX('Pauschalsätze KUA'!$B$4:$B$106),VLOOKUP(MAX('Pauschalsätze KUA'!$B$4:$B$106),'Pauschalsätze KUA'!$B$4:$BQ$106,$AA243,1),IF($G243&lt;=MIN('Pauschalsätze KUA'!$B$4:$B$106),VLOOKUP(MIN('Pauschalsätze KUA'!$B$4:$B$106),'Pauschalsätze KUA'!$B$4:$BQ$106,$AA243,1),VLOOKUP($G243,'Pauschalsätze KUA'!$B$4:$BQ$106,$AA243,1))))</f>
        <v/>
      </c>
      <c r="V243" s="23" t="str">
        <f t="shared" si="24"/>
        <v/>
      </c>
      <c r="W243" s="23" t="str">
        <f>IF(OR($G243="",$I243="",$J243="",$AA243=3),"",IF($G243&gt;=MAX('Pauschalsätze Qual'!$B$4:$B$106),VLOOKUP(MAX('Pauschalsätze Qual'!$B$4:$B$106),'Pauschalsätze Qual'!$B$4:$BQ$106,$AA243,1),IF($G243&lt;=MIN('Pauschalsätze Qual'!$B$4:$B$106),VLOOKUP(MIN('Pauschalsätze Qual'!$B$4:$B$106),'Pauschalsätze Qual'!$B$4:$BQ$106,$AA243,1),VLOOKUP($G243,'Pauschalsätze Qual'!$B$4:$BQ$106,$AA243,1))))</f>
        <v/>
      </c>
      <c r="X243" s="23" t="str">
        <f t="shared" si="25"/>
        <v/>
      </c>
      <c r="Y243" s="30" t="str">
        <f t="shared" si="26"/>
        <v/>
      </c>
      <c r="Z243" s="23" t="str">
        <f t="shared" si="27"/>
        <v/>
      </c>
      <c r="AA243" s="25" t="str">
        <f>IF(AND($G243="",$I243="",$J243=""),"",3+IF($I243&gt;5,5,$I243)+(VLOOKUP(J243,'Prüf-Daten'!$B$14:$C$24,2,FALSE)*6))</f>
        <v/>
      </c>
      <c r="AB243" s="91" t="str">
        <f t="shared" si="21"/>
        <v/>
      </c>
    </row>
    <row r="244" spans="1:28">
      <c r="A244" s="11"/>
      <c r="B244" s="11"/>
      <c r="C244" s="11"/>
      <c r="D244" s="11"/>
      <c r="E244" s="11"/>
      <c r="F244" s="18"/>
      <c r="G244" s="10"/>
      <c r="H244" s="10"/>
      <c r="I244" s="11"/>
      <c r="J244" s="12"/>
      <c r="K244" s="11"/>
      <c r="L244" s="11"/>
      <c r="M244" s="10"/>
      <c r="N244" s="33"/>
      <c r="O244" s="20"/>
      <c r="P244" s="20"/>
      <c r="Q244" s="20"/>
      <c r="R244" s="20"/>
      <c r="S244" s="19" t="str">
        <f t="shared" si="22"/>
        <v/>
      </c>
      <c r="T244" s="19" t="str">
        <f t="shared" si="23"/>
        <v/>
      </c>
      <c r="U244" s="23" t="str">
        <f>IF(OR($G244="",$I244="",$J244="",$AA244=3),"",IF($G244&gt;=MAX('Pauschalsätze KUA'!$B$4:$B$106),VLOOKUP(MAX('Pauschalsätze KUA'!$B$4:$B$106),'Pauschalsätze KUA'!$B$4:$BQ$106,$AA244,1),IF($G244&lt;=MIN('Pauschalsätze KUA'!$B$4:$B$106),VLOOKUP(MIN('Pauschalsätze KUA'!$B$4:$B$106),'Pauschalsätze KUA'!$B$4:$BQ$106,$AA244,1),VLOOKUP($G244,'Pauschalsätze KUA'!$B$4:$BQ$106,$AA244,1))))</f>
        <v/>
      </c>
      <c r="V244" s="23" t="str">
        <f t="shared" si="24"/>
        <v/>
      </c>
      <c r="W244" s="23" t="str">
        <f>IF(OR($G244="",$I244="",$J244="",$AA244=3),"",IF($G244&gt;=MAX('Pauschalsätze Qual'!$B$4:$B$106),VLOOKUP(MAX('Pauschalsätze Qual'!$B$4:$B$106),'Pauschalsätze Qual'!$B$4:$BQ$106,$AA244,1),IF($G244&lt;=MIN('Pauschalsätze Qual'!$B$4:$B$106),VLOOKUP(MIN('Pauschalsätze Qual'!$B$4:$B$106),'Pauschalsätze Qual'!$B$4:$BQ$106,$AA244,1),VLOOKUP($G244,'Pauschalsätze Qual'!$B$4:$BQ$106,$AA244,1))))</f>
        <v/>
      </c>
      <c r="X244" s="23" t="str">
        <f t="shared" si="25"/>
        <v/>
      </c>
      <c r="Y244" s="30" t="str">
        <f t="shared" si="26"/>
        <v/>
      </c>
      <c r="Z244" s="23" t="str">
        <f t="shared" si="27"/>
        <v/>
      </c>
      <c r="AA244" s="25" t="str">
        <f>IF(AND($G244="",$I244="",$J244=""),"",3+IF($I244&gt;5,5,$I244)+(VLOOKUP(J244,'Prüf-Daten'!$B$14:$C$24,2,FALSE)*6))</f>
        <v/>
      </c>
      <c r="AB244" s="91" t="str">
        <f t="shared" si="21"/>
        <v/>
      </c>
    </row>
    <row r="245" spans="1:28">
      <c r="A245" s="11"/>
      <c r="B245" s="11"/>
      <c r="C245" s="11"/>
      <c r="D245" s="11"/>
      <c r="E245" s="11"/>
      <c r="F245" s="18"/>
      <c r="G245" s="10"/>
      <c r="H245" s="10"/>
      <c r="I245" s="11"/>
      <c r="J245" s="12"/>
      <c r="K245" s="11"/>
      <c r="L245" s="11"/>
      <c r="M245" s="10"/>
      <c r="N245" s="33"/>
      <c r="O245" s="20"/>
      <c r="P245" s="20"/>
      <c r="Q245" s="20"/>
      <c r="R245" s="20"/>
      <c r="S245" s="19" t="str">
        <f t="shared" si="22"/>
        <v/>
      </c>
      <c r="T245" s="19" t="str">
        <f t="shared" si="23"/>
        <v/>
      </c>
      <c r="U245" s="23" t="str">
        <f>IF(OR($G245="",$I245="",$J245="",$AA245=3),"",IF($G245&gt;=MAX('Pauschalsätze KUA'!$B$4:$B$106),VLOOKUP(MAX('Pauschalsätze KUA'!$B$4:$B$106),'Pauschalsätze KUA'!$B$4:$BQ$106,$AA245,1),IF($G245&lt;=MIN('Pauschalsätze KUA'!$B$4:$B$106),VLOOKUP(MIN('Pauschalsätze KUA'!$B$4:$B$106),'Pauschalsätze KUA'!$B$4:$BQ$106,$AA245,1),VLOOKUP($G245,'Pauschalsätze KUA'!$B$4:$BQ$106,$AA245,1))))</f>
        <v/>
      </c>
      <c r="V245" s="23" t="str">
        <f t="shared" si="24"/>
        <v/>
      </c>
      <c r="W245" s="23" t="str">
        <f>IF(OR($G245="",$I245="",$J245="",$AA245=3),"",IF($G245&gt;=MAX('Pauschalsätze Qual'!$B$4:$B$106),VLOOKUP(MAX('Pauschalsätze Qual'!$B$4:$B$106),'Pauschalsätze Qual'!$B$4:$BQ$106,$AA245,1),IF($G245&lt;=MIN('Pauschalsätze Qual'!$B$4:$B$106),VLOOKUP(MIN('Pauschalsätze Qual'!$B$4:$B$106),'Pauschalsätze Qual'!$B$4:$BQ$106,$AA245,1),VLOOKUP($G245,'Pauschalsätze Qual'!$B$4:$BQ$106,$AA245,1))))</f>
        <v/>
      </c>
      <c r="X245" s="23" t="str">
        <f t="shared" si="25"/>
        <v/>
      </c>
      <c r="Y245" s="30" t="str">
        <f t="shared" si="26"/>
        <v/>
      </c>
      <c r="Z245" s="23" t="str">
        <f t="shared" si="27"/>
        <v/>
      </c>
      <c r="AA245" s="25" t="str">
        <f>IF(AND($G245="",$I245="",$J245=""),"",3+IF($I245&gt;5,5,$I245)+(VLOOKUP(J245,'Prüf-Daten'!$B$14:$C$24,2,FALSE)*6))</f>
        <v/>
      </c>
      <c r="AB245" s="91" t="str">
        <f t="shared" si="21"/>
        <v/>
      </c>
    </row>
    <row r="246" spans="1:28">
      <c r="A246" s="11"/>
      <c r="B246" s="11"/>
      <c r="C246" s="11"/>
      <c r="D246" s="11"/>
      <c r="E246" s="11"/>
      <c r="F246" s="18"/>
      <c r="G246" s="10"/>
      <c r="H246" s="10"/>
      <c r="I246" s="11"/>
      <c r="J246" s="12"/>
      <c r="K246" s="11"/>
      <c r="L246" s="11"/>
      <c r="M246" s="10"/>
      <c r="N246" s="33"/>
      <c r="O246" s="20"/>
      <c r="P246" s="20"/>
      <c r="Q246" s="20"/>
      <c r="R246" s="20"/>
      <c r="S246" s="19" t="str">
        <f t="shared" si="22"/>
        <v/>
      </c>
      <c r="T246" s="19" t="str">
        <f t="shared" si="23"/>
        <v/>
      </c>
      <c r="U246" s="23" t="str">
        <f>IF(OR($G246="",$I246="",$J246="",$AA246=3),"",IF($G246&gt;=MAX('Pauschalsätze KUA'!$B$4:$B$106),VLOOKUP(MAX('Pauschalsätze KUA'!$B$4:$B$106),'Pauschalsätze KUA'!$B$4:$BQ$106,$AA246,1),IF($G246&lt;=MIN('Pauschalsätze KUA'!$B$4:$B$106),VLOOKUP(MIN('Pauschalsätze KUA'!$B$4:$B$106),'Pauschalsätze KUA'!$B$4:$BQ$106,$AA246,1),VLOOKUP($G246,'Pauschalsätze KUA'!$B$4:$BQ$106,$AA246,1))))</f>
        <v/>
      </c>
      <c r="V246" s="23" t="str">
        <f t="shared" si="24"/>
        <v/>
      </c>
      <c r="W246" s="23" t="str">
        <f>IF(OR($G246="",$I246="",$J246="",$AA246=3),"",IF($G246&gt;=MAX('Pauschalsätze Qual'!$B$4:$B$106),VLOOKUP(MAX('Pauschalsätze Qual'!$B$4:$B$106),'Pauschalsätze Qual'!$B$4:$BQ$106,$AA246,1),IF($G246&lt;=MIN('Pauschalsätze Qual'!$B$4:$B$106),VLOOKUP(MIN('Pauschalsätze Qual'!$B$4:$B$106),'Pauschalsätze Qual'!$B$4:$BQ$106,$AA246,1),VLOOKUP($G246,'Pauschalsätze Qual'!$B$4:$BQ$106,$AA246,1))))</f>
        <v/>
      </c>
      <c r="X246" s="23" t="str">
        <f t="shared" si="25"/>
        <v/>
      </c>
      <c r="Y246" s="30" t="str">
        <f t="shared" si="26"/>
        <v/>
      </c>
      <c r="Z246" s="23" t="str">
        <f t="shared" si="27"/>
        <v/>
      </c>
      <c r="AA246" s="25" t="str">
        <f>IF(AND($G246="",$I246="",$J246=""),"",3+IF($I246&gt;5,5,$I246)+(VLOOKUP(J246,'Prüf-Daten'!$B$14:$C$24,2,FALSE)*6))</f>
        <v/>
      </c>
      <c r="AB246" s="91" t="str">
        <f t="shared" si="21"/>
        <v/>
      </c>
    </row>
    <row r="247" spans="1:28">
      <c r="A247" s="11"/>
      <c r="B247" s="11"/>
      <c r="C247" s="11"/>
      <c r="D247" s="11"/>
      <c r="E247" s="11"/>
      <c r="F247" s="18"/>
      <c r="G247" s="10"/>
      <c r="H247" s="10"/>
      <c r="I247" s="11"/>
      <c r="J247" s="12"/>
      <c r="K247" s="11"/>
      <c r="L247" s="11"/>
      <c r="M247" s="10"/>
      <c r="N247" s="33"/>
      <c r="O247" s="20"/>
      <c r="P247" s="20"/>
      <c r="Q247" s="20"/>
      <c r="R247" s="20"/>
      <c r="S247" s="19" t="str">
        <f t="shared" si="22"/>
        <v/>
      </c>
      <c r="T247" s="19" t="str">
        <f t="shared" si="23"/>
        <v/>
      </c>
      <c r="U247" s="23" t="str">
        <f>IF(OR($G247="",$I247="",$J247="",$AA247=3),"",IF($G247&gt;=MAX('Pauschalsätze KUA'!$B$4:$B$106),VLOOKUP(MAX('Pauschalsätze KUA'!$B$4:$B$106),'Pauschalsätze KUA'!$B$4:$BQ$106,$AA247,1),IF($G247&lt;=MIN('Pauschalsätze KUA'!$B$4:$B$106),VLOOKUP(MIN('Pauschalsätze KUA'!$B$4:$B$106),'Pauschalsätze KUA'!$B$4:$BQ$106,$AA247,1),VLOOKUP($G247,'Pauschalsätze KUA'!$B$4:$BQ$106,$AA247,1))))</f>
        <v/>
      </c>
      <c r="V247" s="23" t="str">
        <f t="shared" si="24"/>
        <v/>
      </c>
      <c r="W247" s="23" t="str">
        <f>IF(OR($G247="",$I247="",$J247="",$AA247=3),"",IF($G247&gt;=MAX('Pauschalsätze Qual'!$B$4:$B$106),VLOOKUP(MAX('Pauschalsätze Qual'!$B$4:$B$106),'Pauschalsätze Qual'!$B$4:$BQ$106,$AA247,1),IF($G247&lt;=MIN('Pauschalsätze Qual'!$B$4:$B$106),VLOOKUP(MIN('Pauschalsätze Qual'!$B$4:$B$106),'Pauschalsätze Qual'!$B$4:$BQ$106,$AA247,1),VLOOKUP($G247,'Pauschalsätze Qual'!$B$4:$BQ$106,$AA247,1))))</f>
        <v/>
      </c>
      <c r="X247" s="23" t="str">
        <f t="shared" si="25"/>
        <v/>
      </c>
      <c r="Y247" s="30" t="str">
        <f t="shared" si="26"/>
        <v/>
      </c>
      <c r="Z247" s="23" t="str">
        <f t="shared" si="27"/>
        <v/>
      </c>
      <c r="AA247" s="25" t="str">
        <f>IF(AND($G247="",$I247="",$J247=""),"",3+IF($I247&gt;5,5,$I247)+(VLOOKUP(J247,'Prüf-Daten'!$B$14:$C$24,2,FALSE)*6))</f>
        <v/>
      </c>
      <c r="AB247" s="91" t="str">
        <f t="shared" si="21"/>
        <v/>
      </c>
    </row>
    <row r="248" spans="1:28">
      <c r="A248" s="11"/>
      <c r="B248" s="11"/>
      <c r="C248" s="11"/>
      <c r="D248" s="11"/>
      <c r="E248" s="11"/>
      <c r="F248" s="18"/>
      <c r="G248" s="10"/>
      <c r="H248" s="10"/>
      <c r="I248" s="11"/>
      <c r="J248" s="12"/>
      <c r="K248" s="11"/>
      <c r="L248" s="11"/>
      <c r="M248" s="10"/>
      <c r="N248" s="33"/>
      <c r="O248" s="20"/>
      <c r="P248" s="20"/>
      <c r="Q248" s="20"/>
      <c r="R248" s="20"/>
      <c r="S248" s="19" t="str">
        <f t="shared" si="22"/>
        <v/>
      </c>
      <c r="T248" s="19" t="str">
        <f t="shared" si="23"/>
        <v/>
      </c>
      <c r="U248" s="23" t="str">
        <f>IF(OR($G248="",$I248="",$J248="",$AA248=3),"",IF($G248&gt;=MAX('Pauschalsätze KUA'!$B$4:$B$106),VLOOKUP(MAX('Pauschalsätze KUA'!$B$4:$B$106),'Pauschalsätze KUA'!$B$4:$BQ$106,$AA248,1),IF($G248&lt;=MIN('Pauschalsätze KUA'!$B$4:$B$106),VLOOKUP(MIN('Pauschalsätze KUA'!$B$4:$B$106),'Pauschalsätze KUA'!$B$4:$BQ$106,$AA248,1),VLOOKUP($G248,'Pauschalsätze KUA'!$B$4:$BQ$106,$AA248,1))))</f>
        <v/>
      </c>
      <c r="V248" s="23" t="str">
        <f t="shared" si="24"/>
        <v/>
      </c>
      <c r="W248" s="23" t="str">
        <f>IF(OR($G248="",$I248="",$J248="",$AA248=3),"",IF($G248&gt;=MAX('Pauschalsätze Qual'!$B$4:$B$106),VLOOKUP(MAX('Pauschalsätze Qual'!$B$4:$B$106),'Pauschalsätze Qual'!$B$4:$BQ$106,$AA248,1),IF($G248&lt;=MIN('Pauschalsätze Qual'!$B$4:$B$106),VLOOKUP(MIN('Pauschalsätze Qual'!$B$4:$B$106),'Pauschalsätze Qual'!$B$4:$BQ$106,$AA248,1),VLOOKUP($G248,'Pauschalsätze Qual'!$B$4:$BQ$106,$AA248,1))))</f>
        <v/>
      </c>
      <c r="X248" s="23" t="str">
        <f t="shared" si="25"/>
        <v/>
      </c>
      <c r="Y248" s="30" t="str">
        <f t="shared" si="26"/>
        <v/>
      </c>
      <c r="Z248" s="23" t="str">
        <f t="shared" si="27"/>
        <v/>
      </c>
      <c r="AA248" s="25" t="str">
        <f>IF(AND($G248="",$I248="",$J248=""),"",3+IF($I248&gt;5,5,$I248)+(VLOOKUP(J248,'Prüf-Daten'!$B$14:$C$24,2,FALSE)*6))</f>
        <v/>
      </c>
      <c r="AB248" s="91" t="str">
        <f t="shared" si="21"/>
        <v/>
      </c>
    </row>
    <row r="249" spans="1:28">
      <c r="A249" s="11"/>
      <c r="B249" s="11"/>
      <c r="C249" s="11"/>
      <c r="D249" s="11"/>
      <c r="E249" s="11"/>
      <c r="F249" s="18"/>
      <c r="G249" s="10"/>
      <c r="H249" s="10"/>
      <c r="I249" s="11"/>
      <c r="J249" s="12"/>
      <c r="K249" s="11"/>
      <c r="L249" s="11"/>
      <c r="M249" s="10"/>
      <c r="N249" s="33"/>
      <c r="O249" s="20"/>
      <c r="P249" s="20"/>
      <c r="Q249" s="20"/>
      <c r="R249" s="20"/>
      <c r="S249" s="19" t="str">
        <f t="shared" si="22"/>
        <v/>
      </c>
      <c r="T249" s="19" t="str">
        <f t="shared" si="23"/>
        <v/>
      </c>
      <c r="U249" s="23" t="str">
        <f>IF(OR($G249="",$I249="",$J249="",$AA249=3),"",IF($G249&gt;=MAX('Pauschalsätze KUA'!$B$4:$B$106),VLOOKUP(MAX('Pauschalsätze KUA'!$B$4:$B$106),'Pauschalsätze KUA'!$B$4:$BQ$106,$AA249,1),IF($G249&lt;=MIN('Pauschalsätze KUA'!$B$4:$B$106),VLOOKUP(MIN('Pauschalsätze KUA'!$B$4:$B$106),'Pauschalsätze KUA'!$B$4:$BQ$106,$AA249,1),VLOOKUP($G249,'Pauschalsätze KUA'!$B$4:$BQ$106,$AA249,1))))</f>
        <v/>
      </c>
      <c r="V249" s="23" t="str">
        <f t="shared" si="24"/>
        <v/>
      </c>
      <c r="W249" s="23" t="str">
        <f>IF(OR($G249="",$I249="",$J249="",$AA249=3),"",IF($G249&gt;=MAX('Pauschalsätze Qual'!$B$4:$B$106),VLOOKUP(MAX('Pauschalsätze Qual'!$B$4:$B$106),'Pauschalsätze Qual'!$B$4:$BQ$106,$AA249,1),IF($G249&lt;=MIN('Pauschalsätze Qual'!$B$4:$B$106),VLOOKUP(MIN('Pauschalsätze Qual'!$B$4:$B$106),'Pauschalsätze Qual'!$B$4:$BQ$106,$AA249,1),VLOOKUP($G249,'Pauschalsätze Qual'!$B$4:$BQ$106,$AA249,1))))</f>
        <v/>
      </c>
      <c r="X249" s="23" t="str">
        <f t="shared" si="25"/>
        <v/>
      </c>
      <c r="Y249" s="30" t="str">
        <f t="shared" si="26"/>
        <v/>
      </c>
      <c r="Z249" s="23" t="str">
        <f t="shared" si="27"/>
        <v/>
      </c>
      <c r="AA249" s="25" t="str">
        <f>IF(AND($G249="",$I249="",$J249=""),"",3+IF($I249&gt;5,5,$I249)+(VLOOKUP(J249,'Prüf-Daten'!$B$14:$C$24,2,FALSE)*6))</f>
        <v/>
      </c>
      <c r="AB249" s="91" t="str">
        <f t="shared" si="21"/>
        <v/>
      </c>
    </row>
    <row r="250" spans="1:28">
      <c r="A250" s="11"/>
      <c r="B250" s="11"/>
      <c r="C250" s="11"/>
      <c r="D250" s="11"/>
      <c r="E250" s="11"/>
      <c r="F250" s="18"/>
      <c r="G250" s="10"/>
      <c r="H250" s="10"/>
      <c r="I250" s="11"/>
      <c r="J250" s="12"/>
      <c r="K250" s="11"/>
      <c r="L250" s="11"/>
      <c r="M250" s="10"/>
      <c r="N250" s="33"/>
      <c r="O250" s="20"/>
      <c r="P250" s="20"/>
      <c r="Q250" s="20"/>
      <c r="R250" s="20"/>
      <c r="S250" s="19" t="str">
        <f t="shared" si="22"/>
        <v/>
      </c>
      <c r="T250" s="19" t="str">
        <f t="shared" si="23"/>
        <v/>
      </c>
      <c r="U250" s="23" t="str">
        <f>IF(OR($G250="",$I250="",$J250="",$AA250=3),"",IF($G250&gt;=MAX('Pauschalsätze KUA'!$B$4:$B$106),VLOOKUP(MAX('Pauschalsätze KUA'!$B$4:$B$106),'Pauschalsätze KUA'!$B$4:$BQ$106,$AA250,1),IF($G250&lt;=MIN('Pauschalsätze KUA'!$B$4:$B$106),VLOOKUP(MIN('Pauschalsätze KUA'!$B$4:$B$106),'Pauschalsätze KUA'!$B$4:$BQ$106,$AA250,1),VLOOKUP($G250,'Pauschalsätze KUA'!$B$4:$BQ$106,$AA250,1))))</f>
        <v/>
      </c>
      <c r="V250" s="23" t="str">
        <f t="shared" si="24"/>
        <v/>
      </c>
      <c r="W250" s="23" t="str">
        <f>IF(OR($G250="",$I250="",$J250="",$AA250=3),"",IF($G250&gt;=MAX('Pauschalsätze Qual'!$B$4:$B$106),VLOOKUP(MAX('Pauschalsätze Qual'!$B$4:$B$106),'Pauschalsätze Qual'!$B$4:$BQ$106,$AA250,1),IF($G250&lt;=MIN('Pauschalsätze Qual'!$B$4:$B$106),VLOOKUP(MIN('Pauschalsätze Qual'!$B$4:$B$106),'Pauschalsätze Qual'!$B$4:$BQ$106,$AA250,1),VLOOKUP($G250,'Pauschalsätze Qual'!$B$4:$BQ$106,$AA250,1))))</f>
        <v/>
      </c>
      <c r="X250" s="23" t="str">
        <f t="shared" si="25"/>
        <v/>
      </c>
      <c r="Y250" s="30" t="str">
        <f t="shared" si="26"/>
        <v/>
      </c>
      <c r="Z250" s="23" t="str">
        <f t="shared" si="27"/>
        <v/>
      </c>
      <c r="AA250" s="25" t="str">
        <f>IF(AND($G250="",$I250="",$J250=""),"",3+IF($I250&gt;5,5,$I250)+(VLOOKUP(J250,'Prüf-Daten'!$B$14:$C$24,2,FALSE)*6))</f>
        <v/>
      </c>
      <c r="AB250" s="91" t="str">
        <f t="shared" si="21"/>
        <v/>
      </c>
    </row>
    <row r="251" spans="1:28">
      <c r="A251" s="11"/>
      <c r="B251" s="11"/>
      <c r="C251" s="11"/>
      <c r="D251" s="11"/>
      <c r="E251" s="11"/>
      <c r="F251" s="18"/>
      <c r="G251" s="10"/>
      <c r="H251" s="10"/>
      <c r="I251" s="11"/>
      <c r="J251" s="12"/>
      <c r="K251" s="11"/>
      <c r="L251" s="11"/>
      <c r="M251" s="10"/>
      <c r="N251" s="33"/>
      <c r="O251" s="20"/>
      <c r="P251" s="20"/>
      <c r="Q251" s="20"/>
      <c r="R251" s="20"/>
      <c r="S251" s="19" t="str">
        <f t="shared" si="22"/>
        <v/>
      </c>
      <c r="T251" s="19" t="str">
        <f t="shared" si="23"/>
        <v/>
      </c>
      <c r="U251" s="23" t="str">
        <f>IF(OR($G251="",$I251="",$J251="",$AA251=3),"",IF($G251&gt;=MAX('Pauschalsätze KUA'!$B$4:$B$106),VLOOKUP(MAX('Pauschalsätze KUA'!$B$4:$B$106),'Pauschalsätze KUA'!$B$4:$BQ$106,$AA251,1),IF($G251&lt;=MIN('Pauschalsätze KUA'!$B$4:$B$106),VLOOKUP(MIN('Pauschalsätze KUA'!$B$4:$B$106),'Pauschalsätze KUA'!$B$4:$BQ$106,$AA251,1),VLOOKUP($G251,'Pauschalsätze KUA'!$B$4:$BQ$106,$AA251,1))))</f>
        <v/>
      </c>
      <c r="V251" s="23" t="str">
        <f t="shared" si="24"/>
        <v/>
      </c>
      <c r="W251" s="23" t="str">
        <f>IF(OR($G251="",$I251="",$J251="",$AA251=3),"",IF($G251&gt;=MAX('Pauschalsätze Qual'!$B$4:$B$106),VLOOKUP(MAX('Pauschalsätze Qual'!$B$4:$B$106),'Pauschalsätze Qual'!$B$4:$BQ$106,$AA251,1),IF($G251&lt;=MIN('Pauschalsätze Qual'!$B$4:$B$106),VLOOKUP(MIN('Pauschalsätze Qual'!$B$4:$B$106),'Pauschalsätze Qual'!$B$4:$BQ$106,$AA251,1),VLOOKUP($G251,'Pauschalsätze Qual'!$B$4:$BQ$106,$AA251,1))))</f>
        <v/>
      </c>
      <c r="X251" s="23" t="str">
        <f t="shared" si="25"/>
        <v/>
      </c>
      <c r="Y251" s="30" t="str">
        <f t="shared" si="26"/>
        <v/>
      </c>
      <c r="Z251" s="23" t="str">
        <f t="shared" si="27"/>
        <v/>
      </c>
      <c r="AA251" s="25" t="str">
        <f>IF(AND($G251="",$I251="",$J251=""),"",3+IF($I251&gt;5,5,$I251)+(VLOOKUP(J251,'Prüf-Daten'!$B$14:$C$24,2,FALSE)*6))</f>
        <v/>
      </c>
      <c r="AB251" s="91" t="str">
        <f t="shared" si="21"/>
        <v/>
      </c>
    </row>
    <row r="252" spans="1:28">
      <c r="A252" s="11"/>
      <c r="B252" s="11"/>
      <c r="C252" s="11"/>
      <c r="D252" s="11"/>
      <c r="E252" s="11"/>
      <c r="F252" s="18"/>
      <c r="G252" s="10"/>
      <c r="H252" s="10"/>
      <c r="I252" s="11"/>
      <c r="J252" s="12"/>
      <c r="K252" s="11"/>
      <c r="L252" s="11"/>
      <c r="M252" s="10"/>
      <c r="N252" s="33"/>
      <c r="O252" s="20"/>
      <c r="P252" s="20"/>
      <c r="Q252" s="20"/>
      <c r="R252" s="20"/>
      <c r="S252" s="19" t="str">
        <f t="shared" si="22"/>
        <v/>
      </c>
      <c r="T252" s="19" t="str">
        <f t="shared" si="23"/>
        <v/>
      </c>
      <c r="U252" s="23" t="str">
        <f>IF(OR($G252="",$I252="",$J252="",$AA252=3),"",IF($G252&gt;=MAX('Pauschalsätze KUA'!$B$4:$B$106),VLOOKUP(MAX('Pauschalsätze KUA'!$B$4:$B$106),'Pauschalsätze KUA'!$B$4:$BQ$106,$AA252,1),IF($G252&lt;=MIN('Pauschalsätze KUA'!$B$4:$B$106),VLOOKUP(MIN('Pauschalsätze KUA'!$B$4:$B$106),'Pauschalsätze KUA'!$B$4:$BQ$106,$AA252,1),VLOOKUP($G252,'Pauschalsätze KUA'!$B$4:$BQ$106,$AA252,1))))</f>
        <v/>
      </c>
      <c r="V252" s="23" t="str">
        <f t="shared" si="24"/>
        <v/>
      </c>
      <c r="W252" s="23" t="str">
        <f>IF(OR($G252="",$I252="",$J252="",$AA252=3),"",IF($G252&gt;=MAX('Pauschalsätze Qual'!$B$4:$B$106),VLOOKUP(MAX('Pauschalsätze Qual'!$B$4:$B$106),'Pauschalsätze Qual'!$B$4:$BQ$106,$AA252,1),IF($G252&lt;=MIN('Pauschalsätze Qual'!$B$4:$B$106),VLOOKUP(MIN('Pauschalsätze Qual'!$B$4:$B$106),'Pauschalsätze Qual'!$B$4:$BQ$106,$AA252,1),VLOOKUP($G252,'Pauschalsätze Qual'!$B$4:$BQ$106,$AA252,1))))</f>
        <v/>
      </c>
      <c r="X252" s="23" t="str">
        <f t="shared" si="25"/>
        <v/>
      </c>
      <c r="Y252" s="30" t="str">
        <f t="shared" si="26"/>
        <v/>
      </c>
      <c r="Z252" s="23" t="str">
        <f t="shared" si="27"/>
        <v/>
      </c>
      <c r="AA252" s="25" t="str">
        <f>IF(AND($G252="",$I252="",$J252=""),"",3+IF($I252&gt;5,5,$I252)+(VLOOKUP(J252,'Prüf-Daten'!$B$14:$C$24,2,FALSE)*6))</f>
        <v/>
      </c>
      <c r="AB252" s="91" t="str">
        <f t="shared" si="21"/>
        <v/>
      </c>
    </row>
    <row r="253" spans="1:28">
      <c r="A253" s="11"/>
      <c r="B253" s="11"/>
      <c r="C253" s="11"/>
      <c r="D253" s="11"/>
      <c r="E253" s="11"/>
      <c r="F253" s="18"/>
      <c r="G253" s="10"/>
      <c r="H253" s="10"/>
      <c r="I253" s="11"/>
      <c r="J253" s="12"/>
      <c r="K253" s="11"/>
      <c r="L253" s="11"/>
      <c r="M253" s="10"/>
      <c r="N253" s="33"/>
      <c r="O253" s="20"/>
      <c r="P253" s="20"/>
      <c r="Q253" s="20"/>
      <c r="R253" s="20"/>
      <c r="S253" s="19" t="str">
        <f t="shared" si="22"/>
        <v/>
      </c>
      <c r="T253" s="19" t="str">
        <f t="shared" si="23"/>
        <v/>
      </c>
      <c r="U253" s="23" t="str">
        <f>IF(OR($G253="",$I253="",$J253="",$AA253=3),"",IF($G253&gt;=MAX('Pauschalsätze KUA'!$B$4:$B$106),VLOOKUP(MAX('Pauschalsätze KUA'!$B$4:$B$106),'Pauschalsätze KUA'!$B$4:$BQ$106,$AA253,1),IF($G253&lt;=MIN('Pauschalsätze KUA'!$B$4:$B$106),VLOOKUP(MIN('Pauschalsätze KUA'!$B$4:$B$106),'Pauschalsätze KUA'!$B$4:$BQ$106,$AA253,1),VLOOKUP($G253,'Pauschalsätze KUA'!$B$4:$BQ$106,$AA253,1))))</f>
        <v/>
      </c>
      <c r="V253" s="23" t="str">
        <f t="shared" si="24"/>
        <v/>
      </c>
      <c r="W253" s="23" t="str">
        <f>IF(OR($G253="",$I253="",$J253="",$AA253=3),"",IF($G253&gt;=MAX('Pauschalsätze Qual'!$B$4:$B$106),VLOOKUP(MAX('Pauschalsätze Qual'!$B$4:$B$106),'Pauschalsätze Qual'!$B$4:$BQ$106,$AA253,1),IF($G253&lt;=MIN('Pauschalsätze Qual'!$B$4:$B$106),VLOOKUP(MIN('Pauschalsätze Qual'!$B$4:$B$106),'Pauschalsätze Qual'!$B$4:$BQ$106,$AA253,1),VLOOKUP($G253,'Pauschalsätze Qual'!$B$4:$BQ$106,$AA253,1))))</f>
        <v/>
      </c>
      <c r="X253" s="23" t="str">
        <f t="shared" si="25"/>
        <v/>
      </c>
      <c r="Y253" s="30" t="str">
        <f t="shared" si="26"/>
        <v/>
      </c>
      <c r="Z253" s="23" t="str">
        <f t="shared" si="27"/>
        <v/>
      </c>
      <c r="AA253" s="25" t="str">
        <f>IF(AND($G253="",$I253="",$J253=""),"",3+IF($I253&gt;5,5,$I253)+(VLOOKUP(J253,'Prüf-Daten'!$B$14:$C$24,2,FALSE)*6))</f>
        <v/>
      </c>
      <c r="AB253" s="91" t="str">
        <f t="shared" si="21"/>
        <v/>
      </c>
    </row>
    <row r="254" spans="1:28">
      <c r="A254" s="11"/>
      <c r="B254" s="11"/>
      <c r="C254" s="11"/>
      <c r="D254" s="11"/>
      <c r="E254" s="11"/>
      <c r="F254" s="18"/>
      <c r="G254" s="10"/>
      <c r="H254" s="10"/>
      <c r="I254" s="11"/>
      <c r="J254" s="12"/>
      <c r="K254" s="11"/>
      <c r="L254" s="11"/>
      <c r="M254" s="10"/>
      <c r="N254" s="33"/>
      <c r="O254" s="20"/>
      <c r="P254" s="20"/>
      <c r="Q254" s="20"/>
      <c r="R254" s="20"/>
      <c r="S254" s="19" t="str">
        <f t="shared" si="22"/>
        <v/>
      </c>
      <c r="T254" s="19" t="str">
        <f t="shared" si="23"/>
        <v/>
      </c>
      <c r="U254" s="23" t="str">
        <f>IF(OR($G254="",$I254="",$J254="",$AA254=3),"",IF($G254&gt;=MAX('Pauschalsätze KUA'!$B$4:$B$106),VLOOKUP(MAX('Pauschalsätze KUA'!$B$4:$B$106),'Pauschalsätze KUA'!$B$4:$BQ$106,$AA254,1),IF($G254&lt;=MIN('Pauschalsätze KUA'!$B$4:$B$106),VLOOKUP(MIN('Pauschalsätze KUA'!$B$4:$B$106),'Pauschalsätze KUA'!$B$4:$BQ$106,$AA254,1),VLOOKUP($G254,'Pauschalsätze KUA'!$B$4:$BQ$106,$AA254,1))))</f>
        <v/>
      </c>
      <c r="V254" s="23" t="str">
        <f t="shared" si="24"/>
        <v/>
      </c>
      <c r="W254" s="23" t="str">
        <f>IF(OR($G254="",$I254="",$J254="",$AA254=3),"",IF($G254&gt;=MAX('Pauschalsätze Qual'!$B$4:$B$106),VLOOKUP(MAX('Pauschalsätze Qual'!$B$4:$B$106),'Pauschalsätze Qual'!$B$4:$BQ$106,$AA254,1),IF($G254&lt;=MIN('Pauschalsätze Qual'!$B$4:$B$106),VLOOKUP(MIN('Pauschalsätze Qual'!$B$4:$B$106),'Pauschalsätze Qual'!$B$4:$BQ$106,$AA254,1),VLOOKUP($G254,'Pauschalsätze Qual'!$B$4:$BQ$106,$AA254,1))))</f>
        <v/>
      </c>
      <c r="X254" s="23" t="str">
        <f t="shared" si="25"/>
        <v/>
      </c>
      <c r="Y254" s="30" t="str">
        <f t="shared" si="26"/>
        <v/>
      </c>
      <c r="Z254" s="23" t="str">
        <f t="shared" si="27"/>
        <v/>
      </c>
      <c r="AA254" s="25" t="str">
        <f>IF(AND($G254="",$I254="",$J254=""),"",3+IF($I254&gt;5,5,$I254)+(VLOOKUP(J254,'Prüf-Daten'!$B$14:$C$24,2,FALSE)*6))</f>
        <v/>
      </c>
      <c r="AB254" s="91" t="str">
        <f t="shared" si="21"/>
        <v/>
      </c>
    </row>
    <row r="255" spans="1:28">
      <c r="A255" s="11"/>
      <c r="B255" s="11"/>
      <c r="C255" s="11"/>
      <c r="D255" s="11"/>
      <c r="E255" s="11"/>
      <c r="F255" s="18"/>
      <c r="G255" s="10"/>
      <c r="H255" s="10"/>
      <c r="I255" s="11"/>
      <c r="J255" s="12"/>
      <c r="K255" s="11"/>
      <c r="L255" s="11"/>
      <c r="M255" s="10"/>
      <c r="N255" s="33"/>
      <c r="O255" s="20"/>
      <c r="P255" s="20"/>
      <c r="Q255" s="20"/>
      <c r="R255" s="20"/>
      <c r="S255" s="19" t="str">
        <f t="shared" si="22"/>
        <v/>
      </c>
      <c r="T255" s="19" t="str">
        <f t="shared" si="23"/>
        <v/>
      </c>
      <c r="U255" s="23" t="str">
        <f>IF(OR($G255="",$I255="",$J255="",$AA255=3),"",IF($G255&gt;=MAX('Pauschalsätze KUA'!$B$4:$B$106),VLOOKUP(MAX('Pauschalsätze KUA'!$B$4:$B$106),'Pauschalsätze KUA'!$B$4:$BQ$106,$AA255,1),IF($G255&lt;=MIN('Pauschalsätze KUA'!$B$4:$B$106),VLOOKUP(MIN('Pauschalsätze KUA'!$B$4:$B$106),'Pauschalsätze KUA'!$B$4:$BQ$106,$AA255,1),VLOOKUP($G255,'Pauschalsätze KUA'!$B$4:$BQ$106,$AA255,1))))</f>
        <v/>
      </c>
      <c r="V255" s="23" t="str">
        <f t="shared" si="24"/>
        <v/>
      </c>
      <c r="W255" s="23" t="str">
        <f>IF(OR($G255="",$I255="",$J255="",$AA255=3),"",IF($G255&gt;=MAX('Pauschalsätze Qual'!$B$4:$B$106),VLOOKUP(MAX('Pauschalsätze Qual'!$B$4:$B$106),'Pauschalsätze Qual'!$B$4:$BQ$106,$AA255,1),IF($G255&lt;=MIN('Pauschalsätze Qual'!$B$4:$B$106),VLOOKUP(MIN('Pauschalsätze Qual'!$B$4:$B$106),'Pauschalsätze Qual'!$B$4:$BQ$106,$AA255,1),VLOOKUP($G255,'Pauschalsätze Qual'!$B$4:$BQ$106,$AA255,1))))</f>
        <v/>
      </c>
      <c r="X255" s="23" t="str">
        <f t="shared" si="25"/>
        <v/>
      </c>
      <c r="Y255" s="30" t="str">
        <f t="shared" si="26"/>
        <v/>
      </c>
      <c r="Z255" s="23" t="str">
        <f t="shared" si="27"/>
        <v/>
      </c>
      <c r="AA255" s="25" t="str">
        <f>IF(AND($G255="",$I255="",$J255=""),"",3+IF($I255&gt;5,5,$I255)+(VLOOKUP(J255,'Prüf-Daten'!$B$14:$C$24,2,FALSE)*6))</f>
        <v/>
      </c>
      <c r="AB255" s="91" t="str">
        <f t="shared" si="21"/>
        <v/>
      </c>
    </row>
    <row r="256" spans="1:28">
      <c r="A256" s="11"/>
      <c r="B256" s="11"/>
      <c r="C256" s="11"/>
      <c r="D256" s="11"/>
      <c r="E256" s="11"/>
      <c r="F256" s="18"/>
      <c r="G256" s="10"/>
      <c r="H256" s="10"/>
      <c r="I256" s="11"/>
      <c r="J256" s="12"/>
      <c r="K256" s="11"/>
      <c r="L256" s="11"/>
      <c r="M256" s="10"/>
      <c r="N256" s="33"/>
      <c r="O256" s="20"/>
      <c r="P256" s="20"/>
      <c r="Q256" s="20"/>
      <c r="R256" s="20"/>
      <c r="S256" s="19" t="str">
        <f t="shared" si="22"/>
        <v/>
      </c>
      <c r="T256" s="19" t="str">
        <f t="shared" si="23"/>
        <v/>
      </c>
      <c r="U256" s="23" t="str">
        <f>IF(OR($G256="",$I256="",$J256="",$AA256=3),"",IF($G256&gt;=MAX('Pauschalsätze KUA'!$B$4:$B$106),VLOOKUP(MAX('Pauschalsätze KUA'!$B$4:$B$106),'Pauschalsätze KUA'!$B$4:$BQ$106,$AA256,1),IF($G256&lt;=MIN('Pauschalsätze KUA'!$B$4:$B$106),VLOOKUP(MIN('Pauschalsätze KUA'!$B$4:$B$106),'Pauschalsätze KUA'!$B$4:$BQ$106,$AA256,1),VLOOKUP($G256,'Pauschalsätze KUA'!$B$4:$BQ$106,$AA256,1))))</f>
        <v/>
      </c>
      <c r="V256" s="23" t="str">
        <f t="shared" si="24"/>
        <v/>
      </c>
      <c r="W256" s="23" t="str">
        <f>IF(OR($G256="",$I256="",$J256="",$AA256=3),"",IF($G256&gt;=MAX('Pauschalsätze Qual'!$B$4:$B$106),VLOOKUP(MAX('Pauschalsätze Qual'!$B$4:$B$106),'Pauschalsätze Qual'!$B$4:$BQ$106,$AA256,1),IF($G256&lt;=MIN('Pauschalsätze Qual'!$B$4:$B$106),VLOOKUP(MIN('Pauschalsätze Qual'!$B$4:$B$106),'Pauschalsätze Qual'!$B$4:$BQ$106,$AA256,1),VLOOKUP($G256,'Pauschalsätze Qual'!$B$4:$BQ$106,$AA256,1))))</f>
        <v/>
      </c>
      <c r="X256" s="23" t="str">
        <f t="shared" si="25"/>
        <v/>
      </c>
      <c r="Y256" s="30" t="str">
        <f t="shared" si="26"/>
        <v/>
      </c>
      <c r="Z256" s="23" t="str">
        <f t="shared" si="27"/>
        <v/>
      </c>
      <c r="AA256" s="25" t="str">
        <f>IF(AND($G256="",$I256="",$J256=""),"",3+IF($I256&gt;5,5,$I256)+(VLOOKUP(J256,'Prüf-Daten'!$B$14:$C$24,2,FALSE)*6))</f>
        <v/>
      </c>
      <c r="AB256" s="91" t="str">
        <f t="shared" si="21"/>
        <v/>
      </c>
    </row>
    <row r="257" spans="1:28">
      <c r="A257" s="11"/>
      <c r="B257" s="11"/>
      <c r="C257" s="11"/>
      <c r="D257" s="11"/>
      <c r="E257" s="11"/>
      <c r="F257" s="18"/>
      <c r="G257" s="10"/>
      <c r="H257" s="10"/>
      <c r="I257" s="11"/>
      <c r="J257" s="12"/>
      <c r="K257" s="11"/>
      <c r="L257" s="11"/>
      <c r="M257" s="10"/>
      <c r="N257" s="33"/>
      <c r="O257" s="20"/>
      <c r="P257" s="20"/>
      <c r="Q257" s="20"/>
      <c r="R257" s="20"/>
      <c r="S257" s="19" t="str">
        <f t="shared" si="22"/>
        <v/>
      </c>
      <c r="T257" s="19" t="str">
        <f t="shared" si="23"/>
        <v/>
      </c>
      <c r="U257" s="23" t="str">
        <f>IF(OR($G257="",$I257="",$J257="",$AA257=3),"",IF($G257&gt;=MAX('Pauschalsätze KUA'!$B$4:$B$106),VLOOKUP(MAX('Pauschalsätze KUA'!$B$4:$B$106),'Pauschalsätze KUA'!$B$4:$BQ$106,$AA257,1),IF($G257&lt;=MIN('Pauschalsätze KUA'!$B$4:$B$106),VLOOKUP(MIN('Pauschalsätze KUA'!$B$4:$B$106),'Pauschalsätze KUA'!$B$4:$BQ$106,$AA257,1),VLOOKUP($G257,'Pauschalsätze KUA'!$B$4:$BQ$106,$AA257,1))))</f>
        <v/>
      </c>
      <c r="V257" s="23" t="str">
        <f t="shared" si="24"/>
        <v/>
      </c>
      <c r="W257" s="23" t="str">
        <f>IF(OR($G257="",$I257="",$J257="",$AA257=3),"",IF($G257&gt;=MAX('Pauschalsätze Qual'!$B$4:$B$106),VLOOKUP(MAX('Pauschalsätze Qual'!$B$4:$B$106),'Pauschalsätze Qual'!$B$4:$BQ$106,$AA257,1),IF($G257&lt;=MIN('Pauschalsätze Qual'!$B$4:$B$106),VLOOKUP(MIN('Pauschalsätze Qual'!$B$4:$B$106),'Pauschalsätze Qual'!$B$4:$BQ$106,$AA257,1),VLOOKUP($G257,'Pauschalsätze Qual'!$B$4:$BQ$106,$AA257,1))))</f>
        <v/>
      </c>
      <c r="X257" s="23" t="str">
        <f t="shared" si="25"/>
        <v/>
      </c>
      <c r="Y257" s="30" t="str">
        <f t="shared" si="26"/>
        <v/>
      </c>
      <c r="Z257" s="23" t="str">
        <f t="shared" si="27"/>
        <v/>
      </c>
      <c r="AA257" s="25" t="str">
        <f>IF(AND($G257="",$I257="",$J257=""),"",3+IF($I257&gt;5,5,$I257)+(VLOOKUP(J257,'Prüf-Daten'!$B$14:$C$24,2,FALSE)*6))</f>
        <v/>
      </c>
      <c r="AB257" s="91" t="str">
        <f t="shared" si="21"/>
        <v/>
      </c>
    </row>
    <row r="258" spans="1:28">
      <c r="A258" s="11"/>
      <c r="B258" s="11"/>
      <c r="C258" s="11"/>
      <c r="D258" s="11"/>
      <c r="E258" s="11"/>
      <c r="F258" s="18"/>
      <c r="G258" s="10"/>
      <c r="H258" s="10"/>
      <c r="I258" s="11"/>
      <c r="J258" s="12"/>
      <c r="K258" s="11"/>
      <c r="L258" s="11"/>
      <c r="M258" s="10"/>
      <c r="N258" s="33"/>
      <c r="O258" s="20"/>
      <c r="P258" s="20"/>
      <c r="Q258" s="20"/>
      <c r="R258" s="20"/>
      <c r="S258" s="19" t="str">
        <f t="shared" si="22"/>
        <v/>
      </c>
      <c r="T258" s="19" t="str">
        <f t="shared" si="23"/>
        <v/>
      </c>
      <c r="U258" s="23" t="str">
        <f>IF(OR($G258="",$I258="",$J258="",$AA258=3),"",IF($G258&gt;=MAX('Pauschalsätze KUA'!$B$4:$B$106),VLOOKUP(MAX('Pauschalsätze KUA'!$B$4:$B$106),'Pauschalsätze KUA'!$B$4:$BQ$106,$AA258,1),IF($G258&lt;=MIN('Pauschalsätze KUA'!$B$4:$B$106),VLOOKUP(MIN('Pauschalsätze KUA'!$B$4:$B$106),'Pauschalsätze KUA'!$B$4:$BQ$106,$AA258,1),VLOOKUP($G258,'Pauschalsätze KUA'!$B$4:$BQ$106,$AA258,1))))</f>
        <v/>
      </c>
      <c r="V258" s="23" t="str">
        <f t="shared" si="24"/>
        <v/>
      </c>
      <c r="W258" s="23" t="str">
        <f>IF(OR($G258="",$I258="",$J258="",$AA258=3),"",IF($G258&gt;=MAX('Pauschalsätze Qual'!$B$4:$B$106),VLOOKUP(MAX('Pauschalsätze Qual'!$B$4:$B$106),'Pauschalsätze Qual'!$B$4:$BQ$106,$AA258,1),IF($G258&lt;=MIN('Pauschalsätze Qual'!$B$4:$B$106),VLOOKUP(MIN('Pauschalsätze Qual'!$B$4:$B$106),'Pauschalsätze Qual'!$B$4:$BQ$106,$AA258,1),VLOOKUP($G258,'Pauschalsätze Qual'!$B$4:$BQ$106,$AA258,1))))</f>
        <v/>
      </c>
      <c r="X258" s="23" t="str">
        <f t="shared" si="25"/>
        <v/>
      </c>
      <c r="Y258" s="30" t="str">
        <f t="shared" si="26"/>
        <v/>
      </c>
      <c r="Z258" s="23" t="str">
        <f t="shared" si="27"/>
        <v/>
      </c>
      <c r="AA258" s="25" t="str">
        <f>IF(AND($G258="",$I258="",$J258=""),"",3+IF($I258&gt;5,5,$I258)+(VLOOKUP(J258,'Prüf-Daten'!$B$14:$C$24,2,FALSE)*6))</f>
        <v/>
      </c>
      <c r="AB258" s="91" t="str">
        <f t="shared" si="21"/>
        <v/>
      </c>
    </row>
    <row r="259" spans="1:28">
      <c r="A259" s="11"/>
      <c r="B259" s="11"/>
      <c r="C259" s="11"/>
      <c r="D259" s="11"/>
      <c r="E259" s="11"/>
      <c r="F259" s="18"/>
      <c r="G259" s="10"/>
      <c r="H259" s="10"/>
      <c r="I259" s="11"/>
      <c r="J259" s="12"/>
      <c r="K259" s="11"/>
      <c r="L259" s="11"/>
      <c r="M259" s="10"/>
      <c r="N259" s="33"/>
      <c r="O259" s="20"/>
      <c r="P259" s="20"/>
      <c r="Q259" s="20"/>
      <c r="R259" s="20"/>
      <c r="S259" s="19" t="str">
        <f t="shared" si="22"/>
        <v/>
      </c>
      <c r="T259" s="19" t="str">
        <f t="shared" si="23"/>
        <v/>
      </c>
      <c r="U259" s="23" t="str">
        <f>IF(OR($G259="",$I259="",$J259="",$AA259=3),"",IF($G259&gt;=MAX('Pauschalsätze KUA'!$B$4:$B$106),VLOOKUP(MAX('Pauschalsätze KUA'!$B$4:$B$106),'Pauschalsätze KUA'!$B$4:$BQ$106,$AA259,1),IF($G259&lt;=MIN('Pauschalsätze KUA'!$B$4:$B$106),VLOOKUP(MIN('Pauschalsätze KUA'!$B$4:$B$106),'Pauschalsätze KUA'!$B$4:$BQ$106,$AA259,1),VLOOKUP($G259,'Pauschalsätze KUA'!$B$4:$BQ$106,$AA259,1))))</f>
        <v/>
      </c>
      <c r="V259" s="23" t="str">
        <f t="shared" si="24"/>
        <v/>
      </c>
      <c r="W259" s="23" t="str">
        <f>IF(OR($G259="",$I259="",$J259="",$AA259=3),"",IF($G259&gt;=MAX('Pauschalsätze Qual'!$B$4:$B$106),VLOOKUP(MAX('Pauschalsätze Qual'!$B$4:$B$106),'Pauschalsätze Qual'!$B$4:$BQ$106,$AA259,1),IF($G259&lt;=MIN('Pauschalsätze Qual'!$B$4:$B$106),VLOOKUP(MIN('Pauschalsätze Qual'!$B$4:$B$106),'Pauschalsätze Qual'!$B$4:$BQ$106,$AA259,1),VLOOKUP($G259,'Pauschalsätze Qual'!$B$4:$BQ$106,$AA259,1))))</f>
        <v/>
      </c>
      <c r="X259" s="23" t="str">
        <f t="shared" si="25"/>
        <v/>
      </c>
      <c r="Y259" s="30" t="str">
        <f t="shared" si="26"/>
        <v/>
      </c>
      <c r="Z259" s="23" t="str">
        <f t="shared" si="27"/>
        <v/>
      </c>
      <c r="AA259" s="25" t="str">
        <f>IF(AND($G259="",$I259="",$J259=""),"",3+IF($I259&gt;5,5,$I259)+(VLOOKUP(J259,'Prüf-Daten'!$B$14:$C$24,2,FALSE)*6))</f>
        <v/>
      </c>
      <c r="AB259" s="91" t="str">
        <f t="shared" ref="AB259:AB322" si="28">IF(SV_Beitrag_ab&lt;&gt;"",IF(OR(SV_Beitrag_ab &gt;T259,T259=""),"",T259-IF(S259&gt;SV_Beitrag_ab,S259,SV_Beitrag_ab)+1),"")</f>
        <v/>
      </c>
    </row>
    <row r="260" spans="1:28">
      <c r="A260" s="11"/>
      <c r="B260" s="11"/>
      <c r="C260" s="11"/>
      <c r="D260" s="11"/>
      <c r="E260" s="11"/>
      <c r="F260" s="18"/>
      <c r="G260" s="10"/>
      <c r="H260" s="10"/>
      <c r="I260" s="11"/>
      <c r="J260" s="12"/>
      <c r="K260" s="11"/>
      <c r="L260" s="11"/>
      <c r="M260" s="10"/>
      <c r="N260" s="33"/>
      <c r="O260" s="20"/>
      <c r="P260" s="20"/>
      <c r="Q260" s="20"/>
      <c r="R260" s="20"/>
      <c r="S260" s="19" t="str">
        <f t="shared" ref="S260:S323" si="29">IF(OR($G260="",$I260="",$J260="",$AA260=""),"",$S$3)</f>
        <v/>
      </c>
      <c r="T260" s="19" t="str">
        <f t="shared" ref="T260:T323" si="30">IF(OR($G260="",$I260="",$J260="",$AA260=""),"",$T$3)</f>
        <v/>
      </c>
      <c r="U260" s="23" t="str">
        <f>IF(OR($G260="",$I260="",$J260="",$AA260=3),"",IF($G260&gt;=MAX('Pauschalsätze KUA'!$B$4:$B$106),VLOOKUP(MAX('Pauschalsätze KUA'!$B$4:$B$106),'Pauschalsätze KUA'!$B$4:$BQ$106,$AA260,1),IF($G260&lt;=MIN('Pauschalsätze KUA'!$B$4:$B$106),VLOOKUP(MIN('Pauschalsätze KUA'!$B$4:$B$106),'Pauschalsätze KUA'!$B$4:$BQ$106,$AA260,1),VLOOKUP($G260,'Pauschalsätze KUA'!$B$4:$BQ$106,$AA260,1))))</f>
        <v/>
      </c>
      <c r="V260" s="23" t="str">
        <f t="shared" ref="V260:V323" si="31">IF(OR($O260="",$U260=""),"",ROUND($O260*$U260,2))</f>
        <v/>
      </c>
      <c r="W260" s="23" t="str">
        <f>IF(OR($G260="",$I260="",$J260="",$AA260=3),"",IF($G260&gt;=MAX('Pauschalsätze Qual'!$B$4:$B$106),VLOOKUP(MAX('Pauschalsätze Qual'!$B$4:$B$106),'Pauschalsätze Qual'!$B$4:$BQ$106,$AA260,1),IF($G260&lt;=MIN('Pauschalsätze Qual'!$B$4:$B$106),VLOOKUP(MIN('Pauschalsätze Qual'!$B$4:$B$106),'Pauschalsätze Qual'!$B$4:$BQ$106,$AA260,1),VLOOKUP($G260,'Pauschalsätze Qual'!$B$4:$BQ$106,$AA260,1))))</f>
        <v/>
      </c>
      <c r="X260" s="23" t="str">
        <f t="shared" ref="X260:X323" si="32">IF(OR($W260="",$Q260=""),"",ROUND(W260*Q260,2))</f>
        <v/>
      </c>
      <c r="Y260" s="30" t="str">
        <f t="shared" ref="Y260:Y323" si="33">IF(OR(AND(P260=0,R260=0,T260=0,V260=0),H260="",N260=""),"",IF(((MIN(5180,H260)-N260)*0.2133)&lt;0,0,((MIN(5180,H260)-N260)*0.2133))*AB260/DAY(DATE(YEAR(S260),MONTH(S260)+1,0))+IF(AND(K260&lt;&gt;0,K260&lt;&gt;"",OR(SV_Beitrag_ab="",SV_Beitrag_ab&gt;S259)),H260*Q260*0.2133/K260,0))</f>
        <v/>
      </c>
      <c r="Z260" s="23" t="str">
        <f t="shared" ref="Z260:Z323" si="34">IF(OR($V260="",$X260="",$Y260=""),"",$V260+$X260+$Y260)</f>
        <v/>
      </c>
      <c r="AA260" s="25" t="str">
        <f>IF(AND($G260="",$I260="",$J260=""),"",3+IF($I260&gt;5,5,$I260)+(VLOOKUP(J260,'Prüf-Daten'!$B$14:$C$24,2,FALSE)*6))</f>
        <v/>
      </c>
      <c r="AB260" s="91" t="str">
        <f t="shared" si="28"/>
        <v/>
      </c>
    </row>
    <row r="261" spans="1:28">
      <c r="A261" s="11"/>
      <c r="B261" s="11"/>
      <c r="C261" s="11"/>
      <c r="D261" s="11"/>
      <c r="E261" s="11"/>
      <c r="F261" s="18"/>
      <c r="G261" s="10"/>
      <c r="H261" s="10"/>
      <c r="I261" s="11"/>
      <c r="J261" s="12"/>
      <c r="K261" s="11"/>
      <c r="L261" s="11"/>
      <c r="M261" s="10"/>
      <c r="N261" s="33"/>
      <c r="O261" s="20"/>
      <c r="P261" s="20"/>
      <c r="Q261" s="20"/>
      <c r="R261" s="20"/>
      <c r="S261" s="19" t="str">
        <f t="shared" si="29"/>
        <v/>
      </c>
      <c r="T261" s="19" t="str">
        <f t="shared" si="30"/>
        <v/>
      </c>
      <c r="U261" s="23" t="str">
        <f>IF(OR($G261="",$I261="",$J261="",$AA261=3),"",IF($G261&gt;=MAX('Pauschalsätze KUA'!$B$4:$B$106),VLOOKUP(MAX('Pauschalsätze KUA'!$B$4:$B$106),'Pauschalsätze KUA'!$B$4:$BQ$106,$AA261,1),IF($G261&lt;=MIN('Pauschalsätze KUA'!$B$4:$B$106),VLOOKUP(MIN('Pauschalsätze KUA'!$B$4:$B$106),'Pauschalsätze KUA'!$B$4:$BQ$106,$AA261,1),VLOOKUP($G261,'Pauschalsätze KUA'!$B$4:$BQ$106,$AA261,1))))</f>
        <v/>
      </c>
      <c r="V261" s="23" t="str">
        <f t="shared" si="31"/>
        <v/>
      </c>
      <c r="W261" s="23" t="str">
        <f>IF(OR($G261="",$I261="",$J261="",$AA261=3),"",IF($G261&gt;=MAX('Pauschalsätze Qual'!$B$4:$B$106),VLOOKUP(MAX('Pauschalsätze Qual'!$B$4:$B$106),'Pauschalsätze Qual'!$B$4:$BQ$106,$AA261,1),IF($G261&lt;=MIN('Pauschalsätze Qual'!$B$4:$B$106),VLOOKUP(MIN('Pauschalsätze Qual'!$B$4:$B$106),'Pauschalsätze Qual'!$B$4:$BQ$106,$AA261,1),VLOOKUP($G261,'Pauschalsätze Qual'!$B$4:$BQ$106,$AA261,1))))</f>
        <v/>
      </c>
      <c r="X261" s="23" t="str">
        <f t="shared" si="32"/>
        <v/>
      </c>
      <c r="Y261" s="30" t="str">
        <f t="shared" si="33"/>
        <v/>
      </c>
      <c r="Z261" s="23" t="str">
        <f t="shared" si="34"/>
        <v/>
      </c>
      <c r="AA261" s="25" t="str">
        <f>IF(AND($G261="",$I261="",$J261=""),"",3+IF($I261&gt;5,5,$I261)+(VLOOKUP(J261,'Prüf-Daten'!$B$14:$C$24,2,FALSE)*6))</f>
        <v/>
      </c>
      <c r="AB261" s="91" t="str">
        <f t="shared" si="28"/>
        <v/>
      </c>
    </row>
    <row r="262" spans="1:28">
      <c r="A262" s="11"/>
      <c r="B262" s="11"/>
      <c r="C262" s="11"/>
      <c r="D262" s="11"/>
      <c r="E262" s="11"/>
      <c r="F262" s="18"/>
      <c r="G262" s="10"/>
      <c r="H262" s="10"/>
      <c r="I262" s="11"/>
      <c r="J262" s="12"/>
      <c r="K262" s="11"/>
      <c r="L262" s="11"/>
      <c r="M262" s="10"/>
      <c r="N262" s="33"/>
      <c r="O262" s="20"/>
      <c r="P262" s="20"/>
      <c r="Q262" s="20"/>
      <c r="R262" s="20"/>
      <c r="S262" s="19" t="str">
        <f t="shared" si="29"/>
        <v/>
      </c>
      <c r="T262" s="19" t="str">
        <f t="shared" si="30"/>
        <v/>
      </c>
      <c r="U262" s="23" t="str">
        <f>IF(OR($G262="",$I262="",$J262="",$AA262=3),"",IF($G262&gt;=MAX('Pauschalsätze KUA'!$B$4:$B$106),VLOOKUP(MAX('Pauschalsätze KUA'!$B$4:$B$106),'Pauschalsätze KUA'!$B$4:$BQ$106,$AA262,1),IF($G262&lt;=MIN('Pauschalsätze KUA'!$B$4:$B$106),VLOOKUP(MIN('Pauschalsätze KUA'!$B$4:$B$106),'Pauschalsätze KUA'!$B$4:$BQ$106,$AA262,1),VLOOKUP($G262,'Pauschalsätze KUA'!$B$4:$BQ$106,$AA262,1))))</f>
        <v/>
      </c>
      <c r="V262" s="23" t="str">
        <f t="shared" si="31"/>
        <v/>
      </c>
      <c r="W262" s="23" t="str">
        <f>IF(OR($G262="",$I262="",$J262="",$AA262=3),"",IF($G262&gt;=MAX('Pauschalsätze Qual'!$B$4:$B$106),VLOOKUP(MAX('Pauschalsätze Qual'!$B$4:$B$106),'Pauschalsätze Qual'!$B$4:$BQ$106,$AA262,1),IF($G262&lt;=MIN('Pauschalsätze Qual'!$B$4:$B$106),VLOOKUP(MIN('Pauschalsätze Qual'!$B$4:$B$106),'Pauschalsätze Qual'!$B$4:$BQ$106,$AA262,1),VLOOKUP($G262,'Pauschalsätze Qual'!$B$4:$BQ$106,$AA262,1))))</f>
        <v/>
      </c>
      <c r="X262" s="23" t="str">
        <f t="shared" si="32"/>
        <v/>
      </c>
      <c r="Y262" s="30" t="str">
        <f t="shared" si="33"/>
        <v/>
      </c>
      <c r="Z262" s="23" t="str">
        <f t="shared" si="34"/>
        <v/>
      </c>
      <c r="AA262" s="25" t="str">
        <f>IF(AND($G262="",$I262="",$J262=""),"",3+IF($I262&gt;5,5,$I262)+(VLOOKUP(J262,'Prüf-Daten'!$B$14:$C$24,2,FALSE)*6))</f>
        <v/>
      </c>
      <c r="AB262" s="91" t="str">
        <f t="shared" si="28"/>
        <v/>
      </c>
    </row>
    <row r="263" spans="1:28">
      <c r="A263" s="11"/>
      <c r="B263" s="11"/>
      <c r="C263" s="11"/>
      <c r="D263" s="11"/>
      <c r="E263" s="11"/>
      <c r="F263" s="18"/>
      <c r="G263" s="10"/>
      <c r="H263" s="10"/>
      <c r="I263" s="11"/>
      <c r="J263" s="12"/>
      <c r="K263" s="11"/>
      <c r="L263" s="11"/>
      <c r="M263" s="10"/>
      <c r="N263" s="33"/>
      <c r="O263" s="20"/>
      <c r="P263" s="20"/>
      <c r="Q263" s="20"/>
      <c r="R263" s="20"/>
      <c r="S263" s="19" t="str">
        <f t="shared" si="29"/>
        <v/>
      </c>
      <c r="T263" s="19" t="str">
        <f t="shared" si="30"/>
        <v/>
      </c>
      <c r="U263" s="23" t="str">
        <f>IF(OR($G263="",$I263="",$J263="",$AA263=3),"",IF($G263&gt;=MAX('Pauschalsätze KUA'!$B$4:$B$106),VLOOKUP(MAX('Pauschalsätze KUA'!$B$4:$B$106),'Pauschalsätze KUA'!$B$4:$BQ$106,$AA263,1),IF($G263&lt;=MIN('Pauschalsätze KUA'!$B$4:$B$106),VLOOKUP(MIN('Pauschalsätze KUA'!$B$4:$B$106),'Pauschalsätze KUA'!$B$4:$BQ$106,$AA263,1),VLOOKUP($G263,'Pauschalsätze KUA'!$B$4:$BQ$106,$AA263,1))))</f>
        <v/>
      </c>
      <c r="V263" s="23" t="str">
        <f t="shared" si="31"/>
        <v/>
      </c>
      <c r="W263" s="23" t="str">
        <f>IF(OR($G263="",$I263="",$J263="",$AA263=3),"",IF($G263&gt;=MAX('Pauschalsätze Qual'!$B$4:$B$106),VLOOKUP(MAX('Pauschalsätze Qual'!$B$4:$B$106),'Pauschalsätze Qual'!$B$4:$BQ$106,$AA263,1),IF($G263&lt;=MIN('Pauschalsätze Qual'!$B$4:$B$106),VLOOKUP(MIN('Pauschalsätze Qual'!$B$4:$B$106),'Pauschalsätze Qual'!$B$4:$BQ$106,$AA263,1),VLOOKUP($G263,'Pauschalsätze Qual'!$B$4:$BQ$106,$AA263,1))))</f>
        <v/>
      </c>
      <c r="X263" s="23" t="str">
        <f t="shared" si="32"/>
        <v/>
      </c>
      <c r="Y263" s="30" t="str">
        <f t="shared" si="33"/>
        <v/>
      </c>
      <c r="Z263" s="23" t="str">
        <f t="shared" si="34"/>
        <v/>
      </c>
      <c r="AA263" s="25" t="str">
        <f>IF(AND($G263="",$I263="",$J263=""),"",3+IF($I263&gt;5,5,$I263)+(VLOOKUP(J263,'Prüf-Daten'!$B$14:$C$24,2,FALSE)*6))</f>
        <v/>
      </c>
      <c r="AB263" s="91" t="str">
        <f t="shared" si="28"/>
        <v/>
      </c>
    </row>
    <row r="264" spans="1:28">
      <c r="A264" s="11"/>
      <c r="B264" s="11"/>
      <c r="C264" s="11"/>
      <c r="D264" s="11"/>
      <c r="E264" s="11"/>
      <c r="F264" s="18"/>
      <c r="G264" s="10"/>
      <c r="H264" s="10"/>
      <c r="I264" s="11"/>
      <c r="J264" s="12"/>
      <c r="K264" s="11"/>
      <c r="L264" s="11"/>
      <c r="M264" s="10"/>
      <c r="N264" s="33"/>
      <c r="O264" s="20"/>
      <c r="P264" s="20"/>
      <c r="Q264" s="20"/>
      <c r="R264" s="20"/>
      <c r="S264" s="19" t="str">
        <f t="shared" si="29"/>
        <v/>
      </c>
      <c r="T264" s="19" t="str">
        <f t="shared" si="30"/>
        <v/>
      </c>
      <c r="U264" s="23" t="str">
        <f>IF(OR($G264="",$I264="",$J264="",$AA264=3),"",IF($G264&gt;=MAX('Pauschalsätze KUA'!$B$4:$B$106),VLOOKUP(MAX('Pauschalsätze KUA'!$B$4:$B$106),'Pauschalsätze KUA'!$B$4:$BQ$106,$AA264,1),IF($G264&lt;=MIN('Pauschalsätze KUA'!$B$4:$B$106),VLOOKUP(MIN('Pauschalsätze KUA'!$B$4:$B$106),'Pauschalsätze KUA'!$B$4:$BQ$106,$AA264,1),VLOOKUP($G264,'Pauschalsätze KUA'!$B$4:$BQ$106,$AA264,1))))</f>
        <v/>
      </c>
      <c r="V264" s="23" t="str">
        <f t="shared" si="31"/>
        <v/>
      </c>
      <c r="W264" s="23" t="str">
        <f>IF(OR($G264="",$I264="",$J264="",$AA264=3),"",IF($G264&gt;=MAX('Pauschalsätze Qual'!$B$4:$B$106),VLOOKUP(MAX('Pauschalsätze Qual'!$B$4:$B$106),'Pauschalsätze Qual'!$B$4:$BQ$106,$AA264,1),IF($G264&lt;=MIN('Pauschalsätze Qual'!$B$4:$B$106),VLOOKUP(MIN('Pauschalsätze Qual'!$B$4:$B$106),'Pauschalsätze Qual'!$B$4:$BQ$106,$AA264,1),VLOOKUP($G264,'Pauschalsätze Qual'!$B$4:$BQ$106,$AA264,1))))</f>
        <v/>
      </c>
      <c r="X264" s="23" t="str">
        <f t="shared" si="32"/>
        <v/>
      </c>
      <c r="Y264" s="30" t="str">
        <f t="shared" si="33"/>
        <v/>
      </c>
      <c r="Z264" s="23" t="str">
        <f t="shared" si="34"/>
        <v/>
      </c>
      <c r="AA264" s="25" t="str">
        <f>IF(AND($G264="",$I264="",$J264=""),"",3+IF($I264&gt;5,5,$I264)+(VLOOKUP(J264,'Prüf-Daten'!$B$14:$C$24,2,FALSE)*6))</f>
        <v/>
      </c>
      <c r="AB264" s="91" t="str">
        <f t="shared" si="28"/>
        <v/>
      </c>
    </row>
    <row r="265" spans="1:28">
      <c r="A265" s="11"/>
      <c r="B265" s="11"/>
      <c r="C265" s="11"/>
      <c r="D265" s="11"/>
      <c r="E265" s="11"/>
      <c r="F265" s="18"/>
      <c r="G265" s="10"/>
      <c r="H265" s="10"/>
      <c r="I265" s="11"/>
      <c r="J265" s="12"/>
      <c r="K265" s="11"/>
      <c r="L265" s="11"/>
      <c r="M265" s="10"/>
      <c r="N265" s="33"/>
      <c r="O265" s="20"/>
      <c r="P265" s="20"/>
      <c r="Q265" s="20"/>
      <c r="R265" s="20"/>
      <c r="S265" s="19" t="str">
        <f t="shared" si="29"/>
        <v/>
      </c>
      <c r="T265" s="19" t="str">
        <f t="shared" si="30"/>
        <v/>
      </c>
      <c r="U265" s="23" t="str">
        <f>IF(OR($G265="",$I265="",$J265="",$AA265=3),"",IF($G265&gt;=MAX('Pauschalsätze KUA'!$B$4:$B$106),VLOOKUP(MAX('Pauschalsätze KUA'!$B$4:$B$106),'Pauschalsätze KUA'!$B$4:$BQ$106,$AA265,1),IF($G265&lt;=MIN('Pauschalsätze KUA'!$B$4:$B$106),VLOOKUP(MIN('Pauschalsätze KUA'!$B$4:$B$106),'Pauschalsätze KUA'!$B$4:$BQ$106,$AA265,1),VLOOKUP($G265,'Pauschalsätze KUA'!$B$4:$BQ$106,$AA265,1))))</f>
        <v/>
      </c>
      <c r="V265" s="23" t="str">
        <f t="shared" si="31"/>
        <v/>
      </c>
      <c r="W265" s="23" t="str">
        <f>IF(OR($G265="",$I265="",$J265="",$AA265=3),"",IF($G265&gt;=MAX('Pauschalsätze Qual'!$B$4:$B$106),VLOOKUP(MAX('Pauschalsätze Qual'!$B$4:$B$106),'Pauschalsätze Qual'!$B$4:$BQ$106,$AA265,1),IF($G265&lt;=MIN('Pauschalsätze Qual'!$B$4:$B$106),VLOOKUP(MIN('Pauschalsätze Qual'!$B$4:$B$106),'Pauschalsätze Qual'!$B$4:$BQ$106,$AA265,1),VLOOKUP($G265,'Pauschalsätze Qual'!$B$4:$BQ$106,$AA265,1))))</f>
        <v/>
      </c>
      <c r="X265" s="23" t="str">
        <f t="shared" si="32"/>
        <v/>
      </c>
      <c r="Y265" s="30" t="str">
        <f t="shared" si="33"/>
        <v/>
      </c>
      <c r="Z265" s="23" t="str">
        <f t="shared" si="34"/>
        <v/>
      </c>
      <c r="AA265" s="25" t="str">
        <f>IF(AND($G265="",$I265="",$J265=""),"",3+IF($I265&gt;5,5,$I265)+(VLOOKUP(J265,'Prüf-Daten'!$B$14:$C$24,2,FALSE)*6))</f>
        <v/>
      </c>
      <c r="AB265" s="91" t="str">
        <f t="shared" si="28"/>
        <v/>
      </c>
    </row>
    <row r="266" spans="1:28">
      <c r="A266" s="11"/>
      <c r="B266" s="11"/>
      <c r="C266" s="11"/>
      <c r="D266" s="11"/>
      <c r="E266" s="11"/>
      <c r="F266" s="18"/>
      <c r="G266" s="10"/>
      <c r="H266" s="10"/>
      <c r="I266" s="11"/>
      <c r="J266" s="12"/>
      <c r="K266" s="11"/>
      <c r="L266" s="11"/>
      <c r="M266" s="10"/>
      <c r="N266" s="33"/>
      <c r="O266" s="20"/>
      <c r="P266" s="20"/>
      <c r="Q266" s="20"/>
      <c r="R266" s="20"/>
      <c r="S266" s="19" t="str">
        <f t="shared" si="29"/>
        <v/>
      </c>
      <c r="T266" s="19" t="str">
        <f t="shared" si="30"/>
        <v/>
      </c>
      <c r="U266" s="23" t="str">
        <f>IF(OR($G266="",$I266="",$J266="",$AA266=3),"",IF($G266&gt;=MAX('Pauschalsätze KUA'!$B$4:$B$106),VLOOKUP(MAX('Pauschalsätze KUA'!$B$4:$B$106),'Pauschalsätze KUA'!$B$4:$BQ$106,$AA266,1),IF($G266&lt;=MIN('Pauschalsätze KUA'!$B$4:$B$106),VLOOKUP(MIN('Pauschalsätze KUA'!$B$4:$B$106),'Pauschalsätze KUA'!$B$4:$BQ$106,$AA266,1),VLOOKUP($G266,'Pauschalsätze KUA'!$B$4:$BQ$106,$AA266,1))))</f>
        <v/>
      </c>
      <c r="V266" s="23" t="str">
        <f t="shared" si="31"/>
        <v/>
      </c>
      <c r="W266" s="23" t="str">
        <f>IF(OR($G266="",$I266="",$J266="",$AA266=3),"",IF($G266&gt;=MAX('Pauschalsätze Qual'!$B$4:$B$106),VLOOKUP(MAX('Pauschalsätze Qual'!$B$4:$B$106),'Pauschalsätze Qual'!$B$4:$BQ$106,$AA266,1),IF($G266&lt;=MIN('Pauschalsätze Qual'!$B$4:$B$106),VLOOKUP(MIN('Pauschalsätze Qual'!$B$4:$B$106),'Pauschalsätze Qual'!$B$4:$BQ$106,$AA266,1),VLOOKUP($G266,'Pauschalsätze Qual'!$B$4:$BQ$106,$AA266,1))))</f>
        <v/>
      </c>
      <c r="X266" s="23" t="str">
        <f t="shared" si="32"/>
        <v/>
      </c>
      <c r="Y266" s="30" t="str">
        <f t="shared" si="33"/>
        <v/>
      </c>
      <c r="Z266" s="23" t="str">
        <f t="shared" si="34"/>
        <v/>
      </c>
      <c r="AA266" s="25" t="str">
        <f>IF(AND($G266="",$I266="",$J266=""),"",3+IF($I266&gt;5,5,$I266)+(VLOOKUP(J266,'Prüf-Daten'!$B$14:$C$24,2,FALSE)*6))</f>
        <v/>
      </c>
      <c r="AB266" s="91" t="str">
        <f t="shared" si="28"/>
        <v/>
      </c>
    </row>
    <row r="267" spans="1:28">
      <c r="A267" s="11"/>
      <c r="B267" s="11"/>
      <c r="C267" s="11"/>
      <c r="D267" s="11"/>
      <c r="E267" s="11"/>
      <c r="F267" s="18"/>
      <c r="G267" s="10"/>
      <c r="H267" s="10"/>
      <c r="I267" s="11"/>
      <c r="J267" s="12"/>
      <c r="K267" s="11"/>
      <c r="L267" s="11"/>
      <c r="M267" s="10"/>
      <c r="N267" s="33"/>
      <c r="O267" s="20"/>
      <c r="P267" s="20"/>
      <c r="Q267" s="20"/>
      <c r="R267" s="20"/>
      <c r="S267" s="19" t="str">
        <f t="shared" si="29"/>
        <v/>
      </c>
      <c r="T267" s="19" t="str">
        <f t="shared" si="30"/>
        <v/>
      </c>
      <c r="U267" s="23" t="str">
        <f>IF(OR($G267="",$I267="",$J267="",$AA267=3),"",IF($G267&gt;=MAX('Pauschalsätze KUA'!$B$4:$B$106),VLOOKUP(MAX('Pauschalsätze KUA'!$B$4:$B$106),'Pauschalsätze KUA'!$B$4:$BQ$106,$AA267,1),IF($G267&lt;=MIN('Pauschalsätze KUA'!$B$4:$B$106),VLOOKUP(MIN('Pauschalsätze KUA'!$B$4:$B$106),'Pauschalsätze KUA'!$B$4:$BQ$106,$AA267,1),VLOOKUP($G267,'Pauschalsätze KUA'!$B$4:$BQ$106,$AA267,1))))</f>
        <v/>
      </c>
      <c r="V267" s="23" t="str">
        <f t="shared" si="31"/>
        <v/>
      </c>
      <c r="W267" s="23" t="str">
        <f>IF(OR($G267="",$I267="",$J267="",$AA267=3),"",IF($G267&gt;=MAX('Pauschalsätze Qual'!$B$4:$B$106),VLOOKUP(MAX('Pauschalsätze Qual'!$B$4:$B$106),'Pauschalsätze Qual'!$B$4:$BQ$106,$AA267,1),IF($G267&lt;=MIN('Pauschalsätze Qual'!$B$4:$B$106),VLOOKUP(MIN('Pauschalsätze Qual'!$B$4:$B$106),'Pauschalsätze Qual'!$B$4:$BQ$106,$AA267,1),VLOOKUP($G267,'Pauschalsätze Qual'!$B$4:$BQ$106,$AA267,1))))</f>
        <v/>
      </c>
      <c r="X267" s="23" t="str">
        <f t="shared" si="32"/>
        <v/>
      </c>
      <c r="Y267" s="30" t="str">
        <f t="shared" si="33"/>
        <v/>
      </c>
      <c r="Z267" s="23" t="str">
        <f t="shared" si="34"/>
        <v/>
      </c>
      <c r="AA267" s="25" t="str">
        <f>IF(AND($G267="",$I267="",$J267=""),"",3+IF($I267&gt;5,5,$I267)+(VLOOKUP(J267,'Prüf-Daten'!$B$14:$C$24,2,FALSE)*6))</f>
        <v/>
      </c>
      <c r="AB267" s="91" t="str">
        <f t="shared" si="28"/>
        <v/>
      </c>
    </row>
    <row r="268" spans="1:28">
      <c r="A268" s="11"/>
      <c r="B268" s="11"/>
      <c r="C268" s="11"/>
      <c r="D268" s="11"/>
      <c r="E268" s="11"/>
      <c r="F268" s="18"/>
      <c r="G268" s="10"/>
      <c r="H268" s="10"/>
      <c r="I268" s="11"/>
      <c r="J268" s="12"/>
      <c r="K268" s="11"/>
      <c r="L268" s="11"/>
      <c r="M268" s="10"/>
      <c r="N268" s="33"/>
      <c r="O268" s="20"/>
      <c r="P268" s="20"/>
      <c r="Q268" s="20"/>
      <c r="R268" s="20"/>
      <c r="S268" s="19" t="str">
        <f t="shared" si="29"/>
        <v/>
      </c>
      <c r="T268" s="19" t="str">
        <f t="shared" si="30"/>
        <v/>
      </c>
      <c r="U268" s="23" t="str">
        <f>IF(OR($G268="",$I268="",$J268="",$AA268=3),"",IF($G268&gt;=MAX('Pauschalsätze KUA'!$B$4:$B$106),VLOOKUP(MAX('Pauschalsätze KUA'!$B$4:$B$106),'Pauschalsätze KUA'!$B$4:$BQ$106,$AA268,1),IF($G268&lt;=MIN('Pauschalsätze KUA'!$B$4:$B$106),VLOOKUP(MIN('Pauschalsätze KUA'!$B$4:$B$106),'Pauschalsätze KUA'!$B$4:$BQ$106,$AA268,1),VLOOKUP($G268,'Pauschalsätze KUA'!$B$4:$BQ$106,$AA268,1))))</f>
        <v/>
      </c>
      <c r="V268" s="23" t="str">
        <f t="shared" si="31"/>
        <v/>
      </c>
      <c r="W268" s="23" t="str">
        <f>IF(OR($G268="",$I268="",$J268="",$AA268=3),"",IF($G268&gt;=MAX('Pauschalsätze Qual'!$B$4:$B$106),VLOOKUP(MAX('Pauschalsätze Qual'!$B$4:$B$106),'Pauschalsätze Qual'!$B$4:$BQ$106,$AA268,1),IF($G268&lt;=MIN('Pauschalsätze Qual'!$B$4:$B$106),VLOOKUP(MIN('Pauschalsätze Qual'!$B$4:$B$106),'Pauschalsätze Qual'!$B$4:$BQ$106,$AA268,1),VLOOKUP($G268,'Pauschalsätze Qual'!$B$4:$BQ$106,$AA268,1))))</f>
        <v/>
      </c>
      <c r="X268" s="23" t="str">
        <f t="shared" si="32"/>
        <v/>
      </c>
      <c r="Y268" s="30" t="str">
        <f t="shared" si="33"/>
        <v/>
      </c>
      <c r="Z268" s="23" t="str">
        <f t="shared" si="34"/>
        <v/>
      </c>
      <c r="AA268" s="25" t="str">
        <f>IF(AND($G268="",$I268="",$J268=""),"",3+IF($I268&gt;5,5,$I268)+(VLOOKUP(J268,'Prüf-Daten'!$B$14:$C$24,2,FALSE)*6))</f>
        <v/>
      </c>
      <c r="AB268" s="91" t="str">
        <f t="shared" si="28"/>
        <v/>
      </c>
    </row>
    <row r="269" spans="1:28">
      <c r="A269" s="11"/>
      <c r="B269" s="11"/>
      <c r="C269" s="11"/>
      <c r="D269" s="11"/>
      <c r="E269" s="11"/>
      <c r="F269" s="18"/>
      <c r="G269" s="10"/>
      <c r="H269" s="10"/>
      <c r="I269" s="11"/>
      <c r="J269" s="12"/>
      <c r="K269" s="11"/>
      <c r="L269" s="11"/>
      <c r="M269" s="10"/>
      <c r="N269" s="33"/>
      <c r="O269" s="20"/>
      <c r="P269" s="20"/>
      <c r="Q269" s="20"/>
      <c r="R269" s="20"/>
      <c r="S269" s="19" t="str">
        <f t="shared" si="29"/>
        <v/>
      </c>
      <c r="T269" s="19" t="str">
        <f t="shared" si="30"/>
        <v/>
      </c>
      <c r="U269" s="23" t="str">
        <f>IF(OR($G269="",$I269="",$J269="",$AA269=3),"",IF($G269&gt;=MAX('Pauschalsätze KUA'!$B$4:$B$106),VLOOKUP(MAX('Pauschalsätze KUA'!$B$4:$B$106),'Pauschalsätze KUA'!$B$4:$BQ$106,$AA269,1),IF($G269&lt;=MIN('Pauschalsätze KUA'!$B$4:$B$106),VLOOKUP(MIN('Pauschalsätze KUA'!$B$4:$B$106),'Pauschalsätze KUA'!$B$4:$BQ$106,$AA269,1),VLOOKUP($G269,'Pauschalsätze KUA'!$B$4:$BQ$106,$AA269,1))))</f>
        <v/>
      </c>
      <c r="V269" s="23" t="str">
        <f t="shared" si="31"/>
        <v/>
      </c>
      <c r="W269" s="23" t="str">
        <f>IF(OR($G269="",$I269="",$J269="",$AA269=3),"",IF($G269&gt;=MAX('Pauschalsätze Qual'!$B$4:$B$106),VLOOKUP(MAX('Pauschalsätze Qual'!$B$4:$B$106),'Pauschalsätze Qual'!$B$4:$BQ$106,$AA269,1),IF($G269&lt;=MIN('Pauschalsätze Qual'!$B$4:$B$106),VLOOKUP(MIN('Pauschalsätze Qual'!$B$4:$B$106),'Pauschalsätze Qual'!$B$4:$BQ$106,$AA269,1),VLOOKUP($G269,'Pauschalsätze Qual'!$B$4:$BQ$106,$AA269,1))))</f>
        <v/>
      </c>
      <c r="X269" s="23" t="str">
        <f t="shared" si="32"/>
        <v/>
      </c>
      <c r="Y269" s="30" t="str">
        <f t="shared" si="33"/>
        <v/>
      </c>
      <c r="Z269" s="23" t="str">
        <f t="shared" si="34"/>
        <v/>
      </c>
      <c r="AA269" s="25" t="str">
        <f>IF(AND($G269="",$I269="",$J269=""),"",3+IF($I269&gt;5,5,$I269)+(VLOOKUP(J269,'Prüf-Daten'!$B$14:$C$24,2,FALSE)*6))</f>
        <v/>
      </c>
      <c r="AB269" s="91" t="str">
        <f t="shared" si="28"/>
        <v/>
      </c>
    </row>
    <row r="270" spans="1:28">
      <c r="A270" s="11"/>
      <c r="B270" s="11"/>
      <c r="C270" s="11"/>
      <c r="D270" s="11"/>
      <c r="E270" s="11"/>
      <c r="F270" s="18"/>
      <c r="G270" s="10"/>
      <c r="H270" s="10"/>
      <c r="I270" s="11"/>
      <c r="J270" s="12"/>
      <c r="K270" s="11"/>
      <c r="L270" s="11"/>
      <c r="M270" s="10"/>
      <c r="N270" s="33"/>
      <c r="O270" s="20"/>
      <c r="P270" s="20"/>
      <c r="Q270" s="20"/>
      <c r="R270" s="20"/>
      <c r="S270" s="19" t="str">
        <f t="shared" si="29"/>
        <v/>
      </c>
      <c r="T270" s="19" t="str">
        <f t="shared" si="30"/>
        <v/>
      </c>
      <c r="U270" s="23" t="str">
        <f>IF(OR($G270="",$I270="",$J270="",$AA270=3),"",IF($G270&gt;=MAX('Pauschalsätze KUA'!$B$4:$B$106),VLOOKUP(MAX('Pauschalsätze KUA'!$B$4:$B$106),'Pauschalsätze KUA'!$B$4:$BQ$106,$AA270,1),IF($G270&lt;=MIN('Pauschalsätze KUA'!$B$4:$B$106),VLOOKUP(MIN('Pauschalsätze KUA'!$B$4:$B$106),'Pauschalsätze KUA'!$B$4:$BQ$106,$AA270,1),VLOOKUP($G270,'Pauschalsätze KUA'!$B$4:$BQ$106,$AA270,1))))</f>
        <v/>
      </c>
      <c r="V270" s="23" t="str">
        <f t="shared" si="31"/>
        <v/>
      </c>
      <c r="W270" s="23" t="str">
        <f>IF(OR($G270="",$I270="",$J270="",$AA270=3),"",IF($G270&gt;=MAX('Pauschalsätze Qual'!$B$4:$B$106),VLOOKUP(MAX('Pauschalsätze Qual'!$B$4:$B$106),'Pauschalsätze Qual'!$B$4:$BQ$106,$AA270,1),IF($G270&lt;=MIN('Pauschalsätze Qual'!$B$4:$B$106),VLOOKUP(MIN('Pauschalsätze Qual'!$B$4:$B$106),'Pauschalsätze Qual'!$B$4:$BQ$106,$AA270,1),VLOOKUP($G270,'Pauschalsätze Qual'!$B$4:$BQ$106,$AA270,1))))</f>
        <v/>
      </c>
      <c r="X270" s="23" t="str">
        <f t="shared" si="32"/>
        <v/>
      </c>
      <c r="Y270" s="30" t="str">
        <f t="shared" si="33"/>
        <v/>
      </c>
      <c r="Z270" s="23" t="str">
        <f t="shared" si="34"/>
        <v/>
      </c>
      <c r="AA270" s="25" t="str">
        <f>IF(AND($G270="",$I270="",$J270=""),"",3+IF($I270&gt;5,5,$I270)+(VLOOKUP(J270,'Prüf-Daten'!$B$14:$C$24,2,FALSE)*6))</f>
        <v/>
      </c>
      <c r="AB270" s="91" t="str">
        <f t="shared" si="28"/>
        <v/>
      </c>
    </row>
    <row r="271" spans="1:28">
      <c r="A271" s="11"/>
      <c r="B271" s="11"/>
      <c r="C271" s="11"/>
      <c r="D271" s="11"/>
      <c r="E271" s="11"/>
      <c r="F271" s="18"/>
      <c r="G271" s="10"/>
      <c r="H271" s="10"/>
      <c r="I271" s="11"/>
      <c r="J271" s="12"/>
      <c r="K271" s="11"/>
      <c r="L271" s="11"/>
      <c r="M271" s="10"/>
      <c r="N271" s="33"/>
      <c r="O271" s="20"/>
      <c r="P271" s="20"/>
      <c r="Q271" s="20"/>
      <c r="R271" s="20"/>
      <c r="S271" s="19" t="str">
        <f t="shared" si="29"/>
        <v/>
      </c>
      <c r="T271" s="19" t="str">
        <f t="shared" si="30"/>
        <v/>
      </c>
      <c r="U271" s="23" t="str">
        <f>IF(OR($G271="",$I271="",$J271="",$AA271=3),"",IF($G271&gt;=MAX('Pauschalsätze KUA'!$B$4:$B$106),VLOOKUP(MAX('Pauschalsätze KUA'!$B$4:$B$106),'Pauschalsätze KUA'!$B$4:$BQ$106,$AA271,1),IF($G271&lt;=MIN('Pauschalsätze KUA'!$B$4:$B$106),VLOOKUP(MIN('Pauschalsätze KUA'!$B$4:$B$106),'Pauschalsätze KUA'!$B$4:$BQ$106,$AA271,1),VLOOKUP($G271,'Pauschalsätze KUA'!$B$4:$BQ$106,$AA271,1))))</f>
        <v/>
      </c>
      <c r="V271" s="23" t="str">
        <f t="shared" si="31"/>
        <v/>
      </c>
      <c r="W271" s="23" t="str">
        <f>IF(OR($G271="",$I271="",$J271="",$AA271=3),"",IF($G271&gt;=MAX('Pauschalsätze Qual'!$B$4:$B$106),VLOOKUP(MAX('Pauschalsätze Qual'!$B$4:$B$106),'Pauschalsätze Qual'!$B$4:$BQ$106,$AA271,1),IF($G271&lt;=MIN('Pauschalsätze Qual'!$B$4:$B$106),VLOOKUP(MIN('Pauschalsätze Qual'!$B$4:$B$106),'Pauschalsätze Qual'!$B$4:$BQ$106,$AA271,1),VLOOKUP($G271,'Pauschalsätze Qual'!$B$4:$BQ$106,$AA271,1))))</f>
        <v/>
      </c>
      <c r="X271" s="23" t="str">
        <f t="shared" si="32"/>
        <v/>
      </c>
      <c r="Y271" s="30" t="str">
        <f t="shared" si="33"/>
        <v/>
      </c>
      <c r="Z271" s="23" t="str">
        <f t="shared" si="34"/>
        <v/>
      </c>
      <c r="AA271" s="25" t="str">
        <f>IF(AND($G271="",$I271="",$J271=""),"",3+IF($I271&gt;5,5,$I271)+(VLOOKUP(J271,'Prüf-Daten'!$B$14:$C$24,2,FALSE)*6))</f>
        <v/>
      </c>
      <c r="AB271" s="91" t="str">
        <f t="shared" si="28"/>
        <v/>
      </c>
    </row>
    <row r="272" spans="1:28">
      <c r="A272" s="11"/>
      <c r="B272" s="11"/>
      <c r="C272" s="11"/>
      <c r="D272" s="11"/>
      <c r="E272" s="11"/>
      <c r="F272" s="18"/>
      <c r="G272" s="10"/>
      <c r="H272" s="10"/>
      <c r="I272" s="11"/>
      <c r="J272" s="12"/>
      <c r="K272" s="11"/>
      <c r="L272" s="11"/>
      <c r="M272" s="10"/>
      <c r="N272" s="33"/>
      <c r="O272" s="20"/>
      <c r="P272" s="20"/>
      <c r="Q272" s="20"/>
      <c r="R272" s="20"/>
      <c r="S272" s="19" t="str">
        <f t="shared" si="29"/>
        <v/>
      </c>
      <c r="T272" s="19" t="str">
        <f t="shared" si="30"/>
        <v/>
      </c>
      <c r="U272" s="23" t="str">
        <f>IF(OR($G272="",$I272="",$J272="",$AA272=3),"",IF($G272&gt;=MAX('Pauschalsätze KUA'!$B$4:$B$106),VLOOKUP(MAX('Pauschalsätze KUA'!$B$4:$B$106),'Pauschalsätze KUA'!$B$4:$BQ$106,$AA272,1),IF($G272&lt;=MIN('Pauschalsätze KUA'!$B$4:$B$106),VLOOKUP(MIN('Pauschalsätze KUA'!$B$4:$B$106),'Pauschalsätze KUA'!$B$4:$BQ$106,$AA272,1),VLOOKUP($G272,'Pauschalsätze KUA'!$B$4:$BQ$106,$AA272,1))))</f>
        <v/>
      </c>
      <c r="V272" s="23" t="str">
        <f t="shared" si="31"/>
        <v/>
      </c>
      <c r="W272" s="23" t="str">
        <f>IF(OR($G272="",$I272="",$J272="",$AA272=3),"",IF($G272&gt;=MAX('Pauschalsätze Qual'!$B$4:$B$106),VLOOKUP(MAX('Pauschalsätze Qual'!$B$4:$B$106),'Pauschalsätze Qual'!$B$4:$BQ$106,$AA272,1),IF($G272&lt;=MIN('Pauschalsätze Qual'!$B$4:$B$106),VLOOKUP(MIN('Pauschalsätze Qual'!$B$4:$B$106),'Pauschalsätze Qual'!$B$4:$BQ$106,$AA272,1),VLOOKUP($G272,'Pauschalsätze Qual'!$B$4:$BQ$106,$AA272,1))))</f>
        <v/>
      </c>
      <c r="X272" s="23" t="str">
        <f t="shared" si="32"/>
        <v/>
      </c>
      <c r="Y272" s="30" t="str">
        <f t="shared" si="33"/>
        <v/>
      </c>
      <c r="Z272" s="23" t="str">
        <f t="shared" si="34"/>
        <v/>
      </c>
      <c r="AA272" s="25" t="str">
        <f>IF(AND($G272="",$I272="",$J272=""),"",3+IF($I272&gt;5,5,$I272)+(VLOOKUP(J272,'Prüf-Daten'!$B$14:$C$24,2,FALSE)*6))</f>
        <v/>
      </c>
      <c r="AB272" s="91" t="str">
        <f t="shared" si="28"/>
        <v/>
      </c>
    </row>
    <row r="273" spans="1:28">
      <c r="A273" s="11"/>
      <c r="B273" s="11"/>
      <c r="C273" s="11"/>
      <c r="D273" s="11"/>
      <c r="E273" s="11"/>
      <c r="F273" s="18"/>
      <c r="G273" s="10"/>
      <c r="H273" s="10"/>
      <c r="I273" s="11"/>
      <c r="J273" s="12"/>
      <c r="K273" s="11"/>
      <c r="L273" s="11"/>
      <c r="M273" s="10"/>
      <c r="N273" s="33"/>
      <c r="O273" s="20"/>
      <c r="P273" s="20"/>
      <c r="Q273" s="20"/>
      <c r="R273" s="20"/>
      <c r="S273" s="19" t="str">
        <f t="shared" si="29"/>
        <v/>
      </c>
      <c r="T273" s="19" t="str">
        <f t="shared" si="30"/>
        <v/>
      </c>
      <c r="U273" s="23" t="str">
        <f>IF(OR($G273="",$I273="",$J273="",$AA273=3),"",IF($G273&gt;=MAX('Pauschalsätze KUA'!$B$4:$B$106),VLOOKUP(MAX('Pauschalsätze KUA'!$B$4:$B$106),'Pauschalsätze KUA'!$B$4:$BQ$106,$AA273,1),IF($G273&lt;=MIN('Pauschalsätze KUA'!$B$4:$B$106),VLOOKUP(MIN('Pauschalsätze KUA'!$B$4:$B$106),'Pauschalsätze KUA'!$B$4:$BQ$106,$AA273,1),VLOOKUP($G273,'Pauschalsätze KUA'!$B$4:$BQ$106,$AA273,1))))</f>
        <v/>
      </c>
      <c r="V273" s="23" t="str">
        <f t="shared" si="31"/>
        <v/>
      </c>
      <c r="W273" s="23" t="str">
        <f>IF(OR($G273="",$I273="",$J273="",$AA273=3),"",IF($G273&gt;=MAX('Pauschalsätze Qual'!$B$4:$B$106),VLOOKUP(MAX('Pauschalsätze Qual'!$B$4:$B$106),'Pauschalsätze Qual'!$B$4:$BQ$106,$AA273,1),IF($G273&lt;=MIN('Pauschalsätze Qual'!$B$4:$B$106),VLOOKUP(MIN('Pauschalsätze Qual'!$B$4:$B$106),'Pauschalsätze Qual'!$B$4:$BQ$106,$AA273,1),VLOOKUP($G273,'Pauschalsätze Qual'!$B$4:$BQ$106,$AA273,1))))</f>
        <v/>
      </c>
      <c r="X273" s="23" t="str">
        <f t="shared" si="32"/>
        <v/>
      </c>
      <c r="Y273" s="30" t="str">
        <f t="shared" si="33"/>
        <v/>
      </c>
      <c r="Z273" s="23" t="str">
        <f t="shared" si="34"/>
        <v/>
      </c>
      <c r="AA273" s="25" t="str">
        <f>IF(AND($G273="",$I273="",$J273=""),"",3+IF($I273&gt;5,5,$I273)+(VLOOKUP(J273,'Prüf-Daten'!$B$14:$C$24,2,FALSE)*6))</f>
        <v/>
      </c>
      <c r="AB273" s="91" t="str">
        <f t="shared" si="28"/>
        <v/>
      </c>
    </row>
    <row r="274" spans="1:28">
      <c r="A274" s="11"/>
      <c r="B274" s="11"/>
      <c r="C274" s="11"/>
      <c r="D274" s="11"/>
      <c r="E274" s="11"/>
      <c r="F274" s="18"/>
      <c r="G274" s="10"/>
      <c r="H274" s="10"/>
      <c r="I274" s="11"/>
      <c r="J274" s="12"/>
      <c r="K274" s="11"/>
      <c r="L274" s="11"/>
      <c r="M274" s="10"/>
      <c r="N274" s="33"/>
      <c r="O274" s="20"/>
      <c r="P274" s="20"/>
      <c r="Q274" s="20"/>
      <c r="R274" s="20"/>
      <c r="S274" s="19" t="str">
        <f t="shared" si="29"/>
        <v/>
      </c>
      <c r="T274" s="19" t="str">
        <f t="shared" si="30"/>
        <v/>
      </c>
      <c r="U274" s="23" t="str">
        <f>IF(OR($G274="",$I274="",$J274="",$AA274=3),"",IF($G274&gt;=MAX('Pauschalsätze KUA'!$B$4:$B$106),VLOOKUP(MAX('Pauschalsätze KUA'!$B$4:$B$106),'Pauschalsätze KUA'!$B$4:$BQ$106,$AA274,1),IF($G274&lt;=MIN('Pauschalsätze KUA'!$B$4:$B$106),VLOOKUP(MIN('Pauschalsätze KUA'!$B$4:$B$106),'Pauschalsätze KUA'!$B$4:$BQ$106,$AA274,1),VLOOKUP($G274,'Pauschalsätze KUA'!$B$4:$BQ$106,$AA274,1))))</f>
        <v/>
      </c>
      <c r="V274" s="23" t="str">
        <f t="shared" si="31"/>
        <v/>
      </c>
      <c r="W274" s="23" t="str">
        <f>IF(OR($G274="",$I274="",$J274="",$AA274=3),"",IF($G274&gt;=MAX('Pauschalsätze Qual'!$B$4:$B$106),VLOOKUP(MAX('Pauschalsätze Qual'!$B$4:$B$106),'Pauschalsätze Qual'!$B$4:$BQ$106,$AA274,1),IF($G274&lt;=MIN('Pauschalsätze Qual'!$B$4:$B$106),VLOOKUP(MIN('Pauschalsätze Qual'!$B$4:$B$106),'Pauschalsätze Qual'!$B$4:$BQ$106,$AA274,1),VLOOKUP($G274,'Pauschalsätze Qual'!$B$4:$BQ$106,$AA274,1))))</f>
        <v/>
      </c>
      <c r="X274" s="23" t="str">
        <f t="shared" si="32"/>
        <v/>
      </c>
      <c r="Y274" s="30" t="str">
        <f t="shared" si="33"/>
        <v/>
      </c>
      <c r="Z274" s="23" t="str">
        <f t="shared" si="34"/>
        <v/>
      </c>
      <c r="AA274" s="25" t="str">
        <f>IF(AND($G274="",$I274="",$J274=""),"",3+IF($I274&gt;5,5,$I274)+(VLOOKUP(J274,'Prüf-Daten'!$B$14:$C$24,2,FALSE)*6))</f>
        <v/>
      </c>
      <c r="AB274" s="91" t="str">
        <f t="shared" si="28"/>
        <v/>
      </c>
    </row>
    <row r="275" spans="1:28">
      <c r="A275" s="11"/>
      <c r="B275" s="11"/>
      <c r="C275" s="11"/>
      <c r="D275" s="11"/>
      <c r="E275" s="11"/>
      <c r="F275" s="18"/>
      <c r="G275" s="10"/>
      <c r="H275" s="10"/>
      <c r="I275" s="11"/>
      <c r="J275" s="12"/>
      <c r="K275" s="11"/>
      <c r="L275" s="11"/>
      <c r="M275" s="10"/>
      <c r="N275" s="33"/>
      <c r="O275" s="20"/>
      <c r="P275" s="20"/>
      <c r="Q275" s="20"/>
      <c r="R275" s="20"/>
      <c r="S275" s="19" t="str">
        <f t="shared" si="29"/>
        <v/>
      </c>
      <c r="T275" s="19" t="str">
        <f t="shared" si="30"/>
        <v/>
      </c>
      <c r="U275" s="23" t="str">
        <f>IF(OR($G275="",$I275="",$J275="",$AA275=3),"",IF($G275&gt;=MAX('Pauschalsätze KUA'!$B$4:$B$106),VLOOKUP(MAX('Pauschalsätze KUA'!$B$4:$B$106),'Pauschalsätze KUA'!$B$4:$BQ$106,$AA275,1),IF($G275&lt;=MIN('Pauschalsätze KUA'!$B$4:$B$106),VLOOKUP(MIN('Pauschalsätze KUA'!$B$4:$B$106),'Pauschalsätze KUA'!$B$4:$BQ$106,$AA275,1),VLOOKUP($G275,'Pauschalsätze KUA'!$B$4:$BQ$106,$AA275,1))))</f>
        <v/>
      </c>
      <c r="V275" s="23" t="str">
        <f t="shared" si="31"/>
        <v/>
      </c>
      <c r="W275" s="23" t="str">
        <f>IF(OR($G275="",$I275="",$J275="",$AA275=3),"",IF($G275&gt;=MAX('Pauschalsätze Qual'!$B$4:$B$106),VLOOKUP(MAX('Pauschalsätze Qual'!$B$4:$B$106),'Pauschalsätze Qual'!$B$4:$BQ$106,$AA275,1),IF($G275&lt;=MIN('Pauschalsätze Qual'!$B$4:$B$106),VLOOKUP(MIN('Pauschalsätze Qual'!$B$4:$B$106),'Pauschalsätze Qual'!$B$4:$BQ$106,$AA275,1),VLOOKUP($G275,'Pauschalsätze Qual'!$B$4:$BQ$106,$AA275,1))))</f>
        <v/>
      </c>
      <c r="X275" s="23" t="str">
        <f t="shared" si="32"/>
        <v/>
      </c>
      <c r="Y275" s="30" t="str">
        <f t="shared" si="33"/>
        <v/>
      </c>
      <c r="Z275" s="23" t="str">
        <f t="shared" si="34"/>
        <v/>
      </c>
      <c r="AA275" s="25" t="str">
        <f>IF(AND($G275="",$I275="",$J275=""),"",3+IF($I275&gt;5,5,$I275)+(VLOOKUP(J275,'Prüf-Daten'!$B$14:$C$24,2,FALSE)*6))</f>
        <v/>
      </c>
      <c r="AB275" s="91" t="str">
        <f t="shared" si="28"/>
        <v/>
      </c>
    </row>
    <row r="276" spans="1:28">
      <c r="A276" s="11"/>
      <c r="B276" s="11"/>
      <c r="C276" s="11"/>
      <c r="D276" s="11"/>
      <c r="E276" s="11"/>
      <c r="F276" s="18"/>
      <c r="G276" s="10"/>
      <c r="H276" s="10"/>
      <c r="I276" s="11"/>
      <c r="J276" s="12"/>
      <c r="K276" s="11"/>
      <c r="L276" s="11"/>
      <c r="M276" s="10"/>
      <c r="N276" s="33"/>
      <c r="O276" s="20"/>
      <c r="P276" s="20"/>
      <c r="Q276" s="20"/>
      <c r="R276" s="20"/>
      <c r="S276" s="19" t="str">
        <f t="shared" si="29"/>
        <v/>
      </c>
      <c r="T276" s="19" t="str">
        <f t="shared" si="30"/>
        <v/>
      </c>
      <c r="U276" s="23" t="str">
        <f>IF(OR($G276="",$I276="",$J276="",$AA276=3),"",IF($G276&gt;=MAX('Pauschalsätze KUA'!$B$4:$B$106),VLOOKUP(MAX('Pauschalsätze KUA'!$B$4:$B$106),'Pauschalsätze KUA'!$B$4:$BQ$106,$AA276,1),IF($G276&lt;=MIN('Pauschalsätze KUA'!$B$4:$B$106),VLOOKUP(MIN('Pauschalsätze KUA'!$B$4:$B$106),'Pauschalsätze KUA'!$B$4:$BQ$106,$AA276,1),VLOOKUP($G276,'Pauschalsätze KUA'!$B$4:$BQ$106,$AA276,1))))</f>
        <v/>
      </c>
      <c r="V276" s="23" t="str">
        <f t="shared" si="31"/>
        <v/>
      </c>
      <c r="W276" s="23" t="str">
        <f>IF(OR($G276="",$I276="",$J276="",$AA276=3),"",IF($G276&gt;=MAX('Pauschalsätze Qual'!$B$4:$B$106),VLOOKUP(MAX('Pauschalsätze Qual'!$B$4:$B$106),'Pauschalsätze Qual'!$B$4:$BQ$106,$AA276,1),IF($G276&lt;=MIN('Pauschalsätze Qual'!$B$4:$B$106),VLOOKUP(MIN('Pauschalsätze Qual'!$B$4:$B$106),'Pauschalsätze Qual'!$B$4:$BQ$106,$AA276,1),VLOOKUP($G276,'Pauschalsätze Qual'!$B$4:$BQ$106,$AA276,1))))</f>
        <v/>
      </c>
      <c r="X276" s="23" t="str">
        <f t="shared" si="32"/>
        <v/>
      </c>
      <c r="Y276" s="30" t="str">
        <f t="shared" si="33"/>
        <v/>
      </c>
      <c r="Z276" s="23" t="str">
        <f t="shared" si="34"/>
        <v/>
      </c>
      <c r="AA276" s="25" t="str">
        <f>IF(AND($G276="",$I276="",$J276=""),"",3+IF($I276&gt;5,5,$I276)+(VLOOKUP(J276,'Prüf-Daten'!$B$14:$C$24,2,FALSE)*6))</f>
        <v/>
      </c>
      <c r="AB276" s="91" t="str">
        <f t="shared" si="28"/>
        <v/>
      </c>
    </row>
    <row r="277" spans="1:28">
      <c r="A277" s="11"/>
      <c r="B277" s="11"/>
      <c r="C277" s="11"/>
      <c r="D277" s="11"/>
      <c r="E277" s="11"/>
      <c r="F277" s="18"/>
      <c r="G277" s="10"/>
      <c r="H277" s="10"/>
      <c r="I277" s="11"/>
      <c r="J277" s="12"/>
      <c r="K277" s="11"/>
      <c r="L277" s="11"/>
      <c r="M277" s="10"/>
      <c r="N277" s="33"/>
      <c r="O277" s="20"/>
      <c r="P277" s="20"/>
      <c r="Q277" s="20"/>
      <c r="R277" s="20"/>
      <c r="S277" s="19" t="str">
        <f t="shared" si="29"/>
        <v/>
      </c>
      <c r="T277" s="19" t="str">
        <f t="shared" si="30"/>
        <v/>
      </c>
      <c r="U277" s="23" t="str">
        <f>IF(OR($G277="",$I277="",$J277="",$AA277=3),"",IF($G277&gt;=MAX('Pauschalsätze KUA'!$B$4:$B$106),VLOOKUP(MAX('Pauschalsätze KUA'!$B$4:$B$106),'Pauschalsätze KUA'!$B$4:$BQ$106,$AA277,1),IF($G277&lt;=MIN('Pauschalsätze KUA'!$B$4:$B$106),VLOOKUP(MIN('Pauschalsätze KUA'!$B$4:$B$106),'Pauschalsätze KUA'!$B$4:$BQ$106,$AA277,1),VLOOKUP($G277,'Pauschalsätze KUA'!$B$4:$BQ$106,$AA277,1))))</f>
        <v/>
      </c>
      <c r="V277" s="23" t="str">
        <f t="shared" si="31"/>
        <v/>
      </c>
      <c r="W277" s="23" t="str">
        <f>IF(OR($G277="",$I277="",$J277="",$AA277=3),"",IF($G277&gt;=MAX('Pauschalsätze Qual'!$B$4:$B$106),VLOOKUP(MAX('Pauschalsätze Qual'!$B$4:$B$106),'Pauschalsätze Qual'!$B$4:$BQ$106,$AA277,1),IF($G277&lt;=MIN('Pauschalsätze Qual'!$B$4:$B$106),VLOOKUP(MIN('Pauschalsätze Qual'!$B$4:$B$106),'Pauschalsätze Qual'!$B$4:$BQ$106,$AA277,1),VLOOKUP($G277,'Pauschalsätze Qual'!$B$4:$BQ$106,$AA277,1))))</f>
        <v/>
      </c>
      <c r="X277" s="23" t="str">
        <f t="shared" si="32"/>
        <v/>
      </c>
      <c r="Y277" s="30" t="str">
        <f t="shared" si="33"/>
        <v/>
      </c>
      <c r="Z277" s="23" t="str">
        <f t="shared" si="34"/>
        <v/>
      </c>
      <c r="AA277" s="25" t="str">
        <f>IF(AND($G277="",$I277="",$J277=""),"",3+IF($I277&gt;5,5,$I277)+(VLOOKUP(J277,'Prüf-Daten'!$B$14:$C$24,2,FALSE)*6))</f>
        <v/>
      </c>
      <c r="AB277" s="91" t="str">
        <f t="shared" si="28"/>
        <v/>
      </c>
    </row>
    <row r="278" spans="1:28">
      <c r="A278" s="11"/>
      <c r="B278" s="11"/>
      <c r="C278" s="11"/>
      <c r="D278" s="11"/>
      <c r="E278" s="11"/>
      <c r="F278" s="18"/>
      <c r="G278" s="10"/>
      <c r="H278" s="10"/>
      <c r="I278" s="11"/>
      <c r="J278" s="12"/>
      <c r="K278" s="11"/>
      <c r="L278" s="11"/>
      <c r="M278" s="10"/>
      <c r="N278" s="33"/>
      <c r="O278" s="20"/>
      <c r="P278" s="20"/>
      <c r="Q278" s="20"/>
      <c r="R278" s="20"/>
      <c r="S278" s="19" t="str">
        <f t="shared" si="29"/>
        <v/>
      </c>
      <c r="T278" s="19" t="str">
        <f t="shared" si="30"/>
        <v/>
      </c>
      <c r="U278" s="23" t="str">
        <f>IF(OR($G278="",$I278="",$J278="",$AA278=3),"",IF($G278&gt;=MAX('Pauschalsätze KUA'!$B$4:$B$106),VLOOKUP(MAX('Pauschalsätze KUA'!$B$4:$B$106),'Pauschalsätze KUA'!$B$4:$BQ$106,$AA278,1),IF($G278&lt;=MIN('Pauschalsätze KUA'!$B$4:$B$106),VLOOKUP(MIN('Pauschalsätze KUA'!$B$4:$B$106),'Pauschalsätze KUA'!$B$4:$BQ$106,$AA278,1),VLOOKUP($G278,'Pauschalsätze KUA'!$B$4:$BQ$106,$AA278,1))))</f>
        <v/>
      </c>
      <c r="V278" s="23" t="str">
        <f t="shared" si="31"/>
        <v/>
      </c>
      <c r="W278" s="23" t="str">
        <f>IF(OR($G278="",$I278="",$J278="",$AA278=3),"",IF($G278&gt;=MAX('Pauschalsätze Qual'!$B$4:$B$106),VLOOKUP(MAX('Pauschalsätze Qual'!$B$4:$B$106),'Pauschalsätze Qual'!$B$4:$BQ$106,$AA278,1),IF($G278&lt;=MIN('Pauschalsätze Qual'!$B$4:$B$106),VLOOKUP(MIN('Pauschalsätze Qual'!$B$4:$B$106),'Pauschalsätze Qual'!$B$4:$BQ$106,$AA278,1),VLOOKUP($G278,'Pauschalsätze Qual'!$B$4:$BQ$106,$AA278,1))))</f>
        <v/>
      </c>
      <c r="X278" s="23" t="str">
        <f t="shared" si="32"/>
        <v/>
      </c>
      <c r="Y278" s="30" t="str">
        <f t="shared" si="33"/>
        <v/>
      </c>
      <c r="Z278" s="23" t="str">
        <f t="shared" si="34"/>
        <v/>
      </c>
      <c r="AA278" s="25" t="str">
        <f>IF(AND($G278="",$I278="",$J278=""),"",3+IF($I278&gt;5,5,$I278)+(VLOOKUP(J278,'Prüf-Daten'!$B$14:$C$24,2,FALSE)*6))</f>
        <v/>
      </c>
      <c r="AB278" s="91" t="str">
        <f t="shared" si="28"/>
        <v/>
      </c>
    </row>
    <row r="279" spans="1:28">
      <c r="A279" s="11"/>
      <c r="B279" s="11"/>
      <c r="C279" s="11"/>
      <c r="D279" s="11"/>
      <c r="E279" s="11"/>
      <c r="F279" s="18"/>
      <c r="G279" s="10"/>
      <c r="H279" s="10"/>
      <c r="I279" s="11"/>
      <c r="J279" s="12"/>
      <c r="K279" s="11"/>
      <c r="L279" s="11"/>
      <c r="M279" s="10"/>
      <c r="N279" s="33"/>
      <c r="O279" s="20"/>
      <c r="P279" s="20"/>
      <c r="Q279" s="20"/>
      <c r="R279" s="20"/>
      <c r="S279" s="19" t="str">
        <f t="shared" si="29"/>
        <v/>
      </c>
      <c r="T279" s="19" t="str">
        <f t="shared" si="30"/>
        <v/>
      </c>
      <c r="U279" s="23" t="str">
        <f>IF(OR($G279="",$I279="",$J279="",$AA279=3),"",IF($G279&gt;=MAX('Pauschalsätze KUA'!$B$4:$B$106),VLOOKUP(MAX('Pauschalsätze KUA'!$B$4:$B$106),'Pauschalsätze KUA'!$B$4:$BQ$106,$AA279,1),IF($G279&lt;=MIN('Pauschalsätze KUA'!$B$4:$B$106),VLOOKUP(MIN('Pauschalsätze KUA'!$B$4:$B$106),'Pauschalsätze KUA'!$B$4:$BQ$106,$AA279,1),VLOOKUP($G279,'Pauschalsätze KUA'!$B$4:$BQ$106,$AA279,1))))</f>
        <v/>
      </c>
      <c r="V279" s="23" t="str">
        <f t="shared" si="31"/>
        <v/>
      </c>
      <c r="W279" s="23" t="str">
        <f>IF(OR($G279="",$I279="",$J279="",$AA279=3),"",IF($G279&gt;=MAX('Pauschalsätze Qual'!$B$4:$B$106),VLOOKUP(MAX('Pauschalsätze Qual'!$B$4:$B$106),'Pauschalsätze Qual'!$B$4:$BQ$106,$AA279,1),IF($G279&lt;=MIN('Pauschalsätze Qual'!$B$4:$B$106),VLOOKUP(MIN('Pauschalsätze Qual'!$B$4:$B$106),'Pauschalsätze Qual'!$B$4:$BQ$106,$AA279,1),VLOOKUP($G279,'Pauschalsätze Qual'!$B$4:$BQ$106,$AA279,1))))</f>
        <v/>
      </c>
      <c r="X279" s="23" t="str">
        <f t="shared" si="32"/>
        <v/>
      </c>
      <c r="Y279" s="30" t="str">
        <f t="shared" si="33"/>
        <v/>
      </c>
      <c r="Z279" s="23" t="str">
        <f t="shared" si="34"/>
        <v/>
      </c>
      <c r="AA279" s="25" t="str">
        <f>IF(AND($G279="",$I279="",$J279=""),"",3+IF($I279&gt;5,5,$I279)+(VLOOKUP(J279,'Prüf-Daten'!$B$14:$C$24,2,FALSE)*6))</f>
        <v/>
      </c>
      <c r="AB279" s="91" t="str">
        <f t="shared" si="28"/>
        <v/>
      </c>
    </row>
    <row r="280" spans="1:28">
      <c r="A280" s="11"/>
      <c r="B280" s="11"/>
      <c r="C280" s="11"/>
      <c r="D280" s="11"/>
      <c r="E280" s="11"/>
      <c r="F280" s="18"/>
      <c r="G280" s="10"/>
      <c r="H280" s="10"/>
      <c r="I280" s="11"/>
      <c r="J280" s="12"/>
      <c r="K280" s="11"/>
      <c r="L280" s="11"/>
      <c r="M280" s="10"/>
      <c r="N280" s="33"/>
      <c r="O280" s="20"/>
      <c r="P280" s="20"/>
      <c r="Q280" s="20"/>
      <c r="R280" s="20"/>
      <c r="S280" s="19" t="str">
        <f t="shared" si="29"/>
        <v/>
      </c>
      <c r="T280" s="19" t="str">
        <f t="shared" si="30"/>
        <v/>
      </c>
      <c r="U280" s="23" t="str">
        <f>IF(OR($G280="",$I280="",$J280="",$AA280=3),"",IF($G280&gt;=MAX('Pauschalsätze KUA'!$B$4:$B$106),VLOOKUP(MAX('Pauschalsätze KUA'!$B$4:$B$106),'Pauschalsätze KUA'!$B$4:$BQ$106,$AA280,1),IF($G280&lt;=MIN('Pauschalsätze KUA'!$B$4:$B$106),VLOOKUP(MIN('Pauschalsätze KUA'!$B$4:$B$106),'Pauschalsätze KUA'!$B$4:$BQ$106,$AA280,1),VLOOKUP($G280,'Pauschalsätze KUA'!$B$4:$BQ$106,$AA280,1))))</f>
        <v/>
      </c>
      <c r="V280" s="23" t="str">
        <f t="shared" si="31"/>
        <v/>
      </c>
      <c r="W280" s="23" t="str">
        <f>IF(OR($G280="",$I280="",$J280="",$AA280=3),"",IF($G280&gt;=MAX('Pauschalsätze Qual'!$B$4:$B$106),VLOOKUP(MAX('Pauschalsätze Qual'!$B$4:$B$106),'Pauschalsätze Qual'!$B$4:$BQ$106,$AA280,1),IF($G280&lt;=MIN('Pauschalsätze Qual'!$B$4:$B$106),VLOOKUP(MIN('Pauschalsätze Qual'!$B$4:$B$106),'Pauschalsätze Qual'!$B$4:$BQ$106,$AA280,1),VLOOKUP($G280,'Pauschalsätze Qual'!$B$4:$BQ$106,$AA280,1))))</f>
        <v/>
      </c>
      <c r="X280" s="23" t="str">
        <f t="shared" si="32"/>
        <v/>
      </c>
      <c r="Y280" s="30" t="str">
        <f t="shared" si="33"/>
        <v/>
      </c>
      <c r="Z280" s="23" t="str">
        <f t="shared" si="34"/>
        <v/>
      </c>
      <c r="AA280" s="25" t="str">
        <f>IF(AND($G280="",$I280="",$J280=""),"",3+IF($I280&gt;5,5,$I280)+(VLOOKUP(J280,'Prüf-Daten'!$B$14:$C$24,2,FALSE)*6))</f>
        <v/>
      </c>
      <c r="AB280" s="91" t="str">
        <f t="shared" si="28"/>
        <v/>
      </c>
    </row>
    <row r="281" spans="1:28">
      <c r="A281" s="11"/>
      <c r="B281" s="11"/>
      <c r="C281" s="11"/>
      <c r="D281" s="11"/>
      <c r="E281" s="11"/>
      <c r="F281" s="18"/>
      <c r="G281" s="10"/>
      <c r="H281" s="10"/>
      <c r="I281" s="11"/>
      <c r="J281" s="12"/>
      <c r="K281" s="11"/>
      <c r="L281" s="11"/>
      <c r="M281" s="10"/>
      <c r="N281" s="33"/>
      <c r="O281" s="20"/>
      <c r="P281" s="20"/>
      <c r="Q281" s="20"/>
      <c r="R281" s="20"/>
      <c r="S281" s="19" t="str">
        <f t="shared" si="29"/>
        <v/>
      </c>
      <c r="T281" s="19" t="str">
        <f t="shared" si="30"/>
        <v/>
      </c>
      <c r="U281" s="23" t="str">
        <f>IF(OR($G281="",$I281="",$J281="",$AA281=3),"",IF($G281&gt;=MAX('Pauschalsätze KUA'!$B$4:$B$106),VLOOKUP(MAX('Pauschalsätze KUA'!$B$4:$B$106),'Pauschalsätze KUA'!$B$4:$BQ$106,$AA281,1),IF($G281&lt;=MIN('Pauschalsätze KUA'!$B$4:$B$106),VLOOKUP(MIN('Pauschalsätze KUA'!$B$4:$B$106),'Pauschalsätze KUA'!$B$4:$BQ$106,$AA281,1),VLOOKUP($G281,'Pauschalsätze KUA'!$B$4:$BQ$106,$AA281,1))))</f>
        <v/>
      </c>
      <c r="V281" s="23" t="str">
        <f t="shared" si="31"/>
        <v/>
      </c>
      <c r="W281" s="23" t="str">
        <f>IF(OR($G281="",$I281="",$J281="",$AA281=3),"",IF($G281&gt;=MAX('Pauschalsätze Qual'!$B$4:$B$106),VLOOKUP(MAX('Pauschalsätze Qual'!$B$4:$B$106),'Pauschalsätze Qual'!$B$4:$BQ$106,$AA281,1),IF($G281&lt;=MIN('Pauschalsätze Qual'!$B$4:$B$106),VLOOKUP(MIN('Pauschalsätze Qual'!$B$4:$B$106),'Pauschalsätze Qual'!$B$4:$BQ$106,$AA281,1),VLOOKUP($G281,'Pauschalsätze Qual'!$B$4:$BQ$106,$AA281,1))))</f>
        <v/>
      </c>
      <c r="X281" s="23" t="str">
        <f t="shared" si="32"/>
        <v/>
      </c>
      <c r="Y281" s="30" t="str">
        <f t="shared" si="33"/>
        <v/>
      </c>
      <c r="Z281" s="23" t="str">
        <f t="shared" si="34"/>
        <v/>
      </c>
      <c r="AA281" s="25" t="str">
        <f>IF(AND($G281="",$I281="",$J281=""),"",3+IF($I281&gt;5,5,$I281)+(VLOOKUP(J281,'Prüf-Daten'!$B$14:$C$24,2,FALSE)*6))</f>
        <v/>
      </c>
      <c r="AB281" s="91" t="str">
        <f t="shared" si="28"/>
        <v/>
      </c>
    </row>
    <row r="282" spans="1:28">
      <c r="A282" s="11"/>
      <c r="B282" s="11"/>
      <c r="C282" s="11"/>
      <c r="D282" s="11"/>
      <c r="E282" s="11"/>
      <c r="F282" s="18"/>
      <c r="G282" s="10"/>
      <c r="H282" s="10"/>
      <c r="I282" s="11"/>
      <c r="J282" s="12"/>
      <c r="K282" s="11"/>
      <c r="L282" s="11"/>
      <c r="M282" s="10"/>
      <c r="N282" s="33"/>
      <c r="O282" s="20"/>
      <c r="P282" s="20"/>
      <c r="Q282" s="20"/>
      <c r="R282" s="20"/>
      <c r="S282" s="19" t="str">
        <f t="shared" si="29"/>
        <v/>
      </c>
      <c r="T282" s="19" t="str">
        <f t="shared" si="30"/>
        <v/>
      </c>
      <c r="U282" s="23" t="str">
        <f>IF(OR($G282="",$I282="",$J282="",$AA282=3),"",IF($G282&gt;=MAX('Pauschalsätze KUA'!$B$4:$B$106),VLOOKUP(MAX('Pauschalsätze KUA'!$B$4:$B$106),'Pauschalsätze KUA'!$B$4:$BQ$106,$AA282,1),IF($G282&lt;=MIN('Pauschalsätze KUA'!$B$4:$B$106),VLOOKUP(MIN('Pauschalsätze KUA'!$B$4:$B$106),'Pauschalsätze KUA'!$B$4:$BQ$106,$AA282,1),VLOOKUP($G282,'Pauschalsätze KUA'!$B$4:$BQ$106,$AA282,1))))</f>
        <v/>
      </c>
      <c r="V282" s="23" t="str">
        <f t="shared" si="31"/>
        <v/>
      </c>
      <c r="W282" s="23" t="str">
        <f>IF(OR($G282="",$I282="",$J282="",$AA282=3),"",IF($G282&gt;=MAX('Pauschalsätze Qual'!$B$4:$B$106),VLOOKUP(MAX('Pauschalsätze Qual'!$B$4:$B$106),'Pauschalsätze Qual'!$B$4:$BQ$106,$AA282,1),IF($G282&lt;=MIN('Pauschalsätze Qual'!$B$4:$B$106),VLOOKUP(MIN('Pauschalsätze Qual'!$B$4:$B$106),'Pauschalsätze Qual'!$B$4:$BQ$106,$AA282,1),VLOOKUP($G282,'Pauschalsätze Qual'!$B$4:$BQ$106,$AA282,1))))</f>
        <v/>
      </c>
      <c r="X282" s="23" t="str">
        <f t="shared" si="32"/>
        <v/>
      </c>
      <c r="Y282" s="30" t="str">
        <f t="shared" si="33"/>
        <v/>
      </c>
      <c r="Z282" s="23" t="str">
        <f t="shared" si="34"/>
        <v/>
      </c>
      <c r="AA282" s="25" t="str">
        <f>IF(AND($G282="",$I282="",$J282=""),"",3+IF($I282&gt;5,5,$I282)+(VLOOKUP(J282,'Prüf-Daten'!$B$14:$C$24,2,FALSE)*6))</f>
        <v/>
      </c>
      <c r="AB282" s="91" t="str">
        <f t="shared" si="28"/>
        <v/>
      </c>
    </row>
    <row r="283" spans="1:28">
      <c r="A283" s="11"/>
      <c r="B283" s="11"/>
      <c r="C283" s="11"/>
      <c r="D283" s="11"/>
      <c r="E283" s="11"/>
      <c r="F283" s="18"/>
      <c r="G283" s="10"/>
      <c r="H283" s="10"/>
      <c r="I283" s="11"/>
      <c r="J283" s="12"/>
      <c r="K283" s="11"/>
      <c r="L283" s="11"/>
      <c r="M283" s="10"/>
      <c r="N283" s="33"/>
      <c r="O283" s="20"/>
      <c r="P283" s="20"/>
      <c r="Q283" s="20"/>
      <c r="R283" s="20"/>
      <c r="S283" s="19" t="str">
        <f t="shared" si="29"/>
        <v/>
      </c>
      <c r="T283" s="19" t="str">
        <f t="shared" si="30"/>
        <v/>
      </c>
      <c r="U283" s="23" t="str">
        <f>IF(OR($G283="",$I283="",$J283="",$AA283=3),"",IF($G283&gt;=MAX('Pauschalsätze KUA'!$B$4:$B$106),VLOOKUP(MAX('Pauschalsätze KUA'!$B$4:$B$106),'Pauschalsätze KUA'!$B$4:$BQ$106,$AA283,1),IF($G283&lt;=MIN('Pauschalsätze KUA'!$B$4:$B$106),VLOOKUP(MIN('Pauschalsätze KUA'!$B$4:$B$106),'Pauschalsätze KUA'!$B$4:$BQ$106,$AA283,1),VLOOKUP($G283,'Pauschalsätze KUA'!$B$4:$BQ$106,$AA283,1))))</f>
        <v/>
      </c>
      <c r="V283" s="23" t="str">
        <f t="shared" si="31"/>
        <v/>
      </c>
      <c r="W283" s="23" t="str">
        <f>IF(OR($G283="",$I283="",$J283="",$AA283=3),"",IF($G283&gt;=MAX('Pauschalsätze Qual'!$B$4:$B$106),VLOOKUP(MAX('Pauschalsätze Qual'!$B$4:$B$106),'Pauschalsätze Qual'!$B$4:$BQ$106,$AA283,1),IF($G283&lt;=MIN('Pauschalsätze Qual'!$B$4:$B$106),VLOOKUP(MIN('Pauschalsätze Qual'!$B$4:$B$106),'Pauschalsätze Qual'!$B$4:$BQ$106,$AA283,1),VLOOKUP($G283,'Pauschalsätze Qual'!$B$4:$BQ$106,$AA283,1))))</f>
        <v/>
      </c>
      <c r="X283" s="23" t="str">
        <f t="shared" si="32"/>
        <v/>
      </c>
      <c r="Y283" s="30" t="str">
        <f t="shared" si="33"/>
        <v/>
      </c>
      <c r="Z283" s="23" t="str">
        <f t="shared" si="34"/>
        <v/>
      </c>
      <c r="AA283" s="25" t="str">
        <f>IF(AND($G283="",$I283="",$J283=""),"",3+IF($I283&gt;5,5,$I283)+(VLOOKUP(J283,'Prüf-Daten'!$B$14:$C$24,2,FALSE)*6))</f>
        <v/>
      </c>
      <c r="AB283" s="91" t="str">
        <f t="shared" si="28"/>
        <v/>
      </c>
    </row>
    <row r="284" spans="1:28">
      <c r="A284" s="11"/>
      <c r="B284" s="11"/>
      <c r="C284" s="11"/>
      <c r="D284" s="11"/>
      <c r="E284" s="11"/>
      <c r="F284" s="18"/>
      <c r="G284" s="10"/>
      <c r="H284" s="10"/>
      <c r="I284" s="11"/>
      <c r="J284" s="12"/>
      <c r="K284" s="11"/>
      <c r="L284" s="11"/>
      <c r="M284" s="10"/>
      <c r="N284" s="33"/>
      <c r="O284" s="20"/>
      <c r="P284" s="20"/>
      <c r="Q284" s="20"/>
      <c r="R284" s="20"/>
      <c r="S284" s="19" t="str">
        <f t="shared" si="29"/>
        <v/>
      </c>
      <c r="T284" s="19" t="str">
        <f t="shared" si="30"/>
        <v/>
      </c>
      <c r="U284" s="23" t="str">
        <f>IF(OR($G284="",$I284="",$J284="",$AA284=3),"",IF($G284&gt;=MAX('Pauschalsätze KUA'!$B$4:$B$106),VLOOKUP(MAX('Pauschalsätze KUA'!$B$4:$B$106),'Pauschalsätze KUA'!$B$4:$BQ$106,$AA284,1),IF($G284&lt;=MIN('Pauschalsätze KUA'!$B$4:$B$106),VLOOKUP(MIN('Pauschalsätze KUA'!$B$4:$B$106),'Pauschalsätze KUA'!$B$4:$BQ$106,$AA284,1),VLOOKUP($G284,'Pauschalsätze KUA'!$B$4:$BQ$106,$AA284,1))))</f>
        <v/>
      </c>
      <c r="V284" s="23" t="str">
        <f t="shared" si="31"/>
        <v/>
      </c>
      <c r="W284" s="23" t="str">
        <f>IF(OR($G284="",$I284="",$J284="",$AA284=3),"",IF($G284&gt;=MAX('Pauschalsätze Qual'!$B$4:$B$106),VLOOKUP(MAX('Pauschalsätze Qual'!$B$4:$B$106),'Pauschalsätze Qual'!$B$4:$BQ$106,$AA284,1),IF($G284&lt;=MIN('Pauschalsätze Qual'!$B$4:$B$106),VLOOKUP(MIN('Pauschalsätze Qual'!$B$4:$B$106),'Pauschalsätze Qual'!$B$4:$BQ$106,$AA284,1),VLOOKUP($G284,'Pauschalsätze Qual'!$B$4:$BQ$106,$AA284,1))))</f>
        <v/>
      </c>
      <c r="X284" s="23" t="str">
        <f t="shared" si="32"/>
        <v/>
      </c>
      <c r="Y284" s="30" t="str">
        <f t="shared" si="33"/>
        <v/>
      </c>
      <c r="Z284" s="23" t="str">
        <f t="shared" si="34"/>
        <v/>
      </c>
      <c r="AA284" s="25" t="str">
        <f>IF(AND($G284="",$I284="",$J284=""),"",3+IF($I284&gt;5,5,$I284)+(VLOOKUP(J284,'Prüf-Daten'!$B$14:$C$24,2,FALSE)*6))</f>
        <v/>
      </c>
      <c r="AB284" s="91" t="str">
        <f t="shared" si="28"/>
        <v/>
      </c>
    </row>
    <row r="285" spans="1:28">
      <c r="A285" s="11"/>
      <c r="B285" s="11"/>
      <c r="C285" s="11"/>
      <c r="D285" s="11"/>
      <c r="E285" s="11"/>
      <c r="F285" s="18"/>
      <c r="G285" s="10"/>
      <c r="H285" s="10"/>
      <c r="I285" s="11"/>
      <c r="J285" s="12"/>
      <c r="K285" s="11"/>
      <c r="L285" s="11"/>
      <c r="M285" s="10"/>
      <c r="N285" s="33"/>
      <c r="O285" s="20"/>
      <c r="P285" s="20"/>
      <c r="Q285" s="20"/>
      <c r="R285" s="20"/>
      <c r="S285" s="19" t="str">
        <f t="shared" si="29"/>
        <v/>
      </c>
      <c r="T285" s="19" t="str">
        <f t="shared" si="30"/>
        <v/>
      </c>
      <c r="U285" s="23" t="str">
        <f>IF(OR($G285="",$I285="",$J285="",$AA285=3),"",IF($G285&gt;=MAX('Pauschalsätze KUA'!$B$4:$B$106),VLOOKUP(MAX('Pauschalsätze KUA'!$B$4:$B$106),'Pauschalsätze KUA'!$B$4:$BQ$106,$AA285,1),IF($G285&lt;=MIN('Pauschalsätze KUA'!$B$4:$B$106),VLOOKUP(MIN('Pauschalsätze KUA'!$B$4:$B$106),'Pauschalsätze KUA'!$B$4:$BQ$106,$AA285,1),VLOOKUP($G285,'Pauschalsätze KUA'!$B$4:$BQ$106,$AA285,1))))</f>
        <v/>
      </c>
      <c r="V285" s="23" t="str">
        <f t="shared" si="31"/>
        <v/>
      </c>
      <c r="W285" s="23" t="str">
        <f>IF(OR($G285="",$I285="",$J285="",$AA285=3),"",IF($G285&gt;=MAX('Pauschalsätze Qual'!$B$4:$B$106),VLOOKUP(MAX('Pauschalsätze Qual'!$B$4:$B$106),'Pauschalsätze Qual'!$B$4:$BQ$106,$AA285,1),IF($G285&lt;=MIN('Pauschalsätze Qual'!$B$4:$B$106),VLOOKUP(MIN('Pauschalsätze Qual'!$B$4:$B$106),'Pauschalsätze Qual'!$B$4:$BQ$106,$AA285,1),VLOOKUP($G285,'Pauschalsätze Qual'!$B$4:$BQ$106,$AA285,1))))</f>
        <v/>
      </c>
      <c r="X285" s="23" t="str">
        <f t="shared" si="32"/>
        <v/>
      </c>
      <c r="Y285" s="30" t="str">
        <f t="shared" si="33"/>
        <v/>
      </c>
      <c r="Z285" s="23" t="str">
        <f t="shared" si="34"/>
        <v/>
      </c>
      <c r="AA285" s="25" t="str">
        <f>IF(AND($G285="",$I285="",$J285=""),"",3+IF($I285&gt;5,5,$I285)+(VLOOKUP(J285,'Prüf-Daten'!$B$14:$C$24,2,FALSE)*6))</f>
        <v/>
      </c>
      <c r="AB285" s="91" t="str">
        <f t="shared" si="28"/>
        <v/>
      </c>
    </row>
    <row r="286" spans="1:28">
      <c r="A286" s="11"/>
      <c r="B286" s="11"/>
      <c r="C286" s="11"/>
      <c r="D286" s="11"/>
      <c r="E286" s="11"/>
      <c r="F286" s="18"/>
      <c r="G286" s="10"/>
      <c r="H286" s="10"/>
      <c r="I286" s="11"/>
      <c r="J286" s="12"/>
      <c r="K286" s="11"/>
      <c r="L286" s="11"/>
      <c r="M286" s="10"/>
      <c r="N286" s="33"/>
      <c r="O286" s="20"/>
      <c r="P286" s="20"/>
      <c r="Q286" s="20"/>
      <c r="R286" s="20"/>
      <c r="S286" s="19" t="str">
        <f t="shared" si="29"/>
        <v/>
      </c>
      <c r="T286" s="19" t="str">
        <f t="shared" si="30"/>
        <v/>
      </c>
      <c r="U286" s="23" t="str">
        <f>IF(OR($G286="",$I286="",$J286="",$AA286=3),"",IF($G286&gt;=MAX('Pauschalsätze KUA'!$B$4:$B$106),VLOOKUP(MAX('Pauschalsätze KUA'!$B$4:$B$106),'Pauschalsätze KUA'!$B$4:$BQ$106,$AA286,1),IF($G286&lt;=MIN('Pauschalsätze KUA'!$B$4:$B$106),VLOOKUP(MIN('Pauschalsätze KUA'!$B$4:$B$106),'Pauschalsätze KUA'!$B$4:$BQ$106,$AA286,1),VLOOKUP($G286,'Pauschalsätze KUA'!$B$4:$BQ$106,$AA286,1))))</f>
        <v/>
      </c>
      <c r="V286" s="23" t="str">
        <f t="shared" si="31"/>
        <v/>
      </c>
      <c r="W286" s="23" t="str">
        <f>IF(OR($G286="",$I286="",$J286="",$AA286=3),"",IF($G286&gt;=MAX('Pauschalsätze Qual'!$B$4:$B$106),VLOOKUP(MAX('Pauschalsätze Qual'!$B$4:$B$106),'Pauschalsätze Qual'!$B$4:$BQ$106,$AA286,1),IF($G286&lt;=MIN('Pauschalsätze Qual'!$B$4:$B$106),VLOOKUP(MIN('Pauschalsätze Qual'!$B$4:$B$106),'Pauschalsätze Qual'!$B$4:$BQ$106,$AA286,1),VLOOKUP($G286,'Pauschalsätze Qual'!$B$4:$BQ$106,$AA286,1))))</f>
        <v/>
      </c>
      <c r="X286" s="23" t="str">
        <f t="shared" si="32"/>
        <v/>
      </c>
      <c r="Y286" s="30" t="str">
        <f t="shared" si="33"/>
        <v/>
      </c>
      <c r="Z286" s="23" t="str">
        <f t="shared" si="34"/>
        <v/>
      </c>
      <c r="AA286" s="25" t="str">
        <f>IF(AND($G286="",$I286="",$J286=""),"",3+IF($I286&gt;5,5,$I286)+(VLOOKUP(J286,'Prüf-Daten'!$B$14:$C$24,2,FALSE)*6))</f>
        <v/>
      </c>
      <c r="AB286" s="91" t="str">
        <f t="shared" si="28"/>
        <v/>
      </c>
    </row>
    <row r="287" spans="1:28">
      <c r="A287" s="11"/>
      <c r="B287" s="11"/>
      <c r="C287" s="11"/>
      <c r="D287" s="11"/>
      <c r="E287" s="11"/>
      <c r="F287" s="18"/>
      <c r="G287" s="10"/>
      <c r="H287" s="10"/>
      <c r="I287" s="11"/>
      <c r="J287" s="12"/>
      <c r="K287" s="11"/>
      <c r="L287" s="11"/>
      <c r="M287" s="10"/>
      <c r="N287" s="33"/>
      <c r="O287" s="20"/>
      <c r="P287" s="20"/>
      <c r="Q287" s="20"/>
      <c r="R287" s="20"/>
      <c r="S287" s="19" t="str">
        <f t="shared" si="29"/>
        <v/>
      </c>
      <c r="T287" s="19" t="str">
        <f t="shared" si="30"/>
        <v/>
      </c>
      <c r="U287" s="23" t="str">
        <f>IF(OR($G287="",$I287="",$J287="",$AA287=3),"",IF($G287&gt;=MAX('Pauschalsätze KUA'!$B$4:$B$106),VLOOKUP(MAX('Pauschalsätze KUA'!$B$4:$B$106),'Pauschalsätze KUA'!$B$4:$BQ$106,$AA287,1),IF($G287&lt;=MIN('Pauschalsätze KUA'!$B$4:$B$106),VLOOKUP(MIN('Pauschalsätze KUA'!$B$4:$B$106),'Pauschalsätze KUA'!$B$4:$BQ$106,$AA287,1),VLOOKUP($G287,'Pauschalsätze KUA'!$B$4:$BQ$106,$AA287,1))))</f>
        <v/>
      </c>
      <c r="V287" s="23" t="str">
        <f t="shared" si="31"/>
        <v/>
      </c>
      <c r="W287" s="23" t="str">
        <f>IF(OR($G287="",$I287="",$J287="",$AA287=3),"",IF($G287&gt;=MAX('Pauschalsätze Qual'!$B$4:$B$106),VLOOKUP(MAX('Pauschalsätze Qual'!$B$4:$B$106),'Pauschalsätze Qual'!$B$4:$BQ$106,$AA287,1),IF($G287&lt;=MIN('Pauschalsätze Qual'!$B$4:$B$106),VLOOKUP(MIN('Pauschalsätze Qual'!$B$4:$B$106),'Pauschalsätze Qual'!$B$4:$BQ$106,$AA287,1),VLOOKUP($G287,'Pauschalsätze Qual'!$B$4:$BQ$106,$AA287,1))))</f>
        <v/>
      </c>
      <c r="X287" s="23" t="str">
        <f t="shared" si="32"/>
        <v/>
      </c>
      <c r="Y287" s="30" t="str">
        <f t="shared" si="33"/>
        <v/>
      </c>
      <c r="Z287" s="23" t="str">
        <f t="shared" si="34"/>
        <v/>
      </c>
      <c r="AA287" s="25" t="str">
        <f>IF(AND($G287="",$I287="",$J287=""),"",3+IF($I287&gt;5,5,$I287)+(VLOOKUP(J287,'Prüf-Daten'!$B$14:$C$24,2,FALSE)*6))</f>
        <v/>
      </c>
      <c r="AB287" s="91" t="str">
        <f t="shared" si="28"/>
        <v/>
      </c>
    </row>
    <row r="288" spans="1:28">
      <c r="A288" s="11"/>
      <c r="B288" s="11"/>
      <c r="C288" s="11"/>
      <c r="D288" s="11"/>
      <c r="E288" s="11"/>
      <c r="F288" s="18"/>
      <c r="G288" s="10"/>
      <c r="H288" s="10"/>
      <c r="I288" s="11"/>
      <c r="J288" s="12"/>
      <c r="K288" s="11"/>
      <c r="L288" s="11"/>
      <c r="M288" s="10"/>
      <c r="N288" s="33"/>
      <c r="O288" s="20"/>
      <c r="P288" s="20"/>
      <c r="Q288" s="20"/>
      <c r="R288" s="20"/>
      <c r="S288" s="19" t="str">
        <f t="shared" si="29"/>
        <v/>
      </c>
      <c r="T288" s="19" t="str">
        <f t="shared" si="30"/>
        <v/>
      </c>
      <c r="U288" s="23" t="str">
        <f>IF(OR($G288="",$I288="",$J288="",$AA288=3),"",IF($G288&gt;=MAX('Pauschalsätze KUA'!$B$4:$B$106),VLOOKUP(MAX('Pauschalsätze KUA'!$B$4:$B$106),'Pauschalsätze KUA'!$B$4:$BQ$106,$AA288,1),IF($G288&lt;=MIN('Pauschalsätze KUA'!$B$4:$B$106),VLOOKUP(MIN('Pauschalsätze KUA'!$B$4:$B$106),'Pauschalsätze KUA'!$B$4:$BQ$106,$AA288,1),VLOOKUP($G288,'Pauschalsätze KUA'!$B$4:$BQ$106,$AA288,1))))</f>
        <v/>
      </c>
      <c r="V288" s="23" t="str">
        <f t="shared" si="31"/>
        <v/>
      </c>
      <c r="W288" s="23" t="str">
        <f>IF(OR($G288="",$I288="",$J288="",$AA288=3),"",IF($G288&gt;=MAX('Pauschalsätze Qual'!$B$4:$B$106),VLOOKUP(MAX('Pauschalsätze Qual'!$B$4:$B$106),'Pauschalsätze Qual'!$B$4:$BQ$106,$AA288,1),IF($G288&lt;=MIN('Pauschalsätze Qual'!$B$4:$B$106),VLOOKUP(MIN('Pauschalsätze Qual'!$B$4:$B$106),'Pauschalsätze Qual'!$B$4:$BQ$106,$AA288,1),VLOOKUP($G288,'Pauschalsätze Qual'!$B$4:$BQ$106,$AA288,1))))</f>
        <v/>
      </c>
      <c r="X288" s="23" t="str">
        <f t="shared" si="32"/>
        <v/>
      </c>
      <c r="Y288" s="30" t="str">
        <f t="shared" si="33"/>
        <v/>
      </c>
      <c r="Z288" s="23" t="str">
        <f t="shared" si="34"/>
        <v/>
      </c>
      <c r="AA288" s="25" t="str">
        <f>IF(AND($G288="",$I288="",$J288=""),"",3+IF($I288&gt;5,5,$I288)+(VLOOKUP(J288,'Prüf-Daten'!$B$14:$C$24,2,FALSE)*6))</f>
        <v/>
      </c>
      <c r="AB288" s="91" t="str">
        <f t="shared" si="28"/>
        <v/>
      </c>
    </row>
    <row r="289" spans="1:28">
      <c r="A289" s="11"/>
      <c r="B289" s="11"/>
      <c r="C289" s="11"/>
      <c r="D289" s="11"/>
      <c r="E289" s="11"/>
      <c r="F289" s="18"/>
      <c r="G289" s="10"/>
      <c r="H289" s="10"/>
      <c r="I289" s="11"/>
      <c r="J289" s="12"/>
      <c r="K289" s="11"/>
      <c r="L289" s="11"/>
      <c r="M289" s="10"/>
      <c r="N289" s="33"/>
      <c r="O289" s="20"/>
      <c r="P289" s="20"/>
      <c r="Q289" s="20"/>
      <c r="R289" s="20"/>
      <c r="S289" s="19" t="str">
        <f t="shared" si="29"/>
        <v/>
      </c>
      <c r="T289" s="19" t="str">
        <f t="shared" si="30"/>
        <v/>
      </c>
      <c r="U289" s="23" t="str">
        <f>IF(OR($G289="",$I289="",$J289="",$AA289=3),"",IF($G289&gt;=MAX('Pauschalsätze KUA'!$B$4:$B$106),VLOOKUP(MAX('Pauschalsätze KUA'!$B$4:$B$106),'Pauschalsätze KUA'!$B$4:$BQ$106,$AA289,1),IF($G289&lt;=MIN('Pauschalsätze KUA'!$B$4:$B$106),VLOOKUP(MIN('Pauschalsätze KUA'!$B$4:$B$106),'Pauschalsätze KUA'!$B$4:$BQ$106,$AA289,1),VLOOKUP($G289,'Pauschalsätze KUA'!$B$4:$BQ$106,$AA289,1))))</f>
        <v/>
      </c>
      <c r="V289" s="23" t="str">
        <f t="shared" si="31"/>
        <v/>
      </c>
      <c r="W289" s="23" t="str">
        <f>IF(OR($G289="",$I289="",$J289="",$AA289=3),"",IF($G289&gt;=MAX('Pauschalsätze Qual'!$B$4:$B$106),VLOOKUP(MAX('Pauschalsätze Qual'!$B$4:$B$106),'Pauschalsätze Qual'!$B$4:$BQ$106,$AA289,1),IF($G289&lt;=MIN('Pauschalsätze Qual'!$B$4:$B$106),VLOOKUP(MIN('Pauschalsätze Qual'!$B$4:$B$106),'Pauschalsätze Qual'!$B$4:$BQ$106,$AA289,1),VLOOKUP($G289,'Pauschalsätze Qual'!$B$4:$BQ$106,$AA289,1))))</f>
        <v/>
      </c>
      <c r="X289" s="23" t="str">
        <f t="shared" si="32"/>
        <v/>
      </c>
      <c r="Y289" s="30" t="str">
        <f t="shared" si="33"/>
        <v/>
      </c>
      <c r="Z289" s="23" t="str">
        <f t="shared" si="34"/>
        <v/>
      </c>
      <c r="AA289" s="25" t="str">
        <f>IF(AND($G289="",$I289="",$J289=""),"",3+IF($I289&gt;5,5,$I289)+(VLOOKUP(J289,'Prüf-Daten'!$B$14:$C$24,2,FALSE)*6))</f>
        <v/>
      </c>
      <c r="AB289" s="91" t="str">
        <f t="shared" si="28"/>
        <v/>
      </c>
    </row>
    <row r="290" spans="1:28">
      <c r="A290" s="11"/>
      <c r="B290" s="11"/>
      <c r="C290" s="11"/>
      <c r="D290" s="11"/>
      <c r="E290" s="11"/>
      <c r="F290" s="18"/>
      <c r="G290" s="10"/>
      <c r="H290" s="10"/>
      <c r="I290" s="11"/>
      <c r="J290" s="12"/>
      <c r="K290" s="11"/>
      <c r="L290" s="11"/>
      <c r="M290" s="10"/>
      <c r="N290" s="33"/>
      <c r="O290" s="20"/>
      <c r="P290" s="20"/>
      <c r="Q290" s="20"/>
      <c r="R290" s="20"/>
      <c r="S290" s="19" t="str">
        <f t="shared" si="29"/>
        <v/>
      </c>
      <c r="T290" s="19" t="str">
        <f t="shared" si="30"/>
        <v/>
      </c>
      <c r="U290" s="23" t="str">
        <f>IF(OR($G290="",$I290="",$J290="",$AA290=3),"",IF($G290&gt;=MAX('Pauschalsätze KUA'!$B$4:$B$106),VLOOKUP(MAX('Pauschalsätze KUA'!$B$4:$B$106),'Pauschalsätze KUA'!$B$4:$BQ$106,$AA290,1),IF($G290&lt;=MIN('Pauschalsätze KUA'!$B$4:$B$106),VLOOKUP(MIN('Pauschalsätze KUA'!$B$4:$B$106),'Pauschalsätze KUA'!$B$4:$BQ$106,$AA290,1),VLOOKUP($G290,'Pauschalsätze KUA'!$B$4:$BQ$106,$AA290,1))))</f>
        <v/>
      </c>
      <c r="V290" s="23" t="str">
        <f t="shared" si="31"/>
        <v/>
      </c>
      <c r="W290" s="23" t="str">
        <f>IF(OR($G290="",$I290="",$J290="",$AA290=3),"",IF($G290&gt;=MAX('Pauschalsätze Qual'!$B$4:$B$106),VLOOKUP(MAX('Pauschalsätze Qual'!$B$4:$B$106),'Pauschalsätze Qual'!$B$4:$BQ$106,$AA290,1),IF($G290&lt;=MIN('Pauschalsätze Qual'!$B$4:$B$106),VLOOKUP(MIN('Pauschalsätze Qual'!$B$4:$B$106),'Pauschalsätze Qual'!$B$4:$BQ$106,$AA290,1),VLOOKUP($G290,'Pauschalsätze Qual'!$B$4:$BQ$106,$AA290,1))))</f>
        <v/>
      </c>
      <c r="X290" s="23" t="str">
        <f t="shared" si="32"/>
        <v/>
      </c>
      <c r="Y290" s="30" t="str">
        <f t="shared" si="33"/>
        <v/>
      </c>
      <c r="Z290" s="23" t="str">
        <f t="shared" si="34"/>
        <v/>
      </c>
      <c r="AA290" s="25" t="str">
        <f>IF(AND($G290="",$I290="",$J290=""),"",3+IF($I290&gt;5,5,$I290)+(VLOOKUP(J290,'Prüf-Daten'!$B$14:$C$24,2,FALSE)*6))</f>
        <v/>
      </c>
      <c r="AB290" s="91" t="str">
        <f t="shared" si="28"/>
        <v/>
      </c>
    </row>
    <row r="291" spans="1:28">
      <c r="A291" s="11"/>
      <c r="B291" s="11"/>
      <c r="C291" s="11"/>
      <c r="D291" s="11"/>
      <c r="E291" s="11"/>
      <c r="F291" s="18"/>
      <c r="G291" s="10"/>
      <c r="H291" s="10"/>
      <c r="I291" s="11"/>
      <c r="J291" s="12"/>
      <c r="K291" s="11"/>
      <c r="L291" s="11"/>
      <c r="M291" s="10"/>
      <c r="N291" s="33"/>
      <c r="O291" s="20"/>
      <c r="P291" s="20"/>
      <c r="Q291" s="20"/>
      <c r="R291" s="20"/>
      <c r="S291" s="19" t="str">
        <f t="shared" si="29"/>
        <v/>
      </c>
      <c r="T291" s="19" t="str">
        <f t="shared" si="30"/>
        <v/>
      </c>
      <c r="U291" s="23" t="str">
        <f>IF(OR($G291="",$I291="",$J291="",$AA291=3),"",IF($G291&gt;=MAX('Pauschalsätze KUA'!$B$4:$B$106),VLOOKUP(MAX('Pauschalsätze KUA'!$B$4:$B$106),'Pauschalsätze KUA'!$B$4:$BQ$106,$AA291,1),IF($G291&lt;=MIN('Pauschalsätze KUA'!$B$4:$B$106),VLOOKUP(MIN('Pauschalsätze KUA'!$B$4:$B$106),'Pauschalsätze KUA'!$B$4:$BQ$106,$AA291,1),VLOOKUP($G291,'Pauschalsätze KUA'!$B$4:$BQ$106,$AA291,1))))</f>
        <v/>
      </c>
      <c r="V291" s="23" t="str">
        <f t="shared" si="31"/>
        <v/>
      </c>
      <c r="W291" s="23" t="str">
        <f>IF(OR($G291="",$I291="",$J291="",$AA291=3),"",IF($G291&gt;=MAX('Pauschalsätze Qual'!$B$4:$B$106),VLOOKUP(MAX('Pauschalsätze Qual'!$B$4:$B$106),'Pauschalsätze Qual'!$B$4:$BQ$106,$AA291,1),IF($G291&lt;=MIN('Pauschalsätze Qual'!$B$4:$B$106),VLOOKUP(MIN('Pauschalsätze Qual'!$B$4:$B$106),'Pauschalsätze Qual'!$B$4:$BQ$106,$AA291,1),VLOOKUP($G291,'Pauschalsätze Qual'!$B$4:$BQ$106,$AA291,1))))</f>
        <v/>
      </c>
      <c r="X291" s="23" t="str">
        <f t="shared" si="32"/>
        <v/>
      </c>
      <c r="Y291" s="30" t="str">
        <f t="shared" si="33"/>
        <v/>
      </c>
      <c r="Z291" s="23" t="str">
        <f t="shared" si="34"/>
        <v/>
      </c>
      <c r="AA291" s="25" t="str">
        <f>IF(AND($G291="",$I291="",$J291=""),"",3+IF($I291&gt;5,5,$I291)+(VLOOKUP(J291,'Prüf-Daten'!$B$14:$C$24,2,FALSE)*6))</f>
        <v/>
      </c>
      <c r="AB291" s="91" t="str">
        <f t="shared" si="28"/>
        <v/>
      </c>
    </row>
    <row r="292" spans="1:28">
      <c r="A292" s="11"/>
      <c r="B292" s="11"/>
      <c r="C292" s="11"/>
      <c r="D292" s="11"/>
      <c r="E292" s="11"/>
      <c r="F292" s="18"/>
      <c r="G292" s="10"/>
      <c r="H292" s="10"/>
      <c r="I292" s="11"/>
      <c r="J292" s="12"/>
      <c r="K292" s="11"/>
      <c r="L292" s="11"/>
      <c r="M292" s="10"/>
      <c r="N292" s="33"/>
      <c r="O292" s="20"/>
      <c r="P292" s="20"/>
      <c r="Q292" s="20"/>
      <c r="R292" s="20"/>
      <c r="S292" s="19" t="str">
        <f t="shared" si="29"/>
        <v/>
      </c>
      <c r="T292" s="19" t="str">
        <f t="shared" si="30"/>
        <v/>
      </c>
      <c r="U292" s="23" t="str">
        <f>IF(OR($G292="",$I292="",$J292="",$AA292=3),"",IF($G292&gt;=MAX('Pauschalsätze KUA'!$B$4:$B$106),VLOOKUP(MAX('Pauschalsätze KUA'!$B$4:$B$106),'Pauschalsätze KUA'!$B$4:$BQ$106,$AA292,1),IF($G292&lt;=MIN('Pauschalsätze KUA'!$B$4:$B$106),VLOOKUP(MIN('Pauschalsätze KUA'!$B$4:$B$106),'Pauschalsätze KUA'!$B$4:$BQ$106,$AA292,1),VLOOKUP($G292,'Pauschalsätze KUA'!$B$4:$BQ$106,$AA292,1))))</f>
        <v/>
      </c>
      <c r="V292" s="23" t="str">
        <f t="shared" si="31"/>
        <v/>
      </c>
      <c r="W292" s="23" t="str">
        <f>IF(OR($G292="",$I292="",$J292="",$AA292=3),"",IF($G292&gt;=MAX('Pauschalsätze Qual'!$B$4:$B$106),VLOOKUP(MAX('Pauschalsätze Qual'!$B$4:$B$106),'Pauschalsätze Qual'!$B$4:$BQ$106,$AA292,1),IF($G292&lt;=MIN('Pauschalsätze Qual'!$B$4:$B$106),VLOOKUP(MIN('Pauschalsätze Qual'!$B$4:$B$106),'Pauschalsätze Qual'!$B$4:$BQ$106,$AA292,1),VLOOKUP($G292,'Pauschalsätze Qual'!$B$4:$BQ$106,$AA292,1))))</f>
        <v/>
      </c>
      <c r="X292" s="23" t="str">
        <f t="shared" si="32"/>
        <v/>
      </c>
      <c r="Y292" s="30" t="str">
        <f t="shared" si="33"/>
        <v/>
      </c>
      <c r="Z292" s="23" t="str">
        <f t="shared" si="34"/>
        <v/>
      </c>
      <c r="AA292" s="25" t="str">
        <f>IF(AND($G292="",$I292="",$J292=""),"",3+IF($I292&gt;5,5,$I292)+(VLOOKUP(J292,'Prüf-Daten'!$B$14:$C$24,2,FALSE)*6))</f>
        <v/>
      </c>
      <c r="AB292" s="91" t="str">
        <f t="shared" si="28"/>
        <v/>
      </c>
    </row>
    <row r="293" spans="1:28">
      <c r="A293" s="11"/>
      <c r="B293" s="11"/>
      <c r="C293" s="11"/>
      <c r="D293" s="11"/>
      <c r="E293" s="11"/>
      <c r="F293" s="18"/>
      <c r="G293" s="10"/>
      <c r="H293" s="10"/>
      <c r="I293" s="11"/>
      <c r="J293" s="12"/>
      <c r="K293" s="11"/>
      <c r="L293" s="11"/>
      <c r="M293" s="10"/>
      <c r="N293" s="33"/>
      <c r="O293" s="20"/>
      <c r="P293" s="20"/>
      <c r="Q293" s="20"/>
      <c r="R293" s="20"/>
      <c r="S293" s="19" t="str">
        <f t="shared" si="29"/>
        <v/>
      </c>
      <c r="T293" s="19" t="str">
        <f t="shared" si="30"/>
        <v/>
      </c>
      <c r="U293" s="23" t="str">
        <f>IF(OR($G293="",$I293="",$J293="",$AA293=3),"",IF($G293&gt;=MAX('Pauschalsätze KUA'!$B$4:$B$106),VLOOKUP(MAX('Pauschalsätze KUA'!$B$4:$B$106),'Pauschalsätze KUA'!$B$4:$BQ$106,$AA293,1),IF($G293&lt;=MIN('Pauschalsätze KUA'!$B$4:$B$106),VLOOKUP(MIN('Pauschalsätze KUA'!$B$4:$B$106),'Pauschalsätze KUA'!$B$4:$BQ$106,$AA293,1),VLOOKUP($G293,'Pauschalsätze KUA'!$B$4:$BQ$106,$AA293,1))))</f>
        <v/>
      </c>
      <c r="V293" s="23" t="str">
        <f t="shared" si="31"/>
        <v/>
      </c>
      <c r="W293" s="23" t="str">
        <f>IF(OR($G293="",$I293="",$J293="",$AA293=3),"",IF($G293&gt;=MAX('Pauschalsätze Qual'!$B$4:$B$106),VLOOKUP(MAX('Pauschalsätze Qual'!$B$4:$B$106),'Pauschalsätze Qual'!$B$4:$BQ$106,$AA293,1),IF($G293&lt;=MIN('Pauschalsätze Qual'!$B$4:$B$106),VLOOKUP(MIN('Pauschalsätze Qual'!$B$4:$B$106),'Pauschalsätze Qual'!$B$4:$BQ$106,$AA293,1),VLOOKUP($G293,'Pauschalsätze Qual'!$B$4:$BQ$106,$AA293,1))))</f>
        <v/>
      </c>
      <c r="X293" s="23" t="str">
        <f t="shared" si="32"/>
        <v/>
      </c>
      <c r="Y293" s="30" t="str">
        <f t="shared" si="33"/>
        <v/>
      </c>
      <c r="Z293" s="23" t="str">
        <f t="shared" si="34"/>
        <v/>
      </c>
      <c r="AA293" s="25" t="str">
        <f>IF(AND($G293="",$I293="",$J293=""),"",3+IF($I293&gt;5,5,$I293)+(VLOOKUP(J293,'Prüf-Daten'!$B$14:$C$24,2,FALSE)*6))</f>
        <v/>
      </c>
      <c r="AB293" s="91" t="str">
        <f t="shared" si="28"/>
        <v/>
      </c>
    </row>
    <row r="294" spans="1:28">
      <c r="A294" s="11"/>
      <c r="B294" s="11"/>
      <c r="C294" s="11"/>
      <c r="D294" s="11"/>
      <c r="E294" s="11"/>
      <c r="F294" s="18"/>
      <c r="G294" s="10"/>
      <c r="H294" s="10"/>
      <c r="I294" s="11"/>
      <c r="J294" s="12"/>
      <c r="K294" s="11"/>
      <c r="L294" s="11"/>
      <c r="M294" s="10"/>
      <c r="N294" s="33"/>
      <c r="O294" s="20"/>
      <c r="P294" s="20"/>
      <c r="Q294" s="20"/>
      <c r="R294" s="20"/>
      <c r="S294" s="19" t="str">
        <f t="shared" si="29"/>
        <v/>
      </c>
      <c r="T294" s="19" t="str">
        <f t="shared" si="30"/>
        <v/>
      </c>
      <c r="U294" s="23" t="str">
        <f>IF(OR($G294="",$I294="",$J294="",$AA294=3),"",IF($G294&gt;=MAX('Pauschalsätze KUA'!$B$4:$B$106),VLOOKUP(MAX('Pauschalsätze KUA'!$B$4:$B$106),'Pauschalsätze KUA'!$B$4:$BQ$106,$AA294,1),IF($G294&lt;=MIN('Pauschalsätze KUA'!$B$4:$B$106),VLOOKUP(MIN('Pauschalsätze KUA'!$B$4:$B$106),'Pauschalsätze KUA'!$B$4:$BQ$106,$AA294,1),VLOOKUP($G294,'Pauschalsätze KUA'!$B$4:$BQ$106,$AA294,1))))</f>
        <v/>
      </c>
      <c r="V294" s="23" t="str">
        <f t="shared" si="31"/>
        <v/>
      </c>
      <c r="W294" s="23" t="str">
        <f>IF(OR($G294="",$I294="",$J294="",$AA294=3),"",IF($G294&gt;=MAX('Pauschalsätze Qual'!$B$4:$B$106),VLOOKUP(MAX('Pauschalsätze Qual'!$B$4:$B$106),'Pauschalsätze Qual'!$B$4:$BQ$106,$AA294,1),IF($G294&lt;=MIN('Pauschalsätze Qual'!$B$4:$B$106),VLOOKUP(MIN('Pauschalsätze Qual'!$B$4:$B$106),'Pauschalsätze Qual'!$B$4:$BQ$106,$AA294,1),VLOOKUP($G294,'Pauschalsätze Qual'!$B$4:$BQ$106,$AA294,1))))</f>
        <v/>
      </c>
      <c r="X294" s="23" t="str">
        <f t="shared" si="32"/>
        <v/>
      </c>
      <c r="Y294" s="30" t="str">
        <f t="shared" si="33"/>
        <v/>
      </c>
      <c r="Z294" s="23" t="str">
        <f t="shared" si="34"/>
        <v/>
      </c>
      <c r="AA294" s="25" t="str">
        <f>IF(AND($G294="",$I294="",$J294=""),"",3+IF($I294&gt;5,5,$I294)+(VLOOKUP(J294,'Prüf-Daten'!$B$14:$C$24,2,FALSE)*6))</f>
        <v/>
      </c>
      <c r="AB294" s="91" t="str">
        <f t="shared" si="28"/>
        <v/>
      </c>
    </row>
    <row r="295" spans="1:28">
      <c r="A295" s="11"/>
      <c r="B295" s="11"/>
      <c r="C295" s="11"/>
      <c r="D295" s="11"/>
      <c r="E295" s="11"/>
      <c r="F295" s="18"/>
      <c r="G295" s="10"/>
      <c r="H295" s="10"/>
      <c r="I295" s="11"/>
      <c r="J295" s="12"/>
      <c r="K295" s="11"/>
      <c r="L295" s="11"/>
      <c r="M295" s="10"/>
      <c r="N295" s="33"/>
      <c r="O295" s="20"/>
      <c r="P295" s="20"/>
      <c r="Q295" s="20"/>
      <c r="R295" s="20"/>
      <c r="S295" s="19" t="str">
        <f t="shared" si="29"/>
        <v/>
      </c>
      <c r="T295" s="19" t="str">
        <f t="shared" si="30"/>
        <v/>
      </c>
      <c r="U295" s="23" t="str">
        <f>IF(OR($G295="",$I295="",$J295="",$AA295=3),"",IF($G295&gt;=MAX('Pauschalsätze KUA'!$B$4:$B$106),VLOOKUP(MAX('Pauschalsätze KUA'!$B$4:$B$106),'Pauschalsätze KUA'!$B$4:$BQ$106,$AA295,1),IF($G295&lt;=MIN('Pauschalsätze KUA'!$B$4:$B$106),VLOOKUP(MIN('Pauschalsätze KUA'!$B$4:$B$106),'Pauschalsätze KUA'!$B$4:$BQ$106,$AA295,1),VLOOKUP($G295,'Pauschalsätze KUA'!$B$4:$BQ$106,$AA295,1))))</f>
        <v/>
      </c>
      <c r="V295" s="23" t="str">
        <f t="shared" si="31"/>
        <v/>
      </c>
      <c r="W295" s="23" t="str">
        <f>IF(OR($G295="",$I295="",$J295="",$AA295=3),"",IF($G295&gt;=MAX('Pauschalsätze Qual'!$B$4:$B$106),VLOOKUP(MAX('Pauschalsätze Qual'!$B$4:$B$106),'Pauschalsätze Qual'!$B$4:$BQ$106,$AA295,1),IF($G295&lt;=MIN('Pauschalsätze Qual'!$B$4:$B$106),VLOOKUP(MIN('Pauschalsätze Qual'!$B$4:$B$106),'Pauschalsätze Qual'!$B$4:$BQ$106,$AA295,1),VLOOKUP($G295,'Pauschalsätze Qual'!$B$4:$BQ$106,$AA295,1))))</f>
        <v/>
      </c>
      <c r="X295" s="23" t="str">
        <f t="shared" si="32"/>
        <v/>
      </c>
      <c r="Y295" s="30" t="str">
        <f t="shared" si="33"/>
        <v/>
      </c>
      <c r="Z295" s="23" t="str">
        <f t="shared" si="34"/>
        <v/>
      </c>
      <c r="AA295" s="25" t="str">
        <f>IF(AND($G295="",$I295="",$J295=""),"",3+IF($I295&gt;5,5,$I295)+(VLOOKUP(J295,'Prüf-Daten'!$B$14:$C$24,2,FALSE)*6))</f>
        <v/>
      </c>
      <c r="AB295" s="91" t="str">
        <f t="shared" si="28"/>
        <v/>
      </c>
    </row>
    <row r="296" spans="1:28">
      <c r="A296" s="11"/>
      <c r="B296" s="11"/>
      <c r="C296" s="11"/>
      <c r="D296" s="11"/>
      <c r="E296" s="11"/>
      <c r="F296" s="18"/>
      <c r="G296" s="10"/>
      <c r="H296" s="10"/>
      <c r="I296" s="11"/>
      <c r="J296" s="12"/>
      <c r="K296" s="11"/>
      <c r="L296" s="11"/>
      <c r="M296" s="10"/>
      <c r="N296" s="33"/>
      <c r="O296" s="20"/>
      <c r="P296" s="20"/>
      <c r="Q296" s="20"/>
      <c r="R296" s="20"/>
      <c r="S296" s="19" t="str">
        <f t="shared" si="29"/>
        <v/>
      </c>
      <c r="T296" s="19" t="str">
        <f t="shared" si="30"/>
        <v/>
      </c>
      <c r="U296" s="23" t="str">
        <f>IF(OR($G296="",$I296="",$J296="",$AA296=3),"",IF($G296&gt;=MAX('Pauschalsätze KUA'!$B$4:$B$106),VLOOKUP(MAX('Pauschalsätze KUA'!$B$4:$B$106),'Pauschalsätze KUA'!$B$4:$BQ$106,$AA296,1),IF($G296&lt;=MIN('Pauschalsätze KUA'!$B$4:$B$106),VLOOKUP(MIN('Pauschalsätze KUA'!$B$4:$B$106),'Pauschalsätze KUA'!$B$4:$BQ$106,$AA296,1),VLOOKUP($G296,'Pauschalsätze KUA'!$B$4:$BQ$106,$AA296,1))))</f>
        <v/>
      </c>
      <c r="V296" s="23" t="str">
        <f t="shared" si="31"/>
        <v/>
      </c>
      <c r="W296" s="23" t="str">
        <f>IF(OR($G296="",$I296="",$J296="",$AA296=3),"",IF($G296&gt;=MAX('Pauschalsätze Qual'!$B$4:$B$106),VLOOKUP(MAX('Pauschalsätze Qual'!$B$4:$B$106),'Pauschalsätze Qual'!$B$4:$BQ$106,$AA296,1),IF($G296&lt;=MIN('Pauschalsätze Qual'!$B$4:$B$106),VLOOKUP(MIN('Pauschalsätze Qual'!$B$4:$B$106),'Pauschalsätze Qual'!$B$4:$BQ$106,$AA296,1),VLOOKUP($G296,'Pauschalsätze Qual'!$B$4:$BQ$106,$AA296,1))))</f>
        <v/>
      </c>
      <c r="X296" s="23" t="str">
        <f t="shared" si="32"/>
        <v/>
      </c>
      <c r="Y296" s="30" t="str">
        <f t="shared" si="33"/>
        <v/>
      </c>
      <c r="Z296" s="23" t="str">
        <f t="shared" si="34"/>
        <v/>
      </c>
      <c r="AA296" s="25" t="str">
        <f>IF(AND($G296="",$I296="",$J296=""),"",3+IF($I296&gt;5,5,$I296)+(VLOOKUP(J296,'Prüf-Daten'!$B$14:$C$24,2,FALSE)*6))</f>
        <v/>
      </c>
      <c r="AB296" s="91" t="str">
        <f t="shared" si="28"/>
        <v/>
      </c>
    </row>
    <row r="297" spans="1:28">
      <c r="A297" s="11"/>
      <c r="B297" s="11"/>
      <c r="C297" s="11"/>
      <c r="D297" s="11"/>
      <c r="E297" s="11"/>
      <c r="F297" s="18"/>
      <c r="G297" s="10"/>
      <c r="H297" s="10"/>
      <c r="I297" s="11"/>
      <c r="J297" s="12"/>
      <c r="K297" s="11"/>
      <c r="L297" s="11"/>
      <c r="M297" s="10"/>
      <c r="N297" s="33"/>
      <c r="O297" s="20"/>
      <c r="P297" s="20"/>
      <c r="Q297" s="20"/>
      <c r="R297" s="20"/>
      <c r="S297" s="19" t="str">
        <f t="shared" si="29"/>
        <v/>
      </c>
      <c r="T297" s="19" t="str">
        <f t="shared" si="30"/>
        <v/>
      </c>
      <c r="U297" s="23" t="str">
        <f>IF(OR($G297="",$I297="",$J297="",$AA297=3),"",IF($G297&gt;=MAX('Pauschalsätze KUA'!$B$4:$B$106),VLOOKUP(MAX('Pauschalsätze KUA'!$B$4:$B$106),'Pauschalsätze KUA'!$B$4:$BQ$106,$AA297,1),IF($G297&lt;=MIN('Pauschalsätze KUA'!$B$4:$B$106),VLOOKUP(MIN('Pauschalsätze KUA'!$B$4:$B$106),'Pauschalsätze KUA'!$B$4:$BQ$106,$AA297,1),VLOOKUP($G297,'Pauschalsätze KUA'!$B$4:$BQ$106,$AA297,1))))</f>
        <v/>
      </c>
      <c r="V297" s="23" t="str">
        <f t="shared" si="31"/>
        <v/>
      </c>
      <c r="W297" s="23" t="str">
        <f>IF(OR($G297="",$I297="",$J297="",$AA297=3),"",IF($G297&gt;=MAX('Pauschalsätze Qual'!$B$4:$B$106),VLOOKUP(MAX('Pauschalsätze Qual'!$B$4:$B$106),'Pauschalsätze Qual'!$B$4:$BQ$106,$AA297,1),IF($G297&lt;=MIN('Pauschalsätze Qual'!$B$4:$B$106),VLOOKUP(MIN('Pauschalsätze Qual'!$B$4:$B$106),'Pauschalsätze Qual'!$B$4:$BQ$106,$AA297,1),VLOOKUP($G297,'Pauschalsätze Qual'!$B$4:$BQ$106,$AA297,1))))</f>
        <v/>
      </c>
      <c r="X297" s="23" t="str">
        <f t="shared" si="32"/>
        <v/>
      </c>
      <c r="Y297" s="30" t="str">
        <f t="shared" si="33"/>
        <v/>
      </c>
      <c r="Z297" s="23" t="str">
        <f t="shared" si="34"/>
        <v/>
      </c>
      <c r="AA297" s="25" t="str">
        <f>IF(AND($G297="",$I297="",$J297=""),"",3+IF($I297&gt;5,5,$I297)+(VLOOKUP(J297,'Prüf-Daten'!$B$14:$C$24,2,FALSE)*6))</f>
        <v/>
      </c>
      <c r="AB297" s="91" t="str">
        <f t="shared" si="28"/>
        <v/>
      </c>
    </row>
    <row r="298" spans="1:28">
      <c r="A298" s="11"/>
      <c r="B298" s="11"/>
      <c r="C298" s="11"/>
      <c r="D298" s="11"/>
      <c r="E298" s="11"/>
      <c r="F298" s="18"/>
      <c r="G298" s="10"/>
      <c r="H298" s="10"/>
      <c r="I298" s="11"/>
      <c r="J298" s="12"/>
      <c r="K298" s="11"/>
      <c r="L298" s="11"/>
      <c r="M298" s="10"/>
      <c r="N298" s="33"/>
      <c r="O298" s="20"/>
      <c r="P298" s="20"/>
      <c r="Q298" s="20"/>
      <c r="R298" s="20"/>
      <c r="S298" s="19" t="str">
        <f t="shared" si="29"/>
        <v/>
      </c>
      <c r="T298" s="19" t="str">
        <f t="shared" si="30"/>
        <v/>
      </c>
      <c r="U298" s="23" t="str">
        <f>IF(OR($G298="",$I298="",$J298="",$AA298=3),"",IF($G298&gt;=MAX('Pauschalsätze KUA'!$B$4:$B$106),VLOOKUP(MAX('Pauschalsätze KUA'!$B$4:$B$106),'Pauschalsätze KUA'!$B$4:$BQ$106,$AA298,1),IF($G298&lt;=MIN('Pauschalsätze KUA'!$B$4:$B$106),VLOOKUP(MIN('Pauschalsätze KUA'!$B$4:$B$106),'Pauschalsätze KUA'!$B$4:$BQ$106,$AA298,1),VLOOKUP($G298,'Pauschalsätze KUA'!$B$4:$BQ$106,$AA298,1))))</f>
        <v/>
      </c>
      <c r="V298" s="23" t="str">
        <f t="shared" si="31"/>
        <v/>
      </c>
      <c r="W298" s="23" t="str">
        <f>IF(OR($G298="",$I298="",$J298="",$AA298=3),"",IF($G298&gt;=MAX('Pauschalsätze Qual'!$B$4:$B$106),VLOOKUP(MAX('Pauschalsätze Qual'!$B$4:$B$106),'Pauschalsätze Qual'!$B$4:$BQ$106,$AA298,1),IF($G298&lt;=MIN('Pauschalsätze Qual'!$B$4:$B$106),VLOOKUP(MIN('Pauschalsätze Qual'!$B$4:$B$106),'Pauschalsätze Qual'!$B$4:$BQ$106,$AA298,1),VLOOKUP($G298,'Pauschalsätze Qual'!$B$4:$BQ$106,$AA298,1))))</f>
        <v/>
      </c>
      <c r="X298" s="23" t="str">
        <f t="shared" si="32"/>
        <v/>
      </c>
      <c r="Y298" s="30" t="str">
        <f t="shared" si="33"/>
        <v/>
      </c>
      <c r="Z298" s="23" t="str">
        <f t="shared" si="34"/>
        <v/>
      </c>
      <c r="AA298" s="25" t="str">
        <f>IF(AND($G298="",$I298="",$J298=""),"",3+IF($I298&gt;5,5,$I298)+(VLOOKUP(J298,'Prüf-Daten'!$B$14:$C$24,2,FALSE)*6))</f>
        <v/>
      </c>
      <c r="AB298" s="91" t="str">
        <f t="shared" si="28"/>
        <v/>
      </c>
    </row>
    <row r="299" spans="1:28">
      <c r="A299" s="11"/>
      <c r="B299" s="11"/>
      <c r="C299" s="11"/>
      <c r="D299" s="11"/>
      <c r="E299" s="11"/>
      <c r="F299" s="18"/>
      <c r="G299" s="10"/>
      <c r="H299" s="10"/>
      <c r="I299" s="11"/>
      <c r="J299" s="12"/>
      <c r="K299" s="11"/>
      <c r="L299" s="11"/>
      <c r="M299" s="10"/>
      <c r="N299" s="33"/>
      <c r="O299" s="20"/>
      <c r="P299" s="20"/>
      <c r="Q299" s="20"/>
      <c r="R299" s="20"/>
      <c r="S299" s="19" t="str">
        <f t="shared" si="29"/>
        <v/>
      </c>
      <c r="T299" s="19" t="str">
        <f t="shared" si="30"/>
        <v/>
      </c>
      <c r="U299" s="23" t="str">
        <f>IF(OR($G299="",$I299="",$J299="",$AA299=3),"",IF($G299&gt;=MAX('Pauschalsätze KUA'!$B$4:$B$106),VLOOKUP(MAX('Pauschalsätze KUA'!$B$4:$B$106),'Pauschalsätze KUA'!$B$4:$BQ$106,$AA299,1),IF($G299&lt;=MIN('Pauschalsätze KUA'!$B$4:$B$106),VLOOKUP(MIN('Pauschalsätze KUA'!$B$4:$B$106),'Pauschalsätze KUA'!$B$4:$BQ$106,$AA299,1),VLOOKUP($G299,'Pauschalsätze KUA'!$B$4:$BQ$106,$AA299,1))))</f>
        <v/>
      </c>
      <c r="V299" s="23" t="str">
        <f t="shared" si="31"/>
        <v/>
      </c>
      <c r="W299" s="23" t="str">
        <f>IF(OR($G299="",$I299="",$J299="",$AA299=3),"",IF($G299&gt;=MAX('Pauschalsätze Qual'!$B$4:$B$106),VLOOKUP(MAX('Pauschalsätze Qual'!$B$4:$B$106),'Pauschalsätze Qual'!$B$4:$BQ$106,$AA299,1),IF($G299&lt;=MIN('Pauschalsätze Qual'!$B$4:$B$106),VLOOKUP(MIN('Pauschalsätze Qual'!$B$4:$B$106),'Pauschalsätze Qual'!$B$4:$BQ$106,$AA299,1),VLOOKUP($G299,'Pauschalsätze Qual'!$B$4:$BQ$106,$AA299,1))))</f>
        <v/>
      </c>
      <c r="X299" s="23" t="str">
        <f t="shared" si="32"/>
        <v/>
      </c>
      <c r="Y299" s="30" t="str">
        <f t="shared" si="33"/>
        <v/>
      </c>
      <c r="Z299" s="23" t="str">
        <f t="shared" si="34"/>
        <v/>
      </c>
      <c r="AA299" s="25" t="str">
        <f>IF(AND($G299="",$I299="",$J299=""),"",3+IF($I299&gt;5,5,$I299)+(VLOOKUP(J299,'Prüf-Daten'!$B$14:$C$24,2,FALSE)*6))</f>
        <v/>
      </c>
      <c r="AB299" s="91" t="str">
        <f t="shared" si="28"/>
        <v/>
      </c>
    </row>
    <row r="300" spans="1:28">
      <c r="A300" s="11"/>
      <c r="B300" s="11"/>
      <c r="C300" s="11"/>
      <c r="D300" s="11"/>
      <c r="E300" s="11"/>
      <c r="F300" s="18"/>
      <c r="G300" s="10"/>
      <c r="H300" s="10"/>
      <c r="I300" s="11"/>
      <c r="J300" s="12"/>
      <c r="K300" s="11"/>
      <c r="L300" s="11"/>
      <c r="M300" s="10"/>
      <c r="N300" s="33"/>
      <c r="O300" s="20"/>
      <c r="P300" s="20"/>
      <c r="Q300" s="20"/>
      <c r="R300" s="20"/>
      <c r="S300" s="19" t="str">
        <f t="shared" si="29"/>
        <v/>
      </c>
      <c r="T300" s="19" t="str">
        <f t="shared" si="30"/>
        <v/>
      </c>
      <c r="U300" s="23" t="str">
        <f>IF(OR($G300="",$I300="",$J300="",$AA300=3),"",IF($G300&gt;=MAX('Pauschalsätze KUA'!$B$4:$B$106),VLOOKUP(MAX('Pauschalsätze KUA'!$B$4:$B$106),'Pauschalsätze KUA'!$B$4:$BQ$106,$AA300,1),IF($G300&lt;=MIN('Pauschalsätze KUA'!$B$4:$B$106),VLOOKUP(MIN('Pauschalsätze KUA'!$B$4:$B$106),'Pauschalsätze KUA'!$B$4:$BQ$106,$AA300,1),VLOOKUP($G300,'Pauschalsätze KUA'!$B$4:$BQ$106,$AA300,1))))</f>
        <v/>
      </c>
      <c r="V300" s="23" t="str">
        <f t="shared" si="31"/>
        <v/>
      </c>
      <c r="W300" s="23" t="str">
        <f>IF(OR($G300="",$I300="",$J300="",$AA300=3),"",IF($G300&gt;=MAX('Pauschalsätze Qual'!$B$4:$B$106),VLOOKUP(MAX('Pauschalsätze Qual'!$B$4:$B$106),'Pauschalsätze Qual'!$B$4:$BQ$106,$AA300,1),IF($G300&lt;=MIN('Pauschalsätze Qual'!$B$4:$B$106),VLOOKUP(MIN('Pauschalsätze Qual'!$B$4:$B$106),'Pauschalsätze Qual'!$B$4:$BQ$106,$AA300,1),VLOOKUP($G300,'Pauschalsätze Qual'!$B$4:$BQ$106,$AA300,1))))</f>
        <v/>
      </c>
      <c r="X300" s="23" t="str">
        <f t="shared" si="32"/>
        <v/>
      </c>
      <c r="Y300" s="30" t="str">
        <f t="shared" si="33"/>
        <v/>
      </c>
      <c r="Z300" s="23" t="str">
        <f t="shared" si="34"/>
        <v/>
      </c>
      <c r="AA300" s="25" t="str">
        <f>IF(AND($G300="",$I300="",$J300=""),"",3+IF($I300&gt;5,5,$I300)+(VLOOKUP(J300,'Prüf-Daten'!$B$14:$C$24,2,FALSE)*6))</f>
        <v/>
      </c>
      <c r="AB300" s="91" t="str">
        <f t="shared" si="28"/>
        <v/>
      </c>
    </row>
    <row r="301" spans="1:28">
      <c r="A301" s="11"/>
      <c r="B301" s="11"/>
      <c r="C301" s="11"/>
      <c r="D301" s="11"/>
      <c r="E301" s="11"/>
      <c r="F301" s="18"/>
      <c r="G301" s="10"/>
      <c r="H301" s="10"/>
      <c r="I301" s="11"/>
      <c r="J301" s="12"/>
      <c r="K301" s="11"/>
      <c r="L301" s="11"/>
      <c r="M301" s="10"/>
      <c r="N301" s="33"/>
      <c r="O301" s="20"/>
      <c r="P301" s="20"/>
      <c r="Q301" s="20"/>
      <c r="R301" s="20"/>
      <c r="S301" s="19" t="str">
        <f t="shared" si="29"/>
        <v/>
      </c>
      <c r="T301" s="19" t="str">
        <f t="shared" si="30"/>
        <v/>
      </c>
      <c r="U301" s="23" t="str">
        <f>IF(OR($G301="",$I301="",$J301="",$AA301=3),"",IF($G301&gt;=MAX('Pauschalsätze KUA'!$B$4:$B$106),VLOOKUP(MAX('Pauschalsätze KUA'!$B$4:$B$106),'Pauschalsätze KUA'!$B$4:$BQ$106,$AA301,1),IF($G301&lt;=MIN('Pauschalsätze KUA'!$B$4:$B$106),VLOOKUP(MIN('Pauschalsätze KUA'!$B$4:$B$106),'Pauschalsätze KUA'!$B$4:$BQ$106,$AA301,1),VLOOKUP($G301,'Pauschalsätze KUA'!$B$4:$BQ$106,$AA301,1))))</f>
        <v/>
      </c>
      <c r="V301" s="23" t="str">
        <f t="shared" si="31"/>
        <v/>
      </c>
      <c r="W301" s="23" t="str">
        <f>IF(OR($G301="",$I301="",$J301="",$AA301=3),"",IF($G301&gt;=MAX('Pauschalsätze Qual'!$B$4:$B$106),VLOOKUP(MAX('Pauschalsätze Qual'!$B$4:$B$106),'Pauschalsätze Qual'!$B$4:$BQ$106,$AA301,1),IF($G301&lt;=MIN('Pauschalsätze Qual'!$B$4:$B$106),VLOOKUP(MIN('Pauschalsätze Qual'!$B$4:$B$106),'Pauschalsätze Qual'!$B$4:$BQ$106,$AA301,1),VLOOKUP($G301,'Pauschalsätze Qual'!$B$4:$BQ$106,$AA301,1))))</f>
        <v/>
      </c>
      <c r="X301" s="23" t="str">
        <f t="shared" si="32"/>
        <v/>
      </c>
      <c r="Y301" s="30" t="str">
        <f t="shared" si="33"/>
        <v/>
      </c>
      <c r="Z301" s="23" t="str">
        <f t="shared" si="34"/>
        <v/>
      </c>
      <c r="AA301" s="25" t="str">
        <f>IF(AND($G301="",$I301="",$J301=""),"",3+IF($I301&gt;5,5,$I301)+(VLOOKUP(J301,'Prüf-Daten'!$B$14:$C$24,2,FALSE)*6))</f>
        <v/>
      </c>
      <c r="AB301" s="91" t="str">
        <f t="shared" si="28"/>
        <v/>
      </c>
    </row>
    <row r="302" spans="1:28">
      <c r="A302" s="11"/>
      <c r="B302" s="11"/>
      <c r="C302" s="11"/>
      <c r="D302" s="11"/>
      <c r="E302" s="11"/>
      <c r="F302" s="18"/>
      <c r="G302" s="10"/>
      <c r="H302" s="10"/>
      <c r="I302" s="11"/>
      <c r="J302" s="12"/>
      <c r="K302" s="11"/>
      <c r="L302" s="11"/>
      <c r="M302" s="10"/>
      <c r="N302" s="33"/>
      <c r="O302" s="20"/>
      <c r="P302" s="20"/>
      <c r="Q302" s="20"/>
      <c r="R302" s="20"/>
      <c r="S302" s="19" t="str">
        <f t="shared" si="29"/>
        <v/>
      </c>
      <c r="T302" s="19" t="str">
        <f t="shared" si="30"/>
        <v/>
      </c>
      <c r="U302" s="23" t="str">
        <f>IF(OR($G302="",$I302="",$J302="",$AA302=3),"",IF($G302&gt;=MAX('Pauschalsätze KUA'!$B$4:$B$106),VLOOKUP(MAX('Pauschalsätze KUA'!$B$4:$B$106),'Pauschalsätze KUA'!$B$4:$BQ$106,$AA302,1),IF($G302&lt;=MIN('Pauschalsätze KUA'!$B$4:$B$106),VLOOKUP(MIN('Pauschalsätze KUA'!$B$4:$B$106),'Pauschalsätze KUA'!$B$4:$BQ$106,$AA302,1),VLOOKUP($G302,'Pauschalsätze KUA'!$B$4:$BQ$106,$AA302,1))))</f>
        <v/>
      </c>
      <c r="V302" s="23" t="str">
        <f t="shared" si="31"/>
        <v/>
      </c>
      <c r="W302" s="23" t="str">
        <f>IF(OR($G302="",$I302="",$J302="",$AA302=3),"",IF($G302&gt;=MAX('Pauschalsätze Qual'!$B$4:$B$106),VLOOKUP(MAX('Pauschalsätze Qual'!$B$4:$B$106),'Pauschalsätze Qual'!$B$4:$BQ$106,$AA302,1),IF($G302&lt;=MIN('Pauschalsätze Qual'!$B$4:$B$106),VLOOKUP(MIN('Pauschalsätze Qual'!$B$4:$B$106),'Pauschalsätze Qual'!$B$4:$BQ$106,$AA302,1),VLOOKUP($G302,'Pauschalsätze Qual'!$B$4:$BQ$106,$AA302,1))))</f>
        <v/>
      </c>
      <c r="X302" s="23" t="str">
        <f t="shared" si="32"/>
        <v/>
      </c>
      <c r="Y302" s="30" t="str">
        <f t="shared" si="33"/>
        <v/>
      </c>
      <c r="Z302" s="23" t="str">
        <f t="shared" si="34"/>
        <v/>
      </c>
      <c r="AA302" s="25" t="str">
        <f>IF(AND($G302="",$I302="",$J302=""),"",3+IF($I302&gt;5,5,$I302)+(VLOOKUP(J302,'Prüf-Daten'!$B$14:$C$24,2,FALSE)*6))</f>
        <v/>
      </c>
      <c r="AB302" s="91" t="str">
        <f t="shared" si="28"/>
        <v/>
      </c>
    </row>
    <row r="303" spans="1:28">
      <c r="A303" s="11"/>
      <c r="B303" s="11"/>
      <c r="C303" s="11"/>
      <c r="D303" s="11"/>
      <c r="E303" s="11"/>
      <c r="F303" s="18"/>
      <c r="G303" s="10"/>
      <c r="H303" s="10"/>
      <c r="I303" s="11"/>
      <c r="J303" s="12"/>
      <c r="K303" s="11"/>
      <c r="L303" s="11"/>
      <c r="M303" s="10"/>
      <c r="N303" s="33"/>
      <c r="O303" s="20"/>
      <c r="P303" s="20"/>
      <c r="Q303" s="20"/>
      <c r="R303" s="20"/>
      <c r="S303" s="19" t="str">
        <f t="shared" si="29"/>
        <v/>
      </c>
      <c r="T303" s="19" t="str">
        <f t="shared" si="30"/>
        <v/>
      </c>
      <c r="U303" s="23" t="str">
        <f>IF(OR($G303="",$I303="",$J303="",$AA303=3),"",IF($G303&gt;=MAX('Pauschalsätze KUA'!$B$4:$B$106),VLOOKUP(MAX('Pauschalsätze KUA'!$B$4:$B$106),'Pauschalsätze KUA'!$B$4:$BQ$106,$AA303,1),IF($G303&lt;=MIN('Pauschalsätze KUA'!$B$4:$B$106),VLOOKUP(MIN('Pauschalsätze KUA'!$B$4:$B$106),'Pauschalsätze KUA'!$B$4:$BQ$106,$AA303,1),VLOOKUP($G303,'Pauschalsätze KUA'!$B$4:$BQ$106,$AA303,1))))</f>
        <v/>
      </c>
      <c r="V303" s="23" t="str">
        <f t="shared" si="31"/>
        <v/>
      </c>
      <c r="W303" s="23" t="str">
        <f>IF(OR($G303="",$I303="",$J303="",$AA303=3),"",IF($G303&gt;=MAX('Pauschalsätze Qual'!$B$4:$B$106),VLOOKUP(MAX('Pauschalsätze Qual'!$B$4:$B$106),'Pauschalsätze Qual'!$B$4:$BQ$106,$AA303,1),IF($G303&lt;=MIN('Pauschalsätze Qual'!$B$4:$B$106),VLOOKUP(MIN('Pauschalsätze Qual'!$B$4:$B$106),'Pauschalsätze Qual'!$B$4:$BQ$106,$AA303,1),VLOOKUP($G303,'Pauschalsätze Qual'!$B$4:$BQ$106,$AA303,1))))</f>
        <v/>
      </c>
      <c r="X303" s="23" t="str">
        <f t="shared" si="32"/>
        <v/>
      </c>
      <c r="Y303" s="30" t="str">
        <f t="shared" si="33"/>
        <v/>
      </c>
      <c r="Z303" s="23" t="str">
        <f t="shared" si="34"/>
        <v/>
      </c>
      <c r="AA303" s="25" t="str">
        <f>IF(AND($G303="",$I303="",$J303=""),"",3+IF($I303&gt;5,5,$I303)+(VLOOKUP(J303,'Prüf-Daten'!$B$14:$C$24,2,FALSE)*6))</f>
        <v/>
      </c>
      <c r="AB303" s="91" t="str">
        <f t="shared" si="28"/>
        <v/>
      </c>
    </row>
    <row r="304" spans="1:28">
      <c r="A304" s="11"/>
      <c r="B304" s="11"/>
      <c r="C304" s="11"/>
      <c r="D304" s="11"/>
      <c r="E304" s="11"/>
      <c r="F304" s="18"/>
      <c r="G304" s="10"/>
      <c r="H304" s="10"/>
      <c r="I304" s="11"/>
      <c r="J304" s="12"/>
      <c r="K304" s="11"/>
      <c r="L304" s="11"/>
      <c r="M304" s="10"/>
      <c r="N304" s="33"/>
      <c r="O304" s="20"/>
      <c r="P304" s="20"/>
      <c r="Q304" s="20"/>
      <c r="R304" s="20"/>
      <c r="S304" s="19" t="str">
        <f t="shared" si="29"/>
        <v/>
      </c>
      <c r="T304" s="19" t="str">
        <f t="shared" si="30"/>
        <v/>
      </c>
      <c r="U304" s="23" t="str">
        <f>IF(OR($G304="",$I304="",$J304="",$AA304=3),"",IF($G304&gt;=MAX('Pauschalsätze KUA'!$B$4:$B$106),VLOOKUP(MAX('Pauschalsätze KUA'!$B$4:$B$106),'Pauschalsätze KUA'!$B$4:$BQ$106,$AA304,1),IF($G304&lt;=MIN('Pauschalsätze KUA'!$B$4:$B$106),VLOOKUP(MIN('Pauschalsätze KUA'!$B$4:$B$106),'Pauschalsätze KUA'!$B$4:$BQ$106,$AA304,1),VLOOKUP($G304,'Pauschalsätze KUA'!$B$4:$BQ$106,$AA304,1))))</f>
        <v/>
      </c>
      <c r="V304" s="23" t="str">
        <f t="shared" si="31"/>
        <v/>
      </c>
      <c r="W304" s="23" t="str">
        <f>IF(OR($G304="",$I304="",$J304="",$AA304=3),"",IF($G304&gt;=MAX('Pauschalsätze Qual'!$B$4:$B$106),VLOOKUP(MAX('Pauschalsätze Qual'!$B$4:$B$106),'Pauschalsätze Qual'!$B$4:$BQ$106,$AA304,1),IF($G304&lt;=MIN('Pauschalsätze Qual'!$B$4:$B$106),VLOOKUP(MIN('Pauschalsätze Qual'!$B$4:$B$106),'Pauschalsätze Qual'!$B$4:$BQ$106,$AA304,1),VLOOKUP($G304,'Pauschalsätze Qual'!$B$4:$BQ$106,$AA304,1))))</f>
        <v/>
      </c>
      <c r="X304" s="23" t="str">
        <f t="shared" si="32"/>
        <v/>
      </c>
      <c r="Y304" s="30" t="str">
        <f t="shared" si="33"/>
        <v/>
      </c>
      <c r="Z304" s="23" t="str">
        <f t="shared" si="34"/>
        <v/>
      </c>
      <c r="AA304" s="25" t="str">
        <f>IF(AND($G304="",$I304="",$J304=""),"",3+IF($I304&gt;5,5,$I304)+(VLOOKUP(J304,'Prüf-Daten'!$B$14:$C$24,2,FALSE)*6))</f>
        <v/>
      </c>
      <c r="AB304" s="91" t="str">
        <f t="shared" si="28"/>
        <v/>
      </c>
    </row>
    <row r="305" spans="1:28">
      <c r="A305" s="11"/>
      <c r="B305" s="11"/>
      <c r="C305" s="11"/>
      <c r="D305" s="11"/>
      <c r="E305" s="11"/>
      <c r="F305" s="18"/>
      <c r="G305" s="10"/>
      <c r="H305" s="10"/>
      <c r="I305" s="11"/>
      <c r="J305" s="12"/>
      <c r="K305" s="11"/>
      <c r="L305" s="11"/>
      <c r="M305" s="10"/>
      <c r="N305" s="33"/>
      <c r="O305" s="20"/>
      <c r="P305" s="20"/>
      <c r="Q305" s="20"/>
      <c r="R305" s="20"/>
      <c r="S305" s="19" t="str">
        <f t="shared" si="29"/>
        <v/>
      </c>
      <c r="T305" s="19" t="str">
        <f t="shared" si="30"/>
        <v/>
      </c>
      <c r="U305" s="23" t="str">
        <f>IF(OR($G305="",$I305="",$J305="",$AA305=3),"",IF($G305&gt;=MAX('Pauschalsätze KUA'!$B$4:$B$106),VLOOKUP(MAX('Pauschalsätze KUA'!$B$4:$B$106),'Pauschalsätze KUA'!$B$4:$BQ$106,$AA305,1),IF($G305&lt;=MIN('Pauschalsätze KUA'!$B$4:$B$106),VLOOKUP(MIN('Pauschalsätze KUA'!$B$4:$B$106),'Pauschalsätze KUA'!$B$4:$BQ$106,$AA305,1),VLOOKUP($G305,'Pauschalsätze KUA'!$B$4:$BQ$106,$AA305,1))))</f>
        <v/>
      </c>
      <c r="V305" s="23" t="str">
        <f t="shared" si="31"/>
        <v/>
      </c>
      <c r="W305" s="23" t="str">
        <f>IF(OR($G305="",$I305="",$J305="",$AA305=3),"",IF($G305&gt;=MAX('Pauschalsätze Qual'!$B$4:$B$106),VLOOKUP(MAX('Pauschalsätze Qual'!$B$4:$B$106),'Pauschalsätze Qual'!$B$4:$BQ$106,$AA305,1),IF($G305&lt;=MIN('Pauschalsätze Qual'!$B$4:$B$106),VLOOKUP(MIN('Pauschalsätze Qual'!$B$4:$B$106),'Pauschalsätze Qual'!$B$4:$BQ$106,$AA305,1),VLOOKUP($G305,'Pauschalsätze Qual'!$B$4:$BQ$106,$AA305,1))))</f>
        <v/>
      </c>
      <c r="X305" s="23" t="str">
        <f t="shared" si="32"/>
        <v/>
      </c>
      <c r="Y305" s="30" t="str">
        <f t="shared" si="33"/>
        <v/>
      </c>
      <c r="Z305" s="23" t="str">
        <f t="shared" si="34"/>
        <v/>
      </c>
      <c r="AA305" s="25" t="str">
        <f>IF(AND($G305="",$I305="",$J305=""),"",3+IF($I305&gt;5,5,$I305)+(VLOOKUP(J305,'Prüf-Daten'!$B$14:$C$24,2,FALSE)*6))</f>
        <v/>
      </c>
      <c r="AB305" s="91" t="str">
        <f t="shared" si="28"/>
        <v/>
      </c>
    </row>
    <row r="306" spans="1:28">
      <c r="A306" s="11"/>
      <c r="B306" s="11"/>
      <c r="C306" s="11"/>
      <c r="D306" s="11"/>
      <c r="E306" s="11"/>
      <c r="F306" s="18"/>
      <c r="G306" s="10"/>
      <c r="H306" s="10"/>
      <c r="I306" s="11"/>
      <c r="J306" s="12"/>
      <c r="K306" s="11"/>
      <c r="L306" s="11"/>
      <c r="M306" s="10"/>
      <c r="N306" s="33"/>
      <c r="O306" s="20"/>
      <c r="P306" s="20"/>
      <c r="Q306" s="20"/>
      <c r="R306" s="20"/>
      <c r="S306" s="19" t="str">
        <f t="shared" si="29"/>
        <v/>
      </c>
      <c r="T306" s="19" t="str">
        <f t="shared" si="30"/>
        <v/>
      </c>
      <c r="U306" s="23" t="str">
        <f>IF(OR($G306="",$I306="",$J306="",$AA306=3),"",IF($G306&gt;=MAX('Pauschalsätze KUA'!$B$4:$B$106),VLOOKUP(MAX('Pauschalsätze KUA'!$B$4:$B$106),'Pauschalsätze KUA'!$B$4:$BQ$106,$AA306,1),IF($G306&lt;=MIN('Pauschalsätze KUA'!$B$4:$B$106),VLOOKUP(MIN('Pauschalsätze KUA'!$B$4:$B$106),'Pauschalsätze KUA'!$B$4:$BQ$106,$AA306,1),VLOOKUP($G306,'Pauschalsätze KUA'!$B$4:$BQ$106,$AA306,1))))</f>
        <v/>
      </c>
      <c r="V306" s="23" t="str">
        <f t="shared" si="31"/>
        <v/>
      </c>
      <c r="W306" s="23" t="str">
        <f>IF(OR($G306="",$I306="",$J306="",$AA306=3),"",IF($G306&gt;=MAX('Pauschalsätze Qual'!$B$4:$B$106),VLOOKUP(MAX('Pauschalsätze Qual'!$B$4:$B$106),'Pauschalsätze Qual'!$B$4:$BQ$106,$AA306,1),IF($G306&lt;=MIN('Pauschalsätze Qual'!$B$4:$B$106),VLOOKUP(MIN('Pauschalsätze Qual'!$B$4:$B$106),'Pauschalsätze Qual'!$B$4:$BQ$106,$AA306,1),VLOOKUP($G306,'Pauschalsätze Qual'!$B$4:$BQ$106,$AA306,1))))</f>
        <v/>
      </c>
      <c r="X306" s="23" t="str">
        <f t="shared" si="32"/>
        <v/>
      </c>
      <c r="Y306" s="30" t="str">
        <f t="shared" si="33"/>
        <v/>
      </c>
      <c r="Z306" s="23" t="str">
        <f t="shared" si="34"/>
        <v/>
      </c>
      <c r="AA306" s="25" t="str">
        <f>IF(AND($G306="",$I306="",$J306=""),"",3+IF($I306&gt;5,5,$I306)+(VLOOKUP(J306,'Prüf-Daten'!$B$14:$C$24,2,FALSE)*6))</f>
        <v/>
      </c>
      <c r="AB306" s="91" t="str">
        <f t="shared" si="28"/>
        <v/>
      </c>
    </row>
    <row r="307" spans="1:28">
      <c r="A307" s="11"/>
      <c r="B307" s="11"/>
      <c r="C307" s="11"/>
      <c r="D307" s="11"/>
      <c r="E307" s="11"/>
      <c r="F307" s="18"/>
      <c r="G307" s="10"/>
      <c r="H307" s="10"/>
      <c r="I307" s="11"/>
      <c r="J307" s="12"/>
      <c r="K307" s="11"/>
      <c r="L307" s="11"/>
      <c r="M307" s="10"/>
      <c r="N307" s="33"/>
      <c r="O307" s="20"/>
      <c r="P307" s="20"/>
      <c r="Q307" s="20"/>
      <c r="R307" s="20"/>
      <c r="S307" s="19" t="str">
        <f t="shared" si="29"/>
        <v/>
      </c>
      <c r="T307" s="19" t="str">
        <f t="shared" si="30"/>
        <v/>
      </c>
      <c r="U307" s="23" t="str">
        <f>IF(OR($G307="",$I307="",$J307="",$AA307=3),"",IF($G307&gt;=MAX('Pauschalsätze KUA'!$B$4:$B$106),VLOOKUP(MAX('Pauschalsätze KUA'!$B$4:$B$106),'Pauschalsätze KUA'!$B$4:$BQ$106,$AA307,1),IF($G307&lt;=MIN('Pauschalsätze KUA'!$B$4:$B$106),VLOOKUP(MIN('Pauschalsätze KUA'!$B$4:$B$106),'Pauschalsätze KUA'!$B$4:$BQ$106,$AA307,1),VLOOKUP($G307,'Pauschalsätze KUA'!$B$4:$BQ$106,$AA307,1))))</f>
        <v/>
      </c>
      <c r="V307" s="23" t="str">
        <f t="shared" si="31"/>
        <v/>
      </c>
      <c r="W307" s="23" t="str">
        <f>IF(OR($G307="",$I307="",$J307="",$AA307=3),"",IF($G307&gt;=MAX('Pauschalsätze Qual'!$B$4:$B$106),VLOOKUP(MAX('Pauschalsätze Qual'!$B$4:$B$106),'Pauschalsätze Qual'!$B$4:$BQ$106,$AA307,1),IF($G307&lt;=MIN('Pauschalsätze Qual'!$B$4:$B$106),VLOOKUP(MIN('Pauschalsätze Qual'!$B$4:$B$106),'Pauschalsätze Qual'!$B$4:$BQ$106,$AA307,1),VLOOKUP($G307,'Pauschalsätze Qual'!$B$4:$BQ$106,$AA307,1))))</f>
        <v/>
      </c>
      <c r="X307" s="23" t="str">
        <f t="shared" si="32"/>
        <v/>
      </c>
      <c r="Y307" s="30" t="str">
        <f t="shared" si="33"/>
        <v/>
      </c>
      <c r="Z307" s="23" t="str">
        <f t="shared" si="34"/>
        <v/>
      </c>
      <c r="AA307" s="25" t="str">
        <f>IF(AND($G307="",$I307="",$J307=""),"",3+IF($I307&gt;5,5,$I307)+(VLOOKUP(J307,'Prüf-Daten'!$B$14:$C$24,2,FALSE)*6))</f>
        <v/>
      </c>
      <c r="AB307" s="91" t="str">
        <f t="shared" si="28"/>
        <v/>
      </c>
    </row>
    <row r="308" spans="1:28">
      <c r="A308" s="11"/>
      <c r="B308" s="11"/>
      <c r="C308" s="11"/>
      <c r="D308" s="11"/>
      <c r="E308" s="11"/>
      <c r="F308" s="18"/>
      <c r="G308" s="10"/>
      <c r="H308" s="10"/>
      <c r="I308" s="11"/>
      <c r="J308" s="12"/>
      <c r="K308" s="11"/>
      <c r="L308" s="11"/>
      <c r="M308" s="10"/>
      <c r="N308" s="33"/>
      <c r="O308" s="20"/>
      <c r="P308" s="20"/>
      <c r="Q308" s="20"/>
      <c r="R308" s="20"/>
      <c r="S308" s="19" t="str">
        <f t="shared" si="29"/>
        <v/>
      </c>
      <c r="T308" s="19" t="str">
        <f t="shared" si="30"/>
        <v/>
      </c>
      <c r="U308" s="23" t="str">
        <f>IF(OR($G308="",$I308="",$J308="",$AA308=3),"",IF($G308&gt;=MAX('Pauschalsätze KUA'!$B$4:$B$106),VLOOKUP(MAX('Pauschalsätze KUA'!$B$4:$B$106),'Pauschalsätze KUA'!$B$4:$BQ$106,$AA308,1),IF($G308&lt;=MIN('Pauschalsätze KUA'!$B$4:$B$106),VLOOKUP(MIN('Pauschalsätze KUA'!$B$4:$B$106),'Pauschalsätze KUA'!$B$4:$BQ$106,$AA308,1),VLOOKUP($G308,'Pauschalsätze KUA'!$B$4:$BQ$106,$AA308,1))))</f>
        <v/>
      </c>
      <c r="V308" s="23" t="str">
        <f t="shared" si="31"/>
        <v/>
      </c>
      <c r="W308" s="23" t="str">
        <f>IF(OR($G308="",$I308="",$J308="",$AA308=3),"",IF($G308&gt;=MAX('Pauschalsätze Qual'!$B$4:$B$106),VLOOKUP(MAX('Pauschalsätze Qual'!$B$4:$B$106),'Pauschalsätze Qual'!$B$4:$BQ$106,$AA308,1),IF($G308&lt;=MIN('Pauschalsätze Qual'!$B$4:$B$106),VLOOKUP(MIN('Pauschalsätze Qual'!$B$4:$B$106),'Pauschalsätze Qual'!$B$4:$BQ$106,$AA308,1),VLOOKUP($G308,'Pauschalsätze Qual'!$B$4:$BQ$106,$AA308,1))))</f>
        <v/>
      </c>
      <c r="X308" s="23" t="str">
        <f t="shared" si="32"/>
        <v/>
      </c>
      <c r="Y308" s="30" t="str">
        <f t="shared" si="33"/>
        <v/>
      </c>
      <c r="Z308" s="23" t="str">
        <f t="shared" si="34"/>
        <v/>
      </c>
      <c r="AA308" s="25" t="str">
        <f>IF(AND($G308="",$I308="",$J308=""),"",3+IF($I308&gt;5,5,$I308)+(VLOOKUP(J308,'Prüf-Daten'!$B$14:$C$24,2,FALSE)*6))</f>
        <v/>
      </c>
      <c r="AB308" s="91" t="str">
        <f t="shared" si="28"/>
        <v/>
      </c>
    </row>
    <row r="309" spans="1:28">
      <c r="A309" s="11"/>
      <c r="B309" s="11"/>
      <c r="C309" s="11"/>
      <c r="D309" s="11"/>
      <c r="E309" s="11"/>
      <c r="F309" s="18"/>
      <c r="G309" s="10"/>
      <c r="H309" s="10"/>
      <c r="I309" s="11"/>
      <c r="J309" s="12"/>
      <c r="K309" s="11"/>
      <c r="L309" s="11"/>
      <c r="M309" s="10"/>
      <c r="N309" s="33"/>
      <c r="O309" s="20"/>
      <c r="P309" s="20"/>
      <c r="Q309" s="20"/>
      <c r="R309" s="20"/>
      <c r="S309" s="19" t="str">
        <f t="shared" si="29"/>
        <v/>
      </c>
      <c r="T309" s="19" t="str">
        <f t="shared" si="30"/>
        <v/>
      </c>
      <c r="U309" s="23" t="str">
        <f>IF(OR($G309="",$I309="",$J309="",$AA309=3),"",IF($G309&gt;=MAX('Pauschalsätze KUA'!$B$4:$B$106),VLOOKUP(MAX('Pauschalsätze KUA'!$B$4:$B$106),'Pauschalsätze KUA'!$B$4:$BQ$106,$AA309,1),IF($G309&lt;=MIN('Pauschalsätze KUA'!$B$4:$B$106),VLOOKUP(MIN('Pauschalsätze KUA'!$B$4:$B$106),'Pauschalsätze KUA'!$B$4:$BQ$106,$AA309,1),VLOOKUP($G309,'Pauschalsätze KUA'!$B$4:$BQ$106,$AA309,1))))</f>
        <v/>
      </c>
      <c r="V309" s="23" t="str">
        <f t="shared" si="31"/>
        <v/>
      </c>
      <c r="W309" s="23" t="str">
        <f>IF(OR($G309="",$I309="",$J309="",$AA309=3),"",IF($G309&gt;=MAX('Pauschalsätze Qual'!$B$4:$B$106),VLOOKUP(MAX('Pauschalsätze Qual'!$B$4:$B$106),'Pauschalsätze Qual'!$B$4:$BQ$106,$AA309,1),IF($G309&lt;=MIN('Pauschalsätze Qual'!$B$4:$B$106),VLOOKUP(MIN('Pauschalsätze Qual'!$B$4:$B$106),'Pauschalsätze Qual'!$B$4:$BQ$106,$AA309,1),VLOOKUP($G309,'Pauschalsätze Qual'!$B$4:$BQ$106,$AA309,1))))</f>
        <v/>
      </c>
      <c r="X309" s="23" t="str">
        <f t="shared" si="32"/>
        <v/>
      </c>
      <c r="Y309" s="30" t="str">
        <f t="shared" si="33"/>
        <v/>
      </c>
      <c r="Z309" s="23" t="str">
        <f t="shared" si="34"/>
        <v/>
      </c>
      <c r="AA309" s="25" t="str">
        <f>IF(AND($G309="",$I309="",$J309=""),"",3+IF($I309&gt;5,5,$I309)+(VLOOKUP(J309,'Prüf-Daten'!$B$14:$C$24,2,FALSE)*6))</f>
        <v/>
      </c>
      <c r="AB309" s="91" t="str">
        <f t="shared" si="28"/>
        <v/>
      </c>
    </row>
    <row r="310" spans="1:28">
      <c r="A310" s="11"/>
      <c r="B310" s="11"/>
      <c r="C310" s="11"/>
      <c r="D310" s="11"/>
      <c r="E310" s="11"/>
      <c r="F310" s="18"/>
      <c r="G310" s="10"/>
      <c r="H310" s="10"/>
      <c r="I310" s="11"/>
      <c r="J310" s="12"/>
      <c r="K310" s="11"/>
      <c r="L310" s="11"/>
      <c r="M310" s="10"/>
      <c r="N310" s="33"/>
      <c r="O310" s="20"/>
      <c r="P310" s="20"/>
      <c r="Q310" s="20"/>
      <c r="R310" s="20"/>
      <c r="S310" s="19" t="str">
        <f t="shared" si="29"/>
        <v/>
      </c>
      <c r="T310" s="19" t="str">
        <f t="shared" si="30"/>
        <v/>
      </c>
      <c r="U310" s="23" t="str">
        <f>IF(OR($G310="",$I310="",$J310="",$AA310=3),"",IF($G310&gt;=MAX('Pauschalsätze KUA'!$B$4:$B$106),VLOOKUP(MAX('Pauschalsätze KUA'!$B$4:$B$106),'Pauschalsätze KUA'!$B$4:$BQ$106,$AA310,1),IF($G310&lt;=MIN('Pauschalsätze KUA'!$B$4:$B$106),VLOOKUP(MIN('Pauschalsätze KUA'!$B$4:$B$106),'Pauschalsätze KUA'!$B$4:$BQ$106,$AA310,1),VLOOKUP($G310,'Pauschalsätze KUA'!$B$4:$BQ$106,$AA310,1))))</f>
        <v/>
      </c>
      <c r="V310" s="23" t="str">
        <f t="shared" si="31"/>
        <v/>
      </c>
      <c r="W310" s="23" t="str">
        <f>IF(OR($G310="",$I310="",$J310="",$AA310=3),"",IF($G310&gt;=MAX('Pauschalsätze Qual'!$B$4:$B$106),VLOOKUP(MAX('Pauschalsätze Qual'!$B$4:$B$106),'Pauschalsätze Qual'!$B$4:$BQ$106,$AA310,1),IF($G310&lt;=MIN('Pauschalsätze Qual'!$B$4:$B$106),VLOOKUP(MIN('Pauschalsätze Qual'!$B$4:$B$106),'Pauschalsätze Qual'!$B$4:$BQ$106,$AA310,1),VLOOKUP($G310,'Pauschalsätze Qual'!$B$4:$BQ$106,$AA310,1))))</f>
        <v/>
      </c>
      <c r="X310" s="23" t="str">
        <f t="shared" si="32"/>
        <v/>
      </c>
      <c r="Y310" s="30" t="str">
        <f t="shared" si="33"/>
        <v/>
      </c>
      <c r="Z310" s="23" t="str">
        <f t="shared" si="34"/>
        <v/>
      </c>
      <c r="AA310" s="25" t="str">
        <f>IF(AND($G310="",$I310="",$J310=""),"",3+IF($I310&gt;5,5,$I310)+(VLOOKUP(J310,'Prüf-Daten'!$B$14:$C$24,2,FALSE)*6))</f>
        <v/>
      </c>
      <c r="AB310" s="91" t="str">
        <f t="shared" si="28"/>
        <v/>
      </c>
    </row>
    <row r="311" spans="1:28">
      <c r="A311" s="11"/>
      <c r="B311" s="11"/>
      <c r="C311" s="11"/>
      <c r="D311" s="11"/>
      <c r="E311" s="11"/>
      <c r="F311" s="18"/>
      <c r="G311" s="10"/>
      <c r="H311" s="10"/>
      <c r="I311" s="11"/>
      <c r="J311" s="12"/>
      <c r="K311" s="11"/>
      <c r="L311" s="11"/>
      <c r="M311" s="10"/>
      <c r="N311" s="33"/>
      <c r="O311" s="20"/>
      <c r="P311" s="20"/>
      <c r="Q311" s="20"/>
      <c r="R311" s="20"/>
      <c r="S311" s="19" t="str">
        <f t="shared" si="29"/>
        <v/>
      </c>
      <c r="T311" s="19" t="str">
        <f t="shared" si="30"/>
        <v/>
      </c>
      <c r="U311" s="23" t="str">
        <f>IF(OR($G311="",$I311="",$J311="",$AA311=3),"",IF($G311&gt;=MAX('Pauschalsätze KUA'!$B$4:$B$106),VLOOKUP(MAX('Pauschalsätze KUA'!$B$4:$B$106),'Pauschalsätze KUA'!$B$4:$BQ$106,$AA311,1),IF($G311&lt;=MIN('Pauschalsätze KUA'!$B$4:$B$106),VLOOKUP(MIN('Pauschalsätze KUA'!$B$4:$B$106),'Pauschalsätze KUA'!$B$4:$BQ$106,$AA311,1),VLOOKUP($G311,'Pauschalsätze KUA'!$B$4:$BQ$106,$AA311,1))))</f>
        <v/>
      </c>
      <c r="V311" s="23" t="str">
        <f t="shared" si="31"/>
        <v/>
      </c>
      <c r="W311" s="23" t="str">
        <f>IF(OR($G311="",$I311="",$J311="",$AA311=3),"",IF($G311&gt;=MAX('Pauschalsätze Qual'!$B$4:$B$106),VLOOKUP(MAX('Pauschalsätze Qual'!$B$4:$B$106),'Pauschalsätze Qual'!$B$4:$BQ$106,$AA311,1),IF($G311&lt;=MIN('Pauschalsätze Qual'!$B$4:$B$106),VLOOKUP(MIN('Pauschalsätze Qual'!$B$4:$B$106),'Pauschalsätze Qual'!$B$4:$BQ$106,$AA311,1),VLOOKUP($G311,'Pauschalsätze Qual'!$B$4:$BQ$106,$AA311,1))))</f>
        <v/>
      </c>
      <c r="X311" s="23" t="str">
        <f t="shared" si="32"/>
        <v/>
      </c>
      <c r="Y311" s="30" t="str">
        <f t="shared" si="33"/>
        <v/>
      </c>
      <c r="Z311" s="23" t="str">
        <f t="shared" si="34"/>
        <v/>
      </c>
      <c r="AA311" s="25" t="str">
        <f>IF(AND($G311="",$I311="",$J311=""),"",3+IF($I311&gt;5,5,$I311)+(VLOOKUP(J311,'Prüf-Daten'!$B$14:$C$24,2,FALSE)*6))</f>
        <v/>
      </c>
      <c r="AB311" s="91" t="str">
        <f t="shared" si="28"/>
        <v/>
      </c>
    </row>
    <row r="312" spans="1:28">
      <c r="A312" s="11"/>
      <c r="B312" s="11"/>
      <c r="C312" s="11"/>
      <c r="D312" s="11"/>
      <c r="E312" s="11"/>
      <c r="F312" s="18"/>
      <c r="G312" s="10"/>
      <c r="H312" s="10"/>
      <c r="I312" s="11"/>
      <c r="J312" s="12"/>
      <c r="K312" s="11"/>
      <c r="L312" s="11"/>
      <c r="M312" s="10"/>
      <c r="N312" s="33"/>
      <c r="O312" s="20"/>
      <c r="P312" s="20"/>
      <c r="Q312" s="20"/>
      <c r="R312" s="20"/>
      <c r="S312" s="19" t="str">
        <f t="shared" si="29"/>
        <v/>
      </c>
      <c r="T312" s="19" t="str">
        <f t="shared" si="30"/>
        <v/>
      </c>
      <c r="U312" s="23" t="str">
        <f>IF(OR($G312="",$I312="",$J312="",$AA312=3),"",IF($G312&gt;=MAX('Pauschalsätze KUA'!$B$4:$B$106),VLOOKUP(MAX('Pauschalsätze KUA'!$B$4:$B$106),'Pauschalsätze KUA'!$B$4:$BQ$106,$AA312,1),IF($G312&lt;=MIN('Pauschalsätze KUA'!$B$4:$B$106),VLOOKUP(MIN('Pauschalsätze KUA'!$B$4:$B$106),'Pauschalsätze KUA'!$B$4:$BQ$106,$AA312,1),VLOOKUP($G312,'Pauschalsätze KUA'!$B$4:$BQ$106,$AA312,1))))</f>
        <v/>
      </c>
      <c r="V312" s="23" t="str">
        <f t="shared" si="31"/>
        <v/>
      </c>
      <c r="W312" s="23" t="str">
        <f>IF(OR($G312="",$I312="",$J312="",$AA312=3),"",IF($G312&gt;=MAX('Pauschalsätze Qual'!$B$4:$B$106),VLOOKUP(MAX('Pauschalsätze Qual'!$B$4:$B$106),'Pauschalsätze Qual'!$B$4:$BQ$106,$AA312,1),IF($G312&lt;=MIN('Pauschalsätze Qual'!$B$4:$B$106),VLOOKUP(MIN('Pauschalsätze Qual'!$B$4:$B$106),'Pauschalsätze Qual'!$B$4:$BQ$106,$AA312,1),VLOOKUP($G312,'Pauschalsätze Qual'!$B$4:$BQ$106,$AA312,1))))</f>
        <v/>
      </c>
      <c r="X312" s="23" t="str">
        <f t="shared" si="32"/>
        <v/>
      </c>
      <c r="Y312" s="30" t="str">
        <f t="shared" si="33"/>
        <v/>
      </c>
      <c r="Z312" s="23" t="str">
        <f t="shared" si="34"/>
        <v/>
      </c>
      <c r="AA312" s="25" t="str">
        <f>IF(AND($G312="",$I312="",$J312=""),"",3+IF($I312&gt;5,5,$I312)+(VLOOKUP(J312,'Prüf-Daten'!$B$14:$C$24,2,FALSE)*6))</f>
        <v/>
      </c>
      <c r="AB312" s="91" t="str">
        <f t="shared" si="28"/>
        <v/>
      </c>
    </row>
    <row r="313" spans="1:28">
      <c r="A313" s="11"/>
      <c r="B313" s="11"/>
      <c r="C313" s="11"/>
      <c r="D313" s="11"/>
      <c r="E313" s="11"/>
      <c r="F313" s="18"/>
      <c r="G313" s="10"/>
      <c r="H313" s="10"/>
      <c r="I313" s="11"/>
      <c r="J313" s="12"/>
      <c r="K313" s="11"/>
      <c r="L313" s="11"/>
      <c r="M313" s="10"/>
      <c r="N313" s="33"/>
      <c r="O313" s="20"/>
      <c r="P313" s="20"/>
      <c r="Q313" s="20"/>
      <c r="R313" s="20"/>
      <c r="S313" s="19" t="str">
        <f t="shared" si="29"/>
        <v/>
      </c>
      <c r="T313" s="19" t="str">
        <f t="shared" si="30"/>
        <v/>
      </c>
      <c r="U313" s="23" t="str">
        <f>IF(OR($G313="",$I313="",$J313="",$AA313=3),"",IF($G313&gt;=MAX('Pauschalsätze KUA'!$B$4:$B$106),VLOOKUP(MAX('Pauschalsätze KUA'!$B$4:$B$106),'Pauschalsätze KUA'!$B$4:$BQ$106,$AA313,1),IF($G313&lt;=MIN('Pauschalsätze KUA'!$B$4:$B$106),VLOOKUP(MIN('Pauschalsätze KUA'!$B$4:$B$106),'Pauschalsätze KUA'!$B$4:$BQ$106,$AA313,1),VLOOKUP($G313,'Pauschalsätze KUA'!$B$4:$BQ$106,$AA313,1))))</f>
        <v/>
      </c>
      <c r="V313" s="23" t="str">
        <f t="shared" si="31"/>
        <v/>
      </c>
      <c r="W313" s="23" t="str">
        <f>IF(OR($G313="",$I313="",$J313="",$AA313=3),"",IF($G313&gt;=MAX('Pauschalsätze Qual'!$B$4:$B$106),VLOOKUP(MAX('Pauschalsätze Qual'!$B$4:$B$106),'Pauschalsätze Qual'!$B$4:$BQ$106,$AA313,1),IF($G313&lt;=MIN('Pauschalsätze Qual'!$B$4:$B$106),VLOOKUP(MIN('Pauschalsätze Qual'!$B$4:$B$106),'Pauschalsätze Qual'!$B$4:$BQ$106,$AA313,1),VLOOKUP($G313,'Pauschalsätze Qual'!$B$4:$BQ$106,$AA313,1))))</f>
        <v/>
      </c>
      <c r="X313" s="23" t="str">
        <f t="shared" si="32"/>
        <v/>
      </c>
      <c r="Y313" s="30" t="str">
        <f t="shared" si="33"/>
        <v/>
      </c>
      <c r="Z313" s="23" t="str">
        <f t="shared" si="34"/>
        <v/>
      </c>
      <c r="AA313" s="25" t="str">
        <f>IF(AND($G313="",$I313="",$J313=""),"",3+IF($I313&gt;5,5,$I313)+(VLOOKUP(J313,'Prüf-Daten'!$B$14:$C$24,2,FALSE)*6))</f>
        <v/>
      </c>
      <c r="AB313" s="91" t="str">
        <f t="shared" si="28"/>
        <v/>
      </c>
    </row>
    <row r="314" spans="1:28">
      <c r="A314" s="11"/>
      <c r="B314" s="11"/>
      <c r="C314" s="11"/>
      <c r="D314" s="11"/>
      <c r="E314" s="11"/>
      <c r="F314" s="18"/>
      <c r="G314" s="10"/>
      <c r="H314" s="10"/>
      <c r="I314" s="11"/>
      <c r="J314" s="12"/>
      <c r="K314" s="11"/>
      <c r="L314" s="11"/>
      <c r="M314" s="10"/>
      <c r="N314" s="33"/>
      <c r="O314" s="20"/>
      <c r="P314" s="20"/>
      <c r="Q314" s="20"/>
      <c r="R314" s="20"/>
      <c r="S314" s="19" t="str">
        <f t="shared" si="29"/>
        <v/>
      </c>
      <c r="T314" s="19" t="str">
        <f t="shared" si="30"/>
        <v/>
      </c>
      <c r="U314" s="23" t="str">
        <f>IF(OR($G314="",$I314="",$J314="",$AA314=3),"",IF($G314&gt;=MAX('Pauschalsätze KUA'!$B$4:$B$106),VLOOKUP(MAX('Pauschalsätze KUA'!$B$4:$B$106),'Pauschalsätze KUA'!$B$4:$BQ$106,$AA314,1),IF($G314&lt;=MIN('Pauschalsätze KUA'!$B$4:$B$106),VLOOKUP(MIN('Pauschalsätze KUA'!$B$4:$B$106),'Pauschalsätze KUA'!$B$4:$BQ$106,$AA314,1),VLOOKUP($G314,'Pauschalsätze KUA'!$B$4:$BQ$106,$AA314,1))))</f>
        <v/>
      </c>
      <c r="V314" s="23" t="str">
        <f t="shared" si="31"/>
        <v/>
      </c>
      <c r="W314" s="23" t="str">
        <f>IF(OR($G314="",$I314="",$J314="",$AA314=3),"",IF($G314&gt;=MAX('Pauschalsätze Qual'!$B$4:$B$106),VLOOKUP(MAX('Pauschalsätze Qual'!$B$4:$B$106),'Pauschalsätze Qual'!$B$4:$BQ$106,$AA314,1),IF($G314&lt;=MIN('Pauschalsätze Qual'!$B$4:$B$106),VLOOKUP(MIN('Pauschalsätze Qual'!$B$4:$B$106),'Pauschalsätze Qual'!$B$4:$BQ$106,$AA314,1),VLOOKUP($G314,'Pauschalsätze Qual'!$B$4:$BQ$106,$AA314,1))))</f>
        <v/>
      </c>
      <c r="X314" s="23" t="str">
        <f t="shared" si="32"/>
        <v/>
      </c>
      <c r="Y314" s="30" t="str">
        <f t="shared" si="33"/>
        <v/>
      </c>
      <c r="Z314" s="23" t="str">
        <f t="shared" si="34"/>
        <v/>
      </c>
      <c r="AA314" s="25" t="str">
        <f>IF(AND($G314="",$I314="",$J314=""),"",3+IF($I314&gt;5,5,$I314)+(VLOOKUP(J314,'Prüf-Daten'!$B$14:$C$24,2,FALSE)*6))</f>
        <v/>
      </c>
      <c r="AB314" s="91" t="str">
        <f t="shared" si="28"/>
        <v/>
      </c>
    </row>
    <row r="315" spans="1:28">
      <c r="A315" s="11"/>
      <c r="B315" s="11"/>
      <c r="C315" s="11"/>
      <c r="D315" s="11"/>
      <c r="E315" s="11"/>
      <c r="F315" s="18"/>
      <c r="G315" s="10"/>
      <c r="H315" s="10"/>
      <c r="I315" s="11"/>
      <c r="J315" s="12"/>
      <c r="K315" s="11"/>
      <c r="L315" s="11"/>
      <c r="M315" s="10"/>
      <c r="N315" s="33"/>
      <c r="O315" s="20"/>
      <c r="P315" s="20"/>
      <c r="Q315" s="20"/>
      <c r="R315" s="20"/>
      <c r="S315" s="19" t="str">
        <f t="shared" si="29"/>
        <v/>
      </c>
      <c r="T315" s="19" t="str">
        <f t="shared" si="30"/>
        <v/>
      </c>
      <c r="U315" s="23" t="str">
        <f>IF(OR($G315="",$I315="",$J315="",$AA315=3),"",IF($G315&gt;=MAX('Pauschalsätze KUA'!$B$4:$B$106),VLOOKUP(MAX('Pauschalsätze KUA'!$B$4:$B$106),'Pauschalsätze KUA'!$B$4:$BQ$106,$AA315,1),IF($G315&lt;=MIN('Pauschalsätze KUA'!$B$4:$B$106),VLOOKUP(MIN('Pauschalsätze KUA'!$B$4:$B$106),'Pauschalsätze KUA'!$B$4:$BQ$106,$AA315,1),VLOOKUP($G315,'Pauschalsätze KUA'!$B$4:$BQ$106,$AA315,1))))</f>
        <v/>
      </c>
      <c r="V315" s="23" t="str">
        <f t="shared" si="31"/>
        <v/>
      </c>
      <c r="W315" s="23" t="str">
        <f>IF(OR($G315="",$I315="",$J315="",$AA315=3),"",IF($G315&gt;=MAX('Pauschalsätze Qual'!$B$4:$B$106),VLOOKUP(MAX('Pauschalsätze Qual'!$B$4:$B$106),'Pauschalsätze Qual'!$B$4:$BQ$106,$AA315,1),IF($G315&lt;=MIN('Pauschalsätze Qual'!$B$4:$B$106),VLOOKUP(MIN('Pauschalsätze Qual'!$B$4:$B$106),'Pauschalsätze Qual'!$B$4:$BQ$106,$AA315,1),VLOOKUP($G315,'Pauschalsätze Qual'!$B$4:$BQ$106,$AA315,1))))</f>
        <v/>
      </c>
      <c r="X315" s="23" t="str">
        <f t="shared" si="32"/>
        <v/>
      </c>
      <c r="Y315" s="30" t="str">
        <f t="shared" si="33"/>
        <v/>
      </c>
      <c r="Z315" s="23" t="str">
        <f t="shared" si="34"/>
        <v/>
      </c>
      <c r="AA315" s="25" t="str">
        <f>IF(AND($G315="",$I315="",$J315=""),"",3+IF($I315&gt;5,5,$I315)+(VLOOKUP(J315,'Prüf-Daten'!$B$14:$C$24,2,FALSE)*6))</f>
        <v/>
      </c>
      <c r="AB315" s="91" t="str">
        <f t="shared" si="28"/>
        <v/>
      </c>
    </row>
    <row r="316" spans="1:28">
      <c r="A316" s="11"/>
      <c r="B316" s="11"/>
      <c r="C316" s="11"/>
      <c r="D316" s="11"/>
      <c r="E316" s="11"/>
      <c r="F316" s="18"/>
      <c r="G316" s="10"/>
      <c r="H316" s="10"/>
      <c r="I316" s="11"/>
      <c r="J316" s="12"/>
      <c r="K316" s="11"/>
      <c r="L316" s="11"/>
      <c r="M316" s="10"/>
      <c r="N316" s="33"/>
      <c r="O316" s="20"/>
      <c r="P316" s="20"/>
      <c r="Q316" s="20"/>
      <c r="R316" s="20"/>
      <c r="S316" s="19" t="str">
        <f t="shared" si="29"/>
        <v/>
      </c>
      <c r="T316" s="19" t="str">
        <f t="shared" si="30"/>
        <v/>
      </c>
      <c r="U316" s="23" t="str">
        <f>IF(OR($G316="",$I316="",$J316="",$AA316=3),"",IF($G316&gt;=MAX('Pauschalsätze KUA'!$B$4:$B$106),VLOOKUP(MAX('Pauschalsätze KUA'!$B$4:$B$106),'Pauschalsätze KUA'!$B$4:$BQ$106,$AA316,1),IF($G316&lt;=MIN('Pauschalsätze KUA'!$B$4:$B$106),VLOOKUP(MIN('Pauschalsätze KUA'!$B$4:$B$106),'Pauschalsätze KUA'!$B$4:$BQ$106,$AA316,1),VLOOKUP($G316,'Pauschalsätze KUA'!$B$4:$BQ$106,$AA316,1))))</f>
        <v/>
      </c>
      <c r="V316" s="23" t="str">
        <f t="shared" si="31"/>
        <v/>
      </c>
      <c r="W316" s="23" t="str">
        <f>IF(OR($G316="",$I316="",$J316="",$AA316=3),"",IF($G316&gt;=MAX('Pauschalsätze Qual'!$B$4:$B$106),VLOOKUP(MAX('Pauschalsätze Qual'!$B$4:$B$106),'Pauschalsätze Qual'!$B$4:$BQ$106,$AA316,1),IF($G316&lt;=MIN('Pauschalsätze Qual'!$B$4:$B$106),VLOOKUP(MIN('Pauschalsätze Qual'!$B$4:$B$106),'Pauschalsätze Qual'!$B$4:$BQ$106,$AA316,1),VLOOKUP($G316,'Pauschalsätze Qual'!$B$4:$BQ$106,$AA316,1))))</f>
        <v/>
      </c>
      <c r="X316" s="23" t="str">
        <f t="shared" si="32"/>
        <v/>
      </c>
      <c r="Y316" s="30" t="str">
        <f t="shared" si="33"/>
        <v/>
      </c>
      <c r="Z316" s="23" t="str">
        <f t="shared" si="34"/>
        <v/>
      </c>
      <c r="AA316" s="25" t="str">
        <f>IF(AND($G316="",$I316="",$J316=""),"",3+IF($I316&gt;5,5,$I316)+(VLOOKUP(J316,'Prüf-Daten'!$B$14:$C$24,2,FALSE)*6))</f>
        <v/>
      </c>
      <c r="AB316" s="91" t="str">
        <f t="shared" si="28"/>
        <v/>
      </c>
    </row>
    <row r="317" spans="1:28">
      <c r="A317" s="11"/>
      <c r="B317" s="11"/>
      <c r="C317" s="11"/>
      <c r="D317" s="11"/>
      <c r="E317" s="11"/>
      <c r="F317" s="18"/>
      <c r="G317" s="10"/>
      <c r="H317" s="10"/>
      <c r="I317" s="11"/>
      <c r="J317" s="12"/>
      <c r="K317" s="11"/>
      <c r="L317" s="11"/>
      <c r="M317" s="10"/>
      <c r="N317" s="33"/>
      <c r="O317" s="20"/>
      <c r="P317" s="20"/>
      <c r="Q317" s="20"/>
      <c r="R317" s="20"/>
      <c r="S317" s="19" t="str">
        <f t="shared" si="29"/>
        <v/>
      </c>
      <c r="T317" s="19" t="str">
        <f t="shared" si="30"/>
        <v/>
      </c>
      <c r="U317" s="23" t="str">
        <f>IF(OR($G317="",$I317="",$J317="",$AA317=3),"",IF($G317&gt;=MAX('Pauschalsätze KUA'!$B$4:$B$106),VLOOKUP(MAX('Pauschalsätze KUA'!$B$4:$B$106),'Pauschalsätze KUA'!$B$4:$BQ$106,$AA317,1),IF($G317&lt;=MIN('Pauschalsätze KUA'!$B$4:$B$106),VLOOKUP(MIN('Pauschalsätze KUA'!$B$4:$B$106),'Pauschalsätze KUA'!$B$4:$BQ$106,$AA317,1),VLOOKUP($G317,'Pauschalsätze KUA'!$B$4:$BQ$106,$AA317,1))))</f>
        <v/>
      </c>
      <c r="V317" s="23" t="str">
        <f t="shared" si="31"/>
        <v/>
      </c>
      <c r="W317" s="23" t="str">
        <f>IF(OR($G317="",$I317="",$J317="",$AA317=3),"",IF($G317&gt;=MAX('Pauschalsätze Qual'!$B$4:$B$106),VLOOKUP(MAX('Pauschalsätze Qual'!$B$4:$B$106),'Pauschalsätze Qual'!$B$4:$BQ$106,$AA317,1),IF($G317&lt;=MIN('Pauschalsätze Qual'!$B$4:$B$106),VLOOKUP(MIN('Pauschalsätze Qual'!$B$4:$B$106),'Pauschalsätze Qual'!$B$4:$BQ$106,$AA317,1),VLOOKUP($G317,'Pauschalsätze Qual'!$B$4:$BQ$106,$AA317,1))))</f>
        <v/>
      </c>
      <c r="X317" s="23" t="str">
        <f t="shared" si="32"/>
        <v/>
      </c>
      <c r="Y317" s="30" t="str">
        <f t="shared" si="33"/>
        <v/>
      </c>
      <c r="Z317" s="23" t="str">
        <f t="shared" si="34"/>
        <v/>
      </c>
      <c r="AA317" s="25" t="str">
        <f>IF(AND($G317="",$I317="",$J317=""),"",3+IF($I317&gt;5,5,$I317)+(VLOOKUP(J317,'Prüf-Daten'!$B$14:$C$24,2,FALSE)*6))</f>
        <v/>
      </c>
      <c r="AB317" s="91" t="str">
        <f t="shared" si="28"/>
        <v/>
      </c>
    </row>
    <row r="318" spans="1:28">
      <c r="A318" s="11"/>
      <c r="B318" s="11"/>
      <c r="C318" s="11"/>
      <c r="D318" s="11"/>
      <c r="E318" s="11"/>
      <c r="F318" s="18"/>
      <c r="G318" s="10"/>
      <c r="H318" s="10"/>
      <c r="I318" s="11"/>
      <c r="J318" s="12"/>
      <c r="K318" s="11"/>
      <c r="L318" s="11"/>
      <c r="M318" s="10"/>
      <c r="N318" s="33"/>
      <c r="O318" s="20"/>
      <c r="P318" s="20"/>
      <c r="Q318" s="20"/>
      <c r="R318" s="20"/>
      <c r="S318" s="19" t="str">
        <f t="shared" si="29"/>
        <v/>
      </c>
      <c r="T318" s="19" t="str">
        <f t="shared" si="30"/>
        <v/>
      </c>
      <c r="U318" s="23" t="str">
        <f>IF(OR($G318="",$I318="",$J318="",$AA318=3),"",IF($G318&gt;=MAX('Pauschalsätze KUA'!$B$4:$B$106),VLOOKUP(MAX('Pauschalsätze KUA'!$B$4:$B$106),'Pauschalsätze KUA'!$B$4:$BQ$106,$AA318,1),IF($G318&lt;=MIN('Pauschalsätze KUA'!$B$4:$B$106),VLOOKUP(MIN('Pauschalsätze KUA'!$B$4:$B$106),'Pauschalsätze KUA'!$B$4:$BQ$106,$AA318,1),VLOOKUP($G318,'Pauschalsätze KUA'!$B$4:$BQ$106,$AA318,1))))</f>
        <v/>
      </c>
      <c r="V318" s="23" t="str">
        <f t="shared" si="31"/>
        <v/>
      </c>
      <c r="W318" s="23" t="str">
        <f>IF(OR($G318="",$I318="",$J318="",$AA318=3),"",IF($G318&gt;=MAX('Pauschalsätze Qual'!$B$4:$B$106),VLOOKUP(MAX('Pauschalsätze Qual'!$B$4:$B$106),'Pauschalsätze Qual'!$B$4:$BQ$106,$AA318,1),IF($G318&lt;=MIN('Pauschalsätze Qual'!$B$4:$B$106),VLOOKUP(MIN('Pauschalsätze Qual'!$B$4:$B$106),'Pauschalsätze Qual'!$B$4:$BQ$106,$AA318,1),VLOOKUP($G318,'Pauschalsätze Qual'!$B$4:$BQ$106,$AA318,1))))</f>
        <v/>
      </c>
      <c r="X318" s="23" t="str">
        <f t="shared" si="32"/>
        <v/>
      </c>
      <c r="Y318" s="30" t="str">
        <f t="shared" si="33"/>
        <v/>
      </c>
      <c r="Z318" s="23" t="str">
        <f t="shared" si="34"/>
        <v/>
      </c>
      <c r="AA318" s="25" t="str">
        <f>IF(AND($G318="",$I318="",$J318=""),"",3+IF($I318&gt;5,5,$I318)+(VLOOKUP(J318,'Prüf-Daten'!$B$14:$C$24,2,FALSE)*6))</f>
        <v/>
      </c>
      <c r="AB318" s="91" t="str">
        <f t="shared" si="28"/>
        <v/>
      </c>
    </row>
    <row r="319" spans="1:28">
      <c r="A319" s="11"/>
      <c r="B319" s="11"/>
      <c r="C319" s="11"/>
      <c r="D319" s="11"/>
      <c r="E319" s="11"/>
      <c r="F319" s="18"/>
      <c r="G319" s="10"/>
      <c r="H319" s="10"/>
      <c r="I319" s="11"/>
      <c r="J319" s="12"/>
      <c r="K319" s="11"/>
      <c r="L319" s="11"/>
      <c r="M319" s="10"/>
      <c r="N319" s="33"/>
      <c r="O319" s="20"/>
      <c r="P319" s="20"/>
      <c r="Q319" s="20"/>
      <c r="R319" s="20"/>
      <c r="S319" s="19" t="str">
        <f t="shared" si="29"/>
        <v/>
      </c>
      <c r="T319" s="19" t="str">
        <f t="shared" si="30"/>
        <v/>
      </c>
      <c r="U319" s="23" t="str">
        <f>IF(OR($G319="",$I319="",$J319="",$AA319=3),"",IF($G319&gt;=MAX('Pauschalsätze KUA'!$B$4:$B$106),VLOOKUP(MAX('Pauschalsätze KUA'!$B$4:$B$106),'Pauschalsätze KUA'!$B$4:$BQ$106,$AA319,1),IF($G319&lt;=MIN('Pauschalsätze KUA'!$B$4:$B$106),VLOOKUP(MIN('Pauschalsätze KUA'!$B$4:$B$106),'Pauschalsätze KUA'!$B$4:$BQ$106,$AA319,1),VLOOKUP($G319,'Pauschalsätze KUA'!$B$4:$BQ$106,$AA319,1))))</f>
        <v/>
      </c>
      <c r="V319" s="23" t="str">
        <f t="shared" si="31"/>
        <v/>
      </c>
      <c r="W319" s="23" t="str">
        <f>IF(OR($G319="",$I319="",$J319="",$AA319=3),"",IF($G319&gt;=MAX('Pauschalsätze Qual'!$B$4:$B$106),VLOOKUP(MAX('Pauschalsätze Qual'!$B$4:$B$106),'Pauschalsätze Qual'!$B$4:$BQ$106,$AA319,1),IF($G319&lt;=MIN('Pauschalsätze Qual'!$B$4:$B$106),VLOOKUP(MIN('Pauschalsätze Qual'!$B$4:$B$106),'Pauschalsätze Qual'!$B$4:$BQ$106,$AA319,1),VLOOKUP($G319,'Pauschalsätze Qual'!$B$4:$BQ$106,$AA319,1))))</f>
        <v/>
      </c>
      <c r="X319" s="23" t="str">
        <f t="shared" si="32"/>
        <v/>
      </c>
      <c r="Y319" s="30" t="str">
        <f t="shared" si="33"/>
        <v/>
      </c>
      <c r="Z319" s="23" t="str">
        <f t="shared" si="34"/>
        <v/>
      </c>
      <c r="AA319" s="25" t="str">
        <f>IF(AND($G319="",$I319="",$J319=""),"",3+IF($I319&gt;5,5,$I319)+(VLOOKUP(J319,'Prüf-Daten'!$B$14:$C$24,2,FALSE)*6))</f>
        <v/>
      </c>
      <c r="AB319" s="91" t="str">
        <f t="shared" si="28"/>
        <v/>
      </c>
    </row>
    <row r="320" spans="1:28">
      <c r="A320" s="11"/>
      <c r="B320" s="11"/>
      <c r="C320" s="11"/>
      <c r="D320" s="11"/>
      <c r="E320" s="11"/>
      <c r="F320" s="18"/>
      <c r="G320" s="10"/>
      <c r="H320" s="10"/>
      <c r="I320" s="11"/>
      <c r="J320" s="12"/>
      <c r="K320" s="11"/>
      <c r="L320" s="11"/>
      <c r="M320" s="10"/>
      <c r="N320" s="33"/>
      <c r="O320" s="20"/>
      <c r="P320" s="20"/>
      <c r="Q320" s="20"/>
      <c r="R320" s="20"/>
      <c r="S320" s="19" t="str">
        <f t="shared" si="29"/>
        <v/>
      </c>
      <c r="T320" s="19" t="str">
        <f t="shared" si="30"/>
        <v/>
      </c>
      <c r="U320" s="23" t="str">
        <f>IF(OR($G320="",$I320="",$J320="",$AA320=3),"",IF($G320&gt;=MAX('Pauschalsätze KUA'!$B$4:$B$106),VLOOKUP(MAX('Pauschalsätze KUA'!$B$4:$B$106),'Pauschalsätze KUA'!$B$4:$BQ$106,$AA320,1),IF($G320&lt;=MIN('Pauschalsätze KUA'!$B$4:$B$106),VLOOKUP(MIN('Pauschalsätze KUA'!$B$4:$B$106),'Pauschalsätze KUA'!$B$4:$BQ$106,$AA320,1),VLOOKUP($G320,'Pauschalsätze KUA'!$B$4:$BQ$106,$AA320,1))))</f>
        <v/>
      </c>
      <c r="V320" s="23" t="str">
        <f t="shared" si="31"/>
        <v/>
      </c>
      <c r="W320" s="23" t="str">
        <f>IF(OR($G320="",$I320="",$J320="",$AA320=3),"",IF($G320&gt;=MAX('Pauschalsätze Qual'!$B$4:$B$106),VLOOKUP(MAX('Pauschalsätze Qual'!$B$4:$B$106),'Pauschalsätze Qual'!$B$4:$BQ$106,$AA320,1),IF($G320&lt;=MIN('Pauschalsätze Qual'!$B$4:$B$106),VLOOKUP(MIN('Pauschalsätze Qual'!$B$4:$B$106),'Pauschalsätze Qual'!$B$4:$BQ$106,$AA320,1),VLOOKUP($G320,'Pauschalsätze Qual'!$B$4:$BQ$106,$AA320,1))))</f>
        <v/>
      </c>
      <c r="X320" s="23" t="str">
        <f t="shared" si="32"/>
        <v/>
      </c>
      <c r="Y320" s="30" t="str">
        <f t="shared" si="33"/>
        <v/>
      </c>
      <c r="Z320" s="23" t="str">
        <f t="shared" si="34"/>
        <v/>
      </c>
      <c r="AA320" s="25" t="str">
        <f>IF(AND($G320="",$I320="",$J320=""),"",3+IF($I320&gt;5,5,$I320)+(VLOOKUP(J320,'Prüf-Daten'!$B$14:$C$24,2,FALSE)*6))</f>
        <v/>
      </c>
      <c r="AB320" s="91" t="str">
        <f t="shared" si="28"/>
        <v/>
      </c>
    </row>
    <row r="321" spans="1:28">
      <c r="A321" s="11"/>
      <c r="B321" s="11"/>
      <c r="C321" s="11"/>
      <c r="D321" s="11"/>
      <c r="E321" s="11"/>
      <c r="F321" s="18"/>
      <c r="G321" s="10"/>
      <c r="H321" s="10"/>
      <c r="I321" s="11"/>
      <c r="J321" s="12"/>
      <c r="K321" s="11"/>
      <c r="L321" s="11"/>
      <c r="M321" s="10"/>
      <c r="N321" s="33"/>
      <c r="O321" s="20"/>
      <c r="P321" s="20"/>
      <c r="Q321" s="20"/>
      <c r="R321" s="20"/>
      <c r="S321" s="19" t="str">
        <f t="shared" si="29"/>
        <v/>
      </c>
      <c r="T321" s="19" t="str">
        <f t="shared" si="30"/>
        <v/>
      </c>
      <c r="U321" s="23" t="str">
        <f>IF(OR($G321="",$I321="",$J321="",$AA321=3),"",IF($G321&gt;=MAX('Pauschalsätze KUA'!$B$4:$B$106),VLOOKUP(MAX('Pauschalsätze KUA'!$B$4:$B$106),'Pauschalsätze KUA'!$B$4:$BQ$106,$AA321,1),IF($G321&lt;=MIN('Pauschalsätze KUA'!$B$4:$B$106),VLOOKUP(MIN('Pauschalsätze KUA'!$B$4:$B$106),'Pauschalsätze KUA'!$B$4:$BQ$106,$AA321,1),VLOOKUP($G321,'Pauschalsätze KUA'!$B$4:$BQ$106,$AA321,1))))</f>
        <v/>
      </c>
      <c r="V321" s="23" t="str">
        <f t="shared" si="31"/>
        <v/>
      </c>
      <c r="W321" s="23" t="str">
        <f>IF(OR($G321="",$I321="",$J321="",$AA321=3),"",IF($G321&gt;=MAX('Pauschalsätze Qual'!$B$4:$B$106),VLOOKUP(MAX('Pauschalsätze Qual'!$B$4:$B$106),'Pauschalsätze Qual'!$B$4:$BQ$106,$AA321,1),IF($G321&lt;=MIN('Pauschalsätze Qual'!$B$4:$B$106),VLOOKUP(MIN('Pauschalsätze Qual'!$B$4:$B$106),'Pauschalsätze Qual'!$B$4:$BQ$106,$AA321,1),VLOOKUP($G321,'Pauschalsätze Qual'!$B$4:$BQ$106,$AA321,1))))</f>
        <v/>
      </c>
      <c r="X321" s="23" t="str">
        <f t="shared" si="32"/>
        <v/>
      </c>
      <c r="Y321" s="30" t="str">
        <f t="shared" si="33"/>
        <v/>
      </c>
      <c r="Z321" s="23" t="str">
        <f t="shared" si="34"/>
        <v/>
      </c>
      <c r="AA321" s="25" t="str">
        <f>IF(AND($G321="",$I321="",$J321=""),"",3+IF($I321&gt;5,5,$I321)+(VLOOKUP(J321,'Prüf-Daten'!$B$14:$C$24,2,FALSE)*6))</f>
        <v/>
      </c>
      <c r="AB321" s="91" t="str">
        <f t="shared" si="28"/>
        <v/>
      </c>
    </row>
    <row r="322" spans="1:28">
      <c r="A322" s="11"/>
      <c r="B322" s="11"/>
      <c r="C322" s="11"/>
      <c r="D322" s="11"/>
      <c r="E322" s="11"/>
      <c r="F322" s="18"/>
      <c r="G322" s="10"/>
      <c r="H322" s="10"/>
      <c r="I322" s="11"/>
      <c r="J322" s="12"/>
      <c r="K322" s="11"/>
      <c r="L322" s="11"/>
      <c r="M322" s="10"/>
      <c r="N322" s="33"/>
      <c r="O322" s="20"/>
      <c r="P322" s="20"/>
      <c r="Q322" s="20"/>
      <c r="R322" s="20"/>
      <c r="S322" s="19" t="str">
        <f t="shared" si="29"/>
        <v/>
      </c>
      <c r="T322" s="19" t="str">
        <f t="shared" si="30"/>
        <v/>
      </c>
      <c r="U322" s="23" t="str">
        <f>IF(OR($G322="",$I322="",$J322="",$AA322=3),"",IF($G322&gt;=MAX('Pauschalsätze KUA'!$B$4:$B$106),VLOOKUP(MAX('Pauschalsätze KUA'!$B$4:$B$106),'Pauschalsätze KUA'!$B$4:$BQ$106,$AA322,1),IF($G322&lt;=MIN('Pauschalsätze KUA'!$B$4:$B$106),VLOOKUP(MIN('Pauschalsätze KUA'!$B$4:$B$106),'Pauschalsätze KUA'!$B$4:$BQ$106,$AA322,1),VLOOKUP($G322,'Pauschalsätze KUA'!$B$4:$BQ$106,$AA322,1))))</f>
        <v/>
      </c>
      <c r="V322" s="23" t="str">
        <f t="shared" si="31"/>
        <v/>
      </c>
      <c r="W322" s="23" t="str">
        <f>IF(OR($G322="",$I322="",$J322="",$AA322=3),"",IF($G322&gt;=MAX('Pauschalsätze Qual'!$B$4:$B$106),VLOOKUP(MAX('Pauschalsätze Qual'!$B$4:$B$106),'Pauschalsätze Qual'!$B$4:$BQ$106,$AA322,1),IF($G322&lt;=MIN('Pauschalsätze Qual'!$B$4:$B$106),VLOOKUP(MIN('Pauschalsätze Qual'!$B$4:$B$106),'Pauschalsätze Qual'!$B$4:$BQ$106,$AA322,1),VLOOKUP($G322,'Pauschalsätze Qual'!$B$4:$BQ$106,$AA322,1))))</f>
        <v/>
      </c>
      <c r="X322" s="23" t="str">
        <f t="shared" si="32"/>
        <v/>
      </c>
      <c r="Y322" s="30" t="str">
        <f t="shared" si="33"/>
        <v/>
      </c>
      <c r="Z322" s="23" t="str">
        <f t="shared" si="34"/>
        <v/>
      </c>
      <c r="AA322" s="25" t="str">
        <f>IF(AND($G322="",$I322="",$J322=""),"",3+IF($I322&gt;5,5,$I322)+(VLOOKUP(J322,'Prüf-Daten'!$B$14:$C$24,2,FALSE)*6))</f>
        <v/>
      </c>
      <c r="AB322" s="91" t="str">
        <f t="shared" si="28"/>
        <v/>
      </c>
    </row>
    <row r="323" spans="1:28">
      <c r="A323" s="11"/>
      <c r="B323" s="11"/>
      <c r="C323" s="11"/>
      <c r="D323" s="11"/>
      <c r="E323" s="11"/>
      <c r="F323" s="18"/>
      <c r="G323" s="10"/>
      <c r="H323" s="10"/>
      <c r="I323" s="11"/>
      <c r="J323" s="12"/>
      <c r="K323" s="11"/>
      <c r="L323" s="11"/>
      <c r="M323" s="10"/>
      <c r="N323" s="33"/>
      <c r="O323" s="20"/>
      <c r="P323" s="20"/>
      <c r="Q323" s="20"/>
      <c r="R323" s="20"/>
      <c r="S323" s="19" t="str">
        <f t="shared" si="29"/>
        <v/>
      </c>
      <c r="T323" s="19" t="str">
        <f t="shared" si="30"/>
        <v/>
      </c>
      <c r="U323" s="23" t="str">
        <f>IF(OR($G323="",$I323="",$J323="",$AA323=3),"",IF($G323&gt;=MAX('Pauschalsätze KUA'!$B$4:$B$106),VLOOKUP(MAX('Pauschalsätze KUA'!$B$4:$B$106),'Pauschalsätze KUA'!$B$4:$BQ$106,$AA323,1),IF($G323&lt;=MIN('Pauschalsätze KUA'!$B$4:$B$106),VLOOKUP(MIN('Pauschalsätze KUA'!$B$4:$B$106),'Pauschalsätze KUA'!$B$4:$BQ$106,$AA323,1),VLOOKUP($G323,'Pauschalsätze KUA'!$B$4:$BQ$106,$AA323,1))))</f>
        <v/>
      </c>
      <c r="V323" s="23" t="str">
        <f t="shared" si="31"/>
        <v/>
      </c>
      <c r="W323" s="23" t="str">
        <f>IF(OR($G323="",$I323="",$J323="",$AA323=3),"",IF($G323&gt;=MAX('Pauschalsätze Qual'!$B$4:$B$106),VLOOKUP(MAX('Pauschalsätze Qual'!$B$4:$B$106),'Pauschalsätze Qual'!$B$4:$BQ$106,$AA323,1),IF($G323&lt;=MIN('Pauschalsätze Qual'!$B$4:$B$106),VLOOKUP(MIN('Pauschalsätze Qual'!$B$4:$B$106),'Pauschalsätze Qual'!$B$4:$BQ$106,$AA323,1),VLOOKUP($G323,'Pauschalsätze Qual'!$B$4:$BQ$106,$AA323,1))))</f>
        <v/>
      </c>
      <c r="X323" s="23" t="str">
        <f t="shared" si="32"/>
        <v/>
      </c>
      <c r="Y323" s="30" t="str">
        <f t="shared" si="33"/>
        <v/>
      </c>
      <c r="Z323" s="23" t="str">
        <f t="shared" si="34"/>
        <v/>
      </c>
      <c r="AA323" s="25" t="str">
        <f>IF(AND($G323="",$I323="",$J323=""),"",3+IF($I323&gt;5,5,$I323)+(VLOOKUP(J323,'Prüf-Daten'!$B$14:$C$24,2,FALSE)*6))</f>
        <v/>
      </c>
      <c r="AB323" s="91" t="str">
        <f t="shared" ref="AB323:AB386" si="35">IF(SV_Beitrag_ab&lt;&gt;"",IF(OR(SV_Beitrag_ab &gt;T323,T323=""),"",T323-IF(S323&gt;SV_Beitrag_ab,S323,SV_Beitrag_ab)+1),"")</f>
        <v/>
      </c>
    </row>
    <row r="324" spans="1:28">
      <c r="A324" s="11"/>
      <c r="B324" s="11"/>
      <c r="C324" s="11"/>
      <c r="D324" s="11"/>
      <c r="E324" s="11"/>
      <c r="F324" s="18"/>
      <c r="G324" s="10"/>
      <c r="H324" s="10"/>
      <c r="I324" s="11"/>
      <c r="J324" s="12"/>
      <c r="K324" s="11"/>
      <c r="L324" s="11"/>
      <c r="M324" s="10"/>
      <c r="N324" s="33"/>
      <c r="O324" s="20"/>
      <c r="P324" s="20"/>
      <c r="Q324" s="20"/>
      <c r="R324" s="20"/>
      <c r="S324" s="19" t="str">
        <f t="shared" ref="S324:S387" si="36">IF(OR($G324="",$I324="",$J324="",$AA324=""),"",$S$3)</f>
        <v/>
      </c>
      <c r="T324" s="19" t="str">
        <f t="shared" ref="T324:T387" si="37">IF(OR($G324="",$I324="",$J324="",$AA324=""),"",$T$3)</f>
        <v/>
      </c>
      <c r="U324" s="23" t="str">
        <f>IF(OR($G324="",$I324="",$J324="",$AA324=3),"",IF($G324&gt;=MAX('Pauschalsätze KUA'!$B$4:$B$106),VLOOKUP(MAX('Pauschalsätze KUA'!$B$4:$B$106),'Pauschalsätze KUA'!$B$4:$BQ$106,$AA324,1),IF($G324&lt;=MIN('Pauschalsätze KUA'!$B$4:$B$106),VLOOKUP(MIN('Pauschalsätze KUA'!$B$4:$B$106),'Pauschalsätze KUA'!$B$4:$BQ$106,$AA324,1),VLOOKUP($G324,'Pauschalsätze KUA'!$B$4:$BQ$106,$AA324,1))))</f>
        <v/>
      </c>
      <c r="V324" s="23" t="str">
        <f t="shared" ref="V324:V387" si="38">IF(OR($O324="",$U324=""),"",ROUND($O324*$U324,2))</f>
        <v/>
      </c>
      <c r="W324" s="23" t="str">
        <f>IF(OR($G324="",$I324="",$J324="",$AA324=3),"",IF($G324&gt;=MAX('Pauschalsätze Qual'!$B$4:$B$106),VLOOKUP(MAX('Pauschalsätze Qual'!$B$4:$B$106),'Pauschalsätze Qual'!$B$4:$BQ$106,$AA324,1),IF($G324&lt;=MIN('Pauschalsätze Qual'!$B$4:$B$106),VLOOKUP(MIN('Pauschalsätze Qual'!$B$4:$B$106),'Pauschalsätze Qual'!$B$4:$BQ$106,$AA324,1),VLOOKUP($G324,'Pauschalsätze Qual'!$B$4:$BQ$106,$AA324,1))))</f>
        <v/>
      </c>
      <c r="X324" s="23" t="str">
        <f t="shared" ref="X324:X387" si="39">IF(OR($W324="",$Q324=""),"",ROUND(W324*Q324,2))</f>
        <v/>
      </c>
      <c r="Y324" s="30" t="str">
        <f t="shared" ref="Y324:Y387" si="40">IF(OR(AND(P324=0,R324=0,T324=0,V324=0),H324="",N324=""),"",IF(((MIN(5180,H324)-N324)*0.2133)&lt;0,0,((MIN(5180,H324)-N324)*0.2133))*AB324/DAY(DATE(YEAR(S324),MONTH(S324)+1,0))+IF(AND(K324&lt;&gt;0,K324&lt;&gt;"",OR(SV_Beitrag_ab="",SV_Beitrag_ab&gt;S323)),H324*Q324*0.2133/K324,0))</f>
        <v/>
      </c>
      <c r="Z324" s="23" t="str">
        <f t="shared" ref="Z324:Z387" si="41">IF(OR($V324="",$X324="",$Y324=""),"",$V324+$X324+$Y324)</f>
        <v/>
      </c>
      <c r="AA324" s="25" t="str">
        <f>IF(AND($G324="",$I324="",$J324=""),"",3+IF($I324&gt;5,5,$I324)+(VLOOKUP(J324,'Prüf-Daten'!$B$14:$C$24,2,FALSE)*6))</f>
        <v/>
      </c>
      <c r="AB324" s="91" t="str">
        <f t="shared" si="35"/>
        <v/>
      </c>
    </row>
    <row r="325" spans="1:28">
      <c r="A325" s="11"/>
      <c r="B325" s="11"/>
      <c r="C325" s="11"/>
      <c r="D325" s="11"/>
      <c r="E325" s="11"/>
      <c r="F325" s="18"/>
      <c r="G325" s="10"/>
      <c r="H325" s="10"/>
      <c r="I325" s="11"/>
      <c r="J325" s="12"/>
      <c r="K325" s="11"/>
      <c r="L325" s="11"/>
      <c r="M325" s="10"/>
      <c r="N325" s="33"/>
      <c r="O325" s="20"/>
      <c r="P325" s="20"/>
      <c r="Q325" s="20"/>
      <c r="R325" s="20"/>
      <c r="S325" s="19" t="str">
        <f t="shared" si="36"/>
        <v/>
      </c>
      <c r="T325" s="19" t="str">
        <f t="shared" si="37"/>
        <v/>
      </c>
      <c r="U325" s="23" t="str">
        <f>IF(OR($G325="",$I325="",$J325="",$AA325=3),"",IF($G325&gt;=MAX('Pauschalsätze KUA'!$B$4:$B$106),VLOOKUP(MAX('Pauschalsätze KUA'!$B$4:$B$106),'Pauschalsätze KUA'!$B$4:$BQ$106,$AA325,1),IF($G325&lt;=MIN('Pauschalsätze KUA'!$B$4:$B$106),VLOOKUP(MIN('Pauschalsätze KUA'!$B$4:$B$106),'Pauschalsätze KUA'!$B$4:$BQ$106,$AA325,1),VLOOKUP($G325,'Pauschalsätze KUA'!$B$4:$BQ$106,$AA325,1))))</f>
        <v/>
      </c>
      <c r="V325" s="23" t="str">
        <f t="shared" si="38"/>
        <v/>
      </c>
      <c r="W325" s="23" t="str">
        <f>IF(OR($G325="",$I325="",$J325="",$AA325=3),"",IF($G325&gt;=MAX('Pauschalsätze Qual'!$B$4:$B$106),VLOOKUP(MAX('Pauschalsätze Qual'!$B$4:$B$106),'Pauschalsätze Qual'!$B$4:$BQ$106,$AA325,1),IF($G325&lt;=MIN('Pauschalsätze Qual'!$B$4:$B$106),VLOOKUP(MIN('Pauschalsätze Qual'!$B$4:$B$106),'Pauschalsätze Qual'!$B$4:$BQ$106,$AA325,1),VLOOKUP($G325,'Pauschalsätze Qual'!$B$4:$BQ$106,$AA325,1))))</f>
        <v/>
      </c>
      <c r="X325" s="23" t="str">
        <f t="shared" si="39"/>
        <v/>
      </c>
      <c r="Y325" s="30" t="str">
        <f t="shared" si="40"/>
        <v/>
      </c>
      <c r="Z325" s="23" t="str">
        <f t="shared" si="41"/>
        <v/>
      </c>
      <c r="AA325" s="25" t="str">
        <f>IF(AND($G325="",$I325="",$J325=""),"",3+IF($I325&gt;5,5,$I325)+(VLOOKUP(J325,'Prüf-Daten'!$B$14:$C$24,2,FALSE)*6))</f>
        <v/>
      </c>
      <c r="AB325" s="91" t="str">
        <f t="shared" si="35"/>
        <v/>
      </c>
    </row>
    <row r="326" spans="1:28">
      <c r="A326" s="11"/>
      <c r="B326" s="11"/>
      <c r="C326" s="11"/>
      <c r="D326" s="11"/>
      <c r="E326" s="11"/>
      <c r="F326" s="18"/>
      <c r="G326" s="10"/>
      <c r="H326" s="10"/>
      <c r="I326" s="11"/>
      <c r="J326" s="12"/>
      <c r="K326" s="11"/>
      <c r="L326" s="11"/>
      <c r="M326" s="10"/>
      <c r="N326" s="33"/>
      <c r="O326" s="20"/>
      <c r="P326" s="20"/>
      <c r="Q326" s="20"/>
      <c r="R326" s="20"/>
      <c r="S326" s="19" t="str">
        <f t="shared" si="36"/>
        <v/>
      </c>
      <c r="T326" s="19" t="str">
        <f t="shared" si="37"/>
        <v/>
      </c>
      <c r="U326" s="23" t="str">
        <f>IF(OR($G326="",$I326="",$J326="",$AA326=3),"",IF($G326&gt;=MAX('Pauschalsätze KUA'!$B$4:$B$106),VLOOKUP(MAX('Pauschalsätze KUA'!$B$4:$B$106),'Pauschalsätze KUA'!$B$4:$BQ$106,$AA326,1),IF($G326&lt;=MIN('Pauschalsätze KUA'!$B$4:$B$106),VLOOKUP(MIN('Pauschalsätze KUA'!$B$4:$B$106),'Pauschalsätze KUA'!$B$4:$BQ$106,$AA326,1),VLOOKUP($G326,'Pauschalsätze KUA'!$B$4:$BQ$106,$AA326,1))))</f>
        <v/>
      </c>
      <c r="V326" s="23" t="str">
        <f t="shared" si="38"/>
        <v/>
      </c>
      <c r="W326" s="23" t="str">
        <f>IF(OR($G326="",$I326="",$J326="",$AA326=3),"",IF($G326&gt;=MAX('Pauschalsätze Qual'!$B$4:$B$106),VLOOKUP(MAX('Pauschalsätze Qual'!$B$4:$B$106),'Pauschalsätze Qual'!$B$4:$BQ$106,$AA326,1),IF($G326&lt;=MIN('Pauschalsätze Qual'!$B$4:$B$106),VLOOKUP(MIN('Pauschalsätze Qual'!$B$4:$B$106),'Pauschalsätze Qual'!$B$4:$BQ$106,$AA326,1),VLOOKUP($G326,'Pauschalsätze Qual'!$B$4:$BQ$106,$AA326,1))))</f>
        <v/>
      </c>
      <c r="X326" s="23" t="str">
        <f t="shared" si="39"/>
        <v/>
      </c>
      <c r="Y326" s="30" t="str">
        <f t="shared" si="40"/>
        <v/>
      </c>
      <c r="Z326" s="23" t="str">
        <f t="shared" si="41"/>
        <v/>
      </c>
      <c r="AA326" s="25" t="str">
        <f>IF(AND($G326="",$I326="",$J326=""),"",3+IF($I326&gt;5,5,$I326)+(VLOOKUP(J326,'Prüf-Daten'!$B$14:$C$24,2,FALSE)*6))</f>
        <v/>
      </c>
      <c r="AB326" s="91" t="str">
        <f t="shared" si="35"/>
        <v/>
      </c>
    </row>
    <row r="327" spans="1:28">
      <c r="A327" s="11"/>
      <c r="B327" s="11"/>
      <c r="C327" s="11"/>
      <c r="D327" s="11"/>
      <c r="E327" s="11"/>
      <c r="F327" s="18"/>
      <c r="G327" s="10"/>
      <c r="H327" s="10"/>
      <c r="I327" s="11"/>
      <c r="J327" s="12"/>
      <c r="K327" s="11"/>
      <c r="L327" s="11"/>
      <c r="M327" s="10"/>
      <c r="N327" s="33"/>
      <c r="O327" s="20"/>
      <c r="P327" s="20"/>
      <c r="Q327" s="20"/>
      <c r="R327" s="20"/>
      <c r="S327" s="19" t="str">
        <f t="shared" si="36"/>
        <v/>
      </c>
      <c r="T327" s="19" t="str">
        <f t="shared" si="37"/>
        <v/>
      </c>
      <c r="U327" s="23" t="str">
        <f>IF(OR($G327="",$I327="",$J327="",$AA327=3),"",IF($G327&gt;=MAX('Pauschalsätze KUA'!$B$4:$B$106),VLOOKUP(MAX('Pauschalsätze KUA'!$B$4:$B$106),'Pauschalsätze KUA'!$B$4:$BQ$106,$AA327,1),IF($G327&lt;=MIN('Pauschalsätze KUA'!$B$4:$B$106),VLOOKUP(MIN('Pauschalsätze KUA'!$B$4:$B$106),'Pauschalsätze KUA'!$B$4:$BQ$106,$AA327,1),VLOOKUP($G327,'Pauschalsätze KUA'!$B$4:$BQ$106,$AA327,1))))</f>
        <v/>
      </c>
      <c r="V327" s="23" t="str">
        <f t="shared" si="38"/>
        <v/>
      </c>
      <c r="W327" s="23" t="str">
        <f>IF(OR($G327="",$I327="",$J327="",$AA327=3),"",IF($G327&gt;=MAX('Pauschalsätze Qual'!$B$4:$B$106),VLOOKUP(MAX('Pauschalsätze Qual'!$B$4:$B$106),'Pauschalsätze Qual'!$B$4:$BQ$106,$AA327,1),IF($G327&lt;=MIN('Pauschalsätze Qual'!$B$4:$B$106),VLOOKUP(MIN('Pauschalsätze Qual'!$B$4:$B$106),'Pauschalsätze Qual'!$B$4:$BQ$106,$AA327,1),VLOOKUP($G327,'Pauschalsätze Qual'!$B$4:$BQ$106,$AA327,1))))</f>
        <v/>
      </c>
      <c r="X327" s="23" t="str">
        <f t="shared" si="39"/>
        <v/>
      </c>
      <c r="Y327" s="30" t="str">
        <f t="shared" si="40"/>
        <v/>
      </c>
      <c r="Z327" s="23" t="str">
        <f t="shared" si="41"/>
        <v/>
      </c>
      <c r="AA327" s="25" t="str">
        <f>IF(AND($G327="",$I327="",$J327=""),"",3+IF($I327&gt;5,5,$I327)+(VLOOKUP(J327,'Prüf-Daten'!$B$14:$C$24,2,FALSE)*6))</f>
        <v/>
      </c>
      <c r="AB327" s="91" t="str">
        <f t="shared" si="35"/>
        <v/>
      </c>
    </row>
    <row r="328" spans="1:28">
      <c r="A328" s="11"/>
      <c r="B328" s="11"/>
      <c r="C328" s="11"/>
      <c r="D328" s="11"/>
      <c r="E328" s="11"/>
      <c r="F328" s="18"/>
      <c r="G328" s="10"/>
      <c r="H328" s="10"/>
      <c r="I328" s="11"/>
      <c r="J328" s="12"/>
      <c r="K328" s="11"/>
      <c r="L328" s="11"/>
      <c r="M328" s="10"/>
      <c r="N328" s="33"/>
      <c r="O328" s="20"/>
      <c r="P328" s="20"/>
      <c r="Q328" s="20"/>
      <c r="R328" s="20"/>
      <c r="S328" s="19" t="str">
        <f t="shared" si="36"/>
        <v/>
      </c>
      <c r="T328" s="19" t="str">
        <f t="shared" si="37"/>
        <v/>
      </c>
      <c r="U328" s="23" t="str">
        <f>IF(OR($G328="",$I328="",$J328="",$AA328=3),"",IF($G328&gt;=MAX('Pauschalsätze KUA'!$B$4:$B$106),VLOOKUP(MAX('Pauschalsätze KUA'!$B$4:$B$106),'Pauschalsätze KUA'!$B$4:$BQ$106,$AA328,1),IF($G328&lt;=MIN('Pauschalsätze KUA'!$B$4:$B$106),VLOOKUP(MIN('Pauschalsätze KUA'!$B$4:$B$106),'Pauschalsätze KUA'!$B$4:$BQ$106,$AA328,1),VLOOKUP($G328,'Pauschalsätze KUA'!$B$4:$BQ$106,$AA328,1))))</f>
        <v/>
      </c>
      <c r="V328" s="23" t="str">
        <f t="shared" si="38"/>
        <v/>
      </c>
      <c r="W328" s="23" t="str">
        <f>IF(OR($G328="",$I328="",$J328="",$AA328=3),"",IF($G328&gt;=MAX('Pauschalsätze Qual'!$B$4:$B$106),VLOOKUP(MAX('Pauschalsätze Qual'!$B$4:$B$106),'Pauschalsätze Qual'!$B$4:$BQ$106,$AA328,1),IF($G328&lt;=MIN('Pauschalsätze Qual'!$B$4:$B$106),VLOOKUP(MIN('Pauschalsätze Qual'!$B$4:$B$106),'Pauschalsätze Qual'!$B$4:$BQ$106,$AA328,1),VLOOKUP($G328,'Pauschalsätze Qual'!$B$4:$BQ$106,$AA328,1))))</f>
        <v/>
      </c>
      <c r="X328" s="23" t="str">
        <f t="shared" si="39"/>
        <v/>
      </c>
      <c r="Y328" s="30" t="str">
        <f t="shared" si="40"/>
        <v/>
      </c>
      <c r="Z328" s="23" t="str">
        <f t="shared" si="41"/>
        <v/>
      </c>
      <c r="AA328" s="25" t="str">
        <f>IF(AND($G328="",$I328="",$J328=""),"",3+IF($I328&gt;5,5,$I328)+(VLOOKUP(J328,'Prüf-Daten'!$B$14:$C$24,2,FALSE)*6))</f>
        <v/>
      </c>
      <c r="AB328" s="91" t="str">
        <f t="shared" si="35"/>
        <v/>
      </c>
    </row>
    <row r="329" spans="1:28">
      <c r="A329" s="11"/>
      <c r="B329" s="11"/>
      <c r="C329" s="11"/>
      <c r="D329" s="11"/>
      <c r="E329" s="11"/>
      <c r="F329" s="18"/>
      <c r="G329" s="10"/>
      <c r="H329" s="10"/>
      <c r="I329" s="11"/>
      <c r="J329" s="12"/>
      <c r="K329" s="11"/>
      <c r="L329" s="11"/>
      <c r="M329" s="10"/>
      <c r="N329" s="33"/>
      <c r="O329" s="20"/>
      <c r="P329" s="20"/>
      <c r="Q329" s="20"/>
      <c r="R329" s="20"/>
      <c r="S329" s="19" t="str">
        <f t="shared" si="36"/>
        <v/>
      </c>
      <c r="T329" s="19" t="str">
        <f t="shared" si="37"/>
        <v/>
      </c>
      <c r="U329" s="23" t="str">
        <f>IF(OR($G329="",$I329="",$J329="",$AA329=3),"",IF($G329&gt;=MAX('Pauschalsätze KUA'!$B$4:$B$106),VLOOKUP(MAX('Pauschalsätze KUA'!$B$4:$B$106),'Pauschalsätze KUA'!$B$4:$BQ$106,$AA329,1),IF($G329&lt;=MIN('Pauschalsätze KUA'!$B$4:$B$106),VLOOKUP(MIN('Pauschalsätze KUA'!$B$4:$B$106),'Pauschalsätze KUA'!$B$4:$BQ$106,$AA329,1),VLOOKUP($G329,'Pauschalsätze KUA'!$B$4:$BQ$106,$AA329,1))))</f>
        <v/>
      </c>
      <c r="V329" s="23" t="str">
        <f t="shared" si="38"/>
        <v/>
      </c>
      <c r="W329" s="23" t="str">
        <f>IF(OR($G329="",$I329="",$J329="",$AA329=3),"",IF($G329&gt;=MAX('Pauschalsätze Qual'!$B$4:$B$106),VLOOKUP(MAX('Pauschalsätze Qual'!$B$4:$B$106),'Pauschalsätze Qual'!$B$4:$BQ$106,$AA329,1),IF($G329&lt;=MIN('Pauschalsätze Qual'!$B$4:$B$106),VLOOKUP(MIN('Pauschalsätze Qual'!$B$4:$B$106),'Pauschalsätze Qual'!$B$4:$BQ$106,$AA329,1),VLOOKUP($G329,'Pauschalsätze Qual'!$B$4:$BQ$106,$AA329,1))))</f>
        <v/>
      </c>
      <c r="X329" s="23" t="str">
        <f t="shared" si="39"/>
        <v/>
      </c>
      <c r="Y329" s="30" t="str">
        <f t="shared" si="40"/>
        <v/>
      </c>
      <c r="Z329" s="23" t="str">
        <f t="shared" si="41"/>
        <v/>
      </c>
      <c r="AA329" s="25" t="str">
        <f>IF(AND($G329="",$I329="",$J329=""),"",3+IF($I329&gt;5,5,$I329)+(VLOOKUP(J329,'Prüf-Daten'!$B$14:$C$24,2,FALSE)*6))</f>
        <v/>
      </c>
      <c r="AB329" s="91" t="str">
        <f t="shared" si="35"/>
        <v/>
      </c>
    </row>
    <row r="330" spans="1:28">
      <c r="A330" s="11"/>
      <c r="B330" s="11"/>
      <c r="C330" s="11"/>
      <c r="D330" s="11"/>
      <c r="E330" s="11"/>
      <c r="F330" s="18"/>
      <c r="G330" s="10"/>
      <c r="H330" s="10"/>
      <c r="I330" s="11"/>
      <c r="J330" s="12"/>
      <c r="K330" s="11"/>
      <c r="L330" s="11"/>
      <c r="M330" s="10"/>
      <c r="N330" s="33"/>
      <c r="O330" s="20"/>
      <c r="P330" s="20"/>
      <c r="Q330" s="20"/>
      <c r="R330" s="20"/>
      <c r="S330" s="19" t="str">
        <f t="shared" si="36"/>
        <v/>
      </c>
      <c r="T330" s="19" t="str">
        <f t="shared" si="37"/>
        <v/>
      </c>
      <c r="U330" s="23" t="str">
        <f>IF(OR($G330="",$I330="",$J330="",$AA330=3),"",IF($G330&gt;=MAX('Pauschalsätze KUA'!$B$4:$B$106),VLOOKUP(MAX('Pauschalsätze KUA'!$B$4:$B$106),'Pauschalsätze KUA'!$B$4:$BQ$106,$AA330,1),IF($G330&lt;=MIN('Pauschalsätze KUA'!$B$4:$B$106),VLOOKUP(MIN('Pauschalsätze KUA'!$B$4:$B$106),'Pauschalsätze KUA'!$B$4:$BQ$106,$AA330,1),VLOOKUP($G330,'Pauschalsätze KUA'!$B$4:$BQ$106,$AA330,1))))</f>
        <v/>
      </c>
      <c r="V330" s="23" t="str">
        <f t="shared" si="38"/>
        <v/>
      </c>
      <c r="W330" s="23" t="str">
        <f>IF(OR($G330="",$I330="",$J330="",$AA330=3),"",IF($G330&gt;=MAX('Pauschalsätze Qual'!$B$4:$B$106),VLOOKUP(MAX('Pauschalsätze Qual'!$B$4:$B$106),'Pauschalsätze Qual'!$B$4:$BQ$106,$AA330,1),IF($G330&lt;=MIN('Pauschalsätze Qual'!$B$4:$B$106),VLOOKUP(MIN('Pauschalsätze Qual'!$B$4:$B$106),'Pauschalsätze Qual'!$B$4:$BQ$106,$AA330,1),VLOOKUP($G330,'Pauschalsätze Qual'!$B$4:$BQ$106,$AA330,1))))</f>
        <v/>
      </c>
      <c r="X330" s="23" t="str">
        <f t="shared" si="39"/>
        <v/>
      </c>
      <c r="Y330" s="30" t="str">
        <f t="shared" si="40"/>
        <v/>
      </c>
      <c r="Z330" s="23" t="str">
        <f t="shared" si="41"/>
        <v/>
      </c>
      <c r="AA330" s="25" t="str">
        <f>IF(AND($G330="",$I330="",$J330=""),"",3+IF($I330&gt;5,5,$I330)+(VLOOKUP(J330,'Prüf-Daten'!$B$14:$C$24,2,FALSE)*6))</f>
        <v/>
      </c>
      <c r="AB330" s="91" t="str">
        <f t="shared" si="35"/>
        <v/>
      </c>
    </row>
    <row r="331" spans="1:28">
      <c r="A331" s="11"/>
      <c r="B331" s="11"/>
      <c r="C331" s="11"/>
      <c r="D331" s="11"/>
      <c r="E331" s="11"/>
      <c r="F331" s="18"/>
      <c r="G331" s="10"/>
      <c r="H331" s="10"/>
      <c r="I331" s="11"/>
      <c r="J331" s="12"/>
      <c r="K331" s="11"/>
      <c r="L331" s="11"/>
      <c r="M331" s="10"/>
      <c r="N331" s="33"/>
      <c r="O331" s="20"/>
      <c r="P331" s="20"/>
      <c r="Q331" s="20"/>
      <c r="R331" s="20"/>
      <c r="S331" s="19" t="str">
        <f t="shared" si="36"/>
        <v/>
      </c>
      <c r="T331" s="19" t="str">
        <f t="shared" si="37"/>
        <v/>
      </c>
      <c r="U331" s="23" t="str">
        <f>IF(OR($G331="",$I331="",$J331="",$AA331=3),"",IF($G331&gt;=MAX('Pauschalsätze KUA'!$B$4:$B$106),VLOOKUP(MAX('Pauschalsätze KUA'!$B$4:$B$106),'Pauschalsätze KUA'!$B$4:$BQ$106,$AA331,1),IF($G331&lt;=MIN('Pauschalsätze KUA'!$B$4:$B$106),VLOOKUP(MIN('Pauschalsätze KUA'!$B$4:$B$106),'Pauschalsätze KUA'!$B$4:$BQ$106,$AA331,1),VLOOKUP($G331,'Pauschalsätze KUA'!$B$4:$BQ$106,$AA331,1))))</f>
        <v/>
      </c>
      <c r="V331" s="23" t="str">
        <f t="shared" si="38"/>
        <v/>
      </c>
      <c r="W331" s="23" t="str">
        <f>IF(OR($G331="",$I331="",$J331="",$AA331=3),"",IF($G331&gt;=MAX('Pauschalsätze Qual'!$B$4:$B$106),VLOOKUP(MAX('Pauschalsätze Qual'!$B$4:$B$106),'Pauschalsätze Qual'!$B$4:$BQ$106,$AA331,1),IF($G331&lt;=MIN('Pauschalsätze Qual'!$B$4:$B$106),VLOOKUP(MIN('Pauschalsätze Qual'!$B$4:$B$106),'Pauschalsätze Qual'!$B$4:$BQ$106,$AA331,1),VLOOKUP($G331,'Pauschalsätze Qual'!$B$4:$BQ$106,$AA331,1))))</f>
        <v/>
      </c>
      <c r="X331" s="23" t="str">
        <f t="shared" si="39"/>
        <v/>
      </c>
      <c r="Y331" s="30" t="str">
        <f t="shared" si="40"/>
        <v/>
      </c>
      <c r="Z331" s="23" t="str">
        <f t="shared" si="41"/>
        <v/>
      </c>
      <c r="AA331" s="25" t="str">
        <f>IF(AND($G331="",$I331="",$J331=""),"",3+IF($I331&gt;5,5,$I331)+(VLOOKUP(J331,'Prüf-Daten'!$B$14:$C$24,2,FALSE)*6))</f>
        <v/>
      </c>
      <c r="AB331" s="91" t="str">
        <f t="shared" si="35"/>
        <v/>
      </c>
    </row>
    <row r="332" spans="1:28">
      <c r="A332" s="11"/>
      <c r="B332" s="11"/>
      <c r="C332" s="11"/>
      <c r="D332" s="11"/>
      <c r="E332" s="11"/>
      <c r="F332" s="18"/>
      <c r="G332" s="10"/>
      <c r="H332" s="10"/>
      <c r="I332" s="11"/>
      <c r="J332" s="12"/>
      <c r="K332" s="11"/>
      <c r="L332" s="11"/>
      <c r="M332" s="10"/>
      <c r="N332" s="33"/>
      <c r="O332" s="20"/>
      <c r="P332" s="20"/>
      <c r="Q332" s="20"/>
      <c r="R332" s="20"/>
      <c r="S332" s="19" t="str">
        <f t="shared" si="36"/>
        <v/>
      </c>
      <c r="T332" s="19" t="str">
        <f t="shared" si="37"/>
        <v/>
      </c>
      <c r="U332" s="23" t="str">
        <f>IF(OR($G332="",$I332="",$J332="",$AA332=3),"",IF($G332&gt;=MAX('Pauschalsätze KUA'!$B$4:$B$106),VLOOKUP(MAX('Pauschalsätze KUA'!$B$4:$B$106),'Pauschalsätze KUA'!$B$4:$BQ$106,$AA332,1),IF($G332&lt;=MIN('Pauschalsätze KUA'!$B$4:$B$106),VLOOKUP(MIN('Pauschalsätze KUA'!$B$4:$B$106),'Pauschalsätze KUA'!$B$4:$BQ$106,$AA332,1),VLOOKUP($G332,'Pauschalsätze KUA'!$B$4:$BQ$106,$AA332,1))))</f>
        <v/>
      </c>
      <c r="V332" s="23" t="str">
        <f t="shared" si="38"/>
        <v/>
      </c>
      <c r="W332" s="23" t="str">
        <f>IF(OR($G332="",$I332="",$J332="",$AA332=3),"",IF($G332&gt;=MAX('Pauschalsätze Qual'!$B$4:$B$106),VLOOKUP(MAX('Pauschalsätze Qual'!$B$4:$B$106),'Pauschalsätze Qual'!$B$4:$BQ$106,$AA332,1),IF($G332&lt;=MIN('Pauschalsätze Qual'!$B$4:$B$106),VLOOKUP(MIN('Pauschalsätze Qual'!$B$4:$B$106),'Pauschalsätze Qual'!$B$4:$BQ$106,$AA332,1),VLOOKUP($G332,'Pauschalsätze Qual'!$B$4:$BQ$106,$AA332,1))))</f>
        <v/>
      </c>
      <c r="X332" s="23" t="str">
        <f t="shared" si="39"/>
        <v/>
      </c>
      <c r="Y332" s="30" t="str">
        <f t="shared" si="40"/>
        <v/>
      </c>
      <c r="Z332" s="23" t="str">
        <f t="shared" si="41"/>
        <v/>
      </c>
      <c r="AA332" s="25" t="str">
        <f>IF(AND($G332="",$I332="",$J332=""),"",3+IF($I332&gt;5,5,$I332)+(VLOOKUP(J332,'Prüf-Daten'!$B$14:$C$24,2,FALSE)*6))</f>
        <v/>
      </c>
      <c r="AB332" s="91" t="str">
        <f t="shared" si="35"/>
        <v/>
      </c>
    </row>
    <row r="333" spans="1:28">
      <c r="A333" s="11"/>
      <c r="B333" s="11"/>
      <c r="C333" s="11"/>
      <c r="D333" s="11"/>
      <c r="E333" s="11"/>
      <c r="F333" s="18"/>
      <c r="G333" s="10"/>
      <c r="H333" s="10"/>
      <c r="I333" s="11"/>
      <c r="J333" s="12"/>
      <c r="K333" s="11"/>
      <c r="L333" s="11"/>
      <c r="M333" s="10"/>
      <c r="N333" s="33"/>
      <c r="O333" s="20"/>
      <c r="P333" s="20"/>
      <c r="Q333" s="20"/>
      <c r="R333" s="20"/>
      <c r="S333" s="19" t="str">
        <f t="shared" si="36"/>
        <v/>
      </c>
      <c r="T333" s="19" t="str">
        <f t="shared" si="37"/>
        <v/>
      </c>
      <c r="U333" s="23" t="str">
        <f>IF(OR($G333="",$I333="",$J333="",$AA333=3),"",IF($G333&gt;=MAX('Pauschalsätze KUA'!$B$4:$B$106),VLOOKUP(MAX('Pauschalsätze KUA'!$B$4:$B$106),'Pauschalsätze KUA'!$B$4:$BQ$106,$AA333,1),IF($G333&lt;=MIN('Pauschalsätze KUA'!$B$4:$B$106),VLOOKUP(MIN('Pauschalsätze KUA'!$B$4:$B$106),'Pauschalsätze KUA'!$B$4:$BQ$106,$AA333,1),VLOOKUP($G333,'Pauschalsätze KUA'!$B$4:$BQ$106,$AA333,1))))</f>
        <v/>
      </c>
      <c r="V333" s="23" t="str">
        <f t="shared" si="38"/>
        <v/>
      </c>
      <c r="W333" s="23" t="str">
        <f>IF(OR($G333="",$I333="",$J333="",$AA333=3),"",IF($G333&gt;=MAX('Pauschalsätze Qual'!$B$4:$B$106),VLOOKUP(MAX('Pauschalsätze Qual'!$B$4:$B$106),'Pauschalsätze Qual'!$B$4:$BQ$106,$AA333,1),IF($G333&lt;=MIN('Pauschalsätze Qual'!$B$4:$B$106),VLOOKUP(MIN('Pauschalsätze Qual'!$B$4:$B$106),'Pauschalsätze Qual'!$B$4:$BQ$106,$AA333,1),VLOOKUP($G333,'Pauschalsätze Qual'!$B$4:$BQ$106,$AA333,1))))</f>
        <v/>
      </c>
      <c r="X333" s="23" t="str">
        <f t="shared" si="39"/>
        <v/>
      </c>
      <c r="Y333" s="30" t="str">
        <f t="shared" si="40"/>
        <v/>
      </c>
      <c r="Z333" s="23" t="str">
        <f t="shared" si="41"/>
        <v/>
      </c>
      <c r="AA333" s="25" t="str">
        <f>IF(AND($G333="",$I333="",$J333=""),"",3+IF($I333&gt;5,5,$I333)+(VLOOKUP(J333,'Prüf-Daten'!$B$14:$C$24,2,FALSE)*6))</f>
        <v/>
      </c>
      <c r="AB333" s="91" t="str">
        <f t="shared" si="35"/>
        <v/>
      </c>
    </row>
    <row r="334" spans="1:28">
      <c r="A334" s="11"/>
      <c r="B334" s="11"/>
      <c r="C334" s="11"/>
      <c r="D334" s="11"/>
      <c r="E334" s="11"/>
      <c r="F334" s="18"/>
      <c r="G334" s="10"/>
      <c r="H334" s="10"/>
      <c r="I334" s="11"/>
      <c r="J334" s="12"/>
      <c r="K334" s="11"/>
      <c r="L334" s="11"/>
      <c r="M334" s="10"/>
      <c r="N334" s="33"/>
      <c r="O334" s="20"/>
      <c r="P334" s="20"/>
      <c r="Q334" s="20"/>
      <c r="R334" s="20"/>
      <c r="S334" s="19" t="str">
        <f t="shared" si="36"/>
        <v/>
      </c>
      <c r="T334" s="19" t="str">
        <f t="shared" si="37"/>
        <v/>
      </c>
      <c r="U334" s="23" t="str">
        <f>IF(OR($G334="",$I334="",$J334="",$AA334=3),"",IF($G334&gt;=MAX('Pauschalsätze KUA'!$B$4:$B$106),VLOOKUP(MAX('Pauschalsätze KUA'!$B$4:$B$106),'Pauschalsätze KUA'!$B$4:$BQ$106,$AA334,1),IF($G334&lt;=MIN('Pauschalsätze KUA'!$B$4:$B$106),VLOOKUP(MIN('Pauschalsätze KUA'!$B$4:$B$106),'Pauschalsätze KUA'!$B$4:$BQ$106,$AA334,1),VLOOKUP($G334,'Pauschalsätze KUA'!$B$4:$BQ$106,$AA334,1))))</f>
        <v/>
      </c>
      <c r="V334" s="23" t="str">
        <f t="shared" si="38"/>
        <v/>
      </c>
      <c r="W334" s="23" t="str">
        <f>IF(OR($G334="",$I334="",$J334="",$AA334=3),"",IF($G334&gt;=MAX('Pauschalsätze Qual'!$B$4:$B$106),VLOOKUP(MAX('Pauschalsätze Qual'!$B$4:$B$106),'Pauschalsätze Qual'!$B$4:$BQ$106,$AA334,1),IF($G334&lt;=MIN('Pauschalsätze Qual'!$B$4:$B$106),VLOOKUP(MIN('Pauschalsätze Qual'!$B$4:$B$106),'Pauschalsätze Qual'!$B$4:$BQ$106,$AA334,1),VLOOKUP($G334,'Pauschalsätze Qual'!$B$4:$BQ$106,$AA334,1))))</f>
        <v/>
      </c>
      <c r="X334" s="23" t="str">
        <f t="shared" si="39"/>
        <v/>
      </c>
      <c r="Y334" s="30" t="str">
        <f t="shared" si="40"/>
        <v/>
      </c>
      <c r="Z334" s="23" t="str">
        <f t="shared" si="41"/>
        <v/>
      </c>
      <c r="AA334" s="25" t="str">
        <f>IF(AND($G334="",$I334="",$J334=""),"",3+IF($I334&gt;5,5,$I334)+(VLOOKUP(J334,'Prüf-Daten'!$B$14:$C$24,2,FALSE)*6))</f>
        <v/>
      </c>
      <c r="AB334" s="91" t="str">
        <f t="shared" si="35"/>
        <v/>
      </c>
    </row>
    <row r="335" spans="1:28">
      <c r="A335" s="11"/>
      <c r="B335" s="11"/>
      <c r="C335" s="11"/>
      <c r="D335" s="11"/>
      <c r="E335" s="11"/>
      <c r="F335" s="18"/>
      <c r="G335" s="10"/>
      <c r="H335" s="10"/>
      <c r="I335" s="11"/>
      <c r="J335" s="12"/>
      <c r="K335" s="11"/>
      <c r="L335" s="11"/>
      <c r="M335" s="10"/>
      <c r="N335" s="33"/>
      <c r="O335" s="20"/>
      <c r="P335" s="20"/>
      <c r="Q335" s="20"/>
      <c r="R335" s="20"/>
      <c r="S335" s="19" t="str">
        <f t="shared" si="36"/>
        <v/>
      </c>
      <c r="T335" s="19" t="str">
        <f t="shared" si="37"/>
        <v/>
      </c>
      <c r="U335" s="23" t="str">
        <f>IF(OR($G335="",$I335="",$J335="",$AA335=3),"",IF($G335&gt;=MAX('Pauschalsätze KUA'!$B$4:$B$106),VLOOKUP(MAX('Pauschalsätze KUA'!$B$4:$B$106),'Pauschalsätze KUA'!$B$4:$BQ$106,$AA335,1),IF($G335&lt;=MIN('Pauschalsätze KUA'!$B$4:$B$106),VLOOKUP(MIN('Pauschalsätze KUA'!$B$4:$B$106),'Pauschalsätze KUA'!$B$4:$BQ$106,$AA335,1),VLOOKUP($G335,'Pauschalsätze KUA'!$B$4:$BQ$106,$AA335,1))))</f>
        <v/>
      </c>
      <c r="V335" s="23" t="str">
        <f t="shared" si="38"/>
        <v/>
      </c>
      <c r="W335" s="23" t="str">
        <f>IF(OR($G335="",$I335="",$J335="",$AA335=3),"",IF($G335&gt;=MAX('Pauschalsätze Qual'!$B$4:$B$106),VLOOKUP(MAX('Pauschalsätze Qual'!$B$4:$B$106),'Pauschalsätze Qual'!$B$4:$BQ$106,$AA335,1),IF($G335&lt;=MIN('Pauschalsätze Qual'!$B$4:$B$106),VLOOKUP(MIN('Pauschalsätze Qual'!$B$4:$B$106),'Pauschalsätze Qual'!$B$4:$BQ$106,$AA335,1),VLOOKUP($G335,'Pauschalsätze Qual'!$B$4:$BQ$106,$AA335,1))))</f>
        <v/>
      </c>
      <c r="X335" s="23" t="str">
        <f t="shared" si="39"/>
        <v/>
      </c>
      <c r="Y335" s="30" t="str">
        <f t="shared" si="40"/>
        <v/>
      </c>
      <c r="Z335" s="23" t="str">
        <f t="shared" si="41"/>
        <v/>
      </c>
      <c r="AA335" s="25" t="str">
        <f>IF(AND($G335="",$I335="",$J335=""),"",3+IF($I335&gt;5,5,$I335)+(VLOOKUP(J335,'Prüf-Daten'!$B$14:$C$24,2,FALSE)*6))</f>
        <v/>
      </c>
      <c r="AB335" s="91" t="str">
        <f t="shared" si="35"/>
        <v/>
      </c>
    </row>
    <row r="336" spans="1:28">
      <c r="A336" s="11"/>
      <c r="B336" s="11"/>
      <c r="C336" s="11"/>
      <c r="D336" s="11"/>
      <c r="E336" s="11"/>
      <c r="F336" s="18"/>
      <c r="G336" s="10"/>
      <c r="H336" s="10"/>
      <c r="I336" s="11"/>
      <c r="J336" s="12"/>
      <c r="K336" s="11"/>
      <c r="L336" s="11"/>
      <c r="M336" s="10"/>
      <c r="N336" s="33"/>
      <c r="O336" s="20"/>
      <c r="P336" s="20"/>
      <c r="Q336" s="20"/>
      <c r="R336" s="20"/>
      <c r="S336" s="19" t="str">
        <f t="shared" si="36"/>
        <v/>
      </c>
      <c r="T336" s="19" t="str">
        <f t="shared" si="37"/>
        <v/>
      </c>
      <c r="U336" s="23" t="str">
        <f>IF(OR($G336="",$I336="",$J336="",$AA336=3),"",IF($G336&gt;=MAX('Pauschalsätze KUA'!$B$4:$B$106),VLOOKUP(MAX('Pauschalsätze KUA'!$B$4:$B$106),'Pauschalsätze KUA'!$B$4:$BQ$106,$AA336,1),IF($G336&lt;=MIN('Pauschalsätze KUA'!$B$4:$B$106),VLOOKUP(MIN('Pauschalsätze KUA'!$B$4:$B$106),'Pauschalsätze KUA'!$B$4:$BQ$106,$AA336,1),VLOOKUP($G336,'Pauschalsätze KUA'!$B$4:$BQ$106,$AA336,1))))</f>
        <v/>
      </c>
      <c r="V336" s="23" t="str">
        <f t="shared" si="38"/>
        <v/>
      </c>
      <c r="W336" s="23" t="str">
        <f>IF(OR($G336="",$I336="",$J336="",$AA336=3),"",IF($G336&gt;=MAX('Pauschalsätze Qual'!$B$4:$B$106),VLOOKUP(MAX('Pauschalsätze Qual'!$B$4:$B$106),'Pauschalsätze Qual'!$B$4:$BQ$106,$AA336,1),IF($G336&lt;=MIN('Pauschalsätze Qual'!$B$4:$B$106),VLOOKUP(MIN('Pauschalsätze Qual'!$B$4:$B$106),'Pauschalsätze Qual'!$B$4:$BQ$106,$AA336,1),VLOOKUP($G336,'Pauschalsätze Qual'!$B$4:$BQ$106,$AA336,1))))</f>
        <v/>
      </c>
      <c r="X336" s="23" t="str">
        <f t="shared" si="39"/>
        <v/>
      </c>
      <c r="Y336" s="30" t="str">
        <f t="shared" si="40"/>
        <v/>
      </c>
      <c r="Z336" s="23" t="str">
        <f t="shared" si="41"/>
        <v/>
      </c>
      <c r="AA336" s="25" t="str">
        <f>IF(AND($G336="",$I336="",$J336=""),"",3+IF($I336&gt;5,5,$I336)+(VLOOKUP(J336,'Prüf-Daten'!$B$14:$C$24,2,FALSE)*6))</f>
        <v/>
      </c>
      <c r="AB336" s="91" t="str">
        <f t="shared" si="35"/>
        <v/>
      </c>
    </row>
    <row r="337" spans="1:28">
      <c r="A337" s="11"/>
      <c r="B337" s="11"/>
      <c r="C337" s="11"/>
      <c r="D337" s="11"/>
      <c r="E337" s="11"/>
      <c r="F337" s="18"/>
      <c r="G337" s="10"/>
      <c r="H337" s="10"/>
      <c r="I337" s="11"/>
      <c r="J337" s="12"/>
      <c r="K337" s="11"/>
      <c r="L337" s="11"/>
      <c r="M337" s="10"/>
      <c r="N337" s="33"/>
      <c r="O337" s="20"/>
      <c r="P337" s="20"/>
      <c r="Q337" s="20"/>
      <c r="R337" s="20"/>
      <c r="S337" s="19" t="str">
        <f t="shared" si="36"/>
        <v/>
      </c>
      <c r="T337" s="19" t="str">
        <f t="shared" si="37"/>
        <v/>
      </c>
      <c r="U337" s="23" t="str">
        <f>IF(OR($G337="",$I337="",$J337="",$AA337=3),"",IF($G337&gt;=MAX('Pauschalsätze KUA'!$B$4:$B$106),VLOOKUP(MAX('Pauschalsätze KUA'!$B$4:$B$106),'Pauschalsätze KUA'!$B$4:$BQ$106,$AA337,1),IF($G337&lt;=MIN('Pauschalsätze KUA'!$B$4:$B$106),VLOOKUP(MIN('Pauschalsätze KUA'!$B$4:$B$106),'Pauschalsätze KUA'!$B$4:$BQ$106,$AA337,1),VLOOKUP($G337,'Pauschalsätze KUA'!$B$4:$BQ$106,$AA337,1))))</f>
        <v/>
      </c>
      <c r="V337" s="23" t="str">
        <f t="shared" si="38"/>
        <v/>
      </c>
      <c r="W337" s="23" t="str">
        <f>IF(OR($G337="",$I337="",$J337="",$AA337=3),"",IF($G337&gt;=MAX('Pauschalsätze Qual'!$B$4:$B$106),VLOOKUP(MAX('Pauschalsätze Qual'!$B$4:$B$106),'Pauschalsätze Qual'!$B$4:$BQ$106,$AA337,1),IF($G337&lt;=MIN('Pauschalsätze Qual'!$B$4:$B$106),VLOOKUP(MIN('Pauschalsätze Qual'!$B$4:$B$106),'Pauschalsätze Qual'!$B$4:$BQ$106,$AA337,1),VLOOKUP($G337,'Pauschalsätze Qual'!$B$4:$BQ$106,$AA337,1))))</f>
        <v/>
      </c>
      <c r="X337" s="23" t="str">
        <f t="shared" si="39"/>
        <v/>
      </c>
      <c r="Y337" s="30" t="str">
        <f t="shared" si="40"/>
        <v/>
      </c>
      <c r="Z337" s="23" t="str">
        <f t="shared" si="41"/>
        <v/>
      </c>
      <c r="AA337" s="25" t="str">
        <f>IF(AND($G337="",$I337="",$J337=""),"",3+IF($I337&gt;5,5,$I337)+(VLOOKUP(J337,'Prüf-Daten'!$B$14:$C$24,2,FALSE)*6))</f>
        <v/>
      </c>
      <c r="AB337" s="91" t="str">
        <f t="shared" si="35"/>
        <v/>
      </c>
    </row>
    <row r="338" spans="1:28">
      <c r="A338" s="11"/>
      <c r="B338" s="11"/>
      <c r="C338" s="11"/>
      <c r="D338" s="11"/>
      <c r="E338" s="11"/>
      <c r="F338" s="18"/>
      <c r="G338" s="10"/>
      <c r="H338" s="10"/>
      <c r="I338" s="11"/>
      <c r="J338" s="12"/>
      <c r="K338" s="11"/>
      <c r="L338" s="11"/>
      <c r="M338" s="10"/>
      <c r="N338" s="33"/>
      <c r="O338" s="20"/>
      <c r="P338" s="20"/>
      <c r="Q338" s="20"/>
      <c r="R338" s="20"/>
      <c r="S338" s="19" t="str">
        <f t="shared" si="36"/>
        <v/>
      </c>
      <c r="T338" s="19" t="str">
        <f t="shared" si="37"/>
        <v/>
      </c>
      <c r="U338" s="23" t="str">
        <f>IF(OR($G338="",$I338="",$J338="",$AA338=3),"",IF($G338&gt;=MAX('Pauschalsätze KUA'!$B$4:$B$106),VLOOKUP(MAX('Pauschalsätze KUA'!$B$4:$B$106),'Pauschalsätze KUA'!$B$4:$BQ$106,$AA338,1),IF($G338&lt;=MIN('Pauschalsätze KUA'!$B$4:$B$106),VLOOKUP(MIN('Pauschalsätze KUA'!$B$4:$B$106),'Pauschalsätze KUA'!$B$4:$BQ$106,$AA338,1),VLOOKUP($G338,'Pauschalsätze KUA'!$B$4:$BQ$106,$AA338,1))))</f>
        <v/>
      </c>
      <c r="V338" s="23" t="str">
        <f t="shared" si="38"/>
        <v/>
      </c>
      <c r="W338" s="23" t="str">
        <f>IF(OR($G338="",$I338="",$J338="",$AA338=3),"",IF($G338&gt;=MAX('Pauschalsätze Qual'!$B$4:$B$106),VLOOKUP(MAX('Pauschalsätze Qual'!$B$4:$B$106),'Pauschalsätze Qual'!$B$4:$BQ$106,$AA338,1),IF($G338&lt;=MIN('Pauschalsätze Qual'!$B$4:$B$106),VLOOKUP(MIN('Pauschalsätze Qual'!$B$4:$B$106),'Pauschalsätze Qual'!$B$4:$BQ$106,$AA338,1),VLOOKUP($G338,'Pauschalsätze Qual'!$B$4:$BQ$106,$AA338,1))))</f>
        <v/>
      </c>
      <c r="X338" s="23" t="str">
        <f t="shared" si="39"/>
        <v/>
      </c>
      <c r="Y338" s="30" t="str">
        <f t="shared" si="40"/>
        <v/>
      </c>
      <c r="Z338" s="23" t="str">
        <f t="shared" si="41"/>
        <v/>
      </c>
      <c r="AA338" s="25" t="str">
        <f>IF(AND($G338="",$I338="",$J338=""),"",3+IF($I338&gt;5,5,$I338)+(VLOOKUP(J338,'Prüf-Daten'!$B$14:$C$24,2,FALSE)*6))</f>
        <v/>
      </c>
      <c r="AB338" s="91" t="str">
        <f t="shared" si="35"/>
        <v/>
      </c>
    </row>
    <row r="339" spans="1:28">
      <c r="A339" s="11"/>
      <c r="B339" s="11"/>
      <c r="C339" s="11"/>
      <c r="D339" s="11"/>
      <c r="E339" s="11"/>
      <c r="F339" s="18"/>
      <c r="G339" s="10"/>
      <c r="H339" s="10"/>
      <c r="I339" s="11"/>
      <c r="J339" s="12"/>
      <c r="K339" s="11"/>
      <c r="L339" s="11"/>
      <c r="M339" s="10"/>
      <c r="N339" s="33"/>
      <c r="O339" s="20"/>
      <c r="P339" s="20"/>
      <c r="Q339" s="20"/>
      <c r="R339" s="20"/>
      <c r="S339" s="19" t="str">
        <f t="shared" si="36"/>
        <v/>
      </c>
      <c r="T339" s="19" t="str">
        <f t="shared" si="37"/>
        <v/>
      </c>
      <c r="U339" s="23" t="str">
        <f>IF(OR($G339="",$I339="",$J339="",$AA339=3),"",IF($G339&gt;=MAX('Pauschalsätze KUA'!$B$4:$B$106),VLOOKUP(MAX('Pauschalsätze KUA'!$B$4:$B$106),'Pauschalsätze KUA'!$B$4:$BQ$106,$AA339,1),IF($G339&lt;=MIN('Pauschalsätze KUA'!$B$4:$B$106),VLOOKUP(MIN('Pauschalsätze KUA'!$B$4:$B$106),'Pauschalsätze KUA'!$B$4:$BQ$106,$AA339,1),VLOOKUP($G339,'Pauschalsätze KUA'!$B$4:$BQ$106,$AA339,1))))</f>
        <v/>
      </c>
      <c r="V339" s="23" t="str">
        <f t="shared" si="38"/>
        <v/>
      </c>
      <c r="W339" s="23" t="str">
        <f>IF(OR($G339="",$I339="",$J339="",$AA339=3),"",IF($G339&gt;=MAX('Pauschalsätze Qual'!$B$4:$B$106),VLOOKUP(MAX('Pauschalsätze Qual'!$B$4:$B$106),'Pauschalsätze Qual'!$B$4:$BQ$106,$AA339,1),IF($G339&lt;=MIN('Pauschalsätze Qual'!$B$4:$B$106),VLOOKUP(MIN('Pauschalsätze Qual'!$B$4:$B$106),'Pauschalsätze Qual'!$B$4:$BQ$106,$AA339,1),VLOOKUP($G339,'Pauschalsätze Qual'!$B$4:$BQ$106,$AA339,1))))</f>
        <v/>
      </c>
      <c r="X339" s="23" t="str">
        <f t="shared" si="39"/>
        <v/>
      </c>
      <c r="Y339" s="30" t="str">
        <f t="shared" si="40"/>
        <v/>
      </c>
      <c r="Z339" s="23" t="str">
        <f t="shared" si="41"/>
        <v/>
      </c>
      <c r="AA339" s="25" t="str">
        <f>IF(AND($G339="",$I339="",$J339=""),"",3+IF($I339&gt;5,5,$I339)+(VLOOKUP(J339,'Prüf-Daten'!$B$14:$C$24,2,FALSE)*6))</f>
        <v/>
      </c>
      <c r="AB339" s="91" t="str">
        <f t="shared" si="35"/>
        <v/>
      </c>
    </row>
    <row r="340" spans="1:28">
      <c r="A340" s="11"/>
      <c r="B340" s="11"/>
      <c r="C340" s="11"/>
      <c r="D340" s="11"/>
      <c r="E340" s="11"/>
      <c r="F340" s="18"/>
      <c r="G340" s="10"/>
      <c r="H340" s="10"/>
      <c r="I340" s="11"/>
      <c r="J340" s="12"/>
      <c r="K340" s="11"/>
      <c r="L340" s="11"/>
      <c r="M340" s="10"/>
      <c r="N340" s="33"/>
      <c r="O340" s="20"/>
      <c r="P340" s="20"/>
      <c r="Q340" s="20"/>
      <c r="R340" s="20"/>
      <c r="S340" s="19" t="str">
        <f t="shared" si="36"/>
        <v/>
      </c>
      <c r="T340" s="19" t="str">
        <f t="shared" si="37"/>
        <v/>
      </c>
      <c r="U340" s="23" t="str">
        <f>IF(OR($G340="",$I340="",$J340="",$AA340=3),"",IF($G340&gt;=MAX('Pauschalsätze KUA'!$B$4:$B$106),VLOOKUP(MAX('Pauschalsätze KUA'!$B$4:$B$106),'Pauschalsätze KUA'!$B$4:$BQ$106,$AA340,1),IF($G340&lt;=MIN('Pauschalsätze KUA'!$B$4:$B$106),VLOOKUP(MIN('Pauschalsätze KUA'!$B$4:$B$106),'Pauschalsätze KUA'!$B$4:$BQ$106,$AA340,1),VLOOKUP($G340,'Pauschalsätze KUA'!$B$4:$BQ$106,$AA340,1))))</f>
        <v/>
      </c>
      <c r="V340" s="23" t="str">
        <f t="shared" si="38"/>
        <v/>
      </c>
      <c r="W340" s="23" t="str">
        <f>IF(OR($G340="",$I340="",$J340="",$AA340=3),"",IF($G340&gt;=MAX('Pauschalsätze Qual'!$B$4:$B$106),VLOOKUP(MAX('Pauschalsätze Qual'!$B$4:$B$106),'Pauschalsätze Qual'!$B$4:$BQ$106,$AA340,1),IF($G340&lt;=MIN('Pauschalsätze Qual'!$B$4:$B$106),VLOOKUP(MIN('Pauschalsätze Qual'!$B$4:$B$106),'Pauschalsätze Qual'!$B$4:$BQ$106,$AA340,1),VLOOKUP($G340,'Pauschalsätze Qual'!$B$4:$BQ$106,$AA340,1))))</f>
        <v/>
      </c>
      <c r="X340" s="23" t="str">
        <f t="shared" si="39"/>
        <v/>
      </c>
      <c r="Y340" s="30" t="str">
        <f t="shared" si="40"/>
        <v/>
      </c>
      <c r="Z340" s="23" t="str">
        <f t="shared" si="41"/>
        <v/>
      </c>
      <c r="AA340" s="25" t="str">
        <f>IF(AND($G340="",$I340="",$J340=""),"",3+IF($I340&gt;5,5,$I340)+(VLOOKUP(J340,'Prüf-Daten'!$B$14:$C$24,2,FALSE)*6))</f>
        <v/>
      </c>
      <c r="AB340" s="91" t="str">
        <f t="shared" si="35"/>
        <v/>
      </c>
    </row>
    <row r="341" spans="1:28">
      <c r="A341" s="11"/>
      <c r="B341" s="11"/>
      <c r="C341" s="11"/>
      <c r="D341" s="11"/>
      <c r="E341" s="11"/>
      <c r="F341" s="18"/>
      <c r="G341" s="10"/>
      <c r="H341" s="10"/>
      <c r="I341" s="11"/>
      <c r="J341" s="12"/>
      <c r="K341" s="11"/>
      <c r="L341" s="11"/>
      <c r="M341" s="10"/>
      <c r="N341" s="33"/>
      <c r="O341" s="20"/>
      <c r="P341" s="20"/>
      <c r="Q341" s="20"/>
      <c r="R341" s="20"/>
      <c r="S341" s="19" t="str">
        <f t="shared" si="36"/>
        <v/>
      </c>
      <c r="T341" s="19" t="str">
        <f t="shared" si="37"/>
        <v/>
      </c>
      <c r="U341" s="23" t="str">
        <f>IF(OR($G341="",$I341="",$J341="",$AA341=3),"",IF($G341&gt;=MAX('Pauschalsätze KUA'!$B$4:$B$106),VLOOKUP(MAX('Pauschalsätze KUA'!$B$4:$B$106),'Pauschalsätze KUA'!$B$4:$BQ$106,$AA341,1),IF($G341&lt;=MIN('Pauschalsätze KUA'!$B$4:$B$106),VLOOKUP(MIN('Pauschalsätze KUA'!$B$4:$B$106),'Pauschalsätze KUA'!$B$4:$BQ$106,$AA341,1),VLOOKUP($G341,'Pauschalsätze KUA'!$B$4:$BQ$106,$AA341,1))))</f>
        <v/>
      </c>
      <c r="V341" s="23" t="str">
        <f t="shared" si="38"/>
        <v/>
      </c>
      <c r="W341" s="23" t="str">
        <f>IF(OR($G341="",$I341="",$J341="",$AA341=3),"",IF($G341&gt;=MAX('Pauschalsätze Qual'!$B$4:$B$106),VLOOKUP(MAX('Pauschalsätze Qual'!$B$4:$B$106),'Pauschalsätze Qual'!$B$4:$BQ$106,$AA341,1),IF($G341&lt;=MIN('Pauschalsätze Qual'!$B$4:$B$106),VLOOKUP(MIN('Pauschalsätze Qual'!$B$4:$B$106),'Pauschalsätze Qual'!$B$4:$BQ$106,$AA341,1),VLOOKUP($G341,'Pauschalsätze Qual'!$B$4:$BQ$106,$AA341,1))))</f>
        <v/>
      </c>
      <c r="X341" s="23" t="str">
        <f t="shared" si="39"/>
        <v/>
      </c>
      <c r="Y341" s="30" t="str">
        <f t="shared" si="40"/>
        <v/>
      </c>
      <c r="Z341" s="23" t="str">
        <f t="shared" si="41"/>
        <v/>
      </c>
      <c r="AA341" s="25" t="str">
        <f>IF(AND($G341="",$I341="",$J341=""),"",3+IF($I341&gt;5,5,$I341)+(VLOOKUP(J341,'Prüf-Daten'!$B$14:$C$24,2,FALSE)*6))</f>
        <v/>
      </c>
      <c r="AB341" s="91" t="str">
        <f t="shared" si="35"/>
        <v/>
      </c>
    </row>
    <row r="342" spans="1:28">
      <c r="A342" s="11"/>
      <c r="B342" s="11"/>
      <c r="C342" s="11"/>
      <c r="D342" s="11"/>
      <c r="E342" s="11"/>
      <c r="F342" s="18"/>
      <c r="G342" s="10"/>
      <c r="H342" s="10"/>
      <c r="I342" s="11"/>
      <c r="J342" s="12"/>
      <c r="K342" s="11"/>
      <c r="L342" s="11"/>
      <c r="M342" s="10"/>
      <c r="N342" s="33"/>
      <c r="O342" s="20"/>
      <c r="P342" s="20"/>
      <c r="Q342" s="20"/>
      <c r="R342" s="20"/>
      <c r="S342" s="19" t="str">
        <f t="shared" si="36"/>
        <v/>
      </c>
      <c r="T342" s="19" t="str">
        <f t="shared" si="37"/>
        <v/>
      </c>
      <c r="U342" s="23" t="str">
        <f>IF(OR($G342="",$I342="",$J342="",$AA342=3),"",IF($G342&gt;=MAX('Pauschalsätze KUA'!$B$4:$B$106),VLOOKUP(MAX('Pauschalsätze KUA'!$B$4:$B$106),'Pauschalsätze KUA'!$B$4:$BQ$106,$AA342,1),IF($G342&lt;=MIN('Pauschalsätze KUA'!$B$4:$B$106),VLOOKUP(MIN('Pauschalsätze KUA'!$B$4:$B$106),'Pauschalsätze KUA'!$B$4:$BQ$106,$AA342,1),VLOOKUP($G342,'Pauschalsätze KUA'!$B$4:$BQ$106,$AA342,1))))</f>
        <v/>
      </c>
      <c r="V342" s="23" t="str">
        <f t="shared" si="38"/>
        <v/>
      </c>
      <c r="W342" s="23" t="str">
        <f>IF(OR($G342="",$I342="",$J342="",$AA342=3),"",IF($G342&gt;=MAX('Pauschalsätze Qual'!$B$4:$B$106),VLOOKUP(MAX('Pauschalsätze Qual'!$B$4:$B$106),'Pauschalsätze Qual'!$B$4:$BQ$106,$AA342,1),IF($G342&lt;=MIN('Pauschalsätze Qual'!$B$4:$B$106),VLOOKUP(MIN('Pauschalsätze Qual'!$B$4:$B$106),'Pauschalsätze Qual'!$B$4:$BQ$106,$AA342,1),VLOOKUP($G342,'Pauschalsätze Qual'!$B$4:$BQ$106,$AA342,1))))</f>
        <v/>
      </c>
      <c r="X342" s="23" t="str">
        <f t="shared" si="39"/>
        <v/>
      </c>
      <c r="Y342" s="30" t="str">
        <f t="shared" si="40"/>
        <v/>
      </c>
      <c r="Z342" s="23" t="str">
        <f t="shared" si="41"/>
        <v/>
      </c>
      <c r="AA342" s="25" t="str">
        <f>IF(AND($G342="",$I342="",$J342=""),"",3+IF($I342&gt;5,5,$I342)+(VLOOKUP(J342,'Prüf-Daten'!$B$14:$C$24,2,FALSE)*6))</f>
        <v/>
      </c>
      <c r="AB342" s="91" t="str">
        <f t="shared" si="35"/>
        <v/>
      </c>
    </row>
    <row r="343" spans="1:28">
      <c r="A343" s="11"/>
      <c r="B343" s="11"/>
      <c r="C343" s="11"/>
      <c r="D343" s="11"/>
      <c r="E343" s="11"/>
      <c r="F343" s="18"/>
      <c r="G343" s="10"/>
      <c r="H343" s="10"/>
      <c r="I343" s="11"/>
      <c r="J343" s="12"/>
      <c r="K343" s="11"/>
      <c r="L343" s="11"/>
      <c r="M343" s="10"/>
      <c r="N343" s="33"/>
      <c r="O343" s="20"/>
      <c r="P343" s="20"/>
      <c r="Q343" s="20"/>
      <c r="R343" s="20"/>
      <c r="S343" s="19" t="str">
        <f t="shared" si="36"/>
        <v/>
      </c>
      <c r="T343" s="19" t="str">
        <f t="shared" si="37"/>
        <v/>
      </c>
      <c r="U343" s="23" t="str">
        <f>IF(OR($G343="",$I343="",$J343="",$AA343=3),"",IF($G343&gt;=MAX('Pauschalsätze KUA'!$B$4:$B$106),VLOOKUP(MAX('Pauschalsätze KUA'!$B$4:$B$106),'Pauschalsätze KUA'!$B$4:$BQ$106,$AA343,1),IF($G343&lt;=MIN('Pauschalsätze KUA'!$B$4:$B$106),VLOOKUP(MIN('Pauschalsätze KUA'!$B$4:$B$106),'Pauschalsätze KUA'!$B$4:$BQ$106,$AA343,1),VLOOKUP($G343,'Pauschalsätze KUA'!$B$4:$BQ$106,$AA343,1))))</f>
        <v/>
      </c>
      <c r="V343" s="23" t="str">
        <f t="shared" si="38"/>
        <v/>
      </c>
      <c r="W343" s="23" t="str">
        <f>IF(OR($G343="",$I343="",$J343="",$AA343=3),"",IF($G343&gt;=MAX('Pauschalsätze Qual'!$B$4:$B$106),VLOOKUP(MAX('Pauschalsätze Qual'!$B$4:$B$106),'Pauschalsätze Qual'!$B$4:$BQ$106,$AA343,1),IF($G343&lt;=MIN('Pauschalsätze Qual'!$B$4:$B$106),VLOOKUP(MIN('Pauschalsätze Qual'!$B$4:$B$106),'Pauschalsätze Qual'!$B$4:$BQ$106,$AA343,1),VLOOKUP($G343,'Pauschalsätze Qual'!$B$4:$BQ$106,$AA343,1))))</f>
        <v/>
      </c>
      <c r="X343" s="23" t="str">
        <f t="shared" si="39"/>
        <v/>
      </c>
      <c r="Y343" s="30" t="str">
        <f t="shared" si="40"/>
        <v/>
      </c>
      <c r="Z343" s="23" t="str">
        <f t="shared" si="41"/>
        <v/>
      </c>
      <c r="AA343" s="25" t="str">
        <f>IF(AND($G343="",$I343="",$J343=""),"",3+IF($I343&gt;5,5,$I343)+(VLOOKUP(J343,'Prüf-Daten'!$B$14:$C$24,2,FALSE)*6))</f>
        <v/>
      </c>
      <c r="AB343" s="91" t="str">
        <f t="shared" si="35"/>
        <v/>
      </c>
    </row>
    <row r="344" spans="1:28">
      <c r="A344" s="11"/>
      <c r="B344" s="11"/>
      <c r="C344" s="11"/>
      <c r="D344" s="11"/>
      <c r="E344" s="11"/>
      <c r="F344" s="18"/>
      <c r="G344" s="10"/>
      <c r="H344" s="10"/>
      <c r="I344" s="11"/>
      <c r="J344" s="12"/>
      <c r="K344" s="11"/>
      <c r="L344" s="11"/>
      <c r="M344" s="10"/>
      <c r="N344" s="33"/>
      <c r="O344" s="20"/>
      <c r="P344" s="20"/>
      <c r="Q344" s="20"/>
      <c r="R344" s="20"/>
      <c r="S344" s="19" t="str">
        <f t="shared" si="36"/>
        <v/>
      </c>
      <c r="T344" s="19" t="str">
        <f t="shared" si="37"/>
        <v/>
      </c>
      <c r="U344" s="23" t="str">
        <f>IF(OR($G344="",$I344="",$J344="",$AA344=3),"",IF($G344&gt;=MAX('Pauschalsätze KUA'!$B$4:$B$106),VLOOKUP(MAX('Pauschalsätze KUA'!$B$4:$B$106),'Pauschalsätze KUA'!$B$4:$BQ$106,$AA344,1),IF($G344&lt;=MIN('Pauschalsätze KUA'!$B$4:$B$106),VLOOKUP(MIN('Pauschalsätze KUA'!$B$4:$B$106),'Pauschalsätze KUA'!$B$4:$BQ$106,$AA344,1),VLOOKUP($G344,'Pauschalsätze KUA'!$B$4:$BQ$106,$AA344,1))))</f>
        <v/>
      </c>
      <c r="V344" s="23" t="str">
        <f t="shared" si="38"/>
        <v/>
      </c>
      <c r="W344" s="23" t="str">
        <f>IF(OR($G344="",$I344="",$J344="",$AA344=3),"",IF($G344&gt;=MAX('Pauschalsätze Qual'!$B$4:$B$106),VLOOKUP(MAX('Pauschalsätze Qual'!$B$4:$B$106),'Pauschalsätze Qual'!$B$4:$BQ$106,$AA344,1),IF($G344&lt;=MIN('Pauschalsätze Qual'!$B$4:$B$106),VLOOKUP(MIN('Pauschalsätze Qual'!$B$4:$B$106),'Pauschalsätze Qual'!$B$4:$BQ$106,$AA344,1),VLOOKUP($G344,'Pauschalsätze Qual'!$B$4:$BQ$106,$AA344,1))))</f>
        <v/>
      </c>
      <c r="X344" s="23" t="str">
        <f t="shared" si="39"/>
        <v/>
      </c>
      <c r="Y344" s="30" t="str">
        <f t="shared" si="40"/>
        <v/>
      </c>
      <c r="Z344" s="23" t="str">
        <f t="shared" si="41"/>
        <v/>
      </c>
      <c r="AA344" s="25" t="str">
        <f>IF(AND($G344="",$I344="",$J344=""),"",3+IF($I344&gt;5,5,$I344)+(VLOOKUP(J344,'Prüf-Daten'!$B$14:$C$24,2,FALSE)*6))</f>
        <v/>
      </c>
      <c r="AB344" s="91" t="str">
        <f t="shared" si="35"/>
        <v/>
      </c>
    </row>
    <row r="345" spans="1:28">
      <c r="A345" s="11"/>
      <c r="B345" s="11"/>
      <c r="C345" s="11"/>
      <c r="D345" s="11"/>
      <c r="E345" s="11"/>
      <c r="F345" s="18"/>
      <c r="G345" s="10"/>
      <c r="H345" s="10"/>
      <c r="I345" s="11"/>
      <c r="J345" s="12"/>
      <c r="K345" s="11"/>
      <c r="L345" s="11"/>
      <c r="M345" s="10"/>
      <c r="N345" s="33"/>
      <c r="O345" s="20"/>
      <c r="P345" s="20"/>
      <c r="Q345" s="20"/>
      <c r="R345" s="20"/>
      <c r="S345" s="19" t="str">
        <f t="shared" si="36"/>
        <v/>
      </c>
      <c r="T345" s="19" t="str">
        <f t="shared" si="37"/>
        <v/>
      </c>
      <c r="U345" s="23" t="str">
        <f>IF(OR($G345="",$I345="",$J345="",$AA345=3),"",IF($G345&gt;=MAX('Pauschalsätze KUA'!$B$4:$B$106),VLOOKUP(MAX('Pauschalsätze KUA'!$B$4:$B$106),'Pauschalsätze KUA'!$B$4:$BQ$106,$AA345,1),IF($G345&lt;=MIN('Pauschalsätze KUA'!$B$4:$B$106),VLOOKUP(MIN('Pauschalsätze KUA'!$B$4:$B$106),'Pauschalsätze KUA'!$B$4:$BQ$106,$AA345,1),VLOOKUP($G345,'Pauschalsätze KUA'!$B$4:$BQ$106,$AA345,1))))</f>
        <v/>
      </c>
      <c r="V345" s="23" t="str">
        <f t="shared" si="38"/>
        <v/>
      </c>
      <c r="W345" s="23" t="str">
        <f>IF(OR($G345="",$I345="",$J345="",$AA345=3),"",IF($G345&gt;=MAX('Pauschalsätze Qual'!$B$4:$B$106),VLOOKUP(MAX('Pauschalsätze Qual'!$B$4:$B$106),'Pauschalsätze Qual'!$B$4:$BQ$106,$AA345,1),IF($G345&lt;=MIN('Pauschalsätze Qual'!$B$4:$B$106),VLOOKUP(MIN('Pauschalsätze Qual'!$B$4:$B$106),'Pauschalsätze Qual'!$B$4:$BQ$106,$AA345,1),VLOOKUP($G345,'Pauschalsätze Qual'!$B$4:$BQ$106,$AA345,1))))</f>
        <v/>
      </c>
      <c r="X345" s="23" t="str">
        <f t="shared" si="39"/>
        <v/>
      </c>
      <c r="Y345" s="30" t="str">
        <f t="shared" si="40"/>
        <v/>
      </c>
      <c r="Z345" s="23" t="str">
        <f t="shared" si="41"/>
        <v/>
      </c>
      <c r="AA345" s="25" t="str">
        <f>IF(AND($G345="",$I345="",$J345=""),"",3+IF($I345&gt;5,5,$I345)+(VLOOKUP(J345,'Prüf-Daten'!$B$14:$C$24,2,FALSE)*6))</f>
        <v/>
      </c>
      <c r="AB345" s="91" t="str">
        <f t="shared" si="35"/>
        <v/>
      </c>
    </row>
    <row r="346" spans="1:28">
      <c r="A346" s="11"/>
      <c r="B346" s="11"/>
      <c r="C346" s="11"/>
      <c r="D346" s="11"/>
      <c r="E346" s="11"/>
      <c r="F346" s="18"/>
      <c r="G346" s="10"/>
      <c r="H346" s="10"/>
      <c r="I346" s="11"/>
      <c r="J346" s="12"/>
      <c r="K346" s="11"/>
      <c r="L346" s="11"/>
      <c r="M346" s="10"/>
      <c r="N346" s="33"/>
      <c r="O346" s="20"/>
      <c r="P346" s="20"/>
      <c r="Q346" s="20"/>
      <c r="R346" s="20"/>
      <c r="S346" s="19" t="str">
        <f t="shared" si="36"/>
        <v/>
      </c>
      <c r="T346" s="19" t="str">
        <f t="shared" si="37"/>
        <v/>
      </c>
      <c r="U346" s="23" t="str">
        <f>IF(OR($G346="",$I346="",$J346="",$AA346=3),"",IF($G346&gt;=MAX('Pauschalsätze KUA'!$B$4:$B$106),VLOOKUP(MAX('Pauschalsätze KUA'!$B$4:$B$106),'Pauschalsätze KUA'!$B$4:$BQ$106,$AA346,1),IF($G346&lt;=MIN('Pauschalsätze KUA'!$B$4:$B$106),VLOOKUP(MIN('Pauschalsätze KUA'!$B$4:$B$106),'Pauschalsätze KUA'!$B$4:$BQ$106,$AA346,1),VLOOKUP($G346,'Pauschalsätze KUA'!$B$4:$BQ$106,$AA346,1))))</f>
        <v/>
      </c>
      <c r="V346" s="23" t="str">
        <f t="shared" si="38"/>
        <v/>
      </c>
      <c r="W346" s="23" t="str">
        <f>IF(OR($G346="",$I346="",$J346="",$AA346=3),"",IF($G346&gt;=MAX('Pauschalsätze Qual'!$B$4:$B$106),VLOOKUP(MAX('Pauschalsätze Qual'!$B$4:$B$106),'Pauschalsätze Qual'!$B$4:$BQ$106,$AA346,1),IF($G346&lt;=MIN('Pauschalsätze Qual'!$B$4:$B$106),VLOOKUP(MIN('Pauschalsätze Qual'!$B$4:$B$106),'Pauschalsätze Qual'!$B$4:$BQ$106,$AA346,1),VLOOKUP($G346,'Pauschalsätze Qual'!$B$4:$BQ$106,$AA346,1))))</f>
        <v/>
      </c>
      <c r="X346" s="23" t="str">
        <f t="shared" si="39"/>
        <v/>
      </c>
      <c r="Y346" s="30" t="str">
        <f t="shared" si="40"/>
        <v/>
      </c>
      <c r="Z346" s="23" t="str">
        <f t="shared" si="41"/>
        <v/>
      </c>
      <c r="AA346" s="25" t="str">
        <f>IF(AND($G346="",$I346="",$J346=""),"",3+IF($I346&gt;5,5,$I346)+(VLOOKUP(J346,'Prüf-Daten'!$B$14:$C$24,2,FALSE)*6))</f>
        <v/>
      </c>
      <c r="AB346" s="91" t="str">
        <f t="shared" si="35"/>
        <v/>
      </c>
    </row>
    <row r="347" spans="1:28">
      <c r="A347" s="11"/>
      <c r="B347" s="11"/>
      <c r="C347" s="11"/>
      <c r="D347" s="11"/>
      <c r="E347" s="11"/>
      <c r="F347" s="18"/>
      <c r="G347" s="10"/>
      <c r="H347" s="10"/>
      <c r="I347" s="11"/>
      <c r="J347" s="12"/>
      <c r="K347" s="11"/>
      <c r="L347" s="11"/>
      <c r="M347" s="10"/>
      <c r="N347" s="33"/>
      <c r="O347" s="20"/>
      <c r="P347" s="20"/>
      <c r="Q347" s="20"/>
      <c r="R347" s="20"/>
      <c r="S347" s="19" t="str">
        <f t="shared" si="36"/>
        <v/>
      </c>
      <c r="T347" s="19" t="str">
        <f t="shared" si="37"/>
        <v/>
      </c>
      <c r="U347" s="23" t="str">
        <f>IF(OR($G347="",$I347="",$J347="",$AA347=3),"",IF($G347&gt;=MAX('Pauschalsätze KUA'!$B$4:$B$106),VLOOKUP(MAX('Pauschalsätze KUA'!$B$4:$B$106),'Pauschalsätze KUA'!$B$4:$BQ$106,$AA347,1),IF($G347&lt;=MIN('Pauschalsätze KUA'!$B$4:$B$106),VLOOKUP(MIN('Pauschalsätze KUA'!$B$4:$B$106),'Pauschalsätze KUA'!$B$4:$BQ$106,$AA347,1),VLOOKUP($G347,'Pauschalsätze KUA'!$B$4:$BQ$106,$AA347,1))))</f>
        <v/>
      </c>
      <c r="V347" s="23" t="str">
        <f t="shared" si="38"/>
        <v/>
      </c>
      <c r="W347" s="23" t="str">
        <f>IF(OR($G347="",$I347="",$J347="",$AA347=3),"",IF($G347&gt;=MAX('Pauschalsätze Qual'!$B$4:$B$106),VLOOKUP(MAX('Pauschalsätze Qual'!$B$4:$B$106),'Pauschalsätze Qual'!$B$4:$BQ$106,$AA347,1),IF($G347&lt;=MIN('Pauschalsätze Qual'!$B$4:$B$106),VLOOKUP(MIN('Pauschalsätze Qual'!$B$4:$B$106),'Pauschalsätze Qual'!$B$4:$BQ$106,$AA347,1),VLOOKUP($G347,'Pauschalsätze Qual'!$B$4:$BQ$106,$AA347,1))))</f>
        <v/>
      </c>
      <c r="X347" s="23" t="str">
        <f t="shared" si="39"/>
        <v/>
      </c>
      <c r="Y347" s="30" t="str">
        <f t="shared" si="40"/>
        <v/>
      </c>
      <c r="Z347" s="23" t="str">
        <f t="shared" si="41"/>
        <v/>
      </c>
      <c r="AA347" s="25" t="str">
        <f>IF(AND($G347="",$I347="",$J347=""),"",3+IF($I347&gt;5,5,$I347)+(VLOOKUP(J347,'Prüf-Daten'!$B$14:$C$24,2,FALSE)*6))</f>
        <v/>
      </c>
      <c r="AB347" s="91" t="str">
        <f t="shared" si="35"/>
        <v/>
      </c>
    </row>
    <row r="348" spans="1:28">
      <c r="A348" s="11"/>
      <c r="B348" s="11"/>
      <c r="C348" s="11"/>
      <c r="D348" s="11"/>
      <c r="E348" s="11"/>
      <c r="F348" s="18"/>
      <c r="G348" s="10"/>
      <c r="H348" s="10"/>
      <c r="I348" s="11"/>
      <c r="J348" s="12"/>
      <c r="K348" s="11"/>
      <c r="L348" s="11"/>
      <c r="M348" s="10"/>
      <c r="N348" s="33"/>
      <c r="O348" s="20"/>
      <c r="P348" s="20"/>
      <c r="Q348" s="20"/>
      <c r="R348" s="20"/>
      <c r="S348" s="19" t="str">
        <f t="shared" si="36"/>
        <v/>
      </c>
      <c r="T348" s="19" t="str">
        <f t="shared" si="37"/>
        <v/>
      </c>
      <c r="U348" s="23" t="str">
        <f>IF(OR($G348="",$I348="",$J348="",$AA348=3),"",IF($G348&gt;=MAX('Pauschalsätze KUA'!$B$4:$B$106),VLOOKUP(MAX('Pauschalsätze KUA'!$B$4:$B$106),'Pauschalsätze KUA'!$B$4:$BQ$106,$AA348,1),IF($G348&lt;=MIN('Pauschalsätze KUA'!$B$4:$B$106),VLOOKUP(MIN('Pauschalsätze KUA'!$B$4:$B$106),'Pauschalsätze KUA'!$B$4:$BQ$106,$AA348,1),VLOOKUP($G348,'Pauschalsätze KUA'!$B$4:$BQ$106,$AA348,1))))</f>
        <v/>
      </c>
      <c r="V348" s="23" t="str">
        <f t="shared" si="38"/>
        <v/>
      </c>
      <c r="W348" s="23" t="str">
        <f>IF(OR($G348="",$I348="",$J348="",$AA348=3),"",IF($G348&gt;=MAX('Pauschalsätze Qual'!$B$4:$B$106),VLOOKUP(MAX('Pauschalsätze Qual'!$B$4:$B$106),'Pauschalsätze Qual'!$B$4:$BQ$106,$AA348,1),IF($G348&lt;=MIN('Pauschalsätze Qual'!$B$4:$B$106),VLOOKUP(MIN('Pauschalsätze Qual'!$B$4:$B$106),'Pauschalsätze Qual'!$B$4:$BQ$106,$AA348,1),VLOOKUP($G348,'Pauschalsätze Qual'!$B$4:$BQ$106,$AA348,1))))</f>
        <v/>
      </c>
      <c r="X348" s="23" t="str">
        <f t="shared" si="39"/>
        <v/>
      </c>
      <c r="Y348" s="30" t="str">
        <f t="shared" si="40"/>
        <v/>
      </c>
      <c r="Z348" s="23" t="str">
        <f t="shared" si="41"/>
        <v/>
      </c>
      <c r="AA348" s="25" t="str">
        <f>IF(AND($G348="",$I348="",$J348=""),"",3+IF($I348&gt;5,5,$I348)+(VLOOKUP(J348,'Prüf-Daten'!$B$14:$C$24,2,FALSE)*6))</f>
        <v/>
      </c>
      <c r="AB348" s="91" t="str">
        <f t="shared" si="35"/>
        <v/>
      </c>
    </row>
    <row r="349" spans="1:28">
      <c r="A349" s="11"/>
      <c r="B349" s="11"/>
      <c r="C349" s="11"/>
      <c r="D349" s="11"/>
      <c r="E349" s="11"/>
      <c r="F349" s="18"/>
      <c r="G349" s="10"/>
      <c r="H349" s="10"/>
      <c r="I349" s="11"/>
      <c r="J349" s="12"/>
      <c r="K349" s="11"/>
      <c r="L349" s="11"/>
      <c r="M349" s="10"/>
      <c r="N349" s="33"/>
      <c r="O349" s="20"/>
      <c r="P349" s="20"/>
      <c r="Q349" s="20"/>
      <c r="R349" s="20"/>
      <c r="S349" s="19" t="str">
        <f t="shared" si="36"/>
        <v/>
      </c>
      <c r="T349" s="19" t="str">
        <f t="shared" si="37"/>
        <v/>
      </c>
      <c r="U349" s="23" t="str">
        <f>IF(OR($G349="",$I349="",$J349="",$AA349=3),"",IF($G349&gt;=MAX('Pauschalsätze KUA'!$B$4:$B$106),VLOOKUP(MAX('Pauschalsätze KUA'!$B$4:$B$106),'Pauschalsätze KUA'!$B$4:$BQ$106,$AA349,1),IF($G349&lt;=MIN('Pauschalsätze KUA'!$B$4:$B$106),VLOOKUP(MIN('Pauschalsätze KUA'!$B$4:$B$106),'Pauschalsätze KUA'!$B$4:$BQ$106,$AA349,1),VLOOKUP($G349,'Pauschalsätze KUA'!$B$4:$BQ$106,$AA349,1))))</f>
        <v/>
      </c>
      <c r="V349" s="23" t="str">
        <f t="shared" si="38"/>
        <v/>
      </c>
      <c r="W349" s="23" t="str">
        <f>IF(OR($G349="",$I349="",$J349="",$AA349=3),"",IF($G349&gt;=MAX('Pauschalsätze Qual'!$B$4:$B$106),VLOOKUP(MAX('Pauschalsätze Qual'!$B$4:$B$106),'Pauschalsätze Qual'!$B$4:$BQ$106,$AA349,1),IF($G349&lt;=MIN('Pauschalsätze Qual'!$B$4:$B$106),VLOOKUP(MIN('Pauschalsätze Qual'!$B$4:$B$106),'Pauschalsätze Qual'!$B$4:$BQ$106,$AA349,1),VLOOKUP($G349,'Pauschalsätze Qual'!$B$4:$BQ$106,$AA349,1))))</f>
        <v/>
      </c>
      <c r="X349" s="23" t="str">
        <f t="shared" si="39"/>
        <v/>
      </c>
      <c r="Y349" s="30" t="str">
        <f t="shared" si="40"/>
        <v/>
      </c>
      <c r="Z349" s="23" t="str">
        <f t="shared" si="41"/>
        <v/>
      </c>
      <c r="AA349" s="25" t="str">
        <f>IF(AND($G349="",$I349="",$J349=""),"",3+IF($I349&gt;5,5,$I349)+(VLOOKUP(J349,'Prüf-Daten'!$B$14:$C$24,2,FALSE)*6))</f>
        <v/>
      </c>
      <c r="AB349" s="91" t="str">
        <f t="shared" si="35"/>
        <v/>
      </c>
    </row>
    <row r="350" spans="1:28">
      <c r="A350" s="11"/>
      <c r="B350" s="11"/>
      <c r="C350" s="11"/>
      <c r="D350" s="11"/>
      <c r="E350" s="11"/>
      <c r="F350" s="18"/>
      <c r="G350" s="10"/>
      <c r="H350" s="10"/>
      <c r="I350" s="11"/>
      <c r="J350" s="12"/>
      <c r="K350" s="11"/>
      <c r="L350" s="11"/>
      <c r="M350" s="10"/>
      <c r="N350" s="33"/>
      <c r="O350" s="20"/>
      <c r="P350" s="20"/>
      <c r="Q350" s="20"/>
      <c r="R350" s="20"/>
      <c r="S350" s="19" t="str">
        <f t="shared" si="36"/>
        <v/>
      </c>
      <c r="T350" s="19" t="str">
        <f t="shared" si="37"/>
        <v/>
      </c>
      <c r="U350" s="23" t="str">
        <f>IF(OR($G350="",$I350="",$J350="",$AA350=3),"",IF($G350&gt;=MAX('Pauschalsätze KUA'!$B$4:$B$106),VLOOKUP(MAX('Pauschalsätze KUA'!$B$4:$B$106),'Pauschalsätze KUA'!$B$4:$BQ$106,$AA350,1),IF($G350&lt;=MIN('Pauschalsätze KUA'!$B$4:$B$106),VLOOKUP(MIN('Pauschalsätze KUA'!$B$4:$B$106),'Pauschalsätze KUA'!$B$4:$BQ$106,$AA350,1),VLOOKUP($G350,'Pauschalsätze KUA'!$B$4:$BQ$106,$AA350,1))))</f>
        <v/>
      </c>
      <c r="V350" s="23" t="str">
        <f t="shared" si="38"/>
        <v/>
      </c>
      <c r="W350" s="23" t="str">
        <f>IF(OR($G350="",$I350="",$J350="",$AA350=3),"",IF($G350&gt;=MAX('Pauschalsätze Qual'!$B$4:$B$106),VLOOKUP(MAX('Pauschalsätze Qual'!$B$4:$B$106),'Pauschalsätze Qual'!$B$4:$BQ$106,$AA350,1),IF($G350&lt;=MIN('Pauschalsätze Qual'!$B$4:$B$106),VLOOKUP(MIN('Pauschalsätze Qual'!$B$4:$B$106),'Pauschalsätze Qual'!$B$4:$BQ$106,$AA350,1),VLOOKUP($G350,'Pauschalsätze Qual'!$B$4:$BQ$106,$AA350,1))))</f>
        <v/>
      </c>
      <c r="X350" s="23" t="str">
        <f t="shared" si="39"/>
        <v/>
      </c>
      <c r="Y350" s="30" t="str">
        <f t="shared" si="40"/>
        <v/>
      </c>
      <c r="Z350" s="23" t="str">
        <f t="shared" si="41"/>
        <v/>
      </c>
      <c r="AA350" s="25" t="str">
        <f>IF(AND($G350="",$I350="",$J350=""),"",3+IF($I350&gt;5,5,$I350)+(VLOOKUP(J350,'Prüf-Daten'!$B$14:$C$24,2,FALSE)*6))</f>
        <v/>
      </c>
      <c r="AB350" s="91" t="str">
        <f t="shared" si="35"/>
        <v/>
      </c>
    </row>
    <row r="351" spans="1:28">
      <c r="A351" s="11"/>
      <c r="B351" s="11"/>
      <c r="C351" s="11"/>
      <c r="D351" s="11"/>
      <c r="E351" s="11"/>
      <c r="F351" s="18"/>
      <c r="G351" s="10"/>
      <c r="H351" s="10"/>
      <c r="I351" s="11"/>
      <c r="J351" s="12"/>
      <c r="K351" s="11"/>
      <c r="L351" s="11"/>
      <c r="M351" s="10"/>
      <c r="N351" s="33"/>
      <c r="O351" s="20"/>
      <c r="P351" s="20"/>
      <c r="Q351" s="20"/>
      <c r="R351" s="20"/>
      <c r="S351" s="19" t="str">
        <f t="shared" si="36"/>
        <v/>
      </c>
      <c r="T351" s="19" t="str">
        <f t="shared" si="37"/>
        <v/>
      </c>
      <c r="U351" s="23" t="str">
        <f>IF(OR($G351="",$I351="",$J351="",$AA351=3),"",IF($G351&gt;=MAX('Pauschalsätze KUA'!$B$4:$B$106),VLOOKUP(MAX('Pauschalsätze KUA'!$B$4:$B$106),'Pauschalsätze KUA'!$B$4:$BQ$106,$AA351,1),IF($G351&lt;=MIN('Pauschalsätze KUA'!$B$4:$B$106),VLOOKUP(MIN('Pauschalsätze KUA'!$B$4:$B$106),'Pauschalsätze KUA'!$B$4:$BQ$106,$AA351,1),VLOOKUP($G351,'Pauschalsätze KUA'!$B$4:$BQ$106,$AA351,1))))</f>
        <v/>
      </c>
      <c r="V351" s="23" t="str">
        <f t="shared" si="38"/>
        <v/>
      </c>
      <c r="W351" s="23" t="str">
        <f>IF(OR($G351="",$I351="",$J351="",$AA351=3),"",IF($G351&gt;=MAX('Pauschalsätze Qual'!$B$4:$B$106),VLOOKUP(MAX('Pauschalsätze Qual'!$B$4:$B$106),'Pauschalsätze Qual'!$B$4:$BQ$106,$AA351,1),IF($G351&lt;=MIN('Pauschalsätze Qual'!$B$4:$B$106),VLOOKUP(MIN('Pauschalsätze Qual'!$B$4:$B$106),'Pauschalsätze Qual'!$B$4:$BQ$106,$AA351,1),VLOOKUP($G351,'Pauschalsätze Qual'!$B$4:$BQ$106,$AA351,1))))</f>
        <v/>
      </c>
      <c r="X351" s="23" t="str">
        <f t="shared" si="39"/>
        <v/>
      </c>
      <c r="Y351" s="30" t="str">
        <f t="shared" si="40"/>
        <v/>
      </c>
      <c r="Z351" s="23" t="str">
        <f t="shared" si="41"/>
        <v/>
      </c>
      <c r="AA351" s="25" t="str">
        <f>IF(AND($G351="",$I351="",$J351=""),"",3+IF($I351&gt;5,5,$I351)+(VLOOKUP(J351,'Prüf-Daten'!$B$14:$C$24,2,FALSE)*6))</f>
        <v/>
      </c>
      <c r="AB351" s="91" t="str">
        <f t="shared" si="35"/>
        <v/>
      </c>
    </row>
    <row r="352" spans="1:28">
      <c r="A352" s="11"/>
      <c r="B352" s="11"/>
      <c r="C352" s="11"/>
      <c r="D352" s="11"/>
      <c r="E352" s="11"/>
      <c r="F352" s="18"/>
      <c r="G352" s="10"/>
      <c r="H352" s="10"/>
      <c r="I352" s="11"/>
      <c r="J352" s="12"/>
      <c r="K352" s="11"/>
      <c r="L352" s="11"/>
      <c r="M352" s="10"/>
      <c r="N352" s="33"/>
      <c r="O352" s="20"/>
      <c r="P352" s="20"/>
      <c r="Q352" s="20"/>
      <c r="R352" s="20"/>
      <c r="S352" s="19" t="str">
        <f t="shared" si="36"/>
        <v/>
      </c>
      <c r="T352" s="19" t="str">
        <f t="shared" si="37"/>
        <v/>
      </c>
      <c r="U352" s="23" t="str">
        <f>IF(OR($G352="",$I352="",$J352="",$AA352=3),"",IF($G352&gt;=MAX('Pauschalsätze KUA'!$B$4:$B$106),VLOOKUP(MAX('Pauschalsätze KUA'!$B$4:$B$106),'Pauschalsätze KUA'!$B$4:$BQ$106,$AA352,1),IF($G352&lt;=MIN('Pauschalsätze KUA'!$B$4:$B$106),VLOOKUP(MIN('Pauschalsätze KUA'!$B$4:$B$106),'Pauschalsätze KUA'!$B$4:$BQ$106,$AA352,1),VLOOKUP($G352,'Pauschalsätze KUA'!$B$4:$BQ$106,$AA352,1))))</f>
        <v/>
      </c>
      <c r="V352" s="23" t="str">
        <f t="shared" si="38"/>
        <v/>
      </c>
      <c r="W352" s="23" t="str">
        <f>IF(OR($G352="",$I352="",$J352="",$AA352=3),"",IF($G352&gt;=MAX('Pauschalsätze Qual'!$B$4:$B$106),VLOOKUP(MAX('Pauschalsätze Qual'!$B$4:$B$106),'Pauschalsätze Qual'!$B$4:$BQ$106,$AA352,1),IF($G352&lt;=MIN('Pauschalsätze Qual'!$B$4:$B$106),VLOOKUP(MIN('Pauschalsätze Qual'!$B$4:$B$106),'Pauschalsätze Qual'!$B$4:$BQ$106,$AA352,1),VLOOKUP($G352,'Pauschalsätze Qual'!$B$4:$BQ$106,$AA352,1))))</f>
        <v/>
      </c>
      <c r="X352" s="23" t="str">
        <f t="shared" si="39"/>
        <v/>
      </c>
      <c r="Y352" s="30" t="str">
        <f t="shared" si="40"/>
        <v/>
      </c>
      <c r="Z352" s="23" t="str">
        <f t="shared" si="41"/>
        <v/>
      </c>
      <c r="AA352" s="25" t="str">
        <f>IF(AND($G352="",$I352="",$J352=""),"",3+IF($I352&gt;5,5,$I352)+(VLOOKUP(J352,'Prüf-Daten'!$B$14:$C$24,2,FALSE)*6))</f>
        <v/>
      </c>
      <c r="AB352" s="91" t="str">
        <f t="shared" si="35"/>
        <v/>
      </c>
    </row>
    <row r="353" spans="1:28">
      <c r="A353" s="11"/>
      <c r="B353" s="11"/>
      <c r="C353" s="11"/>
      <c r="D353" s="11"/>
      <c r="E353" s="11"/>
      <c r="F353" s="18"/>
      <c r="G353" s="10"/>
      <c r="H353" s="10"/>
      <c r="I353" s="11"/>
      <c r="J353" s="12"/>
      <c r="K353" s="11"/>
      <c r="L353" s="11"/>
      <c r="M353" s="10"/>
      <c r="N353" s="33"/>
      <c r="O353" s="20"/>
      <c r="P353" s="20"/>
      <c r="Q353" s="20"/>
      <c r="R353" s="20"/>
      <c r="S353" s="19" t="str">
        <f t="shared" si="36"/>
        <v/>
      </c>
      <c r="T353" s="19" t="str">
        <f t="shared" si="37"/>
        <v/>
      </c>
      <c r="U353" s="23" t="str">
        <f>IF(OR($G353="",$I353="",$J353="",$AA353=3),"",IF($G353&gt;=MAX('Pauschalsätze KUA'!$B$4:$B$106),VLOOKUP(MAX('Pauschalsätze KUA'!$B$4:$B$106),'Pauschalsätze KUA'!$B$4:$BQ$106,$AA353,1),IF($G353&lt;=MIN('Pauschalsätze KUA'!$B$4:$B$106),VLOOKUP(MIN('Pauschalsätze KUA'!$B$4:$B$106),'Pauschalsätze KUA'!$B$4:$BQ$106,$AA353,1),VLOOKUP($G353,'Pauschalsätze KUA'!$B$4:$BQ$106,$AA353,1))))</f>
        <v/>
      </c>
      <c r="V353" s="23" t="str">
        <f t="shared" si="38"/>
        <v/>
      </c>
      <c r="W353" s="23" t="str">
        <f>IF(OR($G353="",$I353="",$J353="",$AA353=3),"",IF($G353&gt;=MAX('Pauschalsätze Qual'!$B$4:$B$106),VLOOKUP(MAX('Pauschalsätze Qual'!$B$4:$B$106),'Pauschalsätze Qual'!$B$4:$BQ$106,$AA353,1),IF($G353&lt;=MIN('Pauschalsätze Qual'!$B$4:$B$106),VLOOKUP(MIN('Pauschalsätze Qual'!$B$4:$B$106),'Pauschalsätze Qual'!$B$4:$BQ$106,$AA353,1),VLOOKUP($G353,'Pauschalsätze Qual'!$B$4:$BQ$106,$AA353,1))))</f>
        <v/>
      </c>
      <c r="X353" s="23" t="str">
        <f t="shared" si="39"/>
        <v/>
      </c>
      <c r="Y353" s="30" t="str">
        <f t="shared" si="40"/>
        <v/>
      </c>
      <c r="Z353" s="23" t="str">
        <f t="shared" si="41"/>
        <v/>
      </c>
      <c r="AA353" s="25" t="str">
        <f>IF(AND($G353="",$I353="",$J353=""),"",3+IF($I353&gt;5,5,$I353)+(VLOOKUP(J353,'Prüf-Daten'!$B$14:$C$24,2,FALSE)*6))</f>
        <v/>
      </c>
      <c r="AB353" s="91" t="str">
        <f t="shared" si="35"/>
        <v/>
      </c>
    </row>
    <row r="354" spans="1:28">
      <c r="A354" s="11"/>
      <c r="B354" s="11"/>
      <c r="C354" s="11"/>
      <c r="D354" s="11"/>
      <c r="E354" s="11"/>
      <c r="F354" s="18"/>
      <c r="G354" s="10"/>
      <c r="H354" s="10"/>
      <c r="I354" s="11"/>
      <c r="J354" s="12"/>
      <c r="K354" s="11"/>
      <c r="L354" s="11"/>
      <c r="M354" s="10"/>
      <c r="N354" s="33"/>
      <c r="O354" s="20"/>
      <c r="P354" s="20"/>
      <c r="Q354" s="20"/>
      <c r="R354" s="20"/>
      <c r="S354" s="19" t="str">
        <f t="shared" si="36"/>
        <v/>
      </c>
      <c r="T354" s="19" t="str">
        <f t="shared" si="37"/>
        <v/>
      </c>
      <c r="U354" s="23" t="str">
        <f>IF(OR($G354="",$I354="",$J354="",$AA354=3),"",IF($G354&gt;=MAX('Pauschalsätze KUA'!$B$4:$B$106),VLOOKUP(MAX('Pauschalsätze KUA'!$B$4:$B$106),'Pauschalsätze KUA'!$B$4:$BQ$106,$AA354,1),IF($G354&lt;=MIN('Pauschalsätze KUA'!$B$4:$B$106),VLOOKUP(MIN('Pauschalsätze KUA'!$B$4:$B$106),'Pauschalsätze KUA'!$B$4:$BQ$106,$AA354,1),VLOOKUP($G354,'Pauschalsätze KUA'!$B$4:$BQ$106,$AA354,1))))</f>
        <v/>
      </c>
      <c r="V354" s="23" t="str">
        <f t="shared" si="38"/>
        <v/>
      </c>
      <c r="W354" s="23" t="str">
        <f>IF(OR($G354="",$I354="",$J354="",$AA354=3),"",IF($G354&gt;=MAX('Pauschalsätze Qual'!$B$4:$B$106),VLOOKUP(MAX('Pauschalsätze Qual'!$B$4:$B$106),'Pauschalsätze Qual'!$B$4:$BQ$106,$AA354,1),IF($G354&lt;=MIN('Pauschalsätze Qual'!$B$4:$B$106),VLOOKUP(MIN('Pauschalsätze Qual'!$B$4:$B$106),'Pauschalsätze Qual'!$B$4:$BQ$106,$AA354,1),VLOOKUP($G354,'Pauschalsätze Qual'!$B$4:$BQ$106,$AA354,1))))</f>
        <v/>
      </c>
      <c r="X354" s="23" t="str">
        <f t="shared" si="39"/>
        <v/>
      </c>
      <c r="Y354" s="30" t="str">
        <f t="shared" si="40"/>
        <v/>
      </c>
      <c r="Z354" s="23" t="str">
        <f t="shared" si="41"/>
        <v/>
      </c>
      <c r="AA354" s="25" t="str">
        <f>IF(AND($G354="",$I354="",$J354=""),"",3+IF($I354&gt;5,5,$I354)+(VLOOKUP(J354,'Prüf-Daten'!$B$14:$C$24,2,FALSE)*6))</f>
        <v/>
      </c>
      <c r="AB354" s="91" t="str">
        <f t="shared" si="35"/>
        <v/>
      </c>
    </row>
    <row r="355" spans="1:28">
      <c r="A355" s="11"/>
      <c r="B355" s="11"/>
      <c r="C355" s="11"/>
      <c r="D355" s="11"/>
      <c r="E355" s="11"/>
      <c r="F355" s="18"/>
      <c r="G355" s="10"/>
      <c r="H355" s="10"/>
      <c r="I355" s="11"/>
      <c r="J355" s="12"/>
      <c r="K355" s="11"/>
      <c r="L355" s="11"/>
      <c r="M355" s="10"/>
      <c r="N355" s="33"/>
      <c r="O355" s="20"/>
      <c r="P355" s="20"/>
      <c r="Q355" s="20"/>
      <c r="R355" s="20"/>
      <c r="S355" s="19" t="str">
        <f t="shared" si="36"/>
        <v/>
      </c>
      <c r="T355" s="19" t="str">
        <f t="shared" si="37"/>
        <v/>
      </c>
      <c r="U355" s="23" t="str">
        <f>IF(OR($G355="",$I355="",$J355="",$AA355=3),"",IF($G355&gt;=MAX('Pauschalsätze KUA'!$B$4:$B$106),VLOOKUP(MAX('Pauschalsätze KUA'!$B$4:$B$106),'Pauschalsätze KUA'!$B$4:$BQ$106,$AA355,1),IF($G355&lt;=MIN('Pauschalsätze KUA'!$B$4:$B$106),VLOOKUP(MIN('Pauschalsätze KUA'!$B$4:$B$106),'Pauschalsätze KUA'!$B$4:$BQ$106,$AA355,1),VLOOKUP($G355,'Pauschalsätze KUA'!$B$4:$BQ$106,$AA355,1))))</f>
        <v/>
      </c>
      <c r="V355" s="23" t="str">
        <f t="shared" si="38"/>
        <v/>
      </c>
      <c r="W355" s="23" t="str">
        <f>IF(OR($G355="",$I355="",$J355="",$AA355=3),"",IF($G355&gt;=MAX('Pauschalsätze Qual'!$B$4:$B$106),VLOOKUP(MAX('Pauschalsätze Qual'!$B$4:$B$106),'Pauschalsätze Qual'!$B$4:$BQ$106,$AA355,1),IF($G355&lt;=MIN('Pauschalsätze Qual'!$B$4:$B$106),VLOOKUP(MIN('Pauschalsätze Qual'!$B$4:$B$106),'Pauschalsätze Qual'!$B$4:$BQ$106,$AA355,1),VLOOKUP($G355,'Pauschalsätze Qual'!$B$4:$BQ$106,$AA355,1))))</f>
        <v/>
      </c>
      <c r="X355" s="23" t="str">
        <f t="shared" si="39"/>
        <v/>
      </c>
      <c r="Y355" s="30" t="str">
        <f t="shared" si="40"/>
        <v/>
      </c>
      <c r="Z355" s="23" t="str">
        <f t="shared" si="41"/>
        <v/>
      </c>
      <c r="AA355" s="25" t="str">
        <f>IF(AND($G355="",$I355="",$J355=""),"",3+IF($I355&gt;5,5,$I355)+(VLOOKUP(J355,'Prüf-Daten'!$B$14:$C$24,2,FALSE)*6))</f>
        <v/>
      </c>
      <c r="AB355" s="91" t="str">
        <f t="shared" si="35"/>
        <v/>
      </c>
    </row>
    <row r="356" spans="1:28">
      <c r="A356" s="11"/>
      <c r="B356" s="11"/>
      <c r="C356" s="11"/>
      <c r="D356" s="11"/>
      <c r="E356" s="11"/>
      <c r="F356" s="18"/>
      <c r="G356" s="10"/>
      <c r="H356" s="10"/>
      <c r="I356" s="11"/>
      <c r="J356" s="12"/>
      <c r="K356" s="11"/>
      <c r="L356" s="11"/>
      <c r="M356" s="10"/>
      <c r="N356" s="33"/>
      <c r="O356" s="20"/>
      <c r="P356" s="20"/>
      <c r="Q356" s="20"/>
      <c r="R356" s="20"/>
      <c r="S356" s="19" t="str">
        <f t="shared" si="36"/>
        <v/>
      </c>
      <c r="T356" s="19" t="str">
        <f t="shared" si="37"/>
        <v/>
      </c>
      <c r="U356" s="23" t="str">
        <f>IF(OR($G356="",$I356="",$J356="",$AA356=3),"",IF($G356&gt;=MAX('Pauschalsätze KUA'!$B$4:$B$106),VLOOKUP(MAX('Pauschalsätze KUA'!$B$4:$B$106),'Pauschalsätze KUA'!$B$4:$BQ$106,$AA356,1),IF($G356&lt;=MIN('Pauschalsätze KUA'!$B$4:$B$106),VLOOKUP(MIN('Pauschalsätze KUA'!$B$4:$B$106),'Pauschalsätze KUA'!$B$4:$BQ$106,$AA356,1),VLOOKUP($G356,'Pauschalsätze KUA'!$B$4:$BQ$106,$AA356,1))))</f>
        <v/>
      </c>
      <c r="V356" s="23" t="str">
        <f t="shared" si="38"/>
        <v/>
      </c>
      <c r="W356" s="23" t="str">
        <f>IF(OR($G356="",$I356="",$J356="",$AA356=3),"",IF($G356&gt;=MAX('Pauschalsätze Qual'!$B$4:$B$106),VLOOKUP(MAX('Pauschalsätze Qual'!$B$4:$B$106),'Pauschalsätze Qual'!$B$4:$BQ$106,$AA356,1),IF($G356&lt;=MIN('Pauschalsätze Qual'!$B$4:$B$106),VLOOKUP(MIN('Pauschalsätze Qual'!$B$4:$B$106),'Pauschalsätze Qual'!$B$4:$BQ$106,$AA356,1),VLOOKUP($G356,'Pauschalsätze Qual'!$B$4:$BQ$106,$AA356,1))))</f>
        <v/>
      </c>
      <c r="X356" s="23" t="str">
        <f t="shared" si="39"/>
        <v/>
      </c>
      <c r="Y356" s="30" t="str">
        <f t="shared" si="40"/>
        <v/>
      </c>
      <c r="Z356" s="23" t="str">
        <f t="shared" si="41"/>
        <v/>
      </c>
      <c r="AA356" s="25" t="str">
        <f>IF(AND($G356="",$I356="",$J356=""),"",3+IF($I356&gt;5,5,$I356)+(VLOOKUP(J356,'Prüf-Daten'!$B$14:$C$24,2,FALSE)*6))</f>
        <v/>
      </c>
      <c r="AB356" s="91" t="str">
        <f t="shared" si="35"/>
        <v/>
      </c>
    </row>
    <row r="357" spans="1:28">
      <c r="A357" s="11"/>
      <c r="B357" s="11"/>
      <c r="C357" s="11"/>
      <c r="D357" s="11"/>
      <c r="E357" s="11"/>
      <c r="F357" s="18"/>
      <c r="G357" s="10"/>
      <c r="H357" s="10"/>
      <c r="I357" s="11"/>
      <c r="J357" s="12"/>
      <c r="K357" s="11"/>
      <c r="L357" s="11"/>
      <c r="M357" s="10"/>
      <c r="N357" s="33"/>
      <c r="O357" s="20"/>
      <c r="P357" s="20"/>
      <c r="Q357" s="20"/>
      <c r="R357" s="20"/>
      <c r="S357" s="19" t="str">
        <f t="shared" si="36"/>
        <v/>
      </c>
      <c r="T357" s="19" t="str">
        <f t="shared" si="37"/>
        <v/>
      </c>
      <c r="U357" s="23" t="str">
        <f>IF(OR($G357="",$I357="",$J357="",$AA357=3),"",IF($G357&gt;=MAX('Pauschalsätze KUA'!$B$4:$B$106),VLOOKUP(MAX('Pauschalsätze KUA'!$B$4:$B$106),'Pauschalsätze KUA'!$B$4:$BQ$106,$AA357,1),IF($G357&lt;=MIN('Pauschalsätze KUA'!$B$4:$B$106),VLOOKUP(MIN('Pauschalsätze KUA'!$B$4:$B$106),'Pauschalsätze KUA'!$B$4:$BQ$106,$AA357,1),VLOOKUP($G357,'Pauschalsätze KUA'!$B$4:$BQ$106,$AA357,1))))</f>
        <v/>
      </c>
      <c r="V357" s="23" t="str">
        <f t="shared" si="38"/>
        <v/>
      </c>
      <c r="W357" s="23" t="str">
        <f>IF(OR($G357="",$I357="",$J357="",$AA357=3),"",IF($G357&gt;=MAX('Pauschalsätze Qual'!$B$4:$B$106),VLOOKUP(MAX('Pauschalsätze Qual'!$B$4:$B$106),'Pauschalsätze Qual'!$B$4:$BQ$106,$AA357,1),IF($G357&lt;=MIN('Pauschalsätze Qual'!$B$4:$B$106),VLOOKUP(MIN('Pauschalsätze Qual'!$B$4:$B$106),'Pauschalsätze Qual'!$B$4:$BQ$106,$AA357,1),VLOOKUP($G357,'Pauschalsätze Qual'!$B$4:$BQ$106,$AA357,1))))</f>
        <v/>
      </c>
      <c r="X357" s="23" t="str">
        <f t="shared" si="39"/>
        <v/>
      </c>
      <c r="Y357" s="30" t="str">
        <f t="shared" si="40"/>
        <v/>
      </c>
      <c r="Z357" s="23" t="str">
        <f t="shared" si="41"/>
        <v/>
      </c>
      <c r="AA357" s="25" t="str">
        <f>IF(AND($G357="",$I357="",$J357=""),"",3+IF($I357&gt;5,5,$I357)+(VLOOKUP(J357,'Prüf-Daten'!$B$14:$C$24,2,FALSE)*6))</f>
        <v/>
      </c>
      <c r="AB357" s="91" t="str">
        <f t="shared" si="35"/>
        <v/>
      </c>
    </row>
    <row r="358" spans="1:28">
      <c r="A358" s="11"/>
      <c r="B358" s="11"/>
      <c r="C358" s="11"/>
      <c r="D358" s="11"/>
      <c r="E358" s="11"/>
      <c r="F358" s="18"/>
      <c r="G358" s="10"/>
      <c r="H358" s="10"/>
      <c r="I358" s="11"/>
      <c r="J358" s="12"/>
      <c r="K358" s="11"/>
      <c r="L358" s="11"/>
      <c r="M358" s="10"/>
      <c r="N358" s="33"/>
      <c r="O358" s="20"/>
      <c r="P358" s="20"/>
      <c r="Q358" s="20"/>
      <c r="R358" s="20"/>
      <c r="S358" s="19" t="str">
        <f t="shared" si="36"/>
        <v/>
      </c>
      <c r="T358" s="19" t="str">
        <f t="shared" si="37"/>
        <v/>
      </c>
      <c r="U358" s="23" t="str">
        <f>IF(OR($G358="",$I358="",$J358="",$AA358=3),"",IF($G358&gt;=MAX('Pauschalsätze KUA'!$B$4:$B$106),VLOOKUP(MAX('Pauschalsätze KUA'!$B$4:$B$106),'Pauschalsätze KUA'!$B$4:$BQ$106,$AA358,1),IF($G358&lt;=MIN('Pauschalsätze KUA'!$B$4:$B$106),VLOOKUP(MIN('Pauschalsätze KUA'!$B$4:$B$106),'Pauschalsätze KUA'!$B$4:$BQ$106,$AA358,1),VLOOKUP($G358,'Pauschalsätze KUA'!$B$4:$BQ$106,$AA358,1))))</f>
        <v/>
      </c>
      <c r="V358" s="23" t="str">
        <f t="shared" si="38"/>
        <v/>
      </c>
      <c r="W358" s="23" t="str">
        <f>IF(OR($G358="",$I358="",$J358="",$AA358=3),"",IF($G358&gt;=MAX('Pauschalsätze Qual'!$B$4:$B$106),VLOOKUP(MAX('Pauschalsätze Qual'!$B$4:$B$106),'Pauschalsätze Qual'!$B$4:$BQ$106,$AA358,1),IF($G358&lt;=MIN('Pauschalsätze Qual'!$B$4:$B$106),VLOOKUP(MIN('Pauschalsätze Qual'!$B$4:$B$106),'Pauschalsätze Qual'!$B$4:$BQ$106,$AA358,1),VLOOKUP($G358,'Pauschalsätze Qual'!$B$4:$BQ$106,$AA358,1))))</f>
        <v/>
      </c>
      <c r="X358" s="23" t="str">
        <f t="shared" si="39"/>
        <v/>
      </c>
      <c r="Y358" s="30" t="str">
        <f t="shared" si="40"/>
        <v/>
      </c>
      <c r="Z358" s="23" t="str">
        <f t="shared" si="41"/>
        <v/>
      </c>
      <c r="AA358" s="25" t="str">
        <f>IF(AND($G358="",$I358="",$J358=""),"",3+IF($I358&gt;5,5,$I358)+(VLOOKUP(J358,'Prüf-Daten'!$B$14:$C$24,2,FALSE)*6))</f>
        <v/>
      </c>
      <c r="AB358" s="91" t="str">
        <f t="shared" si="35"/>
        <v/>
      </c>
    </row>
    <row r="359" spans="1:28">
      <c r="A359" s="11"/>
      <c r="B359" s="11"/>
      <c r="C359" s="11"/>
      <c r="D359" s="11"/>
      <c r="E359" s="11"/>
      <c r="F359" s="18"/>
      <c r="G359" s="10"/>
      <c r="H359" s="10"/>
      <c r="I359" s="11"/>
      <c r="J359" s="12"/>
      <c r="K359" s="11"/>
      <c r="L359" s="11"/>
      <c r="M359" s="10"/>
      <c r="N359" s="33"/>
      <c r="O359" s="20"/>
      <c r="P359" s="20"/>
      <c r="Q359" s="20"/>
      <c r="R359" s="20"/>
      <c r="S359" s="19" t="str">
        <f t="shared" si="36"/>
        <v/>
      </c>
      <c r="T359" s="19" t="str">
        <f t="shared" si="37"/>
        <v/>
      </c>
      <c r="U359" s="23" t="str">
        <f>IF(OR($G359="",$I359="",$J359="",$AA359=3),"",IF($G359&gt;=MAX('Pauschalsätze KUA'!$B$4:$B$106),VLOOKUP(MAX('Pauschalsätze KUA'!$B$4:$B$106),'Pauschalsätze KUA'!$B$4:$BQ$106,$AA359,1),IF($G359&lt;=MIN('Pauschalsätze KUA'!$B$4:$B$106),VLOOKUP(MIN('Pauschalsätze KUA'!$B$4:$B$106),'Pauschalsätze KUA'!$B$4:$BQ$106,$AA359,1),VLOOKUP($G359,'Pauschalsätze KUA'!$B$4:$BQ$106,$AA359,1))))</f>
        <v/>
      </c>
      <c r="V359" s="23" t="str">
        <f t="shared" si="38"/>
        <v/>
      </c>
      <c r="W359" s="23" t="str">
        <f>IF(OR($G359="",$I359="",$J359="",$AA359=3),"",IF($G359&gt;=MAX('Pauschalsätze Qual'!$B$4:$B$106),VLOOKUP(MAX('Pauschalsätze Qual'!$B$4:$B$106),'Pauschalsätze Qual'!$B$4:$BQ$106,$AA359,1),IF($G359&lt;=MIN('Pauschalsätze Qual'!$B$4:$B$106),VLOOKUP(MIN('Pauschalsätze Qual'!$B$4:$B$106),'Pauschalsätze Qual'!$B$4:$BQ$106,$AA359,1),VLOOKUP($G359,'Pauschalsätze Qual'!$B$4:$BQ$106,$AA359,1))))</f>
        <v/>
      </c>
      <c r="X359" s="23" t="str">
        <f t="shared" si="39"/>
        <v/>
      </c>
      <c r="Y359" s="30" t="str">
        <f t="shared" si="40"/>
        <v/>
      </c>
      <c r="Z359" s="23" t="str">
        <f t="shared" si="41"/>
        <v/>
      </c>
      <c r="AA359" s="25" t="str">
        <f>IF(AND($G359="",$I359="",$J359=""),"",3+IF($I359&gt;5,5,$I359)+(VLOOKUP(J359,'Prüf-Daten'!$B$14:$C$24,2,FALSE)*6))</f>
        <v/>
      </c>
      <c r="AB359" s="91" t="str">
        <f t="shared" si="35"/>
        <v/>
      </c>
    </row>
    <row r="360" spans="1:28">
      <c r="A360" s="11"/>
      <c r="B360" s="11"/>
      <c r="C360" s="11"/>
      <c r="D360" s="11"/>
      <c r="E360" s="11"/>
      <c r="F360" s="18"/>
      <c r="G360" s="10"/>
      <c r="H360" s="10"/>
      <c r="I360" s="11"/>
      <c r="J360" s="12"/>
      <c r="K360" s="11"/>
      <c r="L360" s="11"/>
      <c r="M360" s="10"/>
      <c r="N360" s="33"/>
      <c r="O360" s="20"/>
      <c r="P360" s="20"/>
      <c r="Q360" s="20"/>
      <c r="R360" s="20"/>
      <c r="S360" s="19" t="str">
        <f t="shared" si="36"/>
        <v/>
      </c>
      <c r="T360" s="19" t="str">
        <f t="shared" si="37"/>
        <v/>
      </c>
      <c r="U360" s="23" t="str">
        <f>IF(OR($G360="",$I360="",$J360="",$AA360=3),"",IF($G360&gt;=MAX('Pauschalsätze KUA'!$B$4:$B$106),VLOOKUP(MAX('Pauschalsätze KUA'!$B$4:$B$106),'Pauschalsätze KUA'!$B$4:$BQ$106,$AA360,1),IF($G360&lt;=MIN('Pauschalsätze KUA'!$B$4:$B$106),VLOOKUP(MIN('Pauschalsätze KUA'!$B$4:$B$106),'Pauschalsätze KUA'!$B$4:$BQ$106,$AA360,1),VLOOKUP($G360,'Pauschalsätze KUA'!$B$4:$BQ$106,$AA360,1))))</f>
        <v/>
      </c>
      <c r="V360" s="23" t="str">
        <f t="shared" si="38"/>
        <v/>
      </c>
      <c r="W360" s="23" t="str">
        <f>IF(OR($G360="",$I360="",$J360="",$AA360=3),"",IF($G360&gt;=MAX('Pauschalsätze Qual'!$B$4:$B$106),VLOOKUP(MAX('Pauschalsätze Qual'!$B$4:$B$106),'Pauschalsätze Qual'!$B$4:$BQ$106,$AA360,1),IF($G360&lt;=MIN('Pauschalsätze Qual'!$B$4:$B$106),VLOOKUP(MIN('Pauschalsätze Qual'!$B$4:$B$106),'Pauschalsätze Qual'!$B$4:$BQ$106,$AA360,1),VLOOKUP($G360,'Pauschalsätze Qual'!$B$4:$BQ$106,$AA360,1))))</f>
        <v/>
      </c>
      <c r="X360" s="23" t="str">
        <f t="shared" si="39"/>
        <v/>
      </c>
      <c r="Y360" s="30" t="str">
        <f t="shared" si="40"/>
        <v/>
      </c>
      <c r="Z360" s="23" t="str">
        <f t="shared" si="41"/>
        <v/>
      </c>
      <c r="AA360" s="25" t="str">
        <f>IF(AND($G360="",$I360="",$J360=""),"",3+IF($I360&gt;5,5,$I360)+(VLOOKUP(J360,'Prüf-Daten'!$B$14:$C$24,2,FALSE)*6))</f>
        <v/>
      </c>
      <c r="AB360" s="91" t="str">
        <f t="shared" si="35"/>
        <v/>
      </c>
    </row>
    <row r="361" spans="1:28">
      <c r="A361" s="11"/>
      <c r="B361" s="11"/>
      <c r="C361" s="11"/>
      <c r="D361" s="11"/>
      <c r="E361" s="11"/>
      <c r="F361" s="18"/>
      <c r="G361" s="10"/>
      <c r="H361" s="10"/>
      <c r="I361" s="11"/>
      <c r="J361" s="12"/>
      <c r="K361" s="11"/>
      <c r="L361" s="11"/>
      <c r="M361" s="10"/>
      <c r="N361" s="33"/>
      <c r="O361" s="20"/>
      <c r="P361" s="20"/>
      <c r="Q361" s="20"/>
      <c r="R361" s="20"/>
      <c r="S361" s="19" t="str">
        <f t="shared" si="36"/>
        <v/>
      </c>
      <c r="T361" s="19" t="str">
        <f t="shared" si="37"/>
        <v/>
      </c>
      <c r="U361" s="23" t="str">
        <f>IF(OR($G361="",$I361="",$J361="",$AA361=3),"",IF($G361&gt;=MAX('Pauschalsätze KUA'!$B$4:$B$106),VLOOKUP(MAX('Pauschalsätze KUA'!$B$4:$B$106),'Pauschalsätze KUA'!$B$4:$BQ$106,$AA361,1),IF($G361&lt;=MIN('Pauschalsätze KUA'!$B$4:$B$106),VLOOKUP(MIN('Pauschalsätze KUA'!$B$4:$B$106),'Pauschalsätze KUA'!$B$4:$BQ$106,$AA361,1),VLOOKUP($G361,'Pauschalsätze KUA'!$B$4:$BQ$106,$AA361,1))))</f>
        <v/>
      </c>
      <c r="V361" s="23" t="str">
        <f t="shared" si="38"/>
        <v/>
      </c>
      <c r="W361" s="23" t="str">
        <f>IF(OR($G361="",$I361="",$J361="",$AA361=3),"",IF($G361&gt;=MAX('Pauschalsätze Qual'!$B$4:$B$106),VLOOKUP(MAX('Pauschalsätze Qual'!$B$4:$B$106),'Pauschalsätze Qual'!$B$4:$BQ$106,$AA361,1),IF($G361&lt;=MIN('Pauschalsätze Qual'!$B$4:$B$106),VLOOKUP(MIN('Pauschalsätze Qual'!$B$4:$B$106),'Pauschalsätze Qual'!$B$4:$BQ$106,$AA361,1),VLOOKUP($G361,'Pauschalsätze Qual'!$B$4:$BQ$106,$AA361,1))))</f>
        <v/>
      </c>
      <c r="X361" s="23" t="str">
        <f t="shared" si="39"/>
        <v/>
      </c>
      <c r="Y361" s="30" t="str">
        <f t="shared" si="40"/>
        <v/>
      </c>
      <c r="Z361" s="23" t="str">
        <f t="shared" si="41"/>
        <v/>
      </c>
      <c r="AA361" s="25" t="str">
        <f>IF(AND($G361="",$I361="",$J361=""),"",3+IF($I361&gt;5,5,$I361)+(VLOOKUP(J361,'Prüf-Daten'!$B$14:$C$24,2,FALSE)*6))</f>
        <v/>
      </c>
      <c r="AB361" s="91" t="str">
        <f t="shared" si="35"/>
        <v/>
      </c>
    </row>
    <row r="362" spans="1:28">
      <c r="A362" s="11"/>
      <c r="B362" s="11"/>
      <c r="C362" s="11"/>
      <c r="D362" s="11"/>
      <c r="E362" s="11"/>
      <c r="F362" s="18"/>
      <c r="G362" s="10"/>
      <c r="H362" s="10"/>
      <c r="I362" s="11"/>
      <c r="J362" s="12"/>
      <c r="K362" s="11"/>
      <c r="L362" s="11"/>
      <c r="M362" s="10"/>
      <c r="N362" s="33"/>
      <c r="O362" s="20"/>
      <c r="P362" s="20"/>
      <c r="Q362" s="20"/>
      <c r="R362" s="20"/>
      <c r="S362" s="19" t="str">
        <f t="shared" si="36"/>
        <v/>
      </c>
      <c r="T362" s="19" t="str">
        <f t="shared" si="37"/>
        <v/>
      </c>
      <c r="U362" s="23" t="str">
        <f>IF(OR($G362="",$I362="",$J362="",$AA362=3),"",IF($G362&gt;=MAX('Pauschalsätze KUA'!$B$4:$B$106),VLOOKUP(MAX('Pauschalsätze KUA'!$B$4:$B$106),'Pauschalsätze KUA'!$B$4:$BQ$106,$AA362,1),IF($G362&lt;=MIN('Pauschalsätze KUA'!$B$4:$B$106),VLOOKUP(MIN('Pauschalsätze KUA'!$B$4:$B$106),'Pauschalsätze KUA'!$B$4:$BQ$106,$AA362,1),VLOOKUP($G362,'Pauschalsätze KUA'!$B$4:$BQ$106,$AA362,1))))</f>
        <v/>
      </c>
      <c r="V362" s="23" t="str">
        <f t="shared" si="38"/>
        <v/>
      </c>
      <c r="W362" s="23" t="str">
        <f>IF(OR($G362="",$I362="",$J362="",$AA362=3),"",IF($G362&gt;=MAX('Pauschalsätze Qual'!$B$4:$B$106),VLOOKUP(MAX('Pauschalsätze Qual'!$B$4:$B$106),'Pauschalsätze Qual'!$B$4:$BQ$106,$AA362,1),IF($G362&lt;=MIN('Pauschalsätze Qual'!$B$4:$B$106),VLOOKUP(MIN('Pauschalsätze Qual'!$B$4:$B$106),'Pauschalsätze Qual'!$B$4:$BQ$106,$AA362,1),VLOOKUP($G362,'Pauschalsätze Qual'!$B$4:$BQ$106,$AA362,1))))</f>
        <v/>
      </c>
      <c r="X362" s="23" t="str">
        <f t="shared" si="39"/>
        <v/>
      </c>
      <c r="Y362" s="30" t="str">
        <f t="shared" si="40"/>
        <v/>
      </c>
      <c r="Z362" s="23" t="str">
        <f t="shared" si="41"/>
        <v/>
      </c>
      <c r="AA362" s="25" t="str">
        <f>IF(AND($G362="",$I362="",$J362=""),"",3+IF($I362&gt;5,5,$I362)+(VLOOKUP(J362,'Prüf-Daten'!$B$14:$C$24,2,FALSE)*6))</f>
        <v/>
      </c>
      <c r="AB362" s="91" t="str">
        <f t="shared" si="35"/>
        <v/>
      </c>
    </row>
    <row r="363" spans="1:28">
      <c r="A363" s="11"/>
      <c r="B363" s="11"/>
      <c r="C363" s="11"/>
      <c r="D363" s="11"/>
      <c r="E363" s="11"/>
      <c r="F363" s="18"/>
      <c r="G363" s="10"/>
      <c r="H363" s="10"/>
      <c r="I363" s="11"/>
      <c r="J363" s="12"/>
      <c r="K363" s="11"/>
      <c r="L363" s="11"/>
      <c r="M363" s="10"/>
      <c r="N363" s="33"/>
      <c r="O363" s="20"/>
      <c r="P363" s="20"/>
      <c r="Q363" s="20"/>
      <c r="R363" s="20"/>
      <c r="S363" s="19" t="str">
        <f t="shared" si="36"/>
        <v/>
      </c>
      <c r="T363" s="19" t="str">
        <f t="shared" si="37"/>
        <v/>
      </c>
      <c r="U363" s="23" t="str">
        <f>IF(OR($G363="",$I363="",$J363="",$AA363=3),"",IF($G363&gt;=MAX('Pauschalsätze KUA'!$B$4:$B$106),VLOOKUP(MAX('Pauschalsätze KUA'!$B$4:$B$106),'Pauschalsätze KUA'!$B$4:$BQ$106,$AA363,1),IF($G363&lt;=MIN('Pauschalsätze KUA'!$B$4:$B$106),VLOOKUP(MIN('Pauschalsätze KUA'!$B$4:$B$106),'Pauschalsätze KUA'!$B$4:$BQ$106,$AA363,1),VLOOKUP($G363,'Pauschalsätze KUA'!$B$4:$BQ$106,$AA363,1))))</f>
        <v/>
      </c>
      <c r="V363" s="23" t="str">
        <f t="shared" si="38"/>
        <v/>
      </c>
      <c r="W363" s="23" t="str">
        <f>IF(OR($G363="",$I363="",$J363="",$AA363=3),"",IF($G363&gt;=MAX('Pauschalsätze Qual'!$B$4:$B$106),VLOOKUP(MAX('Pauschalsätze Qual'!$B$4:$B$106),'Pauschalsätze Qual'!$B$4:$BQ$106,$AA363,1),IF($G363&lt;=MIN('Pauschalsätze Qual'!$B$4:$B$106),VLOOKUP(MIN('Pauschalsätze Qual'!$B$4:$B$106),'Pauschalsätze Qual'!$B$4:$BQ$106,$AA363,1),VLOOKUP($G363,'Pauschalsätze Qual'!$B$4:$BQ$106,$AA363,1))))</f>
        <v/>
      </c>
      <c r="X363" s="23" t="str">
        <f t="shared" si="39"/>
        <v/>
      </c>
      <c r="Y363" s="30" t="str">
        <f t="shared" si="40"/>
        <v/>
      </c>
      <c r="Z363" s="23" t="str">
        <f t="shared" si="41"/>
        <v/>
      </c>
      <c r="AA363" s="25" t="str">
        <f>IF(AND($G363="",$I363="",$J363=""),"",3+IF($I363&gt;5,5,$I363)+(VLOOKUP(J363,'Prüf-Daten'!$B$14:$C$24,2,FALSE)*6))</f>
        <v/>
      </c>
      <c r="AB363" s="91" t="str">
        <f t="shared" si="35"/>
        <v/>
      </c>
    </row>
    <row r="364" spans="1:28">
      <c r="A364" s="11"/>
      <c r="B364" s="11"/>
      <c r="C364" s="11"/>
      <c r="D364" s="11"/>
      <c r="E364" s="11"/>
      <c r="F364" s="18"/>
      <c r="G364" s="10"/>
      <c r="H364" s="10"/>
      <c r="I364" s="11"/>
      <c r="J364" s="12"/>
      <c r="K364" s="11"/>
      <c r="L364" s="11"/>
      <c r="M364" s="10"/>
      <c r="N364" s="33"/>
      <c r="O364" s="20"/>
      <c r="P364" s="20"/>
      <c r="Q364" s="20"/>
      <c r="R364" s="20"/>
      <c r="S364" s="19" t="str">
        <f t="shared" si="36"/>
        <v/>
      </c>
      <c r="T364" s="19" t="str">
        <f t="shared" si="37"/>
        <v/>
      </c>
      <c r="U364" s="23" t="str">
        <f>IF(OR($G364="",$I364="",$J364="",$AA364=3),"",IF($G364&gt;=MAX('Pauschalsätze KUA'!$B$4:$B$106),VLOOKUP(MAX('Pauschalsätze KUA'!$B$4:$B$106),'Pauschalsätze KUA'!$B$4:$BQ$106,$AA364,1),IF($G364&lt;=MIN('Pauschalsätze KUA'!$B$4:$B$106),VLOOKUP(MIN('Pauschalsätze KUA'!$B$4:$B$106),'Pauschalsätze KUA'!$B$4:$BQ$106,$AA364,1),VLOOKUP($G364,'Pauschalsätze KUA'!$B$4:$BQ$106,$AA364,1))))</f>
        <v/>
      </c>
      <c r="V364" s="23" t="str">
        <f t="shared" si="38"/>
        <v/>
      </c>
      <c r="W364" s="23" t="str">
        <f>IF(OR($G364="",$I364="",$J364="",$AA364=3),"",IF($G364&gt;=MAX('Pauschalsätze Qual'!$B$4:$B$106),VLOOKUP(MAX('Pauschalsätze Qual'!$B$4:$B$106),'Pauschalsätze Qual'!$B$4:$BQ$106,$AA364,1),IF($G364&lt;=MIN('Pauschalsätze Qual'!$B$4:$B$106),VLOOKUP(MIN('Pauschalsätze Qual'!$B$4:$B$106),'Pauschalsätze Qual'!$B$4:$BQ$106,$AA364,1),VLOOKUP($G364,'Pauschalsätze Qual'!$B$4:$BQ$106,$AA364,1))))</f>
        <v/>
      </c>
      <c r="X364" s="23" t="str">
        <f t="shared" si="39"/>
        <v/>
      </c>
      <c r="Y364" s="30" t="str">
        <f t="shared" si="40"/>
        <v/>
      </c>
      <c r="Z364" s="23" t="str">
        <f t="shared" si="41"/>
        <v/>
      </c>
      <c r="AA364" s="25" t="str">
        <f>IF(AND($G364="",$I364="",$J364=""),"",3+IF($I364&gt;5,5,$I364)+(VLOOKUP(J364,'Prüf-Daten'!$B$14:$C$24,2,FALSE)*6))</f>
        <v/>
      </c>
      <c r="AB364" s="91" t="str">
        <f t="shared" si="35"/>
        <v/>
      </c>
    </row>
    <row r="365" spans="1:28">
      <c r="A365" s="11"/>
      <c r="B365" s="11"/>
      <c r="C365" s="11"/>
      <c r="D365" s="11"/>
      <c r="E365" s="11"/>
      <c r="F365" s="18"/>
      <c r="G365" s="10"/>
      <c r="H365" s="10"/>
      <c r="I365" s="11"/>
      <c r="J365" s="12"/>
      <c r="K365" s="11"/>
      <c r="L365" s="11"/>
      <c r="M365" s="10"/>
      <c r="N365" s="33"/>
      <c r="O365" s="20"/>
      <c r="P365" s="20"/>
      <c r="Q365" s="20"/>
      <c r="R365" s="20"/>
      <c r="S365" s="19" t="str">
        <f t="shared" si="36"/>
        <v/>
      </c>
      <c r="T365" s="19" t="str">
        <f t="shared" si="37"/>
        <v/>
      </c>
      <c r="U365" s="23" t="str">
        <f>IF(OR($G365="",$I365="",$J365="",$AA365=3),"",IF($G365&gt;=MAX('Pauschalsätze KUA'!$B$4:$B$106),VLOOKUP(MAX('Pauschalsätze KUA'!$B$4:$B$106),'Pauschalsätze KUA'!$B$4:$BQ$106,$AA365,1),IF($G365&lt;=MIN('Pauschalsätze KUA'!$B$4:$B$106),VLOOKUP(MIN('Pauschalsätze KUA'!$B$4:$B$106),'Pauschalsätze KUA'!$B$4:$BQ$106,$AA365,1),VLOOKUP($G365,'Pauschalsätze KUA'!$B$4:$BQ$106,$AA365,1))))</f>
        <v/>
      </c>
      <c r="V365" s="23" t="str">
        <f t="shared" si="38"/>
        <v/>
      </c>
      <c r="W365" s="23" t="str">
        <f>IF(OR($G365="",$I365="",$J365="",$AA365=3),"",IF($G365&gt;=MAX('Pauschalsätze Qual'!$B$4:$B$106),VLOOKUP(MAX('Pauschalsätze Qual'!$B$4:$B$106),'Pauschalsätze Qual'!$B$4:$BQ$106,$AA365,1),IF($G365&lt;=MIN('Pauschalsätze Qual'!$B$4:$B$106),VLOOKUP(MIN('Pauschalsätze Qual'!$B$4:$B$106),'Pauschalsätze Qual'!$B$4:$BQ$106,$AA365,1),VLOOKUP($G365,'Pauschalsätze Qual'!$B$4:$BQ$106,$AA365,1))))</f>
        <v/>
      </c>
      <c r="X365" s="23" t="str">
        <f t="shared" si="39"/>
        <v/>
      </c>
      <c r="Y365" s="30" t="str">
        <f t="shared" si="40"/>
        <v/>
      </c>
      <c r="Z365" s="23" t="str">
        <f t="shared" si="41"/>
        <v/>
      </c>
      <c r="AA365" s="25" t="str">
        <f>IF(AND($G365="",$I365="",$J365=""),"",3+IF($I365&gt;5,5,$I365)+(VLOOKUP(J365,'Prüf-Daten'!$B$14:$C$24,2,FALSE)*6))</f>
        <v/>
      </c>
      <c r="AB365" s="91" t="str">
        <f t="shared" si="35"/>
        <v/>
      </c>
    </row>
    <row r="366" spans="1:28">
      <c r="A366" s="11"/>
      <c r="B366" s="11"/>
      <c r="C366" s="11"/>
      <c r="D366" s="11"/>
      <c r="E366" s="11"/>
      <c r="F366" s="18"/>
      <c r="G366" s="10"/>
      <c r="H366" s="10"/>
      <c r="I366" s="11"/>
      <c r="J366" s="12"/>
      <c r="K366" s="11"/>
      <c r="L366" s="11"/>
      <c r="M366" s="10"/>
      <c r="N366" s="33"/>
      <c r="O366" s="20"/>
      <c r="P366" s="20"/>
      <c r="Q366" s="20"/>
      <c r="R366" s="20"/>
      <c r="S366" s="19" t="str">
        <f t="shared" si="36"/>
        <v/>
      </c>
      <c r="T366" s="19" t="str">
        <f t="shared" si="37"/>
        <v/>
      </c>
      <c r="U366" s="23" t="str">
        <f>IF(OR($G366="",$I366="",$J366="",$AA366=3),"",IF($G366&gt;=MAX('Pauschalsätze KUA'!$B$4:$B$106),VLOOKUP(MAX('Pauschalsätze KUA'!$B$4:$B$106),'Pauschalsätze KUA'!$B$4:$BQ$106,$AA366,1),IF($G366&lt;=MIN('Pauschalsätze KUA'!$B$4:$B$106),VLOOKUP(MIN('Pauschalsätze KUA'!$B$4:$B$106),'Pauschalsätze KUA'!$B$4:$BQ$106,$AA366,1),VLOOKUP($G366,'Pauschalsätze KUA'!$B$4:$BQ$106,$AA366,1))))</f>
        <v/>
      </c>
      <c r="V366" s="23" t="str">
        <f t="shared" si="38"/>
        <v/>
      </c>
      <c r="W366" s="23" t="str">
        <f>IF(OR($G366="",$I366="",$J366="",$AA366=3),"",IF($G366&gt;=MAX('Pauschalsätze Qual'!$B$4:$B$106),VLOOKUP(MAX('Pauschalsätze Qual'!$B$4:$B$106),'Pauschalsätze Qual'!$B$4:$BQ$106,$AA366,1),IF($G366&lt;=MIN('Pauschalsätze Qual'!$B$4:$B$106),VLOOKUP(MIN('Pauschalsätze Qual'!$B$4:$B$106),'Pauschalsätze Qual'!$B$4:$BQ$106,$AA366,1),VLOOKUP($G366,'Pauschalsätze Qual'!$B$4:$BQ$106,$AA366,1))))</f>
        <v/>
      </c>
      <c r="X366" s="23" t="str">
        <f t="shared" si="39"/>
        <v/>
      </c>
      <c r="Y366" s="30" t="str">
        <f t="shared" si="40"/>
        <v/>
      </c>
      <c r="Z366" s="23" t="str">
        <f t="shared" si="41"/>
        <v/>
      </c>
      <c r="AA366" s="25" t="str">
        <f>IF(AND($G366="",$I366="",$J366=""),"",3+IF($I366&gt;5,5,$I366)+(VLOOKUP(J366,'Prüf-Daten'!$B$14:$C$24,2,FALSE)*6))</f>
        <v/>
      </c>
      <c r="AB366" s="91" t="str">
        <f t="shared" si="35"/>
        <v/>
      </c>
    </row>
    <row r="367" spans="1:28">
      <c r="A367" s="11"/>
      <c r="B367" s="11"/>
      <c r="C367" s="11"/>
      <c r="D367" s="11"/>
      <c r="E367" s="11"/>
      <c r="F367" s="18"/>
      <c r="G367" s="10"/>
      <c r="H367" s="10"/>
      <c r="I367" s="11"/>
      <c r="J367" s="12"/>
      <c r="K367" s="11"/>
      <c r="L367" s="11"/>
      <c r="M367" s="10"/>
      <c r="N367" s="33"/>
      <c r="O367" s="20"/>
      <c r="P367" s="20"/>
      <c r="Q367" s="20"/>
      <c r="R367" s="20"/>
      <c r="S367" s="19" t="str">
        <f t="shared" si="36"/>
        <v/>
      </c>
      <c r="T367" s="19" t="str">
        <f t="shared" si="37"/>
        <v/>
      </c>
      <c r="U367" s="23" t="str">
        <f>IF(OR($G367="",$I367="",$J367="",$AA367=3),"",IF($G367&gt;=MAX('Pauschalsätze KUA'!$B$4:$B$106),VLOOKUP(MAX('Pauschalsätze KUA'!$B$4:$B$106),'Pauschalsätze KUA'!$B$4:$BQ$106,$AA367,1),IF($G367&lt;=MIN('Pauschalsätze KUA'!$B$4:$B$106),VLOOKUP(MIN('Pauschalsätze KUA'!$B$4:$B$106),'Pauschalsätze KUA'!$B$4:$BQ$106,$AA367,1),VLOOKUP($G367,'Pauschalsätze KUA'!$B$4:$BQ$106,$AA367,1))))</f>
        <v/>
      </c>
      <c r="V367" s="23" t="str">
        <f t="shared" si="38"/>
        <v/>
      </c>
      <c r="W367" s="23" t="str">
        <f>IF(OR($G367="",$I367="",$J367="",$AA367=3),"",IF($G367&gt;=MAX('Pauschalsätze Qual'!$B$4:$B$106),VLOOKUP(MAX('Pauschalsätze Qual'!$B$4:$B$106),'Pauschalsätze Qual'!$B$4:$BQ$106,$AA367,1),IF($G367&lt;=MIN('Pauschalsätze Qual'!$B$4:$B$106),VLOOKUP(MIN('Pauschalsätze Qual'!$B$4:$B$106),'Pauschalsätze Qual'!$B$4:$BQ$106,$AA367,1),VLOOKUP($G367,'Pauschalsätze Qual'!$B$4:$BQ$106,$AA367,1))))</f>
        <v/>
      </c>
      <c r="X367" s="23" t="str">
        <f t="shared" si="39"/>
        <v/>
      </c>
      <c r="Y367" s="30" t="str">
        <f t="shared" si="40"/>
        <v/>
      </c>
      <c r="Z367" s="23" t="str">
        <f t="shared" si="41"/>
        <v/>
      </c>
      <c r="AA367" s="25" t="str">
        <f>IF(AND($G367="",$I367="",$J367=""),"",3+IF($I367&gt;5,5,$I367)+(VLOOKUP(J367,'Prüf-Daten'!$B$14:$C$24,2,FALSE)*6))</f>
        <v/>
      </c>
      <c r="AB367" s="91" t="str">
        <f t="shared" si="35"/>
        <v/>
      </c>
    </row>
    <row r="368" spans="1:28">
      <c r="A368" s="11"/>
      <c r="B368" s="11"/>
      <c r="C368" s="11"/>
      <c r="D368" s="11"/>
      <c r="E368" s="11"/>
      <c r="F368" s="18"/>
      <c r="G368" s="10"/>
      <c r="H368" s="10"/>
      <c r="I368" s="11"/>
      <c r="J368" s="12"/>
      <c r="K368" s="11"/>
      <c r="L368" s="11"/>
      <c r="M368" s="10"/>
      <c r="N368" s="33"/>
      <c r="O368" s="20"/>
      <c r="P368" s="20"/>
      <c r="Q368" s="20"/>
      <c r="R368" s="20"/>
      <c r="S368" s="19" t="str">
        <f t="shared" si="36"/>
        <v/>
      </c>
      <c r="T368" s="19" t="str">
        <f t="shared" si="37"/>
        <v/>
      </c>
      <c r="U368" s="23" t="str">
        <f>IF(OR($G368="",$I368="",$J368="",$AA368=3),"",IF($G368&gt;=MAX('Pauschalsätze KUA'!$B$4:$B$106),VLOOKUP(MAX('Pauschalsätze KUA'!$B$4:$B$106),'Pauschalsätze KUA'!$B$4:$BQ$106,$AA368,1),IF($G368&lt;=MIN('Pauschalsätze KUA'!$B$4:$B$106),VLOOKUP(MIN('Pauschalsätze KUA'!$B$4:$B$106),'Pauschalsätze KUA'!$B$4:$BQ$106,$AA368,1),VLOOKUP($G368,'Pauschalsätze KUA'!$B$4:$BQ$106,$AA368,1))))</f>
        <v/>
      </c>
      <c r="V368" s="23" t="str">
        <f t="shared" si="38"/>
        <v/>
      </c>
      <c r="W368" s="23" t="str">
        <f>IF(OR($G368="",$I368="",$J368="",$AA368=3),"",IF($G368&gt;=MAX('Pauschalsätze Qual'!$B$4:$B$106),VLOOKUP(MAX('Pauschalsätze Qual'!$B$4:$B$106),'Pauschalsätze Qual'!$B$4:$BQ$106,$AA368,1),IF($G368&lt;=MIN('Pauschalsätze Qual'!$B$4:$B$106),VLOOKUP(MIN('Pauschalsätze Qual'!$B$4:$B$106),'Pauschalsätze Qual'!$B$4:$BQ$106,$AA368,1),VLOOKUP($G368,'Pauschalsätze Qual'!$B$4:$BQ$106,$AA368,1))))</f>
        <v/>
      </c>
      <c r="X368" s="23" t="str">
        <f t="shared" si="39"/>
        <v/>
      </c>
      <c r="Y368" s="30" t="str">
        <f t="shared" si="40"/>
        <v/>
      </c>
      <c r="Z368" s="23" t="str">
        <f t="shared" si="41"/>
        <v/>
      </c>
      <c r="AA368" s="25" t="str">
        <f>IF(AND($G368="",$I368="",$J368=""),"",3+IF($I368&gt;5,5,$I368)+(VLOOKUP(J368,'Prüf-Daten'!$B$14:$C$24,2,FALSE)*6))</f>
        <v/>
      </c>
      <c r="AB368" s="91" t="str">
        <f t="shared" si="35"/>
        <v/>
      </c>
    </row>
    <row r="369" spans="1:28">
      <c r="A369" s="11"/>
      <c r="B369" s="11"/>
      <c r="C369" s="11"/>
      <c r="D369" s="11"/>
      <c r="E369" s="11"/>
      <c r="F369" s="18"/>
      <c r="G369" s="10"/>
      <c r="H369" s="10"/>
      <c r="I369" s="11"/>
      <c r="J369" s="12"/>
      <c r="K369" s="11"/>
      <c r="L369" s="11"/>
      <c r="M369" s="10"/>
      <c r="N369" s="33"/>
      <c r="O369" s="20"/>
      <c r="P369" s="20"/>
      <c r="Q369" s="20"/>
      <c r="R369" s="20"/>
      <c r="S369" s="19" t="str">
        <f t="shared" si="36"/>
        <v/>
      </c>
      <c r="T369" s="19" t="str">
        <f t="shared" si="37"/>
        <v/>
      </c>
      <c r="U369" s="23" t="str">
        <f>IF(OR($G369="",$I369="",$J369="",$AA369=3),"",IF($G369&gt;=MAX('Pauschalsätze KUA'!$B$4:$B$106),VLOOKUP(MAX('Pauschalsätze KUA'!$B$4:$B$106),'Pauschalsätze KUA'!$B$4:$BQ$106,$AA369,1),IF($G369&lt;=MIN('Pauschalsätze KUA'!$B$4:$B$106),VLOOKUP(MIN('Pauschalsätze KUA'!$B$4:$B$106),'Pauschalsätze KUA'!$B$4:$BQ$106,$AA369,1),VLOOKUP($G369,'Pauschalsätze KUA'!$B$4:$BQ$106,$AA369,1))))</f>
        <v/>
      </c>
      <c r="V369" s="23" t="str">
        <f t="shared" si="38"/>
        <v/>
      </c>
      <c r="W369" s="23" t="str">
        <f>IF(OR($G369="",$I369="",$J369="",$AA369=3),"",IF($G369&gt;=MAX('Pauschalsätze Qual'!$B$4:$B$106),VLOOKUP(MAX('Pauschalsätze Qual'!$B$4:$B$106),'Pauschalsätze Qual'!$B$4:$BQ$106,$AA369,1),IF($G369&lt;=MIN('Pauschalsätze Qual'!$B$4:$B$106),VLOOKUP(MIN('Pauschalsätze Qual'!$B$4:$B$106),'Pauschalsätze Qual'!$B$4:$BQ$106,$AA369,1),VLOOKUP($G369,'Pauschalsätze Qual'!$B$4:$BQ$106,$AA369,1))))</f>
        <v/>
      </c>
      <c r="X369" s="23" t="str">
        <f t="shared" si="39"/>
        <v/>
      </c>
      <c r="Y369" s="30" t="str">
        <f t="shared" si="40"/>
        <v/>
      </c>
      <c r="Z369" s="23" t="str">
        <f t="shared" si="41"/>
        <v/>
      </c>
      <c r="AA369" s="25" t="str">
        <f>IF(AND($G369="",$I369="",$J369=""),"",3+IF($I369&gt;5,5,$I369)+(VLOOKUP(J369,'Prüf-Daten'!$B$14:$C$24,2,FALSE)*6))</f>
        <v/>
      </c>
      <c r="AB369" s="91" t="str">
        <f t="shared" si="35"/>
        <v/>
      </c>
    </row>
    <row r="370" spans="1:28">
      <c r="A370" s="11"/>
      <c r="B370" s="11"/>
      <c r="C370" s="11"/>
      <c r="D370" s="11"/>
      <c r="E370" s="11"/>
      <c r="F370" s="18"/>
      <c r="G370" s="10"/>
      <c r="H370" s="10"/>
      <c r="I370" s="11"/>
      <c r="J370" s="12"/>
      <c r="K370" s="11"/>
      <c r="L370" s="11"/>
      <c r="M370" s="10"/>
      <c r="N370" s="33"/>
      <c r="O370" s="20"/>
      <c r="P370" s="20"/>
      <c r="Q370" s="20"/>
      <c r="R370" s="20"/>
      <c r="S370" s="19" t="str">
        <f t="shared" si="36"/>
        <v/>
      </c>
      <c r="T370" s="19" t="str">
        <f t="shared" si="37"/>
        <v/>
      </c>
      <c r="U370" s="23" t="str">
        <f>IF(OR($G370="",$I370="",$J370="",$AA370=3),"",IF($G370&gt;=MAX('Pauschalsätze KUA'!$B$4:$B$106),VLOOKUP(MAX('Pauschalsätze KUA'!$B$4:$B$106),'Pauschalsätze KUA'!$B$4:$BQ$106,$AA370,1),IF($G370&lt;=MIN('Pauschalsätze KUA'!$B$4:$B$106),VLOOKUP(MIN('Pauschalsätze KUA'!$B$4:$B$106),'Pauschalsätze KUA'!$B$4:$BQ$106,$AA370,1),VLOOKUP($G370,'Pauschalsätze KUA'!$B$4:$BQ$106,$AA370,1))))</f>
        <v/>
      </c>
      <c r="V370" s="23" t="str">
        <f t="shared" si="38"/>
        <v/>
      </c>
      <c r="W370" s="23" t="str">
        <f>IF(OR($G370="",$I370="",$J370="",$AA370=3),"",IF($G370&gt;=MAX('Pauschalsätze Qual'!$B$4:$B$106),VLOOKUP(MAX('Pauschalsätze Qual'!$B$4:$B$106),'Pauschalsätze Qual'!$B$4:$BQ$106,$AA370,1),IF($G370&lt;=MIN('Pauschalsätze Qual'!$B$4:$B$106),VLOOKUP(MIN('Pauschalsätze Qual'!$B$4:$B$106),'Pauschalsätze Qual'!$B$4:$BQ$106,$AA370,1),VLOOKUP($G370,'Pauschalsätze Qual'!$B$4:$BQ$106,$AA370,1))))</f>
        <v/>
      </c>
      <c r="X370" s="23" t="str">
        <f t="shared" si="39"/>
        <v/>
      </c>
      <c r="Y370" s="30" t="str">
        <f t="shared" si="40"/>
        <v/>
      </c>
      <c r="Z370" s="23" t="str">
        <f t="shared" si="41"/>
        <v/>
      </c>
      <c r="AA370" s="25" t="str">
        <f>IF(AND($G370="",$I370="",$J370=""),"",3+IF($I370&gt;5,5,$I370)+(VLOOKUP(J370,'Prüf-Daten'!$B$14:$C$24,2,FALSE)*6))</f>
        <v/>
      </c>
      <c r="AB370" s="91" t="str">
        <f t="shared" si="35"/>
        <v/>
      </c>
    </row>
    <row r="371" spans="1:28">
      <c r="A371" s="11"/>
      <c r="B371" s="11"/>
      <c r="C371" s="11"/>
      <c r="D371" s="11"/>
      <c r="E371" s="11"/>
      <c r="F371" s="18"/>
      <c r="G371" s="10"/>
      <c r="H371" s="10"/>
      <c r="I371" s="11"/>
      <c r="J371" s="12"/>
      <c r="K371" s="11"/>
      <c r="L371" s="11"/>
      <c r="M371" s="10"/>
      <c r="N371" s="33"/>
      <c r="O371" s="20"/>
      <c r="P371" s="20"/>
      <c r="Q371" s="20"/>
      <c r="R371" s="20"/>
      <c r="S371" s="19" t="str">
        <f t="shared" si="36"/>
        <v/>
      </c>
      <c r="T371" s="19" t="str">
        <f t="shared" si="37"/>
        <v/>
      </c>
      <c r="U371" s="23" t="str">
        <f>IF(OR($G371="",$I371="",$J371="",$AA371=3),"",IF($G371&gt;=MAX('Pauschalsätze KUA'!$B$4:$B$106),VLOOKUP(MAX('Pauschalsätze KUA'!$B$4:$B$106),'Pauschalsätze KUA'!$B$4:$BQ$106,$AA371,1),IF($G371&lt;=MIN('Pauschalsätze KUA'!$B$4:$B$106),VLOOKUP(MIN('Pauschalsätze KUA'!$B$4:$B$106),'Pauschalsätze KUA'!$B$4:$BQ$106,$AA371,1),VLOOKUP($G371,'Pauschalsätze KUA'!$B$4:$BQ$106,$AA371,1))))</f>
        <v/>
      </c>
      <c r="V371" s="23" t="str">
        <f t="shared" si="38"/>
        <v/>
      </c>
      <c r="W371" s="23" t="str">
        <f>IF(OR($G371="",$I371="",$J371="",$AA371=3),"",IF($G371&gt;=MAX('Pauschalsätze Qual'!$B$4:$B$106),VLOOKUP(MAX('Pauschalsätze Qual'!$B$4:$B$106),'Pauschalsätze Qual'!$B$4:$BQ$106,$AA371,1),IF($G371&lt;=MIN('Pauschalsätze Qual'!$B$4:$B$106),VLOOKUP(MIN('Pauschalsätze Qual'!$B$4:$B$106),'Pauschalsätze Qual'!$B$4:$BQ$106,$AA371,1),VLOOKUP($G371,'Pauschalsätze Qual'!$B$4:$BQ$106,$AA371,1))))</f>
        <v/>
      </c>
      <c r="X371" s="23" t="str">
        <f t="shared" si="39"/>
        <v/>
      </c>
      <c r="Y371" s="30" t="str">
        <f t="shared" si="40"/>
        <v/>
      </c>
      <c r="Z371" s="23" t="str">
        <f t="shared" si="41"/>
        <v/>
      </c>
      <c r="AA371" s="25" t="str">
        <f>IF(AND($G371="",$I371="",$J371=""),"",3+IF($I371&gt;5,5,$I371)+(VLOOKUP(J371,'Prüf-Daten'!$B$14:$C$24,2,FALSE)*6))</f>
        <v/>
      </c>
      <c r="AB371" s="91" t="str">
        <f t="shared" si="35"/>
        <v/>
      </c>
    </row>
    <row r="372" spans="1:28">
      <c r="A372" s="11"/>
      <c r="B372" s="11"/>
      <c r="C372" s="11"/>
      <c r="D372" s="11"/>
      <c r="E372" s="11"/>
      <c r="F372" s="18"/>
      <c r="G372" s="10"/>
      <c r="H372" s="10"/>
      <c r="I372" s="11"/>
      <c r="J372" s="12"/>
      <c r="K372" s="11"/>
      <c r="L372" s="11"/>
      <c r="M372" s="10"/>
      <c r="N372" s="33"/>
      <c r="O372" s="20"/>
      <c r="P372" s="20"/>
      <c r="Q372" s="20"/>
      <c r="R372" s="20"/>
      <c r="S372" s="19" t="str">
        <f t="shared" si="36"/>
        <v/>
      </c>
      <c r="T372" s="19" t="str">
        <f t="shared" si="37"/>
        <v/>
      </c>
      <c r="U372" s="23" t="str">
        <f>IF(OR($G372="",$I372="",$J372="",$AA372=3),"",IF($G372&gt;=MAX('Pauschalsätze KUA'!$B$4:$B$106),VLOOKUP(MAX('Pauschalsätze KUA'!$B$4:$B$106),'Pauschalsätze KUA'!$B$4:$BQ$106,$AA372,1),IF($G372&lt;=MIN('Pauschalsätze KUA'!$B$4:$B$106),VLOOKUP(MIN('Pauschalsätze KUA'!$B$4:$B$106),'Pauschalsätze KUA'!$B$4:$BQ$106,$AA372,1),VLOOKUP($G372,'Pauschalsätze KUA'!$B$4:$BQ$106,$AA372,1))))</f>
        <v/>
      </c>
      <c r="V372" s="23" t="str">
        <f t="shared" si="38"/>
        <v/>
      </c>
      <c r="W372" s="23" t="str">
        <f>IF(OR($G372="",$I372="",$J372="",$AA372=3),"",IF($G372&gt;=MAX('Pauschalsätze Qual'!$B$4:$B$106),VLOOKUP(MAX('Pauschalsätze Qual'!$B$4:$B$106),'Pauschalsätze Qual'!$B$4:$BQ$106,$AA372,1),IF($G372&lt;=MIN('Pauschalsätze Qual'!$B$4:$B$106),VLOOKUP(MIN('Pauschalsätze Qual'!$B$4:$B$106),'Pauschalsätze Qual'!$B$4:$BQ$106,$AA372,1),VLOOKUP($G372,'Pauschalsätze Qual'!$B$4:$BQ$106,$AA372,1))))</f>
        <v/>
      </c>
      <c r="X372" s="23" t="str">
        <f t="shared" si="39"/>
        <v/>
      </c>
      <c r="Y372" s="30" t="str">
        <f t="shared" si="40"/>
        <v/>
      </c>
      <c r="Z372" s="23" t="str">
        <f t="shared" si="41"/>
        <v/>
      </c>
      <c r="AA372" s="25" t="str">
        <f>IF(AND($G372="",$I372="",$J372=""),"",3+IF($I372&gt;5,5,$I372)+(VLOOKUP(J372,'Prüf-Daten'!$B$14:$C$24,2,FALSE)*6))</f>
        <v/>
      </c>
      <c r="AB372" s="91" t="str">
        <f t="shared" si="35"/>
        <v/>
      </c>
    </row>
    <row r="373" spans="1:28">
      <c r="A373" s="11"/>
      <c r="B373" s="11"/>
      <c r="C373" s="11"/>
      <c r="D373" s="11"/>
      <c r="E373" s="11"/>
      <c r="F373" s="18"/>
      <c r="G373" s="10"/>
      <c r="H373" s="10"/>
      <c r="I373" s="11"/>
      <c r="J373" s="12"/>
      <c r="K373" s="11"/>
      <c r="L373" s="11"/>
      <c r="M373" s="10"/>
      <c r="N373" s="33"/>
      <c r="O373" s="20"/>
      <c r="P373" s="20"/>
      <c r="Q373" s="20"/>
      <c r="R373" s="20"/>
      <c r="S373" s="19" t="str">
        <f t="shared" si="36"/>
        <v/>
      </c>
      <c r="T373" s="19" t="str">
        <f t="shared" si="37"/>
        <v/>
      </c>
      <c r="U373" s="23" t="str">
        <f>IF(OR($G373="",$I373="",$J373="",$AA373=3),"",IF($G373&gt;=MAX('Pauschalsätze KUA'!$B$4:$B$106),VLOOKUP(MAX('Pauschalsätze KUA'!$B$4:$B$106),'Pauschalsätze KUA'!$B$4:$BQ$106,$AA373,1),IF($G373&lt;=MIN('Pauschalsätze KUA'!$B$4:$B$106),VLOOKUP(MIN('Pauschalsätze KUA'!$B$4:$B$106),'Pauschalsätze KUA'!$B$4:$BQ$106,$AA373,1),VLOOKUP($G373,'Pauschalsätze KUA'!$B$4:$BQ$106,$AA373,1))))</f>
        <v/>
      </c>
      <c r="V373" s="23" t="str">
        <f t="shared" si="38"/>
        <v/>
      </c>
      <c r="W373" s="23" t="str">
        <f>IF(OR($G373="",$I373="",$J373="",$AA373=3),"",IF($G373&gt;=MAX('Pauschalsätze Qual'!$B$4:$B$106),VLOOKUP(MAX('Pauschalsätze Qual'!$B$4:$B$106),'Pauschalsätze Qual'!$B$4:$BQ$106,$AA373,1),IF($G373&lt;=MIN('Pauschalsätze Qual'!$B$4:$B$106),VLOOKUP(MIN('Pauschalsätze Qual'!$B$4:$B$106),'Pauschalsätze Qual'!$B$4:$BQ$106,$AA373,1),VLOOKUP($G373,'Pauschalsätze Qual'!$B$4:$BQ$106,$AA373,1))))</f>
        <v/>
      </c>
      <c r="X373" s="23" t="str">
        <f t="shared" si="39"/>
        <v/>
      </c>
      <c r="Y373" s="30" t="str">
        <f t="shared" si="40"/>
        <v/>
      </c>
      <c r="Z373" s="23" t="str">
        <f t="shared" si="41"/>
        <v/>
      </c>
      <c r="AA373" s="25" t="str">
        <f>IF(AND($G373="",$I373="",$J373=""),"",3+IF($I373&gt;5,5,$I373)+(VLOOKUP(J373,'Prüf-Daten'!$B$14:$C$24,2,FALSE)*6))</f>
        <v/>
      </c>
      <c r="AB373" s="91" t="str">
        <f t="shared" si="35"/>
        <v/>
      </c>
    </row>
    <row r="374" spans="1:28">
      <c r="A374" s="11"/>
      <c r="B374" s="11"/>
      <c r="C374" s="11"/>
      <c r="D374" s="11"/>
      <c r="E374" s="11"/>
      <c r="F374" s="18"/>
      <c r="G374" s="10"/>
      <c r="H374" s="10"/>
      <c r="I374" s="11"/>
      <c r="J374" s="12"/>
      <c r="K374" s="11"/>
      <c r="L374" s="11"/>
      <c r="M374" s="10"/>
      <c r="N374" s="33"/>
      <c r="O374" s="20"/>
      <c r="P374" s="20"/>
      <c r="Q374" s="20"/>
      <c r="R374" s="20"/>
      <c r="S374" s="19" t="str">
        <f t="shared" si="36"/>
        <v/>
      </c>
      <c r="T374" s="19" t="str">
        <f t="shared" si="37"/>
        <v/>
      </c>
      <c r="U374" s="23" t="str">
        <f>IF(OR($G374="",$I374="",$J374="",$AA374=3),"",IF($G374&gt;=MAX('Pauschalsätze KUA'!$B$4:$B$106),VLOOKUP(MAX('Pauschalsätze KUA'!$B$4:$B$106),'Pauschalsätze KUA'!$B$4:$BQ$106,$AA374,1),IF($G374&lt;=MIN('Pauschalsätze KUA'!$B$4:$B$106),VLOOKUP(MIN('Pauschalsätze KUA'!$B$4:$B$106),'Pauschalsätze KUA'!$B$4:$BQ$106,$AA374,1),VLOOKUP($G374,'Pauschalsätze KUA'!$B$4:$BQ$106,$AA374,1))))</f>
        <v/>
      </c>
      <c r="V374" s="23" t="str">
        <f t="shared" si="38"/>
        <v/>
      </c>
      <c r="W374" s="23" t="str">
        <f>IF(OR($G374="",$I374="",$J374="",$AA374=3),"",IF($G374&gt;=MAX('Pauschalsätze Qual'!$B$4:$B$106),VLOOKUP(MAX('Pauschalsätze Qual'!$B$4:$B$106),'Pauschalsätze Qual'!$B$4:$BQ$106,$AA374,1),IF($G374&lt;=MIN('Pauschalsätze Qual'!$B$4:$B$106),VLOOKUP(MIN('Pauschalsätze Qual'!$B$4:$B$106),'Pauschalsätze Qual'!$B$4:$BQ$106,$AA374,1),VLOOKUP($G374,'Pauschalsätze Qual'!$B$4:$BQ$106,$AA374,1))))</f>
        <v/>
      </c>
      <c r="X374" s="23" t="str">
        <f t="shared" si="39"/>
        <v/>
      </c>
      <c r="Y374" s="30" t="str">
        <f t="shared" si="40"/>
        <v/>
      </c>
      <c r="Z374" s="23" t="str">
        <f t="shared" si="41"/>
        <v/>
      </c>
      <c r="AA374" s="25" t="str">
        <f>IF(AND($G374="",$I374="",$J374=""),"",3+IF($I374&gt;5,5,$I374)+(VLOOKUP(J374,'Prüf-Daten'!$B$14:$C$24,2,FALSE)*6))</f>
        <v/>
      </c>
      <c r="AB374" s="91" t="str">
        <f t="shared" si="35"/>
        <v/>
      </c>
    </row>
    <row r="375" spans="1:28">
      <c r="A375" s="11"/>
      <c r="B375" s="11"/>
      <c r="C375" s="11"/>
      <c r="D375" s="11"/>
      <c r="E375" s="11"/>
      <c r="F375" s="18"/>
      <c r="G375" s="10"/>
      <c r="H375" s="10"/>
      <c r="I375" s="11"/>
      <c r="J375" s="12"/>
      <c r="K375" s="11"/>
      <c r="L375" s="11"/>
      <c r="M375" s="10"/>
      <c r="N375" s="33"/>
      <c r="O375" s="20"/>
      <c r="P375" s="20"/>
      <c r="Q375" s="20"/>
      <c r="R375" s="20"/>
      <c r="S375" s="19" t="str">
        <f t="shared" si="36"/>
        <v/>
      </c>
      <c r="T375" s="19" t="str">
        <f t="shared" si="37"/>
        <v/>
      </c>
      <c r="U375" s="23" t="str">
        <f>IF(OR($G375="",$I375="",$J375="",$AA375=3),"",IF($G375&gt;=MAX('Pauschalsätze KUA'!$B$4:$B$106),VLOOKUP(MAX('Pauschalsätze KUA'!$B$4:$B$106),'Pauschalsätze KUA'!$B$4:$BQ$106,$AA375,1),IF($G375&lt;=MIN('Pauschalsätze KUA'!$B$4:$B$106),VLOOKUP(MIN('Pauschalsätze KUA'!$B$4:$B$106),'Pauschalsätze KUA'!$B$4:$BQ$106,$AA375,1),VLOOKUP($G375,'Pauschalsätze KUA'!$B$4:$BQ$106,$AA375,1))))</f>
        <v/>
      </c>
      <c r="V375" s="23" t="str">
        <f t="shared" si="38"/>
        <v/>
      </c>
      <c r="W375" s="23" t="str">
        <f>IF(OR($G375="",$I375="",$J375="",$AA375=3),"",IF($G375&gt;=MAX('Pauschalsätze Qual'!$B$4:$B$106),VLOOKUP(MAX('Pauschalsätze Qual'!$B$4:$B$106),'Pauschalsätze Qual'!$B$4:$BQ$106,$AA375,1),IF($G375&lt;=MIN('Pauschalsätze Qual'!$B$4:$B$106),VLOOKUP(MIN('Pauschalsätze Qual'!$B$4:$B$106),'Pauschalsätze Qual'!$B$4:$BQ$106,$AA375,1),VLOOKUP($G375,'Pauschalsätze Qual'!$B$4:$BQ$106,$AA375,1))))</f>
        <v/>
      </c>
      <c r="X375" s="23" t="str">
        <f t="shared" si="39"/>
        <v/>
      </c>
      <c r="Y375" s="30" t="str">
        <f t="shared" si="40"/>
        <v/>
      </c>
      <c r="Z375" s="23" t="str">
        <f t="shared" si="41"/>
        <v/>
      </c>
      <c r="AA375" s="25" t="str">
        <f>IF(AND($G375="",$I375="",$J375=""),"",3+IF($I375&gt;5,5,$I375)+(VLOOKUP(J375,'Prüf-Daten'!$B$14:$C$24,2,FALSE)*6))</f>
        <v/>
      </c>
      <c r="AB375" s="91" t="str">
        <f t="shared" si="35"/>
        <v/>
      </c>
    </row>
    <row r="376" spans="1:28">
      <c r="A376" s="11"/>
      <c r="B376" s="11"/>
      <c r="C376" s="11"/>
      <c r="D376" s="11"/>
      <c r="E376" s="11"/>
      <c r="F376" s="18"/>
      <c r="G376" s="10"/>
      <c r="H376" s="10"/>
      <c r="I376" s="11"/>
      <c r="J376" s="12"/>
      <c r="K376" s="11"/>
      <c r="L376" s="11"/>
      <c r="M376" s="10"/>
      <c r="N376" s="33"/>
      <c r="O376" s="20"/>
      <c r="P376" s="20"/>
      <c r="Q376" s="20"/>
      <c r="R376" s="20"/>
      <c r="S376" s="19" t="str">
        <f t="shared" si="36"/>
        <v/>
      </c>
      <c r="T376" s="19" t="str">
        <f t="shared" si="37"/>
        <v/>
      </c>
      <c r="U376" s="23" t="str">
        <f>IF(OR($G376="",$I376="",$J376="",$AA376=3),"",IF($G376&gt;=MAX('Pauschalsätze KUA'!$B$4:$B$106),VLOOKUP(MAX('Pauschalsätze KUA'!$B$4:$B$106),'Pauschalsätze KUA'!$B$4:$BQ$106,$AA376,1),IF($G376&lt;=MIN('Pauschalsätze KUA'!$B$4:$B$106),VLOOKUP(MIN('Pauschalsätze KUA'!$B$4:$B$106),'Pauschalsätze KUA'!$B$4:$BQ$106,$AA376,1),VLOOKUP($G376,'Pauschalsätze KUA'!$B$4:$BQ$106,$AA376,1))))</f>
        <v/>
      </c>
      <c r="V376" s="23" t="str">
        <f t="shared" si="38"/>
        <v/>
      </c>
      <c r="W376" s="23" t="str">
        <f>IF(OR($G376="",$I376="",$J376="",$AA376=3),"",IF($G376&gt;=MAX('Pauschalsätze Qual'!$B$4:$B$106),VLOOKUP(MAX('Pauschalsätze Qual'!$B$4:$B$106),'Pauschalsätze Qual'!$B$4:$BQ$106,$AA376,1),IF($G376&lt;=MIN('Pauschalsätze Qual'!$B$4:$B$106),VLOOKUP(MIN('Pauschalsätze Qual'!$B$4:$B$106),'Pauschalsätze Qual'!$B$4:$BQ$106,$AA376,1),VLOOKUP($G376,'Pauschalsätze Qual'!$B$4:$BQ$106,$AA376,1))))</f>
        <v/>
      </c>
      <c r="X376" s="23" t="str">
        <f t="shared" si="39"/>
        <v/>
      </c>
      <c r="Y376" s="30" t="str">
        <f t="shared" si="40"/>
        <v/>
      </c>
      <c r="Z376" s="23" t="str">
        <f t="shared" si="41"/>
        <v/>
      </c>
      <c r="AA376" s="25" t="str">
        <f>IF(AND($G376="",$I376="",$J376=""),"",3+IF($I376&gt;5,5,$I376)+(VLOOKUP(J376,'Prüf-Daten'!$B$14:$C$24,2,FALSE)*6))</f>
        <v/>
      </c>
      <c r="AB376" s="91" t="str">
        <f t="shared" si="35"/>
        <v/>
      </c>
    </row>
    <row r="377" spans="1:28">
      <c r="A377" s="11"/>
      <c r="B377" s="11"/>
      <c r="C377" s="11"/>
      <c r="D377" s="11"/>
      <c r="E377" s="11"/>
      <c r="F377" s="18"/>
      <c r="G377" s="10"/>
      <c r="H377" s="10"/>
      <c r="I377" s="11"/>
      <c r="J377" s="12"/>
      <c r="K377" s="11"/>
      <c r="L377" s="11"/>
      <c r="M377" s="10"/>
      <c r="N377" s="33"/>
      <c r="O377" s="20"/>
      <c r="P377" s="20"/>
      <c r="Q377" s="20"/>
      <c r="R377" s="20"/>
      <c r="S377" s="19" t="str">
        <f t="shared" si="36"/>
        <v/>
      </c>
      <c r="T377" s="19" t="str">
        <f t="shared" si="37"/>
        <v/>
      </c>
      <c r="U377" s="23" t="str">
        <f>IF(OR($G377="",$I377="",$J377="",$AA377=3),"",IF($G377&gt;=MAX('Pauschalsätze KUA'!$B$4:$B$106),VLOOKUP(MAX('Pauschalsätze KUA'!$B$4:$B$106),'Pauschalsätze KUA'!$B$4:$BQ$106,$AA377,1),IF($G377&lt;=MIN('Pauschalsätze KUA'!$B$4:$B$106),VLOOKUP(MIN('Pauschalsätze KUA'!$B$4:$B$106),'Pauschalsätze KUA'!$B$4:$BQ$106,$AA377,1),VLOOKUP($G377,'Pauschalsätze KUA'!$B$4:$BQ$106,$AA377,1))))</f>
        <v/>
      </c>
      <c r="V377" s="23" t="str">
        <f t="shared" si="38"/>
        <v/>
      </c>
      <c r="W377" s="23" t="str">
        <f>IF(OR($G377="",$I377="",$J377="",$AA377=3),"",IF($G377&gt;=MAX('Pauschalsätze Qual'!$B$4:$B$106),VLOOKUP(MAX('Pauschalsätze Qual'!$B$4:$B$106),'Pauschalsätze Qual'!$B$4:$BQ$106,$AA377,1),IF($G377&lt;=MIN('Pauschalsätze Qual'!$B$4:$B$106),VLOOKUP(MIN('Pauschalsätze Qual'!$B$4:$B$106),'Pauschalsätze Qual'!$B$4:$BQ$106,$AA377,1),VLOOKUP($G377,'Pauschalsätze Qual'!$B$4:$BQ$106,$AA377,1))))</f>
        <v/>
      </c>
      <c r="X377" s="23" t="str">
        <f t="shared" si="39"/>
        <v/>
      </c>
      <c r="Y377" s="30" t="str">
        <f t="shared" si="40"/>
        <v/>
      </c>
      <c r="Z377" s="23" t="str">
        <f t="shared" si="41"/>
        <v/>
      </c>
      <c r="AA377" s="25" t="str">
        <f>IF(AND($G377="",$I377="",$J377=""),"",3+IF($I377&gt;5,5,$I377)+(VLOOKUP(J377,'Prüf-Daten'!$B$14:$C$24,2,FALSE)*6))</f>
        <v/>
      </c>
      <c r="AB377" s="91" t="str">
        <f t="shared" si="35"/>
        <v/>
      </c>
    </row>
    <row r="378" spans="1:28">
      <c r="A378" s="11"/>
      <c r="B378" s="11"/>
      <c r="C378" s="11"/>
      <c r="D378" s="11"/>
      <c r="E378" s="11"/>
      <c r="F378" s="18"/>
      <c r="G378" s="10"/>
      <c r="H378" s="10"/>
      <c r="I378" s="11"/>
      <c r="J378" s="12"/>
      <c r="K378" s="11"/>
      <c r="L378" s="11"/>
      <c r="M378" s="10"/>
      <c r="N378" s="33"/>
      <c r="O378" s="20"/>
      <c r="P378" s="20"/>
      <c r="Q378" s="20"/>
      <c r="R378" s="20"/>
      <c r="S378" s="19" t="str">
        <f t="shared" si="36"/>
        <v/>
      </c>
      <c r="T378" s="19" t="str">
        <f t="shared" si="37"/>
        <v/>
      </c>
      <c r="U378" s="23" t="str">
        <f>IF(OR($G378="",$I378="",$J378="",$AA378=3),"",IF($G378&gt;=MAX('Pauschalsätze KUA'!$B$4:$B$106),VLOOKUP(MAX('Pauschalsätze KUA'!$B$4:$B$106),'Pauschalsätze KUA'!$B$4:$BQ$106,$AA378,1),IF($G378&lt;=MIN('Pauschalsätze KUA'!$B$4:$B$106),VLOOKUP(MIN('Pauschalsätze KUA'!$B$4:$B$106),'Pauschalsätze KUA'!$B$4:$BQ$106,$AA378,1),VLOOKUP($G378,'Pauschalsätze KUA'!$B$4:$BQ$106,$AA378,1))))</f>
        <v/>
      </c>
      <c r="V378" s="23" t="str">
        <f t="shared" si="38"/>
        <v/>
      </c>
      <c r="W378" s="23" t="str">
        <f>IF(OR($G378="",$I378="",$J378="",$AA378=3),"",IF($G378&gt;=MAX('Pauschalsätze Qual'!$B$4:$B$106),VLOOKUP(MAX('Pauschalsätze Qual'!$B$4:$B$106),'Pauschalsätze Qual'!$B$4:$BQ$106,$AA378,1),IF($G378&lt;=MIN('Pauschalsätze Qual'!$B$4:$B$106),VLOOKUP(MIN('Pauschalsätze Qual'!$B$4:$B$106),'Pauschalsätze Qual'!$B$4:$BQ$106,$AA378,1),VLOOKUP($G378,'Pauschalsätze Qual'!$B$4:$BQ$106,$AA378,1))))</f>
        <v/>
      </c>
      <c r="X378" s="23" t="str">
        <f t="shared" si="39"/>
        <v/>
      </c>
      <c r="Y378" s="30" t="str">
        <f t="shared" si="40"/>
        <v/>
      </c>
      <c r="Z378" s="23" t="str">
        <f t="shared" si="41"/>
        <v/>
      </c>
      <c r="AA378" s="25" t="str">
        <f>IF(AND($G378="",$I378="",$J378=""),"",3+IF($I378&gt;5,5,$I378)+(VLOOKUP(J378,'Prüf-Daten'!$B$14:$C$24,2,FALSE)*6))</f>
        <v/>
      </c>
      <c r="AB378" s="91" t="str">
        <f t="shared" si="35"/>
        <v/>
      </c>
    </row>
    <row r="379" spans="1:28">
      <c r="A379" s="11"/>
      <c r="B379" s="11"/>
      <c r="C379" s="11"/>
      <c r="D379" s="11"/>
      <c r="E379" s="11"/>
      <c r="F379" s="18"/>
      <c r="G379" s="10"/>
      <c r="H379" s="10"/>
      <c r="I379" s="11"/>
      <c r="J379" s="12"/>
      <c r="K379" s="11"/>
      <c r="L379" s="11"/>
      <c r="M379" s="10"/>
      <c r="N379" s="33"/>
      <c r="O379" s="20"/>
      <c r="P379" s="20"/>
      <c r="Q379" s="20"/>
      <c r="R379" s="20"/>
      <c r="S379" s="19" t="str">
        <f t="shared" si="36"/>
        <v/>
      </c>
      <c r="T379" s="19" t="str">
        <f t="shared" si="37"/>
        <v/>
      </c>
      <c r="U379" s="23" t="str">
        <f>IF(OR($G379="",$I379="",$J379="",$AA379=3),"",IF($G379&gt;=MAX('Pauschalsätze KUA'!$B$4:$B$106),VLOOKUP(MAX('Pauschalsätze KUA'!$B$4:$B$106),'Pauschalsätze KUA'!$B$4:$BQ$106,$AA379,1),IF($G379&lt;=MIN('Pauschalsätze KUA'!$B$4:$B$106),VLOOKUP(MIN('Pauschalsätze KUA'!$B$4:$B$106),'Pauschalsätze KUA'!$B$4:$BQ$106,$AA379,1),VLOOKUP($G379,'Pauschalsätze KUA'!$B$4:$BQ$106,$AA379,1))))</f>
        <v/>
      </c>
      <c r="V379" s="23" t="str">
        <f t="shared" si="38"/>
        <v/>
      </c>
      <c r="W379" s="23" t="str">
        <f>IF(OR($G379="",$I379="",$J379="",$AA379=3),"",IF($G379&gt;=MAX('Pauschalsätze Qual'!$B$4:$B$106),VLOOKUP(MAX('Pauschalsätze Qual'!$B$4:$B$106),'Pauschalsätze Qual'!$B$4:$BQ$106,$AA379,1),IF($G379&lt;=MIN('Pauschalsätze Qual'!$B$4:$B$106),VLOOKUP(MIN('Pauschalsätze Qual'!$B$4:$B$106),'Pauschalsätze Qual'!$B$4:$BQ$106,$AA379,1),VLOOKUP($G379,'Pauschalsätze Qual'!$B$4:$BQ$106,$AA379,1))))</f>
        <v/>
      </c>
      <c r="X379" s="23" t="str">
        <f t="shared" si="39"/>
        <v/>
      </c>
      <c r="Y379" s="30" t="str">
        <f t="shared" si="40"/>
        <v/>
      </c>
      <c r="Z379" s="23" t="str">
        <f t="shared" si="41"/>
        <v/>
      </c>
      <c r="AA379" s="25" t="str">
        <f>IF(AND($G379="",$I379="",$J379=""),"",3+IF($I379&gt;5,5,$I379)+(VLOOKUP(J379,'Prüf-Daten'!$B$14:$C$24,2,FALSE)*6))</f>
        <v/>
      </c>
      <c r="AB379" s="91" t="str">
        <f t="shared" si="35"/>
        <v/>
      </c>
    </row>
    <row r="380" spans="1:28">
      <c r="A380" s="11"/>
      <c r="B380" s="11"/>
      <c r="C380" s="11"/>
      <c r="D380" s="11"/>
      <c r="E380" s="11"/>
      <c r="F380" s="18"/>
      <c r="G380" s="10"/>
      <c r="H380" s="10"/>
      <c r="I380" s="11"/>
      <c r="J380" s="12"/>
      <c r="K380" s="11"/>
      <c r="L380" s="11"/>
      <c r="M380" s="10"/>
      <c r="N380" s="33"/>
      <c r="O380" s="20"/>
      <c r="P380" s="20"/>
      <c r="Q380" s="20"/>
      <c r="R380" s="20"/>
      <c r="S380" s="19" t="str">
        <f t="shared" si="36"/>
        <v/>
      </c>
      <c r="T380" s="19" t="str">
        <f t="shared" si="37"/>
        <v/>
      </c>
      <c r="U380" s="23" t="str">
        <f>IF(OR($G380="",$I380="",$J380="",$AA380=3),"",IF($G380&gt;=MAX('Pauschalsätze KUA'!$B$4:$B$106),VLOOKUP(MAX('Pauschalsätze KUA'!$B$4:$B$106),'Pauschalsätze KUA'!$B$4:$BQ$106,$AA380,1),IF($G380&lt;=MIN('Pauschalsätze KUA'!$B$4:$B$106),VLOOKUP(MIN('Pauschalsätze KUA'!$B$4:$B$106),'Pauschalsätze KUA'!$B$4:$BQ$106,$AA380,1),VLOOKUP($G380,'Pauschalsätze KUA'!$B$4:$BQ$106,$AA380,1))))</f>
        <v/>
      </c>
      <c r="V380" s="23" t="str">
        <f t="shared" si="38"/>
        <v/>
      </c>
      <c r="W380" s="23" t="str">
        <f>IF(OR($G380="",$I380="",$J380="",$AA380=3),"",IF($G380&gt;=MAX('Pauschalsätze Qual'!$B$4:$B$106),VLOOKUP(MAX('Pauschalsätze Qual'!$B$4:$B$106),'Pauschalsätze Qual'!$B$4:$BQ$106,$AA380,1),IF($G380&lt;=MIN('Pauschalsätze Qual'!$B$4:$B$106),VLOOKUP(MIN('Pauschalsätze Qual'!$B$4:$B$106),'Pauschalsätze Qual'!$B$4:$BQ$106,$AA380,1),VLOOKUP($G380,'Pauschalsätze Qual'!$B$4:$BQ$106,$AA380,1))))</f>
        <v/>
      </c>
      <c r="X380" s="23" t="str">
        <f t="shared" si="39"/>
        <v/>
      </c>
      <c r="Y380" s="30" t="str">
        <f t="shared" si="40"/>
        <v/>
      </c>
      <c r="Z380" s="23" t="str">
        <f t="shared" si="41"/>
        <v/>
      </c>
      <c r="AA380" s="25" t="str">
        <f>IF(AND($G380="",$I380="",$J380=""),"",3+IF($I380&gt;5,5,$I380)+(VLOOKUP(J380,'Prüf-Daten'!$B$14:$C$24,2,FALSE)*6))</f>
        <v/>
      </c>
      <c r="AB380" s="91" t="str">
        <f t="shared" si="35"/>
        <v/>
      </c>
    </row>
    <row r="381" spans="1:28">
      <c r="A381" s="11"/>
      <c r="B381" s="11"/>
      <c r="C381" s="11"/>
      <c r="D381" s="11"/>
      <c r="E381" s="11"/>
      <c r="F381" s="18"/>
      <c r="G381" s="10"/>
      <c r="H381" s="10"/>
      <c r="I381" s="11"/>
      <c r="J381" s="12"/>
      <c r="K381" s="11"/>
      <c r="L381" s="11"/>
      <c r="M381" s="10"/>
      <c r="N381" s="33"/>
      <c r="O381" s="20"/>
      <c r="P381" s="20"/>
      <c r="Q381" s="20"/>
      <c r="R381" s="20"/>
      <c r="S381" s="19" t="str">
        <f t="shared" si="36"/>
        <v/>
      </c>
      <c r="T381" s="19" t="str">
        <f t="shared" si="37"/>
        <v/>
      </c>
      <c r="U381" s="23" t="str">
        <f>IF(OR($G381="",$I381="",$J381="",$AA381=3),"",IF($G381&gt;=MAX('Pauschalsätze KUA'!$B$4:$B$106),VLOOKUP(MAX('Pauschalsätze KUA'!$B$4:$B$106),'Pauschalsätze KUA'!$B$4:$BQ$106,$AA381,1),IF($G381&lt;=MIN('Pauschalsätze KUA'!$B$4:$B$106),VLOOKUP(MIN('Pauschalsätze KUA'!$B$4:$B$106),'Pauschalsätze KUA'!$B$4:$BQ$106,$AA381,1),VLOOKUP($G381,'Pauschalsätze KUA'!$B$4:$BQ$106,$AA381,1))))</f>
        <v/>
      </c>
      <c r="V381" s="23" t="str">
        <f t="shared" si="38"/>
        <v/>
      </c>
      <c r="W381" s="23" t="str">
        <f>IF(OR($G381="",$I381="",$J381="",$AA381=3),"",IF($G381&gt;=MAX('Pauschalsätze Qual'!$B$4:$B$106),VLOOKUP(MAX('Pauschalsätze Qual'!$B$4:$B$106),'Pauschalsätze Qual'!$B$4:$BQ$106,$AA381,1),IF($G381&lt;=MIN('Pauschalsätze Qual'!$B$4:$B$106),VLOOKUP(MIN('Pauschalsätze Qual'!$B$4:$B$106),'Pauschalsätze Qual'!$B$4:$BQ$106,$AA381,1),VLOOKUP($G381,'Pauschalsätze Qual'!$B$4:$BQ$106,$AA381,1))))</f>
        <v/>
      </c>
      <c r="X381" s="23" t="str">
        <f t="shared" si="39"/>
        <v/>
      </c>
      <c r="Y381" s="30" t="str">
        <f t="shared" si="40"/>
        <v/>
      </c>
      <c r="Z381" s="23" t="str">
        <f t="shared" si="41"/>
        <v/>
      </c>
      <c r="AA381" s="25" t="str">
        <f>IF(AND($G381="",$I381="",$J381=""),"",3+IF($I381&gt;5,5,$I381)+(VLOOKUP(J381,'Prüf-Daten'!$B$14:$C$24,2,FALSE)*6))</f>
        <v/>
      </c>
      <c r="AB381" s="91" t="str">
        <f t="shared" si="35"/>
        <v/>
      </c>
    </row>
    <row r="382" spans="1:28">
      <c r="A382" s="11"/>
      <c r="B382" s="11"/>
      <c r="C382" s="11"/>
      <c r="D382" s="11"/>
      <c r="E382" s="11"/>
      <c r="F382" s="18"/>
      <c r="G382" s="10"/>
      <c r="H382" s="10"/>
      <c r="I382" s="11"/>
      <c r="J382" s="12"/>
      <c r="K382" s="11"/>
      <c r="L382" s="11"/>
      <c r="M382" s="10"/>
      <c r="N382" s="33"/>
      <c r="O382" s="20"/>
      <c r="P382" s="20"/>
      <c r="Q382" s="20"/>
      <c r="R382" s="20"/>
      <c r="S382" s="19" t="str">
        <f t="shared" si="36"/>
        <v/>
      </c>
      <c r="T382" s="19" t="str">
        <f t="shared" si="37"/>
        <v/>
      </c>
      <c r="U382" s="23" t="str">
        <f>IF(OR($G382="",$I382="",$J382="",$AA382=3),"",IF($G382&gt;=MAX('Pauschalsätze KUA'!$B$4:$B$106),VLOOKUP(MAX('Pauschalsätze KUA'!$B$4:$B$106),'Pauschalsätze KUA'!$B$4:$BQ$106,$AA382,1),IF($G382&lt;=MIN('Pauschalsätze KUA'!$B$4:$B$106),VLOOKUP(MIN('Pauschalsätze KUA'!$B$4:$B$106),'Pauschalsätze KUA'!$B$4:$BQ$106,$AA382,1),VLOOKUP($G382,'Pauschalsätze KUA'!$B$4:$BQ$106,$AA382,1))))</f>
        <v/>
      </c>
      <c r="V382" s="23" t="str">
        <f t="shared" si="38"/>
        <v/>
      </c>
      <c r="W382" s="23" t="str">
        <f>IF(OR($G382="",$I382="",$J382="",$AA382=3),"",IF($G382&gt;=MAX('Pauschalsätze Qual'!$B$4:$B$106),VLOOKUP(MAX('Pauschalsätze Qual'!$B$4:$B$106),'Pauschalsätze Qual'!$B$4:$BQ$106,$AA382,1),IF($G382&lt;=MIN('Pauschalsätze Qual'!$B$4:$B$106),VLOOKUP(MIN('Pauschalsätze Qual'!$B$4:$B$106),'Pauschalsätze Qual'!$B$4:$BQ$106,$AA382,1),VLOOKUP($G382,'Pauschalsätze Qual'!$B$4:$BQ$106,$AA382,1))))</f>
        <v/>
      </c>
      <c r="X382" s="23" t="str">
        <f t="shared" si="39"/>
        <v/>
      </c>
      <c r="Y382" s="30" t="str">
        <f t="shared" si="40"/>
        <v/>
      </c>
      <c r="Z382" s="23" t="str">
        <f t="shared" si="41"/>
        <v/>
      </c>
      <c r="AA382" s="25" t="str">
        <f>IF(AND($G382="",$I382="",$J382=""),"",3+IF($I382&gt;5,5,$I382)+(VLOOKUP(J382,'Prüf-Daten'!$B$14:$C$24,2,FALSE)*6))</f>
        <v/>
      </c>
      <c r="AB382" s="91" t="str">
        <f t="shared" si="35"/>
        <v/>
      </c>
    </row>
    <row r="383" spans="1:28">
      <c r="A383" s="11"/>
      <c r="B383" s="11"/>
      <c r="C383" s="11"/>
      <c r="D383" s="11"/>
      <c r="E383" s="11"/>
      <c r="F383" s="18"/>
      <c r="G383" s="10"/>
      <c r="H383" s="10"/>
      <c r="I383" s="11"/>
      <c r="J383" s="12"/>
      <c r="K383" s="11"/>
      <c r="L383" s="11"/>
      <c r="M383" s="10"/>
      <c r="N383" s="33"/>
      <c r="O383" s="20"/>
      <c r="P383" s="20"/>
      <c r="Q383" s="20"/>
      <c r="R383" s="20"/>
      <c r="S383" s="19" t="str">
        <f t="shared" si="36"/>
        <v/>
      </c>
      <c r="T383" s="19" t="str">
        <f t="shared" si="37"/>
        <v/>
      </c>
      <c r="U383" s="23" t="str">
        <f>IF(OR($G383="",$I383="",$J383="",$AA383=3),"",IF($G383&gt;=MAX('Pauschalsätze KUA'!$B$4:$B$106),VLOOKUP(MAX('Pauschalsätze KUA'!$B$4:$B$106),'Pauschalsätze KUA'!$B$4:$BQ$106,$AA383,1),IF($G383&lt;=MIN('Pauschalsätze KUA'!$B$4:$B$106),VLOOKUP(MIN('Pauschalsätze KUA'!$B$4:$B$106),'Pauschalsätze KUA'!$B$4:$BQ$106,$AA383,1),VLOOKUP($G383,'Pauschalsätze KUA'!$B$4:$BQ$106,$AA383,1))))</f>
        <v/>
      </c>
      <c r="V383" s="23" t="str">
        <f t="shared" si="38"/>
        <v/>
      </c>
      <c r="W383" s="23" t="str">
        <f>IF(OR($G383="",$I383="",$J383="",$AA383=3),"",IF($G383&gt;=MAX('Pauschalsätze Qual'!$B$4:$B$106),VLOOKUP(MAX('Pauschalsätze Qual'!$B$4:$B$106),'Pauschalsätze Qual'!$B$4:$BQ$106,$AA383,1),IF($G383&lt;=MIN('Pauschalsätze Qual'!$B$4:$B$106),VLOOKUP(MIN('Pauschalsätze Qual'!$B$4:$B$106),'Pauschalsätze Qual'!$B$4:$BQ$106,$AA383,1),VLOOKUP($G383,'Pauschalsätze Qual'!$B$4:$BQ$106,$AA383,1))))</f>
        <v/>
      </c>
      <c r="X383" s="23" t="str">
        <f t="shared" si="39"/>
        <v/>
      </c>
      <c r="Y383" s="30" t="str">
        <f t="shared" si="40"/>
        <v/>
      </c>
      <c r="Z383" s="23" t="str">
        <f t="shared" si="41"/>
        <v/>
      </c>
      <c r="AA383" s="25" t="str">
        <f>IF(AND($G383="",$I383="",$J383=""),"",3+IF($I383&gt;5,5,$I383)+(VLOOKUP(J383,'Prüf-Daten'!$B$14:$C$24,2,FALSE)*6))</f>
        <v/>
      </c>
      <c r="AB383" s="91" t="str">
        <f t="shared" si="35"/>
        <v/>
      </c>
    </row>
    <row r="384" spans="1:28">
      <c r="A384" s="11"/>
      <c r="B384" s="11"/>
      <c r="C384" s="11"/>
      <c r="D384" s="11"/>
      <c r="E384" s="11"/>
      <c r="F384" s="18"/>
      <c r="G384" s="10"/>
      <c r="H384" s="10"/>
      <c r="I384" s="11"/>
      <c r="J384" s="12"/>
      <c r="K384" s="11"/>
      <c r="L384" s="11"/>
      <c r="M384" s="10"/>
      <c r="N384" s="33"/>
      <c r="O384" s="20"/>
      <c r="P384" s="20"/>
      <c r="Q384" s="20"/>
      <c r="R384" s="20"/>
      <c r="S384" s="19" t="str">
        <f t="shared" si="36"/>
        <v/>
      </c>
      <c r="T384" s="19" t="str">
        <f t="shared" si="37"/>
        <v/>
      </c>
      <c r="U384" s="23" t="str">
        <f>IF(OR($G384="",$I384="",$J384="",$AA384=3),"",IF($G384&gt;=MAX('Pauschalsätze KUA'!$B$4:$B$106),VLOOKUP(MAX('Pauschalsätze KUA'!$B$4:$B$106),'Pauschalsätze KUA'!$B$4:$BQ$106,$AA384,1),IF($G384&lt;=MIN('Pauschalsätze KUA'!$B$4:$B$106),VLOOKUP(MIN('Pauschalsätze KUA'!$B$4:$B$106),'Pauschalsätze KUA'!$B$4:$BQ$106,$AA384,1),VLOOKUP($G384,'Pauschalsätze KUA'!$B$4:$BQ$106,$AA384,1))))</f>
        <v/>
      </c>
      <c r="V384" s="23" t="str">
        <f t="shared" si="38"/>
        <v/>
      </c>
      <c r="W384" s="23" t="str">
        <f>IF(OR($G384="",$I384="",$J384="",$AA384=3),"",IF($G384&gt;=MAX('Pauschalsätze Qual'!$B$4:$B$106),VLOOKUP(MAX('Pauschalsätze Qual'!$B$4:$B$106),'Pauschalsätze Qual'!$B$4:$BQ$106,$AA384,1),IF($G384&lt;=MIN('Pauschalsätze Qual'!$B$4:$B$106),VLOOKUP(MIN('Pauschalsätze Qual'!$B$4:$B$106),'Pauschalsätze Qual'!$B$4:$BQ$106,$AA384,1),VLOOKUP($G384,'Pauschalsätze Qual'!$B$4:$BQ$106,$AA384,1))))</f>
        <v/>
      </c>
      <c r="X384" s="23" t="str">
        <f t="shared" si="39"/>
        <v/>
      </c>
      <c r="Y384" s="30" t="str">
        <f t="shared" si="40"/>
        <v/>
      </c>
      <c r="Z384" s="23" t="str">
        <f t="shared" si="41"/>
        <v/>
      </c>
      <c r="AA384" s="25" t="str">
        <f>IF(AND($G384="",$I384="",$J384=""),"",3+IF($I384&gt;5,5,$I384)+(VLOOKUP(J384,'Prüf-Daten'!$B$14:$C$24,2,FALSE)*6))</f>
        <v/>
      </c>
      <c r="AB384" s="91" t="str">
        <f t="shared" si="35"/>
        <v/>
      </c>
    </row>
    <row r="385" spans="1:28">
      <c r="A385" s="11"/>
      <c r="B385" s="11"/>
      <c r="C385" s="11"/>
      <c r="D385" s="11"/>
      <c r="E385" s="11"/>
      <c r="F385" s="18"/>
      <c r="G385" s="10"/>
      <c r="H385" s="10"/>
      <c r="I385" s="11"/>
      <c r="J385" s="12"/>
      <c r="K385" s="11"/>
      <c r="L385" s="11"/>
      <c r="M385" s="10"/>
      <c r="N385" s="33"/>
      <c r="O385" s="20"/>
      <c r="P385" s="20"/>
      <c r="Q385" s="20"/>
      <c r="R385" s="20"/>
      <c r="S385" s="19" t="str">
        <f t="shared" si="36"/>
        <v/>
      </c>
      <c r="T385" s="19" t="str">
        <f t="shared" si="37"/>
        <v/>
      </c>
      <c r="U385" s="23" t="str">
        <f>IF(OR($G385="",$I385="",$J385="",$AA385=3),"",IF($G385&gt;=MAX('Pauschalsätze KUA'!$B$4:$B$106),VLOOKUP(MAX('Pauschalsätze KUA'!$B$4:$B$106),'Pauschalsätze KUA'!$B$4:$BQ$106,$AA385,1),IF($G385&lt;=MIN('Pauschalsätze KUA'!$B$4:$B$106),VLOOKUP(MIN('Pauschalsätze KUA'!$B$4:$B$106),'Pauschalsätze KUA'!$B$4:$BQ$106,$AA385,1),VLOOKUP($G385,'Pauschalsätze KUA'!$B$4:$BQ$106,$AA385,1))))</f>
        <v/>
      </c>
      <c r="V385" s="23" t="str">
        <f t="shared" si="38"/>
        <v/>
      </c>
      <c r="W385" s="23" t="str">
        <f>IF(OR($G385="",$I385="",$J385="",$AA385=3),"",IF($G385&gt;=MAX('Pauschalsätze Qual'!$B$4:$B$106),VLOOKUP(MAX('Pauschalsätze Qual'!$B$4:$B$106),'Pauschalsätze Qual'!$B$4:$BQ$106,$AA385,1),IF($G385&lt;=MIN('Pauschalsätze Qual'!$B$4:$B$106),VLOOKUP(MIN('Pauschalsätze Qual'!$B$4:$B$106),'Pauschalsätze Qual'!$B$4:$BQ$106,$AA385,1),VLOOKUP($G385,'Pauschalsätze Qual'!$B$4:$BQ$106,$AA385,1))))</f>
        <v/>
      </c>
      <c r="X385" s="23" t="str">
        <f t="shared" si="39"/>
        <v/>
      </c>
      <c r="Y385" s="30" t="str">
        <f t="shared" si="40"/>
        <v/>
      </c>
      <c r="Z385" s="23" t="str">
        <f t="shared" si="41"/>
        <v/>
      </c>
      <c r="AA385" s="25" t="str">
        <f>IF(AND($G385="",$I385="",$J385=""),"",3+IF($I385&gt;5,5,$I385)+(VLOOKUP(J385,'Prüf-Daten'!$B$14:$C$24,2,FALSE)*6))</f>
        <v/>
      </c>
      <c r="AB385" s="91" t="str">
        <f t="shared" si="35"/>
        <v/>
      </c>
    </row>
    <row r="386" spans="1:28">
      <c r="A386" s="11"/>
      <c r="B386" s="11"/>
      <c r="C386" s="11"/>
      <c r="D386" s="11"/>
      <c r="E386" s="11"/>
      <c r="F386" s="18"/>
      <c r="G386" s="10"/>
      <c r="H386" s="10"/>
      <c r="I386" s="11"/>
      <c r="J386" s="12"/>
      <c r="K386" s="11"/>
      <c r="L386" s="11"/>
      <c r="M386" s="10"/>
      <c r="N386" s="33"/>
      <c r="O386" s="20"/>
      <c r="P386" s="20"/>
      <c r="Q386" s="20"/>
      <c r="R386" s="20"/>
      <c r="S386" s="19" t="str">
        <f t="shared" si="36"/>
        <v/>
      </c>
      <c r="T386" s="19" t="str">
        <f t="shared" si="37"/>
        <v/>
      </c>
      <c r="U386" s="23" t="str">
        <f>IF(OR($G386="",$I386="",$J386="",$AA386=3),"",IF($G386&gt;=MAX('Pauschalsätze KUA'!$B$4:$B$106),VLOOKUP(MAX('Pauschalsätze KUA'!$B$4:$B$106),'Pauschalsätze KUA'!$B$4:$BQ$106,$AA386,1),IF($G386&lt;=MIN('Pauschalsätze KUA'!$B$4:$B$106),VLOOKUP(MIN('Pauschalsätze KUA'!$B$4:$B$106),'Pauschalsätze KUA'!$B$4:$BQ$106,$AA386,1),VLOOKUP($G386,'Pauschalsätze KUA'!$B$4:$BQ$106,$AA386,1))))</f>
        <v/>
      </c>
      <c r="V386" s="23" t="str">
        <f t="shared" si="38"/>
        <v/>
      </c>
      <c r="W386" s="23" t="str">
        <f>IF(OR($G386="",$I386="",$J386="",$AA386=3),"",IF($G386&gt;=MAX('Pauschalsätze Qual'!$B$4:$B$106),VLOOKUP(MAX('Pauschalsätze Qual'!$B$4:$B$106),'Pauschalsätze Qual'!$B$4:$BQ$106,$AA386,1),IF($G386&lt;=MIN('Pauschalsätze Qual'!$B$4:$B$106),VLOOKUP(MIN('Pauschalsätze Qual'!$B$4:$B$106),'Pauschalsätze Qual'!$B$4:$BQ$106,$AA386,1),VLOOKUP($G386,'Pauschalsätze Qual'!$B$4:$BQ$106,$AA386,1))))</f>
        <v/>
      </c>
      <c r="X386" s="23" t="str">
        <f t="shared" si="39"/>
        <v/>
      </c>
      <c r="Y386" s="30" t="str">
        <f t="shared" si="40"/>
        <v/>
      </c>
      <c r="Z386" s="23" t="str">
        <f t="shared" si="41"/>
        <v/>
      </c>
      <c r="AA386" s="25" t="str">
        <f>IF(AND($G386="",$I386="",$J386=""),"",3+IF($I386&gt;5,5,$I386)+(VLOOKUP(J386,'Prüf-Daten'!$B$14:$C$24,2,FALSE)*6))</f>
        <v/>
      </c>
      <c r="AB386" s="91" t="str">
        <f t="shared" si="35"/>
        <v/>
      </c>
    </row>
    <row r="387" spans="1:28">
      <c r="A387" s="11"/>
      <c r="B387" s="11"/>
      <c r="C387" s="11"/>
      <c r="D387" s="11"/>
      <c r="E387" s="11"/>
      <c r="F387" s="18"/>
      <c r="G387" s="10"/>
      <c r="H387" s="10"/>
      <c r="I387" s="11"/>
      <c r="J387" s="12"/>
      <c r="K387" s="11"/>
      <c r="L387" s="11"/>
      <c r="M387" s="10"/>
      <c r="N387" s="33"/>
      <c r="O387" s="20"/>
      <c r="P387" s="20"/>
      <c r="Q387" s="20"/>
      <c r="R387" s="20"/>
      <c r="S387" s="19" t="str">
        <f t="shared" si="36"/>
        <v/>
      </c>
      <c r="T387" s="19" t="str">
        <f t="shared" si="37"/>
        <v/>
      </c>
      <c r="U387" s="23" t="str">
        <f>IF(OR($G387="",$I387="",$J387="",$AA387=3),"",IF($G387&gt;=MAX('Pauschalsätze KUA'!$B$4:$B$106),VLOOKUP(MAX('Pauschalsätze KUA'!$B$4:$B$106),'Pauschalsätze KUA'!$B$4:$BQ$106,$AA387,1),IF($G387&lt;=MIN('Pauschalsätze KUA'!$B$4:$B$106),VLOOKUP(MIN('Pauschalsätze KUA'!$B$4:$B$106),'Pauschalsätze KUA'!$B$4:$BQ$106,$AA387,1),VLOOKUP($G387,'Pauschalsätze KUA'!$B$4:$BQ$106,$AA387,1))))</f>
        <v/>
      </c>
      <c r="V387" s="23" t="str">
        <f t="shared" si="38"/>
        <v/>
      </c>
      <c r="W387" s="23" t="str">
        <f>IF(OR($G387="",$I387="",$J387="",$AA387=3),"",IF($G387&gt;=MAX('Pauschalsätze Qual'!$B$4:$B$106),VLOOKUP(MAX('Pauschalsätze Qual'!$B$4:$B$106),'Pauschalsätze Qual'!$B$4:$BQ$106,$AA387,1),IF($G387&lt;=MIN('Pauschalsätze Qual'!$B$4:$B$106),VLOOKUP(MIN('Pauschalsätze Qual'!$B$4:$B$106),'Pauschalsätze Qual'!$B$4:$BQ$106,$AA387,1),VLOOKUP($G387,'Pauschalsätze Qual'!$B$4:$BQ$106,$AA387,1))))</f>
        <v/>
      </c>
      <c r="X387" s="23" t="str">
        <f t="shared" si="39"/>
        <v/>
      </c>
      <c r="Y387" s="30" t="str">
        <f t="shared" si="40"/>
        <v/>
      </c>
      <c r="Z387" s="23" t="str">
        <f t="shared" si="41"/>
        <v/>
      </c>
      <c r="AA387" s="25" t="str">
        <f>IF(AND($G387="",$I387="",$J387=""),"",3+IF($I387&gt;5,5,$I387)+(VLOOKUP(J387,'Prüf-Daten'!$B$14:$C$24,2,FALSE)*6))</f>
        <v/>
      </c>
      <c r="AB387" s="91" t="str">
        <f t="shared" ref="AB387:AB450" si="42">IF(SV_Beitrag_ab&lt;&gt;"",IF(OR(SV_Beitrag_ab &gt;T387,T387=""),"",T387-IF(S387&gt;SV_Beitrag_ab,S387,SV_Beitrag_ab)+1),"")</f>
        <v/>
      </c>
    </row>
    <row r="388" spans="1:28">
      <c r="A388" s="11"/>
      <c r="B388" s="11"/>
      <c r="C388" s="11"/>
      <c r="D388" s="11"/>
      <c r="E388" s="11"/>
      <c r="F388" s="18"/>
      <c r="G388" s="10"/>
      <c r="H388" s="10"/>
      <c r="I388" s="11"/>
      <c r="J388" s="12"/>
      <c r="K388" s="11"/>
      <c r="L388" s="11"/>
      <c r="M388" s="10"/>
      <c r="N388" s="33"/>
      <c r="O388" s="20"/>
      <c r="P388" s="20"/>
      <c r="Q388" s="20"/>
      <c r="R388" s="20"/>
      <c r="S388" s="19" t="str">
        <f t="shared" ref="S388:S451" si="43">IF(OR($G388="",$I388="",$J388="",$AA388=""),"",$S$3)</f>
        <v/>
      </c>
      <c r="T388" s="19" t="str">
        <f t="shared" ref="T388:T451" si="44">IF(OR($G388="",$I388="",$J388="",$AA388=""),"",$T$3)</f>
        <v/>
      </c>
      <c r="U388" s="23" t="str">
        <f>IF(OR($G388="",$I388="",$J388="",$AA388=3),"",IF($G388&gt;=MAX('Pauschalsätze KUA'!$B$4:$B$106),VLOOKUP(MAX('Pauschalsätze KUA'!$B$4:$B$106),'Pauschalsätze KUA'!$B$4:$BQ$106,$AA388,1),IF($G388&lt;=MIN('Pauschalsätze KUA'!$B$4:$B$106),VLOOKUP(MIN('Pauschalsätze KUA'!$B$4:$B$106),'Pauschalsätze KUA'!$B$4:$BQ$106,$AA388,1),VLOOKUP($G388,'Pauschalsätze KUA'!$B$4:$BQ$106,$AA388,1))))</f>
        <v/>
      </c>
      <c r="V388" s="23" t="str">
        <f t="shared" ref="V388:V451" si="45">IF(OR($O388="",$U388=""),"",ROUND($O388*$U388,2))</f>
        <v/>
      </c>
      <c r="W388" s="23" t="str">
        <f>IF(OR($G388="",$I388="",$J388="",$AA388=3),"",IF($G388&gt;=MAX('Pauschalsätze Qual'!$B$4:$B$106),VLOOKUP(MAX('Pauschalsätze Qual'!$B$4:$B$106),'Pauschalsätze Qual'!$B$4:$BQ$106,$AA388,1),IF($G388&lt;=MIN('Pauschalsätze Qual'!$B$4:$B$106),VLOOKUP(MIN('Pauschalsätze Qual'!$B$4:$B$106),'Pauschalsätze Qual'!$B$4:$BQ$106,$AA388,1),VLOOKUP($G388,'Pauschalsätze Qual'!$B$4:$BQ$106,$AA388,1))))</f>
        <v/>
      </c>
      <c r="X388" s="23" t="str">
        <f t="shared" ref="X388:X451" si="46">IF(OR($W388="",$Q388=""),"",ROUND(W388*Q388,2))</f>
        <v/>
      </c>
      <c r="Y388" s="30" t="str">
        <f t="shared" ref="Y388:Y451" si="47">IF(OR(AND(P388=0,R388=0,T388=0,V388=0),H388="",N388=""),"",IF(((MIN(5180,H388)-N388)*0.2133)&lt;0,0,((MIN(5180,H388)-N388)*0.2133))*AB388/DAY(DATE(YEAR(S388),MONTH(S388)+1,0))+IF(AND(K388&lt;&gt;0,K388&lt;&gt;"",OR(SV_Beitrag_ab="",SV_Beitrag_ab&gt;S387)),H388*Q388*0.2133/K388,0))</f>
        <v/>
      </c>
      <c r="Z388" s="23" t="str">
        <f t="shared" ref="Z388:Z451" si="48">IF(OR($V388="",$X388="",$Y388=""),"",$V388+$X388+$Y388)</f>
        <v/>
      </c>
      <c r="AA388" s="25" t="str">
        <f>IF(AND($G388="",$I388="",$J388=""),"",3+IF($I388&gt;5,5,$I388)+(VLOOKUP(J388,'Prüf-Daten'!$B$14:$C$24,2,FALSE)*6))</f>
        <v/>
      </c>
      <c r="AB388" s="91" t="str">
        <f t="shared" si="42"/>
        <v/>
      </c>
    </row>
    <row r="389" spans="1:28">
      <c r="A389" s="11"/>
      <c r="B389" s="11"/>
      <c r="C389" s="11"/>
      <c r="D389" s="11"/>
      <c r="E389" s="11"/>
      <c r="F389" s="18"/>
      <c r="G389" s="10"/>
      <c r="H389" s="10"/>
      <c r="I389" s="11"/>
      <c r="J389" s="12"/>
      <c r="K389" s="11"/>
      <c r="L389" s="11"/>
      <c r="M389" s="10"/>
      <c r="N389" s="33"/>
      <c r="O389" s="20"/>
      <c r="P389" s="20"/>
      <c r="Q389" s="20"/>
      <c r="R389" s="20"/>
      <c r="S389" s="19" t="str">
        <f t="shared" si="43"/>
        <v/>
      </c>
      <c r="T389" s="19" t="str">
        <f t="shared" si="44"/>
        <v/>
      </c>
      <c r="U389" s="23" t="str">
        <f>IF(OR($G389="",$I389="",$J389="",$AA389=3),"",IF($G389&gt;=MAX('Pauschalsätze KUA'!$B$4:$B$106),VLOOKUP(MAX('Pauschalsätze KUA'!$B$4:$B$106),'Pauschalsätze KUA'!$B$4:$BQ$106,$AA389,1),IF($G389&lt;=MIN('Pauschalsätze KUA'!$B$4:$B$106),VLOOKUP(MIN('Pauschalsätze KUA'!$B$4:$B$106),'Pauschalsätze KUA'!$B$4:$BQ$106,$AA389,1),VLOOKUP($G389,'Pauschalsätze KUA'!$B$4:$BQ$106,$AA389,1))))</f>
        <v/>
      </c>
      <c r="V389" s="23" t="str">
        <f t="shared" si="45"/>
        <v/>
      </c>
      <c r="W389" s="23" t="str">
        <f>IF(OR($G389="",$I389="",$J389="",$AA389=3),"",IF($G389&gt;=MAX('Pauschalsätze Qual'!$B$4:$B$106),VLOOKUP(MAX('Pauschalsätze Qual'!$B$4:$B$106),'Pauschalsätze Qual'!$B$4:$BQ$106,$AA389,1),IF($G389&lt;=MIN('Pauschalsätze Qual'!$B$4:$B$106),VLOOKUP(MIN('Pauschalsätze Qual'!$B$4:$B$106),'Pauschalsätze Qual'!$B$4:$BQ$106,$AA389,1),VLOOKUP($G389,'Pauschalsätze Qual'!$B$4:$BQ$106,$AA389,1))))</f>
        <v/>
      </c>
      <c r="X389" s="23" t="str">
        <f t="shared" si="46"/>
        <v/>
      </c>
      <c r="Y389" s="30" t="str">
        <f t="shared" si="47"/>
        <v/>
      </c>
      <c r="Z389" s="23" t="str">
        <f t="shared" si="48"/>
        <v/>
      </c>
      <c r="AA389" s="25" t="str">
        <f>IF(AND($G389="",$I389="",$J389=""),"",3+IF($I389&gt;5,5,$I389)+(VLOOKUP(J389,'Prüf-Daten'!$B$14:$C$24,2,FALSE)*6))</f>
        <v/>
      </c>
      <c r="AB389" s="91" t="str">
        <f t="shared" si="42"/>
        <v/>
      </c>
    </row>
    <row r="390" spans="1:28">
      <c r="A390" s="11"/>
      <c r="B390" s="11"/>
      <c r="C390" s="11"/>
      <c r="D390" s="11"/>
      <c r="E390" s="11"/>
      <c r="F390" s="18"/>
      <c r="G390" s="10"/>
      <c r="H390" s="10"/>
      <c r="I390" s="11"/>
      <c r="J390" s="12"/>
      <c r="K390" s="11"/>
      <c r="L390" s="11"/>
      <c r="M390" s="10"/>
      <c r="N390" s="33"/>
      <c r="O390" s="20"/>
      <c r="P390" s="20"/>
      <c r="Q390" s="20"/>
      <c r="R390" s="20"/>
      <c r="S390" s="19" t="str">
        <f t="shared" si="43"/>
        <v/>
      </c>
      <c r="T390" s="19" t="str">
        <f t="shared" si="44"/>
        <v/>
      </c>
      <c r="U390" s="23" t="str">
        <f>IF(OR($G390="",$I390="",$J390="",$AA390=3),"",IF($G390&gt;=MAX('Pauschalsätze KUA'!$B$4:$B$106),VLOOKUP(MAX('Pauschalsätze KUA'!$B$4:$B$106),'Pauschalsätze KUA'!$B$4:$BQ$106,$AA390,1),IF($G390&lt;=MIN('Pauschalsätze KUA'!$B$4:$B$106),VLOOKUP(MIN('Pauschalsätze KUA'!$B$4:$B$106),'Pauschalsätze KUA'!$B$4:$BQ$106,$AA390,1),VLOOKUP($G390,'Pauschalsätze KUA'!$B$4:$BQ$106,$AA390,1))))</f>
        <v/>
      </c>
      <c r="V390" s="23" t="str">
        <f t="shared" si="45"/>
        <v/>
      </c>
      <c r="W390" s="23" t="str">
        <f>IF(OR($G390="",$I390="",$J390="",$AA390=3),"",IF($G390&gt;=MAX('Pauschalsätze Qual'!$B$4:$B$106),VLOOKUP(MAX('Pauschalsätze Qual'!$B$4:$B$106),'Pauschalsätze Qual'!$B$4:$BQ$106,$AA390,1),IF($G390&lt;=MIN('Pauschalsätze Qual'!$B$4:$B$106),VLOOKUP(MIN('Pauschalsätze Qual'!$B$4:$B$106),'Pauschalsätze Qual'!$B$4:$BQ$106,$AA390,1),VLOOKUP($G390,'Pauschalsätze Qual'!$B$4:$BQ$106,$AA390,1))))</f>
        <v/>
      </c>
      <c r="X390" s="23" t="str">
        <f t="shared" si="46"/>
        <v/>
      </c>
      <c r="Y390" s="30" t="str">
        <f t="shared" si="47"/>
        <v/>
      </c>
      <c r="Z390" s="23" t="str">
        <f t="shared" si="48"/>
        <v/>
      </c>
      <c r="AA390" s="25" t="str">
        <f>IF(AND($G390="",$I390="",$J390=""),"",3+IF($I390&gt;5,5,$I390)+(VLOOKUP(J390,'Prüf-Daten'!$B$14:$C$24,2,FALSE)*6))</f>
        <v/>
      </c>
      <c r="AB390" s="91" t="str">
        <f t="shared" si="42"/>
        <v/>
      </c>
    </row>
    <row r="391" spans="1:28">
      <c r="A391" s="11"/>
      <c r="B391" s="11"/>
      <c r="C391" s="11"/>
      <c r="D391" s="11"/>
      <c r="E391" s="11"/>
      <c r="F391" s="18"/>
      <c r="G391" s="10"/>
      <c r="H391" s="10"/>
      <c r="I391" s="11"/>
      <c r="J391" s="12"/>
      <c r="K391" s="11"/>
      <c r="L391" s="11"/>
      <c r="M391" s="10"/>
      <c r="N391" s="33"/>
      <c r="O391" s="20"/>
      <c r="P391" s="20"/>
      <c r="Q391" s="20"/>
      <c r="R391" s="20"/>
      <c r="S391" s="19" t="str">
        <f t="shared" si="43"/>
        <v/>
      </c>
      <c r="T391" s="19" t="str">
        <f t="shared" si="44"/>
        <v/>
      </c>
      <c r="U391" s="23" t="str">
        <f>IF(OR($G391="",$I391="",$J391="",$AA391=3),"",IF($G391&gt;=MAX('Pauschalsätze KUA'!$B$4:$B$106),VLOOKUP(MAX('Pauschalsätze KUA'!$B$4:$B$106),'Pauschalsätze KUA'!$B$4:$BQ$106,$AA391,1),IF($G391&lt;=MIN('Pauschalsätze KUA'!$B$4:$B$106),VLOOKUP(MIN('Pauschalsätze KUA'!$B$4:$B$106),'Pauschalsätze KUA'!$B$4:$BQ$106,$AA391,1),VLOOKUP($G391,'Pauschalsätze KUA'!$B$4:$BQ$106,$AA391,1))))</f>
        <v/>
      </c>
      <c r="V391" s="23" t="str">
        <f t="shared" si="45"/>
        <v/>
      </c>
      <c r="W391" s="23" t="str">
        <f>IF(OR($G391="",$I391="",$J391="",$AA391=3),"",IF($G391&gt;=MAX('Pauschalsätze Qual'!$B$4:$B$106),VLOOKUP(MAX('Pauschalsätze Qual'!$B$4:$B$106),'Pauschalsätze Qual'!$B$4:$BQ$106,$AA391,1),IF($G391&lt;=MIN('Pauschalsätze Qual'!$B$4:$B$106),VLOOKUP(MIN('Pauschalsätze Qual'!$B$4:$B$106),'Pauschalsätze Qual'!$B$4:$BQ$106,$AA391,1),VLOOKUP($G391,'Pauschalsätze Qual'!$B$4:$BQ$106,$AA391,1))))</f>
        <v/>
      </c>
      <c r="X391" s="23" t="str">
        <f t="shared" si="46"/>
        <v/>
      </c>
      <c r="Y391" s="30" t="str">
        <f t="shared" si="47"/>
        <v/>
      </c>
      <c r="Z391" s="23" t="str">
        <f t="shared" si="48"/>
        <v/>
      </c>
      <c r="AA391" s="25" t="str">
        <f>IF(AND($G391="",$I391="",$J391=""),"",3+IF($I391&gt;5,5,$I391)+(VLOOKUP(J391,'Prüf-Daten'!$B$14:$C$24,2,FALSE)*6))</f>
        <v/>
      </c>
      <c r="AB391" s="91" t="str">
        <f t="shared" si="42"/>
        <v/>
      </c>
    </row>
    <row r="392" spans="1:28">
      <c r="A392" s="11"/>
      <c r="B392" s="11"/>
      <c r="C392" s="11"/>
      <c r="D392" s="11"/>
      <c r="E392" s="11"/>
      <c r="F392" s="18"/>
      <c r="G392" s="10"/>
      <c r="H392" s="10"/>
      <c r="I392" s="11"/>
      <c r="J392" s="12"/>
      <c r="K392" s="11"/>
      <c r="L392" s="11"/>
      <c r="M392" s="10"/>
      <c r="N392" s="33"/>
      <c r="O392" s="20"/>
      <c r="P392" s="20"/>
      <c r="Q392" s="20"/>
      <c r="R392" s="20"/>
      <c r="S392" s="19" t="str">
        <f t="shared" si="43"/>
        <v/>
      </c>
      <c r="T392" s="19" t="str">
        <f t="shared" si="44"/>
        <v/>
      </c>
      <c r="U392" s="23" t="str">
        <f>IF(OR($G392="",$I392="",$J392="",$AA392=3),"",IF($G392&gt;=MAX('Pauschalsätze KUA'!$B$4:$B$106),VLOOKUP(MAX('Pauschalsätze KUA'!$B$4:$B$106),'Pauschalsätze KUA'!$B$4:$BQ$106,$AA392,1),IF($G392&lt;=MIN('Pauschalsätze KUA'!$B$4:$B$106),VLOOKUP(MIN('Pauschalsätze KUA'!$B$4:$B$106),'Pauschalsätze KUA'!$B$4:$BQ$106,$AA392,1),VLOOKUP($G392,'Pauschalsätze KUA'!$B$4:$BQ$106,$AA392,1))))</f>
        <v/>
      </c>
      <c r="V392" s="23" t="str">
        <f t="shared" si="45"/>
        <v/>
      </c>
      <c r="W392" s="23" t="str">
        <f>IF(OR($G392="",$I392="",$J392="",$AA392=3),"",IF($G392&gt;=MAX('Pauschalsätze Qual'!$B$4:$B$106),VLOOKUP(MAX('Pauschalsätze Qual'!$B$4:$B$106),'Pauschalsätze Qual'!$B$4:$BQ$106,$AA392,1),IF($G392&lt;=MIN('Pauschalsätze Qual'!$B$4:$B$106),VLOOKUP(MIN('Pauschalsätze Qual'!$B$4:$B$106),'Pauschalsätze Qual'!$B$4:$BQ$106,$AA392,1),VLOOKUP($G392,'Pauschalsätze Qual'!$B$4:$BQ$106,$AA392,1))))</f>
        <v/>
      </c>
      <c r="X392" s="23" t="str">
        <f t="shared" si="46"/>
        <v/>
      </c>
      <c r="Y392" s="30" t="str">
        <f t="shared" si="47"/>
        <v/>
      </c>
      <c r="Z392" s="23" t="str">
        <f t="shared" si="48"/>
        <v/>
      </c>
      <c r="AA392" s="25" t="str">
        <f>IF(AND($G392="",$I392="",$J392=""),"",3+IF($I392&gt;5,5,$I392)+(VLOOKUP(J392,'Prüf-Daten'!$B$14:$C$24,2,FALSE)*6))</f>
        <v/>
      </c>
      <c r="AB392" s="91" t="str">
        <f t="shared" si="42"/>
        <v/>
      </c>
    </row>
    <row r="393" spans="1:28">
      <c r="A393" s="11"/>
      <c r="B393" s="11"/>
      <c r="C393" s="11"/>
      <c r="D393" s="11"/>
      <c r="E393" s="11"/>
      <c r="F393" s="18"/>
      <c r="G393" s="10"/>
      <c r="H393" s="10"/>
      <c r="I393" s="11"/>
      <c r="J393" s="12"/>
      <c r="K393" s="11"/>
      <c r="L393" s="11"/>
      <c r="M393" s="10"/>
      <c r="N393" s="33"/>
      <c r="O393" s="20"/>
      <c r="P393" s="20"/>
      <c r="Q393" s="20"/>
      <c r="R393" s="20"/>
      <c r="S393" s="19" t="str">
        <f t="shared" si="43"/>
        <v/>
      </c>
      <c r="T393" s="19" t="str">
        <f t="shared" si="44"/>
        <v/>
      </c>
      <c r="U393" s="23" t="str">
        <f>IF(OR($G393="",$I393="",$J393="",$AA393=3),"",IF($G393&gt;=MAX('Pauschalsätze KUA'!$B$4:$B$106),VLOOKUP(MAX('Pauschalsätze KUA'!$B$4:$B$106),'Pauschalsätze KUA'!$B$4:$BQ$106,$AA393,1),IF($G393&lt;=MIN('Pauschalsätze KUA'!$B$4:$B$106),VLOOKUP(MIN('Pauschalsätze KUA'!$B$4:$B$106),'Pauschalsätze KUA'!$B$4:$BQ$106,$AA393,1),VLOOKUP($G393,'Pauschalsätze KUA'!$B$4:$BQ$106,$AA393,1))))</f>
        <v/>
      </c>
      <c r="V393" s="23" t="str">
        <f t="shared" si="45"/>
        <v/>
      </c>
      <c r="W393" s="23" t="str">
        <f>IF(OR($G393="",$I393="",$J393="",$AA393=3),"",IF($G393&gt;=MAX('Pauschalsätze Qual'!$B$4:$B$106),VLOOKUP(MAX('Pauschalsätze Qual'!$B$4:$B$106),'Pauschalsätze Qual'!$B$4:$BQ$106,$AA393,1),IF($G393&lt;=MIN('Pauschalsätze Qual'!$B$4:$B$106),VLOOKUP(MIN('Pauschalsätze Qual'!$B$4:$B$106),'Pauschalsätze Qual'!$B$4:$BQ$106,$AA393,1),VLOOKUP($G393,'Pauschalsätze Qual'!$B$4:$BQ$106,$AA393,1))))</f>
        <v/>
      </c>
      <c r="X393" s="23" t="str">
        <f t="shared" si="46"/>
        <v/>
      </c>
      <c r="Y393" s="30" t="str">
        <f t="shared" si="47"/>
        <v/>
      </c>
      <c r="Z393" s="23" t="str">
        <f t="shared" si="48"/>
        <v/>
      </c>
      <c r="AA393" s="25" t="str">
        <f>IF(AND($G393="",$I393="",$J393=""),"",3+IF($I393&gt;5,5,$I393)+(VLOOKUP(J393,'Prüf-Daten'!$B$14:$C$24,2,FALSE)*6))</f>
        <v/>
      </c>
      <c r="AB393" s="91" t="str">
        <f t="shared" si="42"/>
        <v/>
      </c>
    </row>
    <row r="394" spans="1:28">
      <c r="A394" s="11"/>
      <c r="B394" s="11"/>
      <c r="C394" s="11"/>
      <c r="D394" s="11"/>
      <c r="E394" s="11"/>
      <c r="F394" s="18"/>
      <c r="G394" s="10"/>
      <c r="H394" s="10"/>
      <c r="I394" s="11"/>
      <c r="J394" s="12"/>
      <c r="K394" s="11"/>
      <c r="L394" s="11"/>
      <c r="M394" s="10"/>
      <c r="N394" s="33"/>
      <c r="O394" s="20"/>
      <c r="P394" s="20"/>
      <c r="Q394" s="20"/>
      <c r="R394" s="20"/>
      <c r="S394" s="19" t="str">
        <f t="shared" si="43"/>
        <v/>
      </c>
      <c r="T394" s="19" t="str">
        <f t="shared" si="44"/>
        <v/>
      </c>
      <c r="U394" s="23" t="str">
        <f>IF(OR($G394="",$I394="",$J394="",$AA394=3),"",IF($G394&gt;=MAX('Pauschalsätze KUA'!$B$4:$B$106),VLOOKUP(MAX('Pauschalsätze KUA'!$B$4:$B$106),'Pauschalsätze KUA'!$B$4:$BQ$106,$AA394,1),IF($G394&lt;=MIN('Pauschalsätze KUA'!$B$4:$B$106),VLOOKUP(MIN('Pauschalsätze KUA'!$B$4:$B$106),'Pauschalsätze KUA'!$B$4:$BQ$106,$AA394,1),VLOOKUP($G394,'Pauschalsätze KUA'!$B$4:$BQ$106,$AA394,1))))</f>
        <v/>
      </c>
      <c r="V394" s="23" t="str">
        <f t="shared" si="45"/>
        <v/>
      </c>
      <c r="W394" s="23" t="str">
        <f>IF(OR($G394="",$I394="",$J394="",$AA394=3),"",IF($G394&gt;=MAX('Pauschalsätze Qual'!$B$4:$B$106),VLOOKUP(MAX('Pauschalsätze Qual'!$B$4:$B$106),'Pauschalsätze Qual'!$B$4:$BQ$106,$AA394,1),IF($G394&lt;=MIN('Pauschalsätze Qual'!$B$4:$B$106),VLOOKUP(MIN('Pauschalsätze Qual'!$B$4:$B$106),'Pauschalsätze Qual'!$B$4:$BQ$106,$AA394,1),VLOOKUP($G394,'Pauschalsätze Qual'!$B$4:$BQ$106,$AA394,1))))</f>
        <v/>
      </c>
      <c r="X394" s="23" t="str">
        <f t="shared" si="46"/>
        <v/>
      </c>
      <c r="Y394" s="30" t="str">
        <f t="shared" si="47"/>
        <v/>
      </c>
      <c r="Z394" s="23" t="str">
        <f t="shared" si="48"/>
        <v/>
      </c>
      <c r="AA394" s="25" t="str">
        <f>IF(AND($G394="",$I394="",$J394=""),"",3+IF($I394&gt;5,5,$I394)+(VLOOKUP(J394,'Prüf-Daten'!$B$14:$C$24,2,FALSE)*6))</f>
        <v/>
      </c>
      <c r="AB394" s="91" t="str">
        <f t="shared" si="42"/>
        <v/>
      </c>
    </row>
    <row r="395" spans="1:28">
      <c r="A395" s="11"/>
      <c r="B395" s="11"/>
      <c r="C395" s="11"/>
      <c r="D395" s="11"/>
      <c r="E395" s="11"/>
      <c r="F395" s="18"/>
      <c r="G395" s="10"/>
      <c r="H395" s="10"/>
      <c r="I395" s="11"/>
      <c r="J395" s="12"/>
      <c r="K395" s="11"/>
      <c r="L395" s="11"/>
      <c r="M395" s="10"/>
      <c r="N395" s="33"/>
      <c r="O395" s="20"/>
      <c r="P395" s="20"/>
      <c r="Q395" s="20"/>
      <c r="R395" s="20"/>
      <c r="S395" s="19" t="str">
        <f t="shared" si="43"/>
        <v/>
      </c>
      <c r="T395" s="19" t="str">
        <f t="shared" si="44"/>
        <v/>
      </c>
      <c r="U395" s="23" t="str">
        <f>IF(OR($G395="",$I395="",$J395="",$AA395=3),"",IF($G395&gt;=MAX('Pauschalsätze KUA'!$B$4:$B$106),VLOOKUP(MAX('Pauschalsätze KUA'!$B$4:$B$106),'Pauschalsätze KUA'!$B$4:$BQ$106,$AA395,1),IF($G395&lt;=MIN('Pauschalsätze KUA'!$B$4:$B$106),VLOOKUP(MIN('Pauschalsätze KUA'!$B$4:$B$106),'Pauschalsätze KUA'!$B$4:$BQ$106,$AA395,1),VLOOKUP($G395,'Pauschalsätze KUA'!$B$4:$BQ$106,$AA395,1))))</f>
        <v/>
      </c>
      <c r="V395" s="23" t="str">
        <f t="shared" si="45"/>
        <v/>
      </c>
      <c r="W395" s="23" t="str">
        <f>IF(OR($G395="",$I395="",$J395="",$AA395=3),"",IF($G395&gt;=MAX('Pauschalsätze Qual'!$B$4:$B$106),VLOOKUP(MAX('Pauschalsätze Qual'!$B$4:$B$106),'Pauschalsätze Qual'!$B$4:$BQ$106,$AA395,1),IF($G395&lt;=MIN('Pauschalsätze Qual'!$B$4:$B$106),VLOOKUP(MIN('Pauschalsätze Qual'!$B$4:$B$106),'Pauschalsätze Qual'!$B$4:$BQ$106,$AA395,1),VLOOKUP($G395,'Pauschalsätze Qual'!$B$4:$BQ$106,$AA395,1))))</f>
        <v/>
      </c>
      <c r="X395" s="23" t="str">
        <f t="shared" si="46"/>
        <v/>
      </c>
      <c r="Y395" s="30" t="str">
        <f t="shared" si="47"/>
        <v/>
      </c>
      <c r="Z395" s="23" t="str">
        <f t="shared" si="48"/>
        <v/>
      </c>
      <c r="AA395" s="25" t="str">
        <f>IF(AND($G395="",$I395="",$J395=""),"",3+IF($I395&gt;5,5,$I395)+(VLOOKUP(J395,'Prüf-Daten'!$B$14:$C$24,2,FALSE)*6))</f>
        <v/>
      </c>
      <c r="AB395" s="91" t="str">
        <f t="shared" si="42"/>
        <v/>
      </c>
    </row>
    <row r="396" spans="1:28">
      <c r="A396" s="11"/>
      <c r="B396" s="11"/>
      <c r="C396" s="11"/>
      <c r="D396" s="11"/>
      <c r="E396" s="11"/>
      <c r="F396" s="18"/>
      <c r="G396" s="10"/>
      <c r="H396" s="10"/>
      <c r="I396" s="11"/>
      <c r="J396" s="12"/>
      <c r="K396" s="11"/>
      <c r="L396" s="11"/>
      <c r="M396" s="10"/>
      <c r="N396" s="33"/>
      <c r="O396" s="20"/>
      <c r="P396" s="20"/>
      <c r="Q396" s="20"/>
      <c r="R396" s="20"/>
      <c r="S396" s="19" t="str">
        <f t="shared" si="43"/>
        <v/>
      </c>
      <c r="T396" s="19" t="str">
        <f t="shared" si="44"/>
        <v/>
      </c>
      <c r="U396" s="23" t="str">
        <f>IF(OR($G396="",$I396="",$J396="",$AA396=3),"",IF($G396&gt;=MAX('Pauschalsätze KUA'!$B$4:$B$106),VLOOKUP(MAX('Pauschalsätze KUA'!$B$4:$B$106),'Pauschalsätze KUA'!$B$4:$BQ$106,$AA396,1),IF($G396&lt;=MIN('Pauschalsätze KUA'!$B$4:$B$106),VLOOKUP(MIN('Pauschalsätze KUA'!$B$4:$B$106),'Pauschalsätze KUA'!$B$4:$BQ$106,$AA396,1),VLOOKUP($G396,'Pauschalsätze KUA'!$B$4:$BQ$106,$AA396,1))))</f>
        <v/>
      </c>
      <c r="V396" s="23" t="str">
        <f t="shared" si="45"/>
        <v/>
      </c>
      <c r="W396" s="23" t="str">
        <f>IF(OR($G396="",$I396="",$J396="",$AA396=3),"",IF($G396&gt;=MAX('Pauschalsätze Qual'!$B$4:$B$106),VLOOKUP(MAX('Pauschalsätze Qual'!$B$4:$B$106),'Pauschalsätze Qual'!$B$4:$BQ$106,$AA396,1),IF($G396&lt;=MIN('Pauschalsätze Qual'!$B$4:$B$106),VLOOKUP(MIN('Pauschalsätze Qual'!$B$4:$B$106),'Pauschalsätze Qual'!$B$4:$BQ$106,$AA396,1),VLOOKUP($G396,'Pauschalsätze Qual'!$B$4:$BQ$106,$AA396,1))))</f>
        <v/>
      </c>
      <c r="X396" s="23" t="str">
        <f t="shared" si="46"/>
        <v/>
      </c>
      <c r="Y396" s="30" t="str">
        <f t="shared" si="47"/>
        <v/>
      </c>
      <c r="Z396" s="23" t="str">
        <f t="shared" si="48"/>
        <v/>
      </c>
      <c r="AA396" s="25" t="str">
        <f>IF(AND($G396="",$I396="",$J396=""),"",3+IF($I396&gt;5,5,$I396)+(VLOOKUP(J396,'Prüf-Daten'!$B$14:$C$24,2,FALSE)*6))</f>
        <v/>
      </c>
      <c r="AB396" s="91" t="str">
        <f t="shared" si="42"/>
        <v/>
      </c>
    </row>
    <row r="397" spans="1:28">
      <c r="A397" s="11"/>
      <c r="B397" s="11"/>
      <c r="C397" s="11"/>
      <c r="D397" s="11"/>
      <c r="E397" s="11"/>
      <c r="F397" s="18"/>
      <c r="G397" s="10"/>
      <c r="H397" s="10"/>
      <c r="I397" s="11"/>
      <c r="J397" s="12"/>
      <c r="K397" s="11"/>
      <c r="L397" s="11"/>
      <c r="M397" s="10"/>
      <c r="N397" s="33"/>
      <c r="O397" s="20"/>
      <c r="P397" s="20"/>
      <c r="Q397" s="20"/>
      <c r="R397" s="20"/>
      <c r="S397" s="19" t="str">
        <f t="shared" si="43"/>
        <v/>
      </c>
      <c r="T397" s="19" t="str">
        <f t="shared" si="44"/>
        <v/>
      </c>
      <c r="U397" s="23" t="str">
        <f>IF(OR($G397="",$I397="",$J397="",$AA397=3),"",IF($G397&gt;=MAX('Pauschalsätze KUA'!$B$4:$B$106),VLOOKUP(MAX('Pauschalsätze KUA'!$B$4:$B$106),'Pauschalsätze KUA'!$B$4:$BQ$106,$AA397,1),IF($G397&lt;=MIN('Pauschalsätze KUA'!$B$4:$B$106),VLOOKUP(MIN('Pauschalsätze KUA'!$B$4:$B$106),'Pauschalsätze KUA'!$B$4:$BQ$106,$AA397,1),VLOOKUP($G397,'Pauschalsätze KUA'!$B$4:$BQ$106,$AA397,1))))</f>
        <v/>
      </c>
      <c r="V397" s="23" t="str">
        <f t="shared" si="45"/>
        <v/>
      </c>
      <c r="W397" s="23" t="str">
        <f>IF(OR($G397="",$I397="",$J397="",$AA397=3),"",IF($G397&gt;=MAX('Pauschalsätze Qual'!$B$4:$B$106),VLOOKUP(MAX('Pauschalsätze Qual'!$B$4:$B$106),'Pauschalsätze Qual'!$B$4:$BQ$106,$AA397,1),IF($G397&lt;=MIN('Pauschalsätze Qual'!$B$4:$B$106),VLOOKUP(MIN('Pauschalsätze Qual'!$B$4:$B$106),'Pauschalsätze Qual'!$B$4:$BQ$106,$AA397,1),VLOOKUP($G397,'Pauschalsätze Qual'!$B$4:$BQ$106,$AA397,1))))</f>
        <v/>
      </c>
      <c r="X397" s="23" t="str">
        <f t="shared" si="46"/>
        <v/>
      </c>
      <c r="Y397" s="30" t="str">
        <f t="shared" si="47"/>
        <v/>
      </c>
      <c r="Z397" s="23" t="str">
        <f t="shared" si="48"/>
        <v/>
      </c>
      <c r="AA397" s="25" t="str">
        <f>IF(AND($G397="",$I397="",$J397=""),"",3+IF($I397&gt;5,5,$I397)+(VLOOKUP(J397,'Prüf-Daten'!$B$14:$C$24,2,FALSE)*6))</f>
        <v/>
      </c>
      <c r="AB397" s="91" t="str">
        <f t="shared" si="42"/>
        <v/>
      </c>
    </row>
    <row r="398" spans="1:28">
      <c r="A398" s="11"/>
      <c r="B398" s="11"/>
      <c r="C398" s="11"/>
      <c r="D398" s="11"/>
      <c r="E398" s="11"/>
      <c r="F398" s="18"/>
      <c r="G398" s="10"/>
      <c r="H398" s="10"/>
      <c r="I398" s="11"/>
      <c r="J398" s="12"/>
      <c r="K398" s="11"/>
      <c r="L398" s="11"/>
      <c r="M398" s="10"/>
      <c r="N398" s="33"/>
      <c r="O398" s="20"/>
      <c r="P398" s="20"/>
      <c r="Q398" s="20"/>
      <c r="R398" s="20"/>
      <c r="S398" s="19" t="str">
        <f t="shared" si="43"/>
        <v/>
      </c>
      <c r="T398" s="19" t="str">
        <f t="shared" si="44"/>
        <v/>
      </c>
      <c r="U398" s="23" t="str">
        <f>IF(OR($G398="",$I398="",$J398="",$AA398=3),"",IF($G398&gt;=MAX('Pauschalsätze KUA'!$B$4:$B$106),VLOOKUP(MAX('Pauschalsätze KUA'!$B$4:$B$106),'Pauschalsätze KUA'!$B$4:$BQ$106,$AA398,1),IF($G398&lt;=MIN('Pauschalsätze KUA'!$B$4:$B$106),VLOOKUP(MIN('Pauschalsätze KUA'!$B$4:$B$106),'Pauschalsätze KUA'!$B$4:$BQ$106,$AA398,1),VLOOKUP($G398,'Pauschalsätze KUA'!$B$4:$BQ$106,$AA398,1))))</f>
        <v/>
      </c>
      <c r="V398" s="23" t="str">
        <f t="shared" si="45"/>
        <v/>
      </c>
      <c r="W398" s="23" t="str">
        <f>IF(OR($G398="",$I398="",$J398="",$AA398=3),"",IF($G398&gt;=MAX('Pauschalsätze Qual'!$B$4:$B$106),VLOOKUP(MAX('Pauschalsätze Qual'!$B$4:$B$106),'Pauschalsätze Qual'!$B$4:$BQ$106,$AA398,1),IF($G398&lt;=MIN('Pauschalsätze Qual'!$B$4:$B$106),VLOOKUP(MIN('Pauschalsätze Qual'!$B$4:$B$106),'Pauschalsätze Qual'!$B$4:$BQ$106,$AA398,1),VLOOKUP($G398,'Pauschalsätze Qual'!$B$4:$BQ$106,$AA398,1))))</f>
        <v/>
      </c>
      <c r="X398" s="23" t="str">
        <f t="shared" si="46"/>
        <v/>
      </c>
      <c r="Y398" s="30" t="str">
        <f t="shared" si="47"/>
        <v/>
      </c>
      <c r="Z398" s="23" t="str">
        <f t="shared" si="48"/>
        <v/>
      </c>
      <c r="AA398" s="25" t="str">
        <f>IF(AND($G398="",$I398="",$J398=""),"",3+IF($I398&gt;5,5,$I398)+(VLOOKUP(J398,'Prüf-Daten'!$B$14:$C$24,2,FALSE)*6))</f>
        <v/>
      </c>
      <c r="AB398" s="91" t="str">
        <f t="shared" si="42"/>
        <v/>
      </c>
    </row>
    <row r="399" spans="1:28">
      <c r="A399" s="11"/>
      <c r="B399" s="11"/>
      <c r="C399" s="11"/>
      <c r="D399" s="11"/>
      <c r="E399" s="11"/>
      <c r="F399" s="18"/>
      <c r="G399" s="10"/>
      <c r="H399" s="10"/>
      <c r="I399" s="11"/>
      <c r="J399" s="12"/>
      <c r="K399" s="11"/>
      <c r="L399" s="11"/>
      <c r="M399" s="10"/>
      <c r="N399" s="33"/>
      <c r="O399" s="20"/>
      <c r="P399" s="20"/>
      <c r="Q399" s="20"/>
      <c r="R399" s="20"/>
      <c r="S399" s="19" t="str">
        <f t="shared" si="43"/>
        <v/>
      </c>
      <c r="T399" s="19" t="str">
        <f t="shared" si="44"/>
        <v/>
      </c>
      <c r="U399" s="23" t="str">
        <f>IF(OR($G399="",$I399="",$J399="",$AA399=3),"",IF($G399&gt;=MAX('Pauschalsätze KUA'!$B$4:$B$106),VLOOKUP(MAX('Pauschalsätze KUA'!$B$4:$B$106),'Pauschalsätze KUA'!$B$4:$BQ$106,$AA399,1),IF($G399&lt;=MIN('Pauschalsätze KUA'!$B$4:$B$106),VLOOKUP(MIN('Pauschalsätze KUA'!$B$4:$B$106),'Pauschalsätze KUA'!$B$4:$BQ$106,$AA399,1),VLOOKUP($G399,'Pauschalsätze KUA'!$B$4:$BQ$106,$AA399,1))))</f>
        <v/>
      </c>
      <c r="V399" s="23" t="str">
        <f t="shared" si="45"/>
        <v/>
      </c>
      <c r="W399" s="23" t="str">
        <f>IF(OR($G399="",$I399="",$J399="",$AA399=3),"",IF($G399&gt;=MAX('Pauschalsätze Qual'!$B$4:$B$106),VLOOKUP(MAX('Pauschalsätze Qual'!$B$4:$B$106),'Pauschalsätze Qual'!$B$4:$BQ$106,$AA399,1),IF($G399&lt;=MIN('Pauschalsätze Qual'!$B$4:$B$106),VLOOKUP(MIN('Pauschalsätze Qual'!$B$4:$B$106),'Pauschalsätze Qual'!$B$4:$BQ$106,$AA399,1),VLOOKUP($G399,'Pauschalsätze Qual'!$B$4:$BQ$106,$AA399,1))))</f>
        <v/>
      </c>
      <c r="X399" s="23" t="str">
        <f t="shared" si="46"/>
        <v/>
      </c>
      <c r="Y399" s="30" t="str">
        <f t="shared" si="47"/>
        <v/>
      </c>
      <c r="Z399" s="23" t="str">
        <f t="shared" si="48"/>
        <v/>
      </c>
      <c r="AA399" s="25" t="str">
        <f>IF(AND($G399="",$I399="",$J399=""),"",3+IF($I399&gt;5,5,$I399)+(VLOOKUP(J399,'Prüf-Daten'!$B$14:$C$24,2,FALSE)*6))</f>
        <v/>
      </c>
      <c r="AB399" s="91" t="str">
        <f t="shared" si="42"/>
        <v/>
      </c>
    </row>
    <row r="400" spans="1:28">
      <c r="A400" s="11"/>
      <c r="B400" s="11"/>
      <c r="C400" s="11"/>
      <c r="D400" s="11"/>
      <c r="E400" s="11"/>
      <c r="F400" s="18"/>
      <c r="G400" s="10"/>
      <c r="H400" s="10"/>
      <c r="I400" s="11"/>
      <c r="J400" s="12"/>
      <c r="K400" s="11"/>
      <c r="L400" s="11"/>
      <c r="M400" s="10"/>
      <c r="N400" s="33"/>
      <c r="O400" s="20"/>
      <c r="P400" s="20"/>
      <c r="Q400" s="20"/>
      <c r="R400" s="20"/>
      <c r="S400" s="19" t="str">
        <f t="shared" si="43"/>
        <v/>
      </c>
      <c r="T400" s="19" t="str">
        <f t="shared" si="44"/>
        <v/>
      </c>
      <c r="U400" s="23" t="str">
        <f>IF(OR($G400="",$I400="",$J400="",$AA400=3),"",IF($G400&gt;=MAX('Pauschalsätze KUA'!$B$4:$B$106),VLOOKUP(MAX('Pauschalsätze KUA'!$B$4:$B$106),'Pauschalsätze KUA'!$B$4:$BQ$106,$AA400,1),IF($G400&lt;=MIN('Pauschalsätze KUA'!$B$4:$B$106),VLOOKUP(MIN('Pauschalsätze KUA'!$B$4:$B$106),'Pauschalsätze KUA'!$B$4:$BQ$106,$AA400,1),VLOOKUP($G400,'Pauschalsätze KUA'!$B$4:$BQ$106,$AA400,1))))</f>
        <v/>
      </c>
      <c r="V400" s="23" t="str">
        <f t="shared" si="45"/>
        <v/>
      </c>
      <c r="W400" s="23" t="str">
        <f>IF(OR($G400="",$I400="",$J400="",$AA400=3),"",IF($G400&gt;=MAX('Pauschalsätze Qual'!$B$4:$B$106),VLOOKUP(MAX('Pauschalsätze Qual'!$B$4:$B$106),'Pauschalsätze Qual'!$B$4:$BQ$106,$AA400,1),IF($G400&lt;=MIN('Pauschalsätze Qual'!$B$4:$B$106),VLOOKUP(MIN('Pauschalsätze Qual'!$B$4:$B$106),'Pauschalsätze Qual'!$B$4:$BQ$106,$AA400,1),VLOOKUP($G400,'Pauschalsätze Qual'!$B$4:$BQ$106,$AA400,1))))</f>
        <v/>
      </c>
      <c r="X400" s="23" t="str">
        <f t="shared" si="46"/>
        <v/>
      </c>
      <c r="Y400" s="30" t="str">
        <f t="shared" si="47"/>
        <v/>
      </c>
      <c r="Z400" s="23" t="str">
        <f t="shared" si="48"/>
        <v/>
      </c>
      <c r="AA400" s="25" t="str">
        <f>IF(AND($G400="",$I400="",$J400=""),"",3+IF($I400&gt;5,5,$I400)+(VLOOKUP(J400,'Prüf-Daten'!$B$14:$C$24,2,FALSE)*6))</f>
        <v/>
      </c>
      <c r="AB400" s="91" t="str">
        <f t="shared" si="42"/>
        <v/>
      </c>
    </row>
    <row r="401" spans="1:28">
      <c r="A401" s="11"/>
      <c r="B401" s="11"/>
      <c r="C401" s="11"/>
      <c r="D401" s="11"/>
      <c r="E401" s="11"/>
      <c r="F401" s="18"/>
      <c r="G401" s="10"/>
      <c r="H401" s="10"/>
      <c r="I401" s="11"/>
      <c r="J401" s="12"/>
      <c r="K401" s="11"/>
      <c r="L401" s="11"/>
      <c r="M401" s="10"/>
      <c r="N401" s="33"/>
      <c r="O401" s="20"/>
      <c r="P401" s="20"/>
      <c r="Q401" s="20"/>
      <c r="R401" s="20"/>
      <c r="S401" s="19" t="str">
        <f t="shared" si="43"/>
        <v/>
      </c>
      <c r="T401" s="19" t="str">
        <f t="shared" si="44"/>
        <v/>
      </c>
      <c r="U401" s="23" t="str">
        <f>IF(OR($G401="",$I401="",$J401="",$AA401=3),"",IF($G401&gt;=MAX('Pauschalsätze KUA'!$B$4:$B$106),VLOOKUP(MAX('Pauschalsätze KUA'!$B$4:$B$106),'Pauschalsätze KUA'!$B$4:$BQ$106,$AA401,1),IF($G401&lt;=MIN('Pauschalsätze KUA'!$B$4:$B$106),VLOOKUP(MIN('Pauschalsätze KUA'!$B$4:$B$106),'Pauschalsätze KUA'!$B$4:$BQ$106,$AA401,1),VLOOKUP($G401,'Pauschalsätze KUA'!$B$4:$BQ$106,$AA401,1))))</f>
        <v/>
      </c>
      <c r="V401" s="23" t="str">
        <f t="shared" si="45"/>
        <v/>
      </c>
      <c r="W401" s="23" t="str">
        <f>IF(OR($G401="",$I401="",$J401="",$AA401=3),"",IF($G401&gt;=MAX('Pauschalsätze Qual'!$B$4:$B$106),VLOOKUP(MAX('Pauschalsätze Qual'!$B$4:$B$106),'Pauschalsätze Qual'!$B$4:$BQ$106,$AA401,1),IF($G401&lt;=MIN('Pauschalsätze Qual'!$B$4:$B$106),VLOOKUP(MIN('Pauschalsätze Qual'!$B$4:$B$106),'Pauschalsätze Qual'!$B$4:$BQ$106,$AA401,1),VLOOKUP($G401,'Pauschalsätze Qual'!$B$4:$BQ$106,$AA401,1))))</f>
        <v/>
      </c>
      <c r="X401" s="23" t="str">
        <f t="shared" si="46"/>
        <v/>
      </c>
      <c r="Y401" s="30" t="str">
        <f t="shared" si="47"/>
        <v/>
      </c>
      <c r="Z401" s="23" t="str">
        <f t="shared" si="48"/>
        <v/>
      </c>
      <c r="AA401" s="25" t="str">
        <f>IF(AND($G401="",$I401="",$J401=""),"",3+IF($I401&gt;5,5,$I401)+(VLOOKUP(J401,'Prüf-Daten'!$B$14:$C$24,2,FALSE)*6))</f>
        <v/>
      </c>
      <c r="AB401" s="91" t="str">
        <f t="shared" si="42"/>
        <v/>
      </c>
    </row>
    <row r="402" spans="1:28">
      <c r="A402" s="11"/>
      <c r="B402" s="11"/>
      <c r="C402" s="11"/>
      <c r="D402" s="11"/>
      <c r="E402" s="11"/>
      <c r="F402" s="18"/>
      <c r="G402" s="10"/>
      <c r="H402" s="10"/>
      <c r="I402" s="11"/>
      <c r="J402" s="12"/>
      <c r="K402" s="11"/>
      <c r="L402" s="11"/>
      <c r="M402" s="10"/>
      <c r="N402" s="33"/>
      <c r="O402" s="20"/>
      <c r="P402" s="20"/>
      <c r="Q402" s="20"/>
      <c r="R402" s="20"/>
      <c r="S402" s="19" t="str">
        <f t="shared" si="43"/>
        <v/>
      </c>
      <c r="T402" s="19" t="str">
        <f t="shared" si="44"/>
        <v/>
      </c>
      <c r="U402" s="23" t="str">
        <f>IF(OR($G402="",$I402="",$J402="",$AA402=3),"",IF($G402&gt;=MAX('Pauschalsätze KUA'!$B$4:$B$106),VLOOKUP(MAX('Pauschalsätze KUA'!$B$4:$B$106),'Pauschalsätze KUA'!$B$4:$BQ$106,$AA402,1),IF($G402&lt;=MIN('Pauschalsätze KUA'!$B$4:$B$106),VLOOKUP(MIN('Pauschalsätze KUA'!$B$4:$B$106),'Pauschalsätze KUA'!$B$4:$BQ$106,$AA402,1),VLOOKUP($G402,'Pauschalsätze KUA'!$B$4:$BQ$106,$AA402,1))))</f>
        <v/>
      </c>
      <c r="V402" s="23" t="str">
        <f t="shared" si="45"/>
        <v/>
      </c>
      <c r="W402" s="23" t="str">
        <f>IF(OR($G402="",$I402="",$J402="",$AA402=3),"",IF($G402&gt;=MAX('Pauschalsätze Qual'!$B$4:$B$106),VLOOKUP(MAX('Pauschalsätze Qual'!$B$4:$B$106),'Pauschalsätze Qual'!$B$4:$BQ$106,$AA402,1),IF($G402&lt;=MIN('Pauschalsätze Qual'!$B$4:$B$106),VLOOKUP(MIN('Pauschalsätze Qual'!$B$4:$B$106),'Pauschalsätze Qual'!$B$4:$BQ$106,$AA402,1),VLOOKUP($G402,'Pauschalsätze Qual'!$B$4:$BQ$106,$AA402,1))))</f>
        <v/>
      </c>
      <c r="X402" s="23" t="str">
        <f t="shared" si="46"/>
        <v/>
      </c>
      <c r="Y402" s="30" t="str">
        <f t="shared" si="47"/>
        <v/>
      </c>
      <c r="Z402" s="23" t="str">
        <f t="shared" si="48"/>
        <v/>
      </c>
      <c r="AA402" s="25" t="str">
        <f>IF(AND($G402="",$I402="",$J402=""),"",3+IF($I402&gt;5,5,$I402)+(VLOOKUP(J402,'Prüf-Daten'!$B$14:$C$24,2,FALSE)*6))</f>
        <v/>
      </c>
      <c r="AB402" s="91" t="str">
        <f t="shared" si="42"/>
        <v/>
      </c>
    </row>
    <row r="403" spans="1:28">
      <c r="A403" s="11"/>
      <c r="B403" s="11"/>
      <c r="C403" s="11"/>
      <c r="D403" s="11"/>
      <c r="E403" s="11"/>
      <c r="F403" s="18"/>
      <c r="G403" s="10"/>
      <c r="H403" s="10"/>
      <c r="I403" s="11"/>
      <c r="J403" s="12"/>
      <c r="K403" s="11"/>
      <c r="L403" s="11"/>
      <c r="M403" s="10"/>
      <c r="N403" s="33"/>
      <c r="O403" s="20"/>
      <c r="P403" s="20"/>
      <c r="Q403" s="20"/>
      <c r="R403" s="20"/>
      <c r="S403" s="19" t="str">
        <f t="shared" si="43"/>
        <v/>
      </c>
      <c r="T403" s="19" t="str">
        <f t="shared" si="44"/>
        <v/>
      </c>
      <c r="U403" s="23" t="str">
        <f>IF(OR($G403="",$I403="",$J403="",$AA403=3),"",IF($G403&gt;=MAX('Pauschalsätze KUA'!$B$4:$B$106),VLOOKUP(MAX('Pauschalsätze KUA'!$B$4:$B$106),'Pauschalsätze KUA'!$B$4:$BQ$106,$AA403,1),IF($G403&lt;=MIN('Pauschalsätze KUA'!$B$4:$B$106),VLOOKUP(MIN('Pauschalsätze KUA'!$B$4:$B$106),'Pauschalsätze KUA'!$B$4:$BQ$106,$AA403,1),VLOOKUP($G403,'Pauschalsätze KUA'!$B$4:$BQ$106,$AA403,1))))</f>
        <v/>
      </c>
      <c r="V403" s="23" t="str">
        <f t="shared" si="45"/>
        <v/>
      </c>
      <c r="W403" s="23" t="str">
        <f>IF(OR($G403="",$I403="",$J403="",$AA403=3),"",IF($G403&gt;=MAX('Pauschalsätze Qual'!$B$4:$B$106),VLOOKUP(MAX('Pauschalsätze Qual'!$B$4:$B$106),'Pauschalsätze Qual'!$B$4:$BQ$106,$AA403,1),IF($G403&lt;=MIN('Pauschalsätze Qual'!$B$4:$B$106),VLOOKUP(MIN('Pauschalsätze Qual'!$B$4:$B$106),'Pauschalsätze Qual'!$B$4:$BQ$106,$AA403,1),VLOOKUP($G403,'Pauschalsätze Qual'!$B$4:$BQ$106,$AA403,1))))</f>
        <v/>
      </c>
      <c r="X403" s="23" t="str">
        <f t="shared" si="46"/>
        <v/>
      </c>
      <c r="Y403" s="30" t="str">
        <f t="shared" si="47"/>
        <v/>
      </c>
      <c r="Z403" s="23" t="str">
        <f t="shared" si="48"/>
        <v/>
      </c>
      <c r="AA403" s="25" t="str">
        <f>IF(AND($G403="",$I403="",$J403=""),"",3+IF($I403&gt;5,5,$I403)+(VLOOKUP(J403,'Prüf-Daten'!$B$14:$C$24,2,FALSE)*6))</f>
        <v/>
      </c>
      <c r="AB403" s="91" t="str">
        <f t="shared" si="42"/>
        <v/>
      </c>
    </row>
    <row r="404" spans="1:28">
      <c r="A404" s="11"/>
      <c r="B404" s="11"/>
      <c r="C404" s="11"/>
      <c r="D404" s="11"/>
      <c r="E404" s="11"/>
      <c r="F404" s="18"/>
      <c r="G404" s="10"/>
      <c r="H404" s="10"/>
      <c r="I404" s="11"/>
      <c r="J404" s="12"/>
      <c r="K404" s="11"/>
      <c r="L404" s="11"/>
      <c r="M404" s="10"/>
      <c r="N404" s="33"/>
      <c r="O404" s="20"/>
      <c r="P404" s="20"/>
      <c r="Q404" s="20"/>
      <c r="R404" s="20"/>
      <c r="S404" s="19" t="str">
        <f t="shared" si="43"/>
        <v/>
      </c>
      <c r="T404" s="19" t="str">
        <f t="shared" si="44"/>
        <v/>
      </c>
      <c r="U404" s="23" t="str">
        <f>IF(OR($G404="",$I404="",$J404="",$AA404=3),"",IF($G404&gt;=MAX('Pauschalsätze KUA'!$B$4:$B$106),VLOOKUP(MAX('Pauschalsätze KUA'!$B$4:$B$106),'Pauschalsätze KUA'!$B$4:$BQ$106,$AA404,1),IF($G404&lt;=MIN('Pauschalsätze KUA'!$B$4:$B$106),VLOOKUP(MIN('Pauschalsätze KUA'!$B$4:$B$106),'Pauschalsätze KUA'!$B$4:$BQ$106,$AA404,1),VLOOKUP($G404,'Pauschalsätze KUA'!$B$4:$BQ$106,$AA404,1))))</f>
        <v/>
      </c>
      <c r="V404" s="23" t="str">
        <f t="shared" si="45"/>
        <v/>
      </c>
      <c r="W404" s="23" t="str">
        <f>IF(OR($G404="",$I404="",$J404="",$AA404=3),"",IF($G404&gt;=MAX('Pauschalsätze Qual'!$B$4:$B$106),VLOOKUP(MAX('Pauschalsätze Qual'!$B$4:$B$106),'Pauschalsätze Qual'!$B$4:$BQ$106,$AA404,1),IF($G404&lt;=MIN('Pauschalsätze Qual'!$B$4:$B$106),VLOOKUP(MIN('Pauschalsätze Qual'!$B$4:$B$106),'Pauschalsätze Qual'!$B$4:$BQ$106,$AA404,1),VLOOKUP($G404,'Pauschalsätze Qual'!$B$4:$BQ$106,$AA404,1))))</f>
        <v/>
      </c>
      <c r="X404" s="23" t="str">
        <f t="shared" si="46"/>
        <v/>
      </c>
      <c r="Y404" s="30" t="str">
        <f t="shared" si="47"/>
        <v/>
      </c>
      <c r="Z404" s="23" t="str">
        <f t="shared" si="48"/>
        <v/>
      </c>
      <c r="AA404" s="25" t="str">
        <f>IF(AND($G404="",$I404="",$J404=""),"",3+IF($I404&gt;5,5,$I404)+(VLOOKUP(J404,'Prüf-Daten'!$B$14:$C$24,2,FALSE)*6))</f>
        <v/>
      </c>
      <c r="AB404" s="91" t="str">
        <f t="shared" si="42"/>
        <v/>
      </c>
    </row>
    <row r="405" spans="1:28">
      <c r="A405" s="11"/>
      <c r="B405" s="11"/>
      <c r="C405" s="11"/>
      <c r="D405" s="11"/>
      <c r="E405" s="11"/>
      <c r="F405" s="18"/>
      <c r="G405" s="10"/>
      <c r="H405" s="10"/>
      <c r="I405" s="11"/>
      <c r="J405" s="12"/>
      <c r="K405" s="11"/>
      <c r="L405" s="11"/>
      <c r="M405" s="10"/>
      <c r="N405" s="33"/>
      <c r="O405" s="20"/>
      <c r="P405" s="20"/>
      <c r="Q405" s="20"/>
      <c r="R405" s="20"/>
      <c r="S405" s="19" t="str">
        <f t="shared" si="43"/>
        <v/>
      </c>
      <c r="T405" s="19" t="str">
        <f t="shared" si="44"/>
        <v/>
      </c>
      <c r="U405" s="23" t="str">
        <f>IF(OR($G405="",$I405="",$J405="",$AA405=3),"",IF($G405&gt;=MAX('Pauschalsätze KUA'!$B$4:$B$106),VLOOKUP(MAX('Pauschalsätze KUA'!$B$4:$B$106),'Pauschalsätze KUA'!$B$4:$BQ$106,$AA405,1),IF($G405&lt;=MIN('Pauschalsätze KUA'!$B$4:$B$106),VLOOKUP(MIN('Pauschalsätze KUA'!$B$4:$B$106),'Pauschalsätze KUA'!$B$4:$BQ$106,$AA405,1),VLOOKUP($G405,'Pauschalsätze KUA'!$B$4:$BQ$106,$AA405,1))))</f>
        <v/>
      </c>
      <c r="V405" s="23" t="str">
        <f t="shared" si="45"/>
        <v/>
      </c>
      <c r="W405" s="23" t="str">
        <f>IF(OR($G405="",$I405="",$J405="",$AA405=3),"",IF($G405&gt;=MAX('Pauschalsätze Qual'!$B$4:$B$106),VLOOKUP(MAX('Pauschalsätze Qual'!$B$4:$B$106),'Pauschalsätze Qual'!$B$4:$BQ$106,$AA405,1),IF($G405&lt;=MIN('Pauschalsätze Qual'!$B$4:$B$106),VLOOKUP(MIN('Pauschalsätze Qual'!$B$4:$B$106),'Pauschalsätze Qual'!$B$4:$BQ$106,$AA405,1),VLOOKUP($G405,'Pauschalsätze Qual'!$B$4:$BQ$106,$AA405,1))))</f>
        <v/>
      </c>
      <c r="X405" s="23" t="str">
        <f t="shared" si="46"/>
        <v/>
      </c>
      <c r="Y405" s="30" t="str">
        <f t="shared" si="47"/>
        <v/>
      </c>
      <c r="Z405" s="23" t="str">
        <f t="shared" si="48"/>
        <v/>
      </c>
      <c r="AA405" s="25" t="str">
        <f>IF(AND($G405="",$I405="",$J405=""),"",3+IF($I405&gt;5,5,$I405)+(VLOOKUP(J405,'Prüf-Daten'!$B$14:$C$24,2,FALSE)*6))</f>
        <v/>
      </c>
      <c r="AB405" s="91" t="str">
        <f t="shared" si="42"/>
        <v/>
      </c>
    </row>
    <row r="406" spans="1:28">
      <c r="A406" s="11"/>
      <c r="B406" s="11"/>
      <c r="C406" s="11"/>
      <c r="D406" s="11"/>
      <c r="E406" s="11"/>
      <c r="F406" s="18"/>
      <c r="G406" s="10"/>
      <c r="H406" s="10"/>
      <c r="I406" s="11"/>
      <c r="J406" s="12"/>
      <c r="K406" s="11"/>
      <c r="L406" s="11"/>
      <c r="M406" s="10"/>
      <c r="N406" s="33"/>
      <c r="O406" s="20"/>
      <c r="P406" s="20"/>
      <c r="Q406" s="20"/>
      <c r="R406" s="20"/>
      <c r="S406" s="19" t="str">
        <f t="shared" si="43"/>
        <v/>
      </c>
      <c r="T406" s="19" t="str">
        <f t="shared" si="44"/>
        <v/>
      </c>
      <c r="U406" s="23" t="str">
        <f>IF(OR($G406="",$I406="",$J406="",$AA406=3),"",IF($G406&gt;=MAX('Pauschalsätze KUA'!$B$4:$B$106),VLOOKUP(MAX('Pauschalsätze KUA'!$B$4:$B$106),'Pauschalsätze KUA'!$B$4:$BQ$106,$AA406,1),IF($G406&lt;=MIN('Pauschalsätze KUA'!$B$4:$B$106),VLOOKUP(MIN('Pauschalsätze KUA'!$B$4:$B$106),'Pauschalsätze KUA'!$B$4:$BQ$106,$AA406,1),VLOOKUP($G406,'Pauschalsätze KUA'!$B$4:$BQ$106,$AA406,1))))</f>
        <v/>
      </c>
      <c r="V406" s="23" t="str">
        <f t="shared" si="45"/>
        <v/>
      </c>
      <c r="W406" s="23" t="str">
        <f>IF(OR($G406="",$I406="",$J406="",$AA406=3),"",IF($G406&gt;=MAX('Pauschalsätze Qual'!$B$4:$B$106),VLOOKUP(MAX('Pauschalsätze Qual'!$B$4:$B$106),'Pauschalsätze Qual'!$B$4:$BQ$106,$AA406,1),IF($G406&lt;=MIN('Pauschalsätze Qual'!$B$4:$B$106),VLOOKUP(MIN('Pauschalsätze Qual'!$B$4:$B$106),'Pauschalsätze Qual'!$B$4:$BQ$106,$AA406,1),VLOOKUP($G406,'Pauschalsätze Qual'!$B$4:$BQ$106,$AA406,1))))</f>
        <v/>
      </c>
      <c r="X406" s="23" t="str">
        <f t="shared" si="46"/>
        <v/>
      </c>
      <c r="Y406" s="30" t="str">
        <f t="shared" si="47"/>
        <v/>
      </c>
      <c r="Z406" s="23" t="str">
        <f t="shared" si="48"/>
        <v/>
      </c>
      <c r="AA406" s="25" t="str">
        <f>IF(AND($G406="",$I406="",$J406=""),"",3+IF($I406&gt;5,5,$I406)+(VLOOKUP(J406,'Prüf-Daten'!$B$14:$C$24,2,FALSE)*6))</f>
        <v/>
      </c>
      <c r="AB406" s="91" t="str">
        <f t="shared" si="42"/>
        <v/>
      </c>
    </row>
    <row r="407" spans="1:28">
      <c r="A407" s="11"/>
      <c r="B407" s="11"/>
      <c r="C407" s="11"/>
      <c r="D407" s="11"/>
      <c r="E407" s="11"/>
      <c r="F407" s="18"/>
      <c r="G407" s="10"/>
      <c r="H407" s="10"/>
      <c r="I407" s="11"/>
      <c r="J407" s="12"/>
      <c r="K407" s="11"/>
      <c r="L407" s="11"/>
      <c r="M407" s="10"/>
      <c r="N407" s="33"/>
      <c r="O407" s="20"/>
      <c r="P407" s="20"/>
      <c r="Q407" s="20"/>
      <c r="R407" s="20"/>
      <c r="S407" s="19" t="str">
        <f t="shared" si="43"/>
        <v/>
      </c>
      <c r="T407" s="19" t="str">
        <f t="shared" si="44"/>
        <v/>
      </c>
      <c r="U407" s="23" t="str">
        <f>IF(OR($G407="",$I407="",$J407="",$AA407=3),"",IF($G407&gt;=MAX('Pauschalsätze KUA'!$B$4:$B$106),VLOOKUP(MAX('Pauschalsätze KUA'!$B$4:$B$106),'Pauschalsätze KUA'!$B$4:$BQ$106,$AA407,1),IF($G407&lt;=MIN('Pauschalsätze KUA'!$B$4:$B$106),VLOOKUP(MIN('Pauschalsätze KUA'!$B$4:$B$106),'Pauschalsätze KUA'!$B$4:$BQ$106,$AA407,1),VLOOKUP($G407,'Pauschalsätze KUA'!$B$4:$BQ$106,$AA407,1))))</f>
        <v/>
      </c>
      <c r="V407" s="23" t="str">
        <f t="shared" si="45"/>
        <v/>
      </c>
      <c r="W407" s="23" t="str">
        <f>IF(OR($G407="",$I407="",$J407="",$AA407=3),"",IF($G407&gt;=MAX('Pauschalsätze Qual'!$B$4:$B$106),VLOOKUP(MAX('Pauschalsätze Qual'!$B$4:$B$106),'Pauschalsätze Qual'!$B$4:$BQ$106,$AA407,1),IF($G407&lt;=MIN('Pauschalsätze Qual'!$B$4:$B$106),VLOOKUP(MIN('Pauschalsätze Qual'!$B$4:$B$106),'Pauschalsätze Qual'!$B$4:$BQ$106,$AA407,1),VLOOKUP($G407,'Pauschalsätze Qual'!$B$4:$BQ$106,$AA407,1))))</f>
        <v/>
      </c>
      <c r="X407" s="23" t="str">
        <f t="shared" si="46"/>
        <v/>
      </c>
      <c r="Y407" s="30" t="str">
        <f t="shared" si="47"/>
        <v/>
      </c>
      <c r="Z407" s="23" t="str">
        <f t="shared" si="48"/>
        <v/>
      </c>
      <c r="AA407" s="25" t="str">
        <f>IF(AND($G407="",$I407="",$J407=""),"",3+IF($I407&gt;5,5,$I407)+(VLOOKUP(J407,'Prüf-Daten'!$B$14:$C$24,2,FALSE)*6))</f>
        <v/>
      </c>
      <c r="AB407" s="91" t="str">
        <f t="shared" si="42"/>
        <v/>
      </c>
    </row>
    <row r="408" spans="1:28">
      <c r="A408" s="11"/>
      <c r="B408" s="11"/>
      <c r="C408" s="11"/>
      <c r="D408" s="11"/>
      <c r="E408" s="11"/>
      <c r="F408" s="18"/>
      <c r="G408" s="10"/>
      <c r="H408" s="10"/>
      <c r="I408" s="11"/>
      <c r="J408" s="12"/>
      <c r="K408" s="11"/>
      <c r="L408" s="11"/>
      <c r="M408" s="10"/>
      <c r="N408" s="33"/>
      <c r="O408" s="20"/>
      <c r="P408" s="20"/>
      <c r="Q408" s="20"/>
      <c r="R408" s="20"/>
      <c r="S408" s="19" t="str">
        <f t="shared" si="43"/>
        <v/>
      </c>
      <c r="T408" s="19" t="str">
        <f t="shared" si="44"/>
        <v/>
      </c>
      <c r="U408" s="23" t="str">
        <f>IF(OR($G408="",$I408="",$J408="",$AA408=3),"",IF($G408&gt;=MAX('Pauschalsätze KUA'!$B$4:$B$106),VLOOKUP(MAX('Pauschalsätze KUA'!$B$4:$B$106),'Pauschalsätze KUA'!$B$4:$BQ$106,$AA408,1),IF($G408&lt;=MIN('Pauschalsätze KUA'!$B$4:$B$106),VLOOKUP(MIN('Pauschalsätze KUA'!$B$4:$B$106),'Pauschalsätze KUA'!$B$4:$BQ$106,$AA408,1),VLOOKUP($G408,'Pauschalsätze KUA'!$B$4:$BQ$106,$AA408,1))))</f>
        <v/>
      </c>
      <c r="V408" s="23" t="str">
        <f t="shared" si="45"/>
        <v/>
      </c>
      <c r="W408" s="23" t="str">
        <f>IF(OR($G408="",$I408="",$J408="",$AA408=3),"",IF($G408&gt;=MAX('Pauschalsätze Qual'!$B$4:$B$106),VLOOKUP(MAX('Pauschalsätze Qual'!$B$4:$B$106),'Pauschalsätze Qual'!$B$4:$BQ$106,$AA408,1),IF($G408&lt;=MIN('Pauschalsätze Qual'!$B$4:$B$106),VLOOKUP(MIN('Pauschalsätze Qual'!$B$4:$B$106),'Pauschalsätze Qual'!$B$4:$BQ$106,$AA408,1),VLOOKUP($G408,'Pauschalsätze Qual'!$B$4:$BQ$106,$AA408,1))))</f>
        <v/>
      </c>
      <c r="X408" s="23" t="str">
        <f t="shared" si="46"/>
        <v/>
      </c>
      <c r="Y408" s="30" t="str">
        <f t="shared" si="47"/>
        <v/>
      </c>
      <c r="Z408" s="23" t="str">
        <f t="shared" si="48"/>
        <v/>
      </c>
      <c r="AA408" s="25" t="str">
        <f>IF(AND($G408="",$I408="",$J408=""),"",3+IF($I408&gt;5,5,$I408)+(VLOOKUP(J408,'Prüf-Daten'!$B$14:$C$24,2,FALSE)*6))</f>
        <v/>
      </c>
      <c r="AB408" s="91" t="str">
        <f t="shared" si="42"/>
        <v/>
      </c>
    </row>
    <row r="409" spans="1:28">
      <c r="A409" s="11"/>
      <c r="B409" s="11"/>
      <c r="C409" s="11"/>
      <c r="D409" s="11"/>
      <c r="E409" s="11"/>
      <c r="F409" s="18"/>
      <c r="G409" s="10"/>
      <c r="H409" s="10"/>
      <c r="I409" s="11"/>
      <c r="J409" s="12"/>
      <c r="K409" s="11"/>
      <c r="L409" s="11"/>
      <c r="M409" s="10"/>
      <c r="N409" s="33"/>
      <c r="O409" s="20"/>
      <c r="P409" s="20"/>
      <c r="Q409" s="20"/>
      <c r="R409" s="20"/>
      <c r="S409" s="19" t="str">
        <f t="shared" si="43"/>
        <v/>
      </c>
      <c r="T409" s="19" t="str">
        <f t="shared" si="44"/>
        <v/>
      </c>
      <c r="U409" s="23" t="str">
        <f>IF(OR($G409="",$I409="",$J409="",$AA409=3),"",IF($G409&gt;=MAX('Pauschalsätze KUA'!$B$4:$B$106),VLOOKUP(MAX('Pauschalsätze KUA'!$B$4:$B$106),'Pauschalsätze KUA'!$B$4:$BQ$106,$AA409,1),IF($G409&lt;=MIN('Pauschalsätze KUA'!$B$4:$B$106),VLOOKUP(MIN('Pauschalsätze KUA'!$B$4:$B$106),'Pauschalsätze KUA'!$B$4:$BQ$106,$AA409,1),VLOOKUP($G409,'Pauschalsätze KUA'!$B$4:$BQ$106,$AA409,1))))</f>
        <v/>
      </c>
      <c r="V409" s="23" t="str">
        <f t="shared" si="45"/>
        <v/>
      </c>
      <c r="W409" s="23" t="str">
        <f>IF(OR($G409="",$I409="",$J409="",$AA409=3),"",IF($G409&gt;=MAX('Pauschalsätze Qual'!$B$4:$B$106),VLOOKUP(MAX('Pauschalsätze Qual'!$B$4:$B$106),'Pauschalsätze Qual'!$B$4:$BQ$106,$AA409,1),IF($G409&lt;=MIN('Pauschalsätze Qual'!$B$4:$B$106),VLOOKUP(MIN('Pauschalsätze Qual'!$B$4:$B$106),'Pauschalsätze Qual'!$B$4:$BQ$106,$AA409,1),VLOOKUP($G409,'Pauschalsätze Qual'!$B$4:$BQ$106,$AA409,1))))</f>
        <v/>
      </c>
      <c r="X409" s="23" t="str">
        <f t="shared" si="46"/>
        <v/>
      </c>
      <c r="Y409" s="30" t="str">
        <f t="shared" si="47"/>
        <v/>
      </c>
      <c r="Z409" s="23" t="str">
        <f t="shared" si="48"/>
        <v/>
      </c>
      <c r="AA409" s="25" t="str">
        <f>IF(AND($G409="",$I409="",$J409=""),"",3+IF($I409&gt;5,5,$I409)+(VLOOKUP(J409,'Prüf-Daten'!$B$14:$C$24,2,FALSE)*6))</f>
        <v/>
      </c>
      <c r="AB409" s="91" t="str">
        <f t="shared" si="42"/>
        <v/>
      </c>
    </row>
    <row r="410" spans="1:28">
      <c r="A410" s="11"/>
      <c r="B410" s="11"/>
      <c r="C410" s="11"/>
      <c r="D410" s="11"/>
      <c r="E410" s="11"/>
      <c r="F410" s="18"/>
      <c r="G410" s="10"/>
      <c r="H410" s="10"/>
      <c r="I410" s="11"/>
      <c r="J410" s="12"/>
      <c r="K410" s="11"/>
      <c r="L410" s="11"/>
      <c r="M410" s="10"/>
      <c r="N410" s="33"/>
      <c r="O410" s="20"/>
      <c r="P410" s="20"/>
      <c r="Q410" s="20"/>
      <c r="R410" s="20"/>
      <c r="S410" s="19" t="str">
        <f t="shared" si="43"/>
        <v/>
      </c>
      <c r="T410" s="19" t="str">
        <f t="shared" si="44"/>
        <v/>
      </c>
      <c r="U410" s="23" t="str">
        <f>IF(OR($G410="",$I410="",$J410="",$AA410=3),"",IF($G410&gt;=MAX('Pauschalsätze KUA'!$B$4:$B$106),VLOOKUP(MAX('Pauschalsätze KUA'!$B$4:$B$106),'Pauschalsätze KUA'!$B$4:$BQ$106,$AA410,1),IF($G410&lt;=MIN('Pauschalsätze KUA'!$B$4:$B$106),VLOOKUP(MIN('Pauschalsätze KUA'!$B$4:$B$106),'Pauschalsätze KUA'!$B$4:$BQ$106,$AA410,1),VLOOKUP($G410,'Pauschalsätze KUA'!$B$4:$BQ$106,$AA410,1))))</f>
        <v/>
      </c>
      <c r="V410" s="23" t="str">
        <f t="shared" si="45"/>
        <v/>
      </c>
      <c r="W410" s="23" t="str">
        <f>IF(OR($G410="",$I410="",$J410="",$AA410=3),"",IF($G410&gt;=MAX('Pauschalsätze Qual'!$B$4:$B$106),VLOOKUP(MAX('Pauschalsätze Qual'!$B$4:$B$106),'Pauschalsätze Qual'!$B$4:$BQ$106,$AA410,1),IF($G410&lt;=MIN('Pauschalsätze Qual'!$B$4:$B$106),VLOOKUP(MIN('Pauschalsätze Qual'!$B$4:$B$106),'Pauschalsätze Qual'!$B$4:$BQ$106,$AA410,1),VLOOKUP($G410,'Pauschalsätze Qual'!$B$4:$BQ$106,$AA410,1))))</f>
        <v/>
      </c>
      <c r="X410" s="23" t="str">
        <f t="shared" si="46"/>
        <v/>
      </c>
      <c r="Y410" s="30" t="str">
        <f t="shared" si="47"/>
        <v/>
      </c>
      <c r="Z410" s="23" t="str">
        <f t="shared" si="48"/>
        <v/>
      </c>
      <c r="AA410" s="25" t="str">
        <f>IF(AND($G410="",$I410="",$J410=""),"",3+IF($I410&gt;5,5,$I410)+(VLOOKUP(J410,'Prüf-Daten'!$B$14:$C$24,2,FALSE)*6))</f>
        <v/>
      </c>
      <c r="AB410" s="91" t="str">
        <f t="shared" si="42"/>
        <v/>
      </c>
    </row>
    <row r="411" spans="1:28">
      <c r="A411" s="11"/>
      <c r="B411" s="11"/>
      <c r="C411" s="11"/>
      <c r="D411" s="11"/>
      <c r="E411" s="11"/>
      <c r="F411" s="18"/>
      <c r="G411" s="10"/>
      <c r="H411" s="10"/>
      <c r="I411" s="11"/>
      <c r="J411" s="12"/>
      <c r="K411" s="11"/>
      <c r="L411" s="11"/>
      <c r="M411" s="10"/>
      <c r="N411" s="33"/>
      <c r="O411" s="20"/>
      <c r="P411" s="20"/>
      <c r="Q411" s="20"/>
      <c r="R411" s="20"/>
      <c r="S411" s="19" t="str">
        <f t="shared" si="43"/>
        <v/>
      </c>
      <c r="T411" s="19" t="str">
        <f t="shared" si="44"/>
        <v/>
      </c>
      <c r="U411" s="23" t="str">
        <f>IF(OR($G411="",$I411="",$J411="",$AA411=3),"",IF($G411&gt;=MAX('Pauschalsätze KUA'!$B$4:$B$106),VLOOKUP(MAX('Pauschalsätze KUA'!$B$4:$B$106),'Pauschalsätze KUA'!$B$4:$BQ$106,$AA411,1),IF($G411&lt;=MIN('Pauschalsätze KUA'!$B$4:$B$106),VLOOKUP(MIN('Pauschalsätze KUA'!$B$4:$B$106),'Pauschalsätze KUA'!$B$4:$BQ$106,$AA411,1),VLOOKUP($G411,'Pauschalsätze KUA'!$B$4:$BQ$106,$AA411,1))))</f>
        <v/>
      </c>
      <c r="V411" s="23" t="str">
        <f t="shared" si="45"/>
        <v/>
      </c>
      <c r="W411" s="23" t="str">
        <f>IF(OR($G411="",$I411="",$J411="",$AA411=3),"",IF($G411&gt;=MAX('Pauschalsätze Qual'!$B$4:$B$106),VLOOKUP(MAX('Pauschalsätze Qual'!$B$4:$B$106),'Pauschalsätze Qual'!$B$4:$BQ$106,$AA411,1),IF($G411&lt;=MIN('Pauschalsätze Qual'!$B$4:$B$106),VLOOKUP(MIN('Pauschalsätze Qual'!$B$4:$B$106),'Pauschalsätze Qual'!$B$4:$BQ$106,$AA411,1),VLOOKUP($G411,'Pauschalsätze Qual'!$B$4:$BQ$106,$AA411,1))))</f>
        <v/>
      </c>
      <c r="X411" s="23" t="str">
        <f t="shared" si="46"/>
        <v/>
      </c>
      <c r="Y411" s="30" t="str">
        <f t="shared" si="47"/>
        <v/>
      </c>
      <c r="Z411" s="23" t="str">
        <f t="shared" si="48"/>
        <v/>
      </c>
      <c r="AA411" s="25" t="str">
        <f>IF(AND($G411="",$I411="",$J411=""),"",3+IF($I411&gt;5,5,$I411)+(VLOOKUP(J411,'Prüf-Daten'!$B$14:$C$24,2,FALSE)*6))</f>
        <v/>
      </c>
      <c r="AB411" s="91" t="str">
        <f t="shared" si="42"/>
        <v/>
      </c>
    </row>
    <row r="412" spans="1:28">
      <c r="A412" s="11"/>
      <c r="B412" s="11"/>
      <c r="C412" s="11"/>
      <c r="D412" s="11"/>
      <c r="E412" s="11"/>
      <c r="F412" s="18"/>
      <c r="G412" s="10"/>
      <c r="H412" s="10"/>
      <c r="I412" s="11"/>
      <c r="J412" s="12"/>
      <c r="K412" s="11"/>
      <c r="L412" s="11"/>
      <c r="M412" s="10"/>
      <c r="N412" s="33"/>
      <c r="O412" s="20"/>
      <c r="P412" s="20"/>
      <c r="Q412" s="20"/>
      <c r="R412" s="20"/>
      <c r="S412" s="19" t="str">
        <f t="shared" si="43"/>
        <v/>
      </c>
      <c r="T412" s="19" t="str">
        <f t="shared" si="44"/>
        <v/>
      </c>
      <c r="U412" s="23" t="str">
        <f>IF(OR($G412="",$I412="",$J412="",$AA412=3),"",IF($G412&gt;=MAX('Pauschalsätze KUA'!$B$4:$B$106),VLOOKUP(MAX('Pauschalsätze KUA'!$B$4:$B$106),'Pauschalsätze KUA'!$B$4:$BQ$106,$AA412,1),IF($G412&lt;=MIN('Pauschalsätze KUA'!$B$4:$B$106),VLOOKUP(MIN('Pauschalsätze KUA'!$B$4:$B$106),'Pauschalsätze KUA'!$B$4:$BQ$106,$AA412,1),VLOOKUP($G412,'Pauschalsätze KUA'!$B$4:$BQ$106,$AA412,1))))</f>
        <v/>
      </c>
      <c r="V412" s="23" t="str">
        <f t="shared" si="45"/>
        <v/>
      </c>
      <c r="W412" s="23" t="str">
        <f>IF(OR($G412="",$I412="",$J412="",$AA412=3),"",IF($G412&gt;=MAX('Pauschalsätze Qual'!$B$4:$B$106),VLOOKUP(MAX('Pauschalsätze Qual'!$B$4:$B$106),'Pauschalsätze Qual'!$B$4:$BQ$106,$AA412,1),IF($G412&lt;=MIN('Pauschalsätze Qual'!$B$4:$B$106),VLOOKUP(MIN('Pauschalsätze Qual'!$B$4:$B$106),'Pauschalsätze Qual'!$B$4:$BQ$106,$AA412,1),VLOOKUP($G412,'Pauschalsätze Qual'!$B$4:$BQ$106,$AA412,1))))</f>
        <v/>
      </c>
      <c r="X412" s="23" t="str">
        <f t="shared" si="46"/>
        <v/>
      </c>
      <c r="Y412" s="30" t="str">
        <f t="shared" si="47"/>
        <v/>
      </c>
      <c r="Z412" s="23" t="str">
        <f t="shared" si="48"/>
        <v/>
      </c>
      <c r="AA412" s="25" t="str">
        <f>IF(AND($G412="",$I412="",$J412=""),"",3+IF($I412&gt;5,5,$I412)+(VLOOKUP(J412,'Prüf-Daten'!$B$14:$C$24,2,FALSE)*6))</f>
        <v/>
      </c>
      <c r="AB412" s="91" t="str">
        <f t="shared" si="42"/>
        <v/>
      </c>
    </row>
    <row r="413" spans="1:28">
      <c r="A413" s="11"/>
      <c r="B413" s="11"/>
      <c r="C413" s="11"/>
      <c r="D413" s="11"/>
      <c r="E413" s="11"/>
      <c r="F413" s="18"/>
      <c r="G413" s="10"/>
      <c r="H413" s="10"/>
      <c r="I413" s="11"/>
      <c r="J413" s="12"/>
      <c r="K413" s="11"/>
      <c r="L413" s="11"/>
      <c r="M413" s="10"/>
      <c r="N413" s="33"/>
      <c r="O413" s="20"/>
      <c r="P413" s="20"/>
      <c r="Q413" s="20"/>
      <c r="R413" s="20"/>
      <c r="S413" s="19" t="str">
        <f t="shared" si="43"/>
        <v/>
      </c>
      <c r="T413" s="19" t="str">
        <f t="shared" si="44"/>
        <v/>
      </c>
      <c r="U413" s="23" t="str">
        <f>IF(OR($G413="",$I413="",$J413="",$AA413=3),"",IF($G413&gt;=MAX('Pauschalsätze KUA'!$B$4:$B$106),VLOOKUP(MAX('Pauschalsätze KUA'!$B$4:$B$106),'Pauschalsätze KUA'!$B$4:$BQ$106,$AA413,1),IF($G413&lt;=MIN('Pauschalsätze KUA'!$B$4:$B$106),VLOOKUP(MIN('Pauschalsätze KUA'!$B$4:$B$106),'Pauschalsätze KUA'!$B$4:$BQ$106,$AA413,1),VLOOKUP($G413,'Pauschalsätze KUA'!$B$4:$BQ$106,$AA413,1))))</f>
        <v/>
      </c>
      <c r="V413" s="23" t="str">
        <f t="shared" si="45"/>
        <v/>
      </c>
      <c r="W413" s="23" t="str">
        <f>IF(OR($G413="",$I413="",$J413="",$AA413=3),"",IF($G413&gt;=MAX('Pauschalsätze Qual'!$B$4:$B$106),VLOOKUP(MAX('Pauschalsätze Qual'!$B$4:$B$106),'Pauschalsätze Qual'!$B$4:$BQ$106,$AA413,1),IF($G413&lt;=MIN('Pauschalsätze Qual'!$B$4:$B$106),VLOOKUP(MIN('Pauschalsätze Qual'!$B$4:$B$106),'Pauschalsätze Qual'!$B$4:$BQ$106,$AA413,1),VLOOKUP($G413,'Pauschalsätze Qual'!$B$4:$BQ$106,$AA413,1))))</f>
        <v/>
      </c>
      <c r="X413" s="23" t="str">
        <f t="shared" si="46"/>
        <v/>
      </c>
      <c r="Y413" s="30" t="str">
        <f t="shared" si="47"/>
        <v/>
      </c>
      <c r="Z413" s="23" t="str">
        <f t="shared" si="48"/>
        <v/>
      </c>
      <c r="AA413" s="25" t="str">
        <f>IF(AND($G413="",$I413="",$J413=""),"",3+IF($I413&gt;5,5,$I413)+(VLOOKUP(J413,'Prüf-Daten'!$B$14:$C$24,2,FALSE)*6))</f>
        <v/>
      </c>
      <c r="AB413" s="91" t="str">
        <f t="shared" si="42"/>
        <v/>
      </c>
    </row>
    <row r="414" spans="1:28">
      <c r="A414" s="11"/>
      <c r="B414" s="11"/>
      <c r="C414" s="11"/>
      <c r="D414" s="11"/>
      <c r="E414" s="11"/>
      <c r="F414" s="18"/>
      <c r="G414" s="10"/>
      <c r="H414" s="10"/>
      <c r="I414" s="11"/>
      <c r="J414" s="12"/>
      <c r="K414" s="11"/>
      <c r="L414" s="11"/>
      <c r="M414" s="10"/>
      <c r="N414" s="33"/>
      <c r="O414" s="20"/>
      <c r="P414" s="20"/>
      <c r="Q414" s="20"/>
      <c r="R414" s="20"/>
      <c r="S414" s="19" t="str">
        <f t="shared" si="43"/>
        <v/>
      </c>
      <c r="T414" s="19" t="str">
        <f t="shared" si="44"/>
        <v/>
      </c>
      <c r="U414" s="23" t="str">
        <f>IF(OR($G414="",$I414="",$J414="",$AA414=3),"",IF($G414&gt;=MAX('Pauschalsätze KUA'!$B$4:$B$106),VLOOKUP(MAX('Pauschalsätze KUA'!$B$4:$B$106),'Pauschalsätze KUA'!$B$4:$BQ$106,$AA414,1),IF($G414&lt;=MIN('Pauschalsätze KUA'!$B$4:$B$106),VLOOKUP(MIN('Pauschalsätze KUA'!$B$4:$B$106),'Pauschalsätze KUA'!$B$4:$BQ$106,$AA414,1),VLOOKUP($G414,'Pauschalsätze KUA'!$B$4:$BQ$106,$AA414,1))))</f>
        <v/>
      </c>
      <c r="V414" s="23" t="str">
        <f t="shared" si="45"/>
        <v/>
      </c>
      <c r="W414" s="23" t="str">
        <f>IF(OR($G414="",$I414="",$J414="",$AA414=3),"",IF($G414&gt;=MAX('Pauschalsätze Qual'!$B$4:$B$106),VLOOKUP(MAX('Pauschalsätze Qual'!$B$4:$B$106),'Pauschalsätze Qual'!$B$4:$BQ$106,$AA414,1),IF($G414&lt;=MIN('Pauschalsätze Qual'!$B$4:$B$106),VLOOKUP(MIN('Pauschalsätze Qual'!$B$4:$B$106),'Pauschalsätze Qual'!$B$4:$BQ$106,$AA414,1),VLOOKUP($G414,'Pauschalsätze Qual'!$B$4:$BQ$106,$AA414,1))))</f>
        <v/>
      </c>
      <c r="X414" s="23" t="str">
        <f t="shared" si="46"/>
        <v/>
      </c>
      <c r="Y414" s="30" t="str">
        <f t="shared" si="47"/>
        <v/>
      </c>
      <c r="Z414" s="23" t="str">
        <f t="shared" si="48"/>
        <v/>
      </c>
      <c r="AA414" s="25" t="str">
        <f>IF(AND($G414="",$I414="",$J414=""),"",3+IF($I414&gt;5,5,$I414)+(VLOOKUP(J414,'Prüf-Daten'!$B$14:$C$24,2,FALSE)*6))</f>
        <v/>
      </c>
      <c r="AB414" s="91" t="str">
        <f t="shared" si="42"/>
        <v/>
      </c>
    </row>
    <row r="415" spans="1:28">
      <c r="A415" s="11"/>
      <c r="B415" s="11"/>
      <c r="C415" s="11"/>
      <c r="D415" s="11"/>
      <c r="E415" s="11"/>
      <c r="F415" s="18"/>
      <c r="G415" s="10"/>
      <c r="H415" s="10"/>
      <c r="I415" s="11"/>
      <c r="J415" s="12"/>
      <c r="K415" s="11"/>
      <c r="L415" s="11"/>
      <c r="M415" s="10"/>
      <c r="N415" s="33"/>
      <c r="O415" s="20"/>
      <c r="P415" s="20"/>
      <c r="Q415" s="20"/>
      <c r="R415" s="20"/>
      <c r="S415" s="19" t="str">
        <f t="shared" si="43"/>
        <v/>
      </c>
      <c r="T415" s="19" t="str">
        <f t="shared" si="44"/>
        <v/>
      </c>
      <c r="U415" s="23" t="str">
        <f>IF(OR($G415="",$I415="",$J415="",$AA415=3),"",IF($G415&gt;=MAX('Pauschalsätze KUA'!$B$4:$B$106),VLOOKUP(MAX('Pauschalsätze KUA'!$B$4:$B$106),'Pauschalsätze KUA'!$B$4:$BQ$106,$AA415,1),IF($G415&lt;=MIN('Pauschalsätze KUA'!$B$4:$B$106),VLOOKUP(MIN('Pauschalsätze KUA'!$B$4:$B$106),'Pauschalsätze KUA'!$B$4:$BQ$106,$AA415,1),VLOOKUP($G415,'Pauschalsätze KUA'!$B$4:$BQ$106,$AA415,1))))</f>
        <v/>
      </c>
      <c r="V415" s="23" t="str">
        <f t="shared" si="45"/>
        <v/>
      </c>
      <c r="W415" s="23" t="str">
        <f>IF(OR($G415="",$I415="",$J415="",$AA415=3),"",IF($G415&gt;=MAX('Pauschalsätze Qual'!$B$4:$B$106),VLOOKUP(MAX('Pauschalsätze Qual'!$B$4:$B$106),'Pauschalsätze Qual'!$B$4:$BQ$106,$AA415,1),IF($G415&lt;=MIN('Pauschalsätze Qual'!$B$4:$B$106),VLOOKUP(MIN('Pauschalsätze Qual'!$B$4:$B$106),'Pauschalsätze Qual'!$B$4:$BQ$106,$AA415,1),VLOOKUP($G415,'Pauschalsätze Qual'!$B$4:$BQ$106,$AA415,1))))</f>
        <v/>
      </c>
      <c r="X415" s="23" t="str">
        <f t="shared" si="46"/>
        <v/>
      </c>
      <c r="Y415" s="30" t="str">
        <f t="shared" si="47"/>
        <v/>
      </c>
      <c r="Z415" s="23" t="str">
        <f t="shared" si="48"/>
        <v/>
      </c>
      <c r="AA415" s="25" t="str">
        <f>IF(AND($G415="",$I415="",$J415=""),"",3+IF($I415&gt;5,5,$I415)+(VLOOKUP(J415,'Prüf-Daten'!$B$14:$C$24,2,FALSE)*6))</f>
        <v/>
      </c>
      <c r="AB415" s="91" t="str">
        <f t="shared" si="42"/>
        <v/>
      </c>
    </row>
    <row r="416" spans="1:28">
      <c r="A416" s="11"/>
      <c r="B416" s="11"/>
      <c r="C416" s="11"/>
      <c r="D416" s="11"/>
      <c r="E416" s="11"/>
      <c r="F416" s="18"/>
      <c r="G416" s="10"/>
      <c r="H416" s="10"/>
      <c r="I416" s="11"/>
      <c r="J416" s="12"/>
      <c r="K416" s="11"/>
      <c r="L416" s="11"/>
      <c r="M416" s="10"/>
      <c r="N416" s="33"/>
      <c r="O416" s="20"/>
      <c r="P416" s="20"/>
      <c r="Q416" s="20"/>
      <c r="R416" s="20"/>
      <c r="S416" s="19" t="str">
        <f t="shared" si="43"/>
        <v/>
      </c>
      <c r="T416" s="19" t="str">
        <f t="shared" si="44"/>
        <v/>
      </c>
      <c r="U416" s="23" t="str">
        <f>IF(OR($G416="",$I416="",$J416="",$AA416=3),"",IF($G416&gt;=MAX('Pauschalsätze KUA'!$B$4:$B$106),VLOOKUP(MAX('Pauschalsätze KUA'!$B$4:$B$106),'Pauschalsätze KUA'!$B$4:$BQ$106,$AA416,1),IF($G416&lt;=MIN('Pauschalsätze KUA'!$B$4:$B$106),VLOOKUP(MIN('Pauschalsätze KUA'!$B$4:$B$106),'Pauschalsätze KUA'!$B$4:$BQ$106,$AA416,1),VLOOKUP($G416,'Pauschalsätze KUA'!$B$4:$BQ$106,$AA416,1))))</f>
        <v/>
      </c>
      <c r="V416" s="23" t="str">
        <f t="shared" si="45"/>
        <v/>
      </c>
      <c r="W416" s="23" t="str">
        <f>IF(OR($G416="",$I416="",$J416="",$AA416=3),"",IF($G416&gt;=MAX('Pauschalsätze Qual'!$B$4:$B$106),VLOOKUP(MAX('Pauschalsätze Qual'!$B$4:$B$106),'Pauschalsätze Qual'!$B$4:$BQ$106,$AA416,1),IF($G416&lt;=MIN('Pauschalsätze Qual'!$B$4:$B$106),VLOOKUP(MIN('Pauschalsätze Qual'!$B$4:$B$106),'Pauschalsätze Qual'!$B$4:$BQ$106,$AA416,1),VLOOKUP($G416,'Pauschalsätze Qual'!$B$4:$BQ$106,$AA416,1))))</f>
        <v/>
      </c>
      <c r="X416" s="23" t="str">
        <f t="shared" si="46"/>
        <v/>
      </c>
      <c r="Y416" s="30" t="str">
        <f t="shared" si="47"/>
        <v/>
      </c>
      <c r="Z416" s="23" t="str">
        <f t="shared" si="48"/>
        <v/>
      </c>
      <c r="AA416" s="25" t="str">
        <f>IF(AND($G416="",$I416="",$J416=""),"",3+IF($I416&gt;5,5,$I416)+(VLOOKUP(J416,'Prüf-Daten'!$B$14:$C$24,2,FALSE)*6))</f>
        <v/>
      </c>
      <c r="AB416" s="91" t="str">
        <f t="shared" si="42"/>
        <v/>
      </c>
    </row>
    <row r="417" spans="1:28">
      <c r="A417" s="11"/>
      <c r="B417" s="11"/>
      <c r="C417" s="11"/>
      <c r="D417" s="11"/>
      <c r="E417" s="11"/>
      <c r="F417" s="18"/>
      <c r="G417" s="10"/>
      <c r="H417" s="10"/>
      <c r="I417" s="11"/>
      <c r="J417" s="12"/>
      <c r="K417" s="11"/>
      <c r="L417" s="11"/>
      <c r="M417" s="10"/>
      <c r="N417" s="33"/>
      <c r="O417" s="20"/>
      <c r="P417" s="20"/>
      <c r="Q417" s="20"/>
      <c r="R417" s="20"/>
      <c r="S417" s="19" t="str">
        <f t="shared" si="43"/>
        <v/>
      </c>
      <c r="T417" s="19" t="str">
        <f t="shared" si="44"/>
        <v/>
      </c>
      <c r="U417" s="23" t="str">
        <f>IF(OR($G417="",$I417="",$J417="",$AA417=3),"",IF($G417&gt;=MAX('Pauschalsätze KUA'!$B$4:$B$106),VLOOKUP(MAX('Pauschalsätze KUA'!$B$4:$B$106),'Pauschalsätze KUA'!$B$4:$BQ$106,$AA417,1),IF($G417&lt;=MIN('Pauschalsätze KUA'!$B$4:$B$106),VLOOKUP(MIN('Pauschalsätze KUA'!$B$4:$B$106),'Pauschalsätze KUA'!$B$4:$BQ$106,$AA417,1),VLOOKUP($G417,'Pauschalsätze KUA'!$B$4:$BQ$106,$AA417,1))))</f>
        <v/>
      </c>
      <c r="V417" s="23" t="str">
        <f t="shared" si="45"/>
        <v/>
      </c>
      <c r="W417" s="23" t="str">
        <f>IF(OR($G417="",$I417="",$J417="",$AA417=3),"",IF($G417&gt;=MAX('Pauschalsätze Qual'!$B$4:$B$106),VLOOKUP(MAX('Pauschalsätze Qual'!$B$4:$B$106),'Pauschalsätze Qual'!$B$4:$BQ$106,$AA417,1),IF($G417&lt;=MIN('Pauschalsätze Qual'!$B$4:$B$106),VLOOKUP(MIN('Pauschalsätze Qual'!$B$4:$B$106),'Pauschalsätze Qual'!$B$4:$BQ$106,$AA417,1),VLOOKUP($G417,'Pauschalsätze Qual'!$B$4:$BQ$106,$AA417,1))))</f>
        <v/>
      </c>
      <c r="X417" s="23" t="str">
        <f t="shared" si="46"/>
        <v/>
      </c>
      <c r="Y417" s="30" t="str">
        <f t="shared" si="47"/>
        <v/>
      </c>
      <c r="Z417" s="23" t="str">
        <f t="shared" si="48"/>
        <v/>
      </c>
      <c r="AA417" s="25" t="str">
        <f>IF(AND($G417="",$I417="",$J417=""),"",3+IF($I417&gt;5,5,$I417)+(VLOOKUP(J417,'Prüf-Daten'!$B$14:$C$24,2,FALSE)*6))</f>
        <v/>
      </c>
      <c r="AB417" s="91" t="str">
        <f t="shared" si="42"/>
        <v/>
      </c>
    </row>
    <row r="418" spans="1:28">
      <c r="A418" s="11"/>
      <c r="B418" s="11"/>
      <c r="C418" s="11"/>
      <c r="D418" s="11"/>
      <c r="E418" s="11"/>
      <c r="F418" s="18"/>
      <c r="G418" s="10"/>
      <c r="H418" s="10"/>
      <c r="I418" s="11"/>
      <c r="J418" s="12"/>
      <c r="K418" s="11"/>
      <c r="L418" s="11"/>
      <c r="M418" s="10"/>
      <c r="N418" s="33"/>
      <c r="O418" s="20"/>
      <c r="P418" s="20"/>
      <c r="Q418" s="20"/>
      <c r="R418" s="20"/>
      <c r="S418" s="19" t="str">
        <f t="shared" si="43"/>
        <v/>
      </c>
      <c r="T418" s="19" t="str">
        <f t="shared" si="44"/>
        <v/>
      </c>
      <c r="U418" s="23" t="str">
        <f>IF(OR($G418="",$I418="",$J418="",$AA418=3),"",IF($G418&gt;=MAX('Pauschalsätze KUA'!$B$4:$B$106),VLOOKUP(MAX('Pauschalsätze KUA'!$B$4:$B$106),'Pauschalsätze KUA'!$B$4:$BQ$106,$AA418,1),IF($G418&lt;=MIN('Pauschalsätze KUA'!$B$4:$B$106),VLOOKUP(MIN('Pauschalsätze KUA'!$B$4:$B$106),'Pauschalsätze KUA'!$B$4:$BQ$106,$AA418,1),VLOOKUP($G418,'Pauschalsätze KUA'!$B$4:$BQ$106,$AA418,1))))</f>
        <v/>
      </c>
      <c r="V418" s="23" t="str">
        <f t="shared" si="45"/>
        <v/>
      </c>
      <c r="W418" s="23" t="str">
        <f>IF(OR($G418="",$I418="",$J418="",$AA418=3),"",IF($G418&gt;=MAX('Pauschalsätze Qual'!$B$4:$B$106),VLOOKUP(MAX('Pauschalsätze Qual'!$B$4:$B$106),'Pauschalsätze Qual'!$B$4:$BQ$106,$AA418,1),IF($G418&lt;=MIN('Pauschalsätze Qual'!$B$4:$B$106),VLOOKUP(MIN('Pauschalsätze Qual'!$B$4:$B$106),'Pauschalsätze Qual'!$B$4:$BQ$106,$AA418,1),VLOOKUP($G418,'Pauschalsätze Qual'!$B$4:$BQ$106,$AA418,1))))</f>
        <v/>
      </c>
      <c r="X418" s="23" t="str">
        <f t="shared" si="46"/>
        <v/>
      </c>
      <c r="Y418" s="30" t="str">
        <f t="shared" si="47"/>
        <v/>
      </c>
      <c r="Z418" s="23" t="str">
        <f t="shared" si="48"/>
        <v/>
      </c>
      <c r="AA418" s="25" t="str">
        <f>IF(AND($G418="",$I418="",$J418=""),"",3+IF($I418&gt;5,5,$I418)+(VLOOKUP(J418,'Prüf-Daten'!$B$14:$C$24,2,FALSE)*6))</f>
        <v/>
      </c>
      <c r="AB418" s="91" t="str">
        <f t="shared" si="42"/>
        <v/>
      </c>
    </row>
    <row r="419" spans="1:28">
      <c r="A419" s="11"/>
      <c r="B419" s="11"/>
      <c r="C419" s="11"/>
      <c r="D419" s="11"/>
      <c r="E419" s="11"/>
      <c r="F419" s="18"/>
      <c r="G419" s="10"/>
      <c r="H419" s="10"/>
      <c r="I419" s="11"/>
      <c r="J419" s="12"/>
      <c r="K419" s="11"/>
      <c r="L419" s="11"/>
      <c r="M419" s="10"/>
      <c r="N419" s="33"/>
      <c r="O419" s="20"/>
      <c r="P419" s="20"/>
      <c r="Q419" s="20"/>
      <c r="R419" s="20"/>
      <c r="S419" s="19" t="str">
        <f t="shared" si="43"/>
        <v/>
      </c>
      <c r="T419" s="19" t="str">
        <f t="shared" si="44"/>
        <v/>
      </c>
      <c r="U419" s="23" t="str">
        <f>IF(OR($G419="",$I419="",$J419="",$AA419=3),"",IF($G419&gt;=MAX('Pauschalsätze KUA'!$B$4:$B$106),VLOOKUP(MAX('Pauschalsätze KUA'!$B$4:$B$106),'Pauschalsätze KUA'!$B$4:$BQ$106,$AA419,1),IF($G419&lt;=MIN('Pauschalsätze KUA'!$B$4:$B$106),VLOOKUP(MIN('Pauschalsätze KUA'!$B$4:$B$106),'Pauschalsätze KUA'!$B$4:$BQ$106,$AA419,1),VLOOKUP($G419,'Pauschalsätze KUA'!$B$4:$BQ$106,$AA419,1))))</f>
        <v/>
      </c>
      <c r="V419" s="23" t="str">
        <f t="shared" si="45"/>
        <v/>
      </c>
      <c r="W419" s="23" t="str">
        <f>IF(OR($G419="",$I419="",$J419="",$AA419=3),"",IF($G419&gt;=MAX('Pauschalsätze Qual'!$B$4:$B$106),VLOOKUP(MAX('Pauschalsätze Qual'!$B$4:$B$106),'Pauschalsätze Qual'!$B$4:$BQ$106,$AA419,1),IF($G419&lt;=MIN('Pauschalsätze Qual'!$B$4:$B$106),VLOOKUP(MIN('Pauschalsätze Qual'!$B$4:$B$106),'Pauschalsätze Qual'!$B$4:$BQ$106,$AA419,1),VLOOKUP($G419,'Pauschalsätze Qual'!$B$4:$BQ$106,$AA419,1))))</f>
        <v/>
      </c>
      <c r="X419" s="23" t="str">
        <f t="shared" si="46"/>
        <v/>
      </c>
      <c r="Y419" s="30" t="str">
        <f t="shared" si="47"/>
        <v/>
      </c>
      <c r="Z419" s="23" t="str">
        <f t="shared" si="48"/>
        <v/>
      </c>
      <c r="AA419" s="25" t="str">
        <f>IF(AND($G419="",$I419="",$J419=""),"",3+IF($I419&gt;5,5,$I419)+(VLOOKUP(J419,'Prüf-Daten'!$B$14:$C$24,2,FALSE)*6))</f>
        <v/>
      </c>
      <c r="AB419" s="91" t="str">
        <f t="shared" si="42"/>
        <v/>
      </c>
    </row>
    <row r="420" spans="1:28">
      <c r="A420" s="11"/>
      <c r="B420" s="11"/>
      <c r="C420" s="11"/>
      <c r="D420" s="11"/>
      <c r="E420" s="11"/>
      <c r="F420" s="18"/>
      <c r="G420" s="10"/>
      <c r="H420" s="10"/>
      <c r="I420" s="11"/>
      <c r="J420" s="12"/>
      <c r="K420" s="11"/>
      <c r="L420" s="11"/>
      <c r="M420" s="10"/>
      <c r="N420" s="33"/>
      <c r="O420" s="20"/>
      <c r="P420" s="20"/>
      <c r="Q420" s="20"/>
      <c r="R420" s="20"/>
      <c r="S420" s="19" t="str">
        <f t="shared" si="43"/>
        <v/>
      </c>
      <c r="T420" s="19" t="str">
        <f t="shared" si="44"/>
        <v/>
      </c>
      <c r="U420" s="23" t="str">
        <f>IF(OR($G420="",$I420="",$J420="",$AA420=3),"",IF($G420&gt;=MAX('Pauschalsätze KUA'!$B$4:$B$106),VLOOKUP(MAX('Pauschalsätze KUA'!$B$4:$B$106),'Pauschalsätze KUA'!$B$4:$BQ$106,$AA420,1),IF($G420&lt;=MIN('Pauschalsätze KUA'!$B$4:$B$106),VLOOKUP(MIN('Pauschalsätze KUA'!$B$4:$B$106),'Pauschalsätze KUA'!$B$4:$BQ$106,$AA420,1),VLOOKUP($G420,'Pauschalsätze KUA'!$B$4:$BQ$106,$AA420,1))))</f>
        <v/>
      </c>
      <c r="V420" s="23" t="str">
        <f t="shared" si="45"/>
        <v/>
      </c>
      <c r="W420" s="23" t="str">
        <f>IF(OR($G420="",$I420="",$J420="",$AA420=3),"",IF($G420&gt;=MAX('Pauschalsätze Qual'!$B$4:$B$106),VLOOKUP(MAX('Pauschalsätze Qual'!$B$4:$B$106),'Pauschalsätze Qual'!$B$4:$BQ$106,$AA420,1),IF($G420&lt;=MIN('Pauschalsätze Qual'!$B$4:$B$106),VLOOKUP(MIN('Pauschalsätze Qual'!$B$4:$B$106),'Pauschalsätze Qual'!$B$4:$BQ$106,$AA420,1),VLOOKUP($G420,'Pauschalsätze Qual'!$B$4:$BQ$106,$AA420,1))))</f>
        <v/>
      </c>
      <c r="X420" s="23" t="str">
        <f t="shared" si="46"/>
        <v/>
      </c>
      <c r="Y420" s="30" t="str">
        <f t="shared" si="47"/>
        <v/>
      </c>
      <c r="Z420" s="23" t="str">
        <f t="shared" si="48"/>
        <v/>
      </c>
      <c r="AA420" s="25" t="str">
        <f>IF(AND($G420="",$I420="",$J420=""),"",3+IF($I420&gt;5,5,$I420)+(VLOOKUP(J420,'Prüf-Daten'!$B$14:$C$24,2,FALSE)*6))</f>
        <v/>
      </c>
      <c r="AB420" s="91" t="str">
        <f t="shared" si="42"/>
        <v/>
      </c>
    </row>
    <row r="421" spans="1:28">
      <c r="A421" s="11"/>
      <c r="B421" s="11"/>
      <c r="C421" s="11"/>
      <c r="D421" s="11"/>
      <c r="E421" s="11"/>
      <c r="F421" s="18"/>
      <c r="G421" s="10"/>
      <c r="H421" s="10"/>
      <c r="I421" s="11"/>
      <c r="J421" s="12"/>
      <c r="K421" s="11"/>
      <c r="L421" s="11"/>
      <c r="M421" s="10"/>
      <c r="N421" s="33"/>
      <c r="O421" s="20"/>
      <c r="P421" s="20"/>
      <c r="Q421" s="20"/>
      <c r="R421" s="20"/>
      <c r="S421" s="19" t="str">
        <f t="shared" si="43"/>
        <v/>
      </c>
      <c r="T421" s="19" t="str">
        <f t="shared" si="44"/>
        <v/>
      </c>
      <c r="U421" s="23" t="str">
        <f>IF(OR($G421="",$I421="",$J421="",$AA421=3),"",IF($G421&gt;=MAX('Pauschalsätze KUA'!$B$4:$B$106),VLOOKUP(MAX('Pauschalsätze KUA'!$B$4:$B$106),'Pauschalsätze KUA'!$B$4:$BQ$106,$AA421,1),IF($G421&lt;=MIN('Pauschalsätze KUA'!$B$4:$B$106),VLOOKUP(MIN('Pauschalsätze KUA'!$B$4:$B$106),'Pauschalsätze KUA'!$B$4:$BQ$106,$AA421,1),VLOOKUP($G421,'Pauschalsätze KUA'!$B$4:$BQ$106,$AA421,1))))</f>
        <v/>
      </c>
      <c r="V421" s="23" t="str">
        <f t="shared" si="45"/>
        <v/>
      </c>
      <c r="W421" s="23" t="str">
        <f>IF(OR($G421="",$I421="",$J421="",$AA421=3),"",IF($G421&gt;=MAX('Pauschalsätze Qual'!$B$4:$B$106),VLOOKUP(MAX('Pauschalsätze Qual'!$B$4:$B$106),'Pauschalsätze Qual'!$B$4:$BQ$106,$AA421,1),IF($G421&lt;=MIN('Pauschalsätze Qual'!$B$4:$B$106),VLOOKUP(MIN('Pauschalsätze Qual'!$B$4:$B$106),'Pauschalsätze Qual'!$B$4:$BQ$106,$AA421,1),VLOOKUP($G421,'Pauschalsätze Qual'!$B$4:$BQ$106,$AA421,1))))</f>
        <v/>
      </c>
      <c r="X421" s="23" t="str">
        <f t="shared" si="46"/>
        <v/>
      </c>
      <c r="Y421" s="30" t="str">
        <f t="shared" si="47"/>
        <v/>
      </c>
      <c r="Z421" s="23" t="str">
        <f t="shared" si="48"/>
        <v/>
      </c>
      <c r="AA421" s="25" t="str">
        <f>IF(AND($G421="",$I421="",$J421=""),"",3+IF($I421&gt;5,5,$I421)+(VLOOKUP(J421,'Prüf-Daten'!$B$14:$C$24,2,FALSE)*6))</f>
        <v/>
      </c>
      <c r="AB421" s="91" t="str">
        <f t="shared" si="42"/>
        <v/>
      </c>
    </row>
    <row r="422" spans="1:28">
      <c r="A422" s="11"/>
      <c r="B422" s="11"/>
      <c r="C422" s="11"/>
      <c r="D422" s="11"/>
      <c r="E422" s="11"/>
      <c r="F422" s="18"/>
      <c r="G422" s="10"/>
      <c r="H422" s="10"/>
      <c r="I422" s="11"/>
      <c r="J422" s="12"/>
      <c r="K422" s="11"/>
      <c r="L422" s="11"/>
      <c r="M422" s="10"/>
      <c r="N422" s="33"/>
      <c r="O422" s="20"/>
      <c r="P422" s="20"/>
      <c r="Q422" s="20"/>
      <c r="R422" s="20"/>
      <c r="S422" s="19" t="str">
        <f t="shared" si="43"/>
        <v/>
      </c>
      <c r="T422" s="19" t="str">
        <f t="shared" si="44"/>
        <v/>
      </c>
      <c r="U422" s="23" t="str">
        <f>IF(OR($G422="",$I422="",$J422="",$AA422=3),"",IF($G422&gt;=MAX('Pauschalsätze KUA'!$B$4:$B$106),VLOOKUP(MAX('Pauschalsätze KUA'!$B$4:$B$106),'Pauschalsätze KUA'!$B$4:$BQ$106,$AA422,1),IF($G422&lt;=MIN('Pauschalsätze KUA'!$B$4:$B$106),VLOOKUP(MIN('Pauschalsätze KUA'!$B$4:$B$106),'Pauschalsätze KUA'!$B$4:$BQ$106,$AA422,1),VLOOKUP($G422,'Pauschalsätze KUA'!$B$4:$BQ$106,$AA422,1))))</f>
        <v/>
      </c>
      <c r="V422" s="23" t="str">
        <f t="shared" si="45"/>
        <v/>
      </c>
      <c r="W422" s="23" t="str">
        <f>IF(OR($G422="",$I422="",$J422="",$AA422=3),"",IF($G422&gt;=MAX('Pauschalsätze Qual'!$B$4:$B$106),VLOOKUP(MAX('Pauschalsätze Qual'!$B$4:$B$106),'Pauschalsätze Qual'!$B$4:$BQ$106,$AA422,1),IF($G422&lt;=MIN('Pauschalsätze Qual'!$B$4:$B$106),VLOOKUP(MIN('Pauschalsätze Qual'!$B$4:$B$106),'Pauschalsätze Qual'!$B$4:$BQ$106,$AA422,1),VLOOKUP($G422,'Pauschalsätze Qual'!$B$4:$BQ$106,$AA422,1))))</f>
        <v/>
      </c>
      <c r="X422" s="23" t="str">
        <f t="shared" si="46"/>
        <v/>
      </c>
      <c r="Y422" s="30" t="str">
        <f t="shared" si="47"/>
        <v/>
      </c>
      <c r="Z422" s="23" t="str">
        <f t="shared" si="48"/>
        <v/>
      </c>
      <c r="AA422" s="25" t="str">
        <f>IF(AND($G422="",$I422="",$J422=""),"",3+IF($I422&gt;5,5,$I422)+(VLOOKUP(J422,'Prüf-Daten'!$B$14:$C$24,2,FALSE)*6))</f>
        <v/>
      </c>
      <c r="AB422" s="91" t="str">
        <f t="shared" si="42"/>
        <v/>
      </c>
    </row>
    <row r="423" spans="1:28">
      <c r="A423" s="11"/>
      <c r="B423" s="11"/>
      <c r="C423" s="11"/>
      <c r="D423" s="11"/>
      <c r="E423" s="11"/>
      <c r="F423" s="18"/>
      <c r="G423" s="10"/>
      <c r="H423" s="10"/>
      <c r="I423" s="11"/>
      <c r="J423" s="12"/>
      <c r="K423" s="11"/>
      <c r="L423" s="11"/>
      <c r="M423" s="10"/>
      <c r="N423" s="33"/>
      <c r="O423" s="20"/>
      <c r="P423" s="20"/>
      <c r="Q423" s="20"/>
      <c r="R423" s="20"/>
      <c r="S423" s="19" t="str">
        <f t="shared" si="43"/>
        <v/>
      </c>
      <c r="T423" s="19" t="str">
        <f t="shared" si="44"/>
        <v/>
      </c>
      <c r="U423" s="23" t="str">
        <f>IF(OR($G423="",$I423="",$J423="",$AA423=3),"",IF($G423&gt;=MAX('Pauschalsätze KUA'!$B$4:$B$106),VLOOKUP(MAX('Pauschalsätze KUA'!$B$4:$B$106),'Pauschalsätze KUA'!$B$4:$BQ$106,$AA423,1),IF($G423&lt;=MIN('Pauschalsätze KUA'!$B$4:$B$106),VLOOKUP(MIN('Pauschalsätze KUA'!$B$4:$B$106),'Pauschalsätze KUA'!$B$4:$BQ$106,$AA423,1),VLOOKUP($G423,'Pauschalsätze KUA'!$B$4:$BQ$106,$AA423,1))))</f>
        <v/>
      </c>
      <c r="V423" s="23" t="str">
        <f t="shared" si="45"/>
        <v/>
      </c>
      <c r="W423" s="23" t="str">
        <f>IF(OR($G423="",$I423="",$J423="",$AA423=3),"",IF($G423&gt;=MAX('Pauschalsätze Qual'!$B$4:$B$106),VLOOKUP(MAX('Pauschalsätze Qual'!$B$4:$B$106),'Pauschalsätze Qual'!$B$4:$BQ$106,$AA423,1),IF($G423&lt;=MIN('Pauschalsätze Qual'!$B$4:$B$106),VLOOKUP(MIN('Pauschalsätze Qual'!$B$4:$B$106),'Pauschalsätze Qual'!$B$4:$BQ$106,$AA423,1),VLOOKUP($G423,'Pauschalsätze Qual'!$B$4:$BQ$106,$AA423,1))))</f>
        <v/>
      </c>
      <c r="X423" s="23" t="str">
        <f t="shared" si="46"/>
        <v/>
      </c>
      <c r="Y423" s="30" t="str">
        <f t="shared" si="47"/>
        <v/>
      </c>
      <c r="Z423" s="23" t="str">
        <f t="shared" si="48"/>
        <v/>
      </c>
      <c r="AA423" s="25" t="str">
        <f>IF(AND($G423="",$I423="",$J423=""),"",3+IF($I423&gt;5,5,$I423)+(VLOOKUP(J423,'Prüf-Daten'!$B$14:$C$24,2,FALSE)*6))</f>
        <v/>
      </c>
      <c r="AB423" s="91" t="str">
        <f t="shared" si="42"/>
        <v/>
      </c>
    </row>
    <row r="424" spans="1:28">
      <c r="A424" s="11"/>
      <c r="B424" s="11"/>
      <c r="C424" s="11"/>
      <c r="D424" s="11"/>
      <c r="E424" s="11"/>
      <c r="F424" s="18"/>
      <c r="G424" s="10"/>
      <c r="H424" s="10"/>
      <c r="I424" s="11"/>
      <c r="J424" s="12"/>
      <c r="K424" s="11"/>
      <c r="L424" s="11"/>
      <c r="M424" s="10"/>
      <c r="N424" s="33"/>
      <c r="O424" s="20"/>
      <c r="P424" s="20"/>
      <c r="Q424" s="20"/>
      <c r="R424" s="20"/>
      <c r="S424" s="19" t="str">
        <f t="shared" si="43"/>
        <v/>
      </c>
      <c r="T424" s="19" t="str">
        <f t="shared" si="44"/>
        <v/>
      </c>
      <c r="U424" s="23" t="str">
        <f>IF(OR($G424="",$I424="",$J424="",$AA424=3),"",IF($G424&gt;=MAX('Pauschalsätze KUA'!$B$4:$B$106),VLOOKUP(MAX('Pauschalsätze KUA'!$B$4:$B$106),'Pauschalsätze KUA'!$B$4:$BQ$106,$AA424,1),IF($G424&lt;=MIN('Pauschalsätze KUA'!$B$4:$B$106),VLOOKUP(MIN('Pauschalsätze KUA'!$B$4:$B$106),'Pauschalsätze KUA'!$B$4:$BQ$106,$AA424,1),VLOOKUP($G424,'Pauschalsätze KUA'!$B$4:$BQ$106,$AA424,1))))</f>
        <v/>
      </c>
      <c r="V424" s="23" t="str">
        <f t="shared" si="45"/>
        <v/>
      </c>
      <c r="W424" s="23" t="str">
        <f>IF(OR($G424="",$I424="",$J424="",$AA424=3),"",IF($G424&gt;=MAX('Pauschalsätze Qual'!$B$4:$B$106),VLOOKUP(MAX('Pauschalsätze Qual'!$B$4:$B$106),'Pauschalsätze Qual'!$B$4:$BQ$106,$AA424,1),IF($G424&lt;=MIN('Pauschalsätze Qual'!$B$4:$B$106),VLOOKUP(MIN('Pauschalsätze Qual'!$B$4:$B$106),'Pauschalsätze Qual'!$B$4:$BQ$106,$AA424,1),VLOOKUP($G424,'Pauschalsätze Qual'!$B$4:$BQ$106,$AA424,1))))</f>
        <v/>
      </c>
      <c r="X424" s="23" t="str">
        <f t="shared" si="46"/>
        <v/>
      </c>
      <c r="Y424" s="30" t="str">
        <f t="shared" si="47"/>
        <v/>
      </c>
      <c r="Z424" s="23" t="str">
        <f t="shared" si="48"/>
        <v/>
      </c>
      <c r="AA424" s="25" t="str">
        <f>IF(AND($G424="",$I424="",$J424=""),"",3+IF($I424&gt;5,5,$I424)+(VLOOKUP(J424,'Prüf-Daten'!$B$14:$C$24,2,FALSE)*6))</f>
        <v/>
      </c>
      <c r="AB424" s="91" t="str">
        <f t="shared" si="42"/>
        <v/>
      </c>
    </row>
    <row r="425" spans="1:28">
      <c r="A425" s="11"/>
      <c r="B425" s="11"/>
      <c r="C425" s="11"/>
      <c r="D425" s="11"/>
      <c r="E425" s="11"/>
      <c r="F425" s="18"/>
      <c r="G425" s="10"/>
      <c r="H425" s="10"/>
      <c r="I425" s="11"/>
      <c r="J425" s="12"/>
      <c r="K425" s="11"/>
      <c r="L425" s="11"/>
      <c r="M425" s="10"/>
      <c r="N425" s="33"/>
      <c r="O425" s="20"/>
      <c r="P425" s="20"/>
      <c r="Q425" s="20"/>
      <c r="R425" s="20"/>
      <c r="S425" s="19" t="str">
        <f t="shared" si="43"/>
        <v/>
      </c>
      <c r="T425" s="19" t="str">
        <f t="shared" si="44"/>
        <v/>
      </c>
      <c r="U425" s="23" t="str">
        <f>IF(OR($G425="",$I425="",$J425="",$AA425=3),"",IF($G425&gt;=MAX('Pauschalsätze KUA'!$B$4:$B$106),VLOOKUP(MAX('Pauschalsätze KUA'!$B$4:$B$106),'Pauschalsätze KUA'!$B$4:$BQ$106,$AA425,1),IF($G425&lt;=MIN('Pauschalsätze KUA'!$B$4:$B$106),VLOOKUP(MIN('Pauschalsätze KUA'!$B$4:$B$106),'Pauschalsätze KUA'!$B$4:$BQ$106,$AA425,1),VLOOKUP($G425,'Pauschalsätze KUA'!$B$4:$BQ$106,$AA425,1))))</f>
        <v/>
      </c>
      <c r="V425" s="23" t="str">
        <f t="shared" si="45"/>
        <v/>
      </c>
      <c r="W425" s="23" t="str">
        <f>IF(OR($G425="",$I425="",$J425="",$AA425=3),"",IF($G425&gt;=MAX('Pauschalsätze Qual'!$B$4:$B$106),VLOOKUP(MAX('Pauschalsätze Qual'!$B$4:$B$106),'Pauschalsätze Qual'!$B$4:$BQ$106,$AA425,1),IF($G425&lt;=MIN('Pauschalsätze Qual'!$B$4:$B$106),VLOOKUP(MIN('Pauschalsätze Qual'!$B$4:$B$106),'Pauschalsätze Qual'!$B$4:$BQ$106,$AA425,1),VLOOKUP($G425,'Pauschalsätze Qual'!$B$4:$BQ$106,$AA425,1))))</f>
        <v/>
      </c>
      <c r="X425" s="23" t="str">
        <f t="shared" si="46"/>
        <v/>
      </c>
      <c r="Y425" s="30" t="str">
        <f t="shared" si="47"/>
        <v/>
      </c>
      <c r="Z425" s="23" t="str">
        <f t="shared" si="48"/>
        <v/>
      </c>
      <c r="AA425" s="25" t="str">
        <f>IF(AND($G425="",$I425="",$J425=""),"",3+IF($I425&gt;5,5,$I425)+(VLOOKUP(J425,'Prüf-Daten'!$B$14:$C$24,2,FALSE)*6))</f>
        <v/>
      </c>
      <c r="AB425" s="91" t="str">
        <f t="shared" si="42"/>
        <v/>
      </c>
    </row>
    <row r="426" spans="1:28">
      <c r="A426" s="11"/>
      <c r="B426" s="11"/>
      <c r="C426" s="11"/>
      <c r="D426" s="11"/>
      <c r="E426" s="11"/>
      <c r="F426" s="18"/>
      <c r="G426" s="10"/>
      <c r="H426" s="10"/>
      <c r="I426" s="11"/>
      <c r="J426" s="12"/>
      <c r="K426" s="11"/>
      <c r="L426" s="11"/>
      <c r="M426" s="10"/>
      <c r="N426" s="33"/>
      <c r="O426" s="20"/>
      <c r="P426" s="20"/>
      <c r="Q426" s="20"/>
      <c r="R426" s="20"/>
      <c r="S426" s="19" t="str">
        <f t="shared" si="43"/>
        <v/>
      </c>
      <c r="T426" s="19" t="str">
        <f t="shared" si="44"/>
        <v/>
      </c>
      <c r="U426" s="23" t="str">
        <f>IF(OR($G426="",$I426="",$J426="",$AA426=3),"",IF($G426&gt;=MAX('Pauschalsätze KUA'!$B$4:$B$106),VLOOKUP(MAX('Pauschalsätze KUA'!$B$4:$B$106),'Pauschalsätze KUA'!$B$4:$BQ$106,$AA426,1),IF($G426&lt;=MIN('Pauschalsätze KUA'!$B$4:$B$106),VLOOKUP(MIN('Pauschalsätze KUA'!$B$4:$B$106),'Pauschalsätze KUA'!$B$4:$BQ$106,$AA426,1),VLOOKUP($G426,'Pauschalsätze KUA'!$B$4:$BQ$106,$AA426,1))))</f>
        <v/>
      </c>
      <c r="V426" s="23" t="str">
        <f t="shared" si="45"/>
        <v/>
      </c>
      <c r="W426" s="23" t="str">
        <f>IF(OR($G426="",$I426="",$J426="",$AA426=3),"",IF($G426&gt;=MAX('Pauschalsätze Qual'!$B$4:$B$106),VLOOKUP(MAX('Pauschalsätze Qual'!$B$4:$B$106),'Pauschalsätze Qual'!$B$4:$BQ$106,$AA426,1),IF($G426&lt;=MIN('Pauschalsätze Qual'!$B$4:$B$106),VLOOKUP(MIN('Pauschalsätze Qual'!$B$4:$B$106),'Pauschalsätze Qual'!$B$4:$BQ$106,$AA426,1),VLOOKUP($G426,'Pauschalsätze Qual'!$B$4:$BQ$106,$AA426,1))))</f>
        <v/>
      </c>
      <c r="X426" s="23" t="str">
        <f t="shared" si="46"/>
        <v/>
      </c>
      <c r="Y426" s="30" t="str">
        <f t="shared" si="47"/>
        <v/>
      </c>
      <c r="Z426" s="23" t="str">
        <f t="shared" si="48"/>
        <v/>
      </c>
      <c r="AA426" s="25" t="str">
        <f>IF(AND($G426="",$I426="",$J426=""),"",3+IF($I426&gt;5,5,$I426)+(VLOOKUP(J426,'Prüf-Daten'!$B$14:$C$24,2,FALSE)*6))</f>
        <v/>
      </c>
      <c r="AB426" s="91" t="str">
        <f t="shared" si="42"/>
        <v/>
      </c>
    </row>
    <row r="427" spans="1:28">
      <c r="A427" s="11"/>
      <c r="B427" s="11"/>
      <c r="C427" s="11"/>
      <c r="D427" s="11"/>
      <c r="E427" s="11"/>
      <c r="F427" s="18"/>
      <c r="G427" s="10"/>
      <c r="H427" s="10"/>
      <c r="I427" s="11"/>
      <c r="J427" s="12"/>
      <c r="K427" s="11"/>
      <c r="L427" s="11"/>
      <c r="M427" s="10"/>
      <c r="N427" s="33"/>
      <c r="O427" s="20"/>
      <c r="P427" s="20"/>
      <c r="Q427" s="20"/>
      <c r="R427" s="20"/>
      <c r="S427" s="19" t="str">
        <f t="shared" si="43"/>
        <v/>
      </c>
      <c r="T427" s="19" t="str">
        <f t="shared" si="44"/>
        <v/>
      </c>
      <c r="U427" s="23" t="str">
        <f>IF(OR($G427="",$I427="",$J427="",$AA427=3),"",IF($G427&gt;=MAX('Pauschalsätze KUA'!$B$4:$B$106),VLOOKUP(MAX('Pauschalsätze KUA'!$B$4:$B$106),'Pauschalsätze KUA'!$B$4:$BQ$106,$AA427,1),IF($G427&lt;=MIN('Pauschalsätze KUA'!$B$4:$B$106),VLOOKUP(MIN('Pauschalsätze KUA'!$B$4:$B$106),'Pauschalsätze KUA'!$B$4:$BQ$106,$AA427,1),VLOOKUP($G427,'Pauschalsätze KUA'!$B$4:$BQ$106,$AA427,1))))</f>
        <v/>
      </c>
      <c r="V427" s="23" t="str">
        <f t="shared" si="45"/>
        <v/>
      </c>
      <c r="W427" s="23" t="str">
        <f>IF(OR($G427="",$I427="",$J427="",$AA427=3),"",IF($G427&gt;=MAX('Pauschalsätze Qual'!$B$4:$B$106),VLOOKUP(MAX('Pauschalsätze Qual'!$B$4:$B$106),'Pauschalsätze Qual'!$B$4:$BQ$106,$AA427,1),IF($G427&lt;=MIN('Pauschalsätze Qual'!$B$4:$B$106),VLOOKUP(MIN('Pauschalsätze Qual'!$B$4:$B$106),'Pauschalsätze Qual'!$B$4:$BQ$106,$AA427,1),VLOOKUP($G427,'Pauschalsätze Qual'!$B$4:$BQ$106,$AA427,1))))</f>
        <v/>
      </c>
      <c r="X427" s="23" t="str">
        <f t="shared" si="46"/>
        <v/>
      </c>
      <c r="Y427" s="30" t="str">
        <f t="shared" si="47"/>
        <v/>
      </c>
      <c r="Z427" s="23" t="str">
        <f t="shared" si="48"/>
        <v/>
      </c>
      <c r="AA427" s="25" t="str">
        <f>IF(AND($G427="",$I427="",$J427=""),"",3+IF($I427&gt;5,5,$I427)+(VLOOKUP(J427,'Prüf-Daten'!$B$14:$C$24,2,FALSE)*6))</f>
        <v/>
      </c>
      <c r="AB427" s="91" t="str">
        <f t="shared" si="42"/>
        <v/>
      </c>
    </row>
    <row r="428" spans="1:28">
      <c r="A428" s="11"/>
      <c r="B428" s="11"/>
      <c r="C428" s="11"/>
      <c r="D428" s="11"/>
      <c r="E428" s="11"/>
      <c r="F428" s="18"/>
      <c r="G428" s="10"/>
      <c r="H428" s="10"/>
      <c r="I428" s="11"/>
      <c r="J428" s="12"/>
      <c r="K428" s="11"/>
      <c r="L428" s="11"/>
      <c r="M428" s="10"/>
      <c r="N428" s="33"/>
      <c r="O428" s="20"/>
      <c r="P428" s="20"/>
      <c r="Q428" s="20"/>
      <c r="R428" s="20"/>
      <c r="S428" s="19" t="str">
        <f t="shared" si="43"/>
        <v/>
      </c>
      <c r="T428" s="19" t="str">
        <f t="shared" si="44"/>
        <v/>
      </c>
      <c r="U428" s="23" t="str">
        <f>IF(OR($G428="",$I428="",$J428="",$AA428=3),"",IF($G428&gt;=MAX('Pauschalsätze KUA'!$B$4:$B$106),VLOOKUP(MAX('Pauschalsätze KUA'!$B$4:$B$106),'Pauschalsätze KUA'!$B$4:$BQ$106,$AA428,1),IF($G428&lt;=MIN('Pauschalsätze KUA'!$B$4:$B$106),VLOOKUP(MIN('Pauschalsätze KUA'!$B$4:$B$106),'Pauschalsätze KUA'!$B$4:$BQ$106,$AA428,1),VLOOKUP($G428,'Pauschalsätze KUA'!$B$4:$BQ$106,$AA428,1))))</f>
        <v/>
      </c>
      <c r="V428" s="23" t="str">
        <f t="shared" si="45"/>
        <v/>
      </c>
      <c r="W428" s="23" t="str">
        <f>IF(OR($G428="",$I428="",$J428="",$AA428=3),"",IF($G428&gt;=MAX('Pauschalsätze Qual'!$B$4:$B$106),VLOOKUP(MAX('Pauschalsätze Qual'!$B$4:$B$106),'Pauschalsätze Qual'!$B$4:$BQ$106,$AA428,1),IF($G428&lt;=MIN('Pauschalsätze Qual'!$B$4:$B$106),VLOOKUP(MIN('Pauschalsätze Qual'!$B$4:$B$106),'Pauschalsätze Qual'!$B$4:$BQ$106,$AA428,1),VLOOKUP($G428,'Pauschalsätze Qual'!$B$4:$BQ$106,$AA428,1))))</f>
        <v/>
      </c>
      <c r="X428" s="23" t="str">
        <f t="shared" si="46"/>
        <v/>
      </c>
      <c r="Y428" s="30" t="str">
        <f t="shared" si="47"/>
        <v/>
      </c>
      <c r="Z428" s="23" t="str">
        <f t="shared" si="48"/>
        <v/>
      </c>
      <c r="AA428" s="25" t="str">
        <f>IF(AND($G428="",$I428="",$J428=""),"",3+IF($I428&gt;5,5,$I428)+(VLOOKUP(J428,'Prüf-Daten'!$B$14:$C$24,2,FALSE)*6))</f>
        <v/>
      </c>
      <c r="AB428" s="91" t="str">
        <f t="shared" si="42"/>
        <v/>
      </c>
    </row>
    <row r="429" spans="1:28">
      <c r="A429" s="11"/>
      <c r="B429" s="11"/>
      <c r="C429" s="11"/>
      <c r="D429" s="11"/>
      <c r="E429" s="11"/>
      <c r="F429" s="18"/>
      <c r="G429" s="10"/>
      <c r="H429" s="10"/>
      <c r="I429" s="11"/>
      <c r="J429" s="12"/>
      <c r="K429" s="11"/>
      <c r="L429" s="11"/>
      <c r="M429" s="10"/>
      <c r="N429" s="33"/>
      <c r="O429" s="20"/>
      <c r="P429" s="20"/>
      <c r="Q429" s="20"/>
      <c r="R429" s="20"/>
      <c r="S429" s="19" t="str">
        <f t="shared" si="43"/>
        <v/>
      </c>
      <c r="T429" s="19" t="str">
        <f t="shared" si="44"/>
        <v/>
      </c>
      <c r="U429" s="23" t="str">
        <f>IF(OR($G429="",$I429="",$J429="",$AA429=3),"",IF($G429&gt;=MAX('Pauschalsätze KUA'!$B$4:$B$106),VLOOKUP(MAX('Pauschalsätze KUA'!$B$4:$B$106),'Pauschalsätze KUA'!$B$4:$BQ$106,$AA429,1),IF($G429&lt;=MIN('Pauschalsätze KUA'!$B$4:$B$106),VLOOKUP(MIN('Pauschalsätze KUA'!$B$4:$B$106),'Pauschalsätze KUA'!$B$4:$BQ$106,$AA429,1),VLOOKUP($G429,'Pauschalsätze KUA'!$B$4:$BQ$106,$AA429,1))))</f>
        <v/>
      </c>
      <c r="V429" s="23" t="str">
        <f t="shared" si="45"/>
        <v/>
      </c>
      <c r="W429" s="23" t="str">
        <f>IF(OR($G429="",$I429="",$J429="",$AA429=3),"",IF($G429&gt;=MAX('Pauschalsätze Qual'!$B$4:$B$106),VLOOKUP(MAX('Pauschalsätze Qual'!$B$4:$B$106),'Pauschalsätze Qual'!$B$4:$BQ$106,$AA429,1),IF($G429&lt;=MIN('Pauschalsätze Qual'!$B$4:$B$106),VLOOKUP(MIN('Pauschalsätze Qual'!$B$4:$B$106),'Pauschalsätze Qual'!$B$4:$BQ$106,$AA429,1),VLOOKUP($G429,'Pauschalsätze Qual'!$B$4:$BQ$106,$AA429,1))))</f>
        <v/>
      </c>
      <c r="X429" s="23" t="str">
        <f t="shared" si="46"/>
        <v/>
      </c>
      <c r="Y429" s="30" t="str">
        <f t="shared" si="47"/>
        <v/>
      </c>
      <c r="Z429" s="23" t="str">
        <f t="shared" si="48"/>
        <v/>
      </c>
      <c r="AA429" s="25" t="str">
        <f>IF(AND($G429="",$I429="",$J429=""),"",3+IF($I429&gt;5,5,$I429)+(VLOOKUP(J429,'Prüf-Daten'!$B$14:$C$24,2,FALSE)*6))</f>
        <v/>
      </c>
      <c r="AB429" s="91" t="str">
        <f t="shared" si="42"/>
        <v/>
      </c>
    </row>
    <row r="430" spans="1:28">
      <c r="A430" s="11"/>
      <c r="B430" s="11"/>
      <c r="C430" s="11"/>
      <c r="D430" s="11"/>
      <c r="E430" s="11"/>
      <c r="F430" s="18"/>
      <c r="G430" s="10"/>
      <c r="H430" s="10"/>
      <c r="I430" s="11"/>
      <c r="J430" s="12"/>
      <c r="K430" s="11"/>
      <c r="L430" s="11"/>
      <c r="M430" s="10"/>
      <c r="N430" s="33"/>
      <c r="O430" s="20"/>
      <c r="P430" s="20"/>
      <c r="Q430" s="20"/>
      <c r="R430" s="20"/>
      <c r="S430" s="19" t="str">
        <f t="shared" si="43"/>
        <v/>
      </c>
      <c r="T430" s="19" t="str">
        <f t="shared" si="44"/>
        <v/>
      </c>
      <c r="U430" s="23" t="str">
        <f>IF(OR($G430="",$I430="",$J430="",$AA430=3),"",IF($G430&gt;=MAX('Pauschalsätze KUA'!$B$4:$B$106),VLOOKUP(MAX('Pauschalsätze KUA'!$B$4:$B$106),'Pauschalsätze KUA'!$B$4:$BQ$106,$AA430,1),IF($G430&lt;=MIN('Pauschalsätze KUA'!$B$4:$B$106),VLOOKUP(MIN('Pauschalsätze KUA'!$B$4:$B$106),'Pauschalsätze KUA'!$B$4:$BQ$106,$AA430,1),VLOOKUP($G430,'Pauschalsätze KUA'!$B$4:$BQ$106,$AA430,1))))</f>
        <v/>
      </c>
      <c r="V430" s="23" t="str">
        <f t="shared" si="45"/>
        <v/>
      </c>
      <c r="W430" s="23" t="str">
        <f>IF(OR($G430="",$I430="",$J430="",$AA430=3),"",IF($G430&gt;=MAX('Pauschalsätze Qual'!$B$4:$B$106),VLOOKUP(MAX('Pauschalsätze Qual'!$B$4:$B$106),'Pauschalsätze Qual'!$B$4:$BQ$106,$AA430,1),IF($G430&lt;=MIN('Pauschalsätze Qual'!$B$4:$B$106),VLOOKUP(MIN('Pauschalsätze Qual'!$B$4:$B$106),'Pauschalsätze Qual'!$B$4:$BQ$106,$AA430,1),VLOOKUP($G430,'Pauschalsätze Qual'!$B$4:$BQ$106,$AA430,1))))</f>
        <v/>
      </c>
      <c r="X430" s="23" t="str">
        <f t="shared" si="46"/>
        <v/>
      </c>
      <c r="Y430" s="30" t="str">
        <f t="shared" si="47"/>
        <v/>
      </c>
      <c r="Z430" s="23" t="str">
        <f t="shared" si="48"/>
        <v/>
      </c>
      <c r="AA430" s="25" t="str">
        <f>IF(AND($G430="",$I430="",$J430=""),"",3+IF($I430&gt;5,5,$I430)+(VLOOKUP(J430,'Prüf-Daten'!$B$14:$C$24,2,FALSE)*6))</f>
        <v/>
      </c>
      <c r="AB430" s="91" t="str">
        <f t="shared" si="42"/>
        <v/>
      </c>
    </row>
    <row r="431" spans="1:28">
      <c r="A431" s="11"/>
      <c r="B431" s="11"/>
      <c r="C431" s="11"/>
      <c r="D431" s="11"/>
      <c r="E431" s="11"/>
      <c r="F431" s="18"/>
      <c r="G431" s="10"/>
      <c r="H431" s="10"/>
      <c r="I431" s="11"/>
      <c r="J431" s="12"/>
      <c r="K431" s="11"/>
      <c r="L431" s="11"/>
      <c r="M431" s="10"/>
      <c r="N431" s="33"/>
      <c r="O431" s="20"/>
      <c r="P431" s="20"/>
      <c r="Q431" s="20"/>
      <c r="R431" s="20"/>
      <c r="S431" s="19" t="str">
        <f t="shared" si="43"/>
        <v/>
      </c>
      <c r="T431" s="19" t="str">
        <f t="shared" si="44"/>
        <v/>
      </c>
      <c r="U431" s="23" t="str">
        <f>IF(OR($G431="",$I431="",$J431="",$AA431=3),"",IF($G431&gt;=MAX('Pauschalsätze KUA'!$B$4:$B$106),VLOOKUP(MAX('Pauschalsätze KUA'!$B$4:$B$106),'Pauschalsätze KUA'!$B$4:$BQ$106,$AA431,1),IF($G431&lt;=MIN('Pauschalsätze KUA'!$B$4:$B$106),VLOOKUP(MIN('Pauschalsätze KUA'!$B$4:$B$106),'Pauschalsätze KUA'!$B$4:$BQ$106,$AA431,1),VLOOKUP($G431,'Pauschalsätze KUA'!$B$4:$BQ$106,$AA431,1))))</f>
        <v/>
      </c>
      <c r="V431" s="23" t="str">
        <f t="shared" si="45"/>
        <v/>
      </c>
      <c r="W431" s="23" t="str">
        <f>IF(OR($G431="",$I431="",$J431="",$AA431=3),"",IF($G431&gt;=MAX('Pauschalsätze Qual'!$B$4:$B$106),VLOOKUP(MAX('Pauschalsätze Qual'!$B$4:$B$106),'Pauschalsätze Qual'!$B$4:$BQ$106,$AA431,1),IF($G431&lt;=MIN('Pauschalsätze Qual'!$B$4:$B$106),VLOOKUP(MIN('Pauschalsätze Qual'!$B$4:$B$106),'Pauschalsätze Qual'!$B$4:$BQ$106,$AA431,1),VLOOKUP($G431,'Pauschalsätze Qual'!$B$4:$BQ$106,$AA431,1))))</f>
        <v/>
      </c>
      <c r="X431" s="23" t="str">
        <f t="shared" si="46"/>
        <v/>
      </c>
      <c r="Y431" s="30" t="str">
        <f t="shared" si="47"/>
        <v/>
      </c>
      <c r="Z431" s="23" t="str">
        <f t="shared" si="48"/>
        <v/>
      </c>
      <c r="AA431" s="25" t="str">
        <f>IF(AND($G431="",$I431="",$J431=""),"",3+IF($I431&gt;5,5,$I431)+(VLOOKUP(J431,'Prüf-Daten'!$B$14:$C$24,2,FALSE)*6))</f>
        <v/>
      </c>
      <c r="AB431" s="91" t="str">
        <f t="shared" si="42"/>
        <v/>
      </c>
    </row>
    <row r="432" spans="1:28">
      <c r="A432" s="11"/>
      <c r="B432" s="11"/>
      <c r="C432" s="11"/>
      <c r="D432" s="11"/>
      <c r="E432" s="11"/>
      <c r="F432" s="18"/>
      <c r="G432" s="10"/>
      <c r="H432" s="10"/>
      <c r="I432" s="11"/>
      <c r="J432" s="12"/>
      <c r="K432" s="11"/>
      <c r="L432" s="11"/>
      <c r="M432" s="10"/>
      <c r="N432" s="33"/>
      <c r="O432" s="20"/>
      <c r="P432" s="20"/>
      <c r="Q432" s="20"/>
      <c r="R432" s="20"/>
      <c r="S432" s="19" t="str">
        <f t="shared" si="43"/>
        <v/>
      </c>
      <c r="T432" s="19" t="str">
        <f t="shared" si="44"/>
        <v/>
      </c>
      <c r="U432" s="23" t="str">
        <f>IF(OR($G432="",$I432="",$J432="",$AA432=3),"",IF($G432&gt;=MAX('Pauschalsätze KUA'!$B$4:$B$106),VLOOKUP(MAX('Pauschalsätze KUA'!$B$4:$B$106),'Pauschalsätze KUA'!$B$4:$BQ$106,$AA432,1),IF($G432&lt;=MIN('Pauschalsätze KUA'!$B$4:$B$106),VLOOKUP(MIN('Pauschalsätze KUA'!$B$4:$B$106),'Pauschalsätze KUA'!$B$4:$BQ$106,$AA432,1),VLOOKUP($G432,'Pauschalsätze KUA'!$B$4:$BQ$106,$AA432,1))))</f>
        <v/>
      </c>
      <c r="V432" s="23" t="str">
        <f t="shared" si="45"/>
        <v/>
      </c>
      <c r="W432" s="23" t="str">
        <f>IF(OR($G432="",$I432="",$J432="",$AA432=3),"",IF($G432&gt;=MAX('Pauschalsätze Qual'!$B$4:$B$106),VLOOKUP(MAX('Pauschalsätze Qual'!$B$4:$B$106),'Pauschalsätze Qual'!$B$4:$BQ$106,$AA432,1),IF($G432&lt;=MIN('Pauschalsätze Qual'!$B$4:$B$106),VLOOKUP(MIN('Pauschalsätze Qual'!$B$4:$B$106),'Pauschalsätze Qual'!$B$4:$BQ$106,$AA432,1),VLOOKUP($G432,'Pauschalsätze Qual'!$B$4:$BQ$106,$AA432,1))))</f>
        <v/>
      </c>
      <c r="X432" s="23" t="str">
        <f t="shared" si="46"/>
        <v/>
      </c>
      <c r="Y432" s="30" t="str">
        <f t="shared" si="47"/>
        <v/>
      </c>
      <c r="Z432" s="23" t="str">
        <f t="shared" si="48"/>
        <v/>
      </c>
      <c r="AA432" s="25" t="str">
        <f>IF(AND($G432="",$I432="",$J432=""),"",3+IF($I432&gt;5,5,$I432)+(VLOOKUP(J432,'Prüf-Daten'!$B$14:$C$24,2,FALSE)*6))</f>
        <v/>
      </c>
      <c r="AB432" s="91" t="str">
        <f t="shared" si="42"/>
        <v/>
      </c>
    </row>
    <row r="433" spans="1:28">
      <c r="A433" s="11"/>
      <c r="B433" s="11"/>
      <c r="C433" s="11"/>
      <c r="D433" s="11"/>
      <c r="E433" s="11"/>
      <c r="F433" s="18"/>
      <c r="G433" s="10"/>
      <c r="H433" s="10"/>
      <c r="I433" s="11"/>
      <c r="J433" s="12"/>
      <c r="K433" s="11"/>
      <c r="L433" s="11"/>
      <c r="M433" s="10"/>
      <c r="N433" s="33"/>
      <c r="O433" s="20"/>
      <c r="P433" s="20"/>
      <c r="Q433" s="20"/>
      <c r="R433" s="20"/>
      <c r="S433" s="19" t="str">
        <f t="shared" si="43"/>
        <v/>
      </c>
      <c r="T433" s="19" t="str">
        <f t="shared" si="44"/>
        <v/>
      </c>
      <c r="U433" s="23" t="str">
        <f>IF(OR($G433="",$I433="",$J433="",$AA433=3),"",IF($G433&gt;=MAX('Pauschalsätze KUA'!$B$4:$B$106),VLOOKUP(MAX('Pauschalsätze KUA'!$B$4:$B$106),'Pauschalsätze KUA'!$B$4:$BQ$106,$AA433,1),IF($G433&lt;=MIN('Pauschalsätze KUA'!$B$4:$B$106),VLOOKUP(MIN('Pauschalsätze KUA'!$B$4:$B$106),'Pauschalsätze KUA'!$B$4:$BQ$106,$AA433,1),VLOOKUP($G433,'Pauschalsätze KUA'!$B$4:$BQ$106,$AA433,1))))</f>
        <v/>
      </c>
      <c r="V433" s="23" t="str">
        <f t="shared" si="45"/>
        <v/>
      </c>
      <c r="W433" s="23" t="str">
        <f>IF(OR($G433="",$I433="",$J433="",$AA433=3),"",IF($G433&gt;=MAX('Pauschalsätze Qual'!$B$4:$B$106),VLOOKUP(MAX('Pauschalsätze Qual'!$B$4:$B$106),'Pauschalsätze Qual'!$B$4:$BQ$106,$AA433,1),IF($G433&lt;=MIN('Pauschalsätze Qual'!$B$4:$B$106),VLOOKUP(MIN('Pauschalsätze Qual'!$B$4:$B$106),'Pauschalsätze Qual'!$B$4:$BQ$106,$AA433,1),VLOOKUP($G433,'Pauschalsätze Qual'!$B$4:$BQ$106,$AA433,1))))</f>
        <v/>
      </c>
      <c r="X433" s="23" t="str">
        <f t="shared" si="46"/>
        <v/>
      </c>
      <c r="Y433" s="30" t="str">
        <f t="shared" si="47"/>
        <v/>
      </c>
      <c r="Z433" s="23" t="str">
        <f t="shared" si="48"/>
        <v/>
      </c>
      <c r="AA433" s="25" t="str">
        <f>IF(AND($G433="",$I433="",$J433=""),"",3+IF($I433&gt;5,5,$I433)+(VLOOKUP(J433,'Prüf-Daten'!$B$14:$C$24,2,FALSE)*6))</f>
        <v/>
      </c>
      <c r="AB433" s="91" t="str">
        <f t="shared" si="42"/>
        <v/>
      </c>
    </row>
    <row r="434" spans="1:28">
      <c r="A434" s="11"/>
      <c r="B434" s="11"/>
      <c r="C434" s="11"/>
      <c r="D434" s="11"/>
      <c r="E434" s="11"/>
      <c r="F434" s="18"/>
      <c r="G434" s="10"/>
      <c r="H434" s="10"/>
      <c r="I434" s="11"/>
      <c r="J434" s="12"/>
      <c r="K434" s="11"/>
      <c r="L434" s="11"/>
      <c r="M434" s="10"/>
      <c r="N434" s="33"/>
      <c r="O434" s="20"/>
      <c r="P434" s="20"/>
      <c r="Q434" s="20"/>
      <c r="R434" s="20"/>
      <c r="S434" s="19" t="str">
        <f t="shared" si="43"/>
        <v/>
      </c>
      <c r="T434" s="19" t="str">
        <f t="shared" si="44"/>
        <v/>
      </c>
      <c r="U434" s="23" t="str">
        <f>IF(OR($G434="",$I434="",$J434="",$AA434=3),"",IF($G434&gt;=MAX('Pauschalsätze KUA'!$B$4:$B$106),VLOOKUP(MAX('Pauschalsätze KUA'!$B$4:$B$106),'Pauschalsätze KUA'!$B$4:$BQ$106,$AA434,1),IF($G434&lt;=MIN('Pauschalsätze KUA'!$B$4:$B$106),VLOOKUP(MIN('Pauschalsätze KUA'!$B$4:$B$106),'Pauschalsätze KUA'!$B$4:$BQ$106,$AA434,1),VLOOKUP($G434,'Pauschalsätze KUA'!$B$4:$BQ$106,$AA434,1))))</f>
        <v/>
      </c>
      <c r="V434" s="23" t="str">
        <f t="shared" si="45"/>
        <v/>
      </c>
      <c r="W434" s="23" t="str">
        <f>IF(OR($G434="",$I434="",$J434="",$AA434=3),"",IF($G434&gt;=MAX('Pauschalsätze Qual'!$B$4:$B$106),VLOOKUP(MAX('Pauschalsätze Qual'!$B$4:$B$106),'Pauschalsätze Qual'!$B$4:$BQ$106,$AA434,1),IF($G434&lt;=MIN('Pauschalsätze Qual'!$B$4:$B$106),VLOOKUP(MIN('Pauschalsätze Qual'!$B$4:$B$106),'Pauschalsätze Qual'!$B$4:$BQ$106,$AA434,1),VLOOKUP($G434,'Pauschalsätze Qual'!$B$4:$BQ$106,$AA434,1))))</f>
        <v/>
      </c>
      <c r="X434" s="23" t="str">
        <f t="shared" si="46"/>
        <v/>
      </c>
      <c r="Y434" s="30" t="str">
        <f t="shared" si="47"/>
        <v/>
      </c>
      <c r="Z434" s="23" t="str">
        <f t="shared" si="48"/>
        <v/>
      </c>
      <c r="AA434" s="25" t="str">
        <f>IF(AND($G434="",$I434="",$J434=""),"",3+IF($I434&gt;5,5,$I434)+(VLOOKUP(J434,'Prüf-Daten'!$B$14:$C$24,2,FALSE)*6))</f>
        <v/>
      </c>
      <c r="AB434" s="91" t="str">
        <f t="shared" si="42"/>
        <v/>
      </c>
    </row>
    <row r="435" spans="1:28">
      <c r="A435" s="11"/>
      <c r="B435" s="11"/>
      <c r="C435" s="11"/>
      <c r="D435" s="11"/>
      <c r="E435" s="11"/>
      <c r="F435" s="18"/>
      <c r="G435" s="10"/>
      <c r="H435" s="10"/>
      <c r="I435" s="11"/>
      <c r="J435" s="12"/>
      <c r="K435" s="11"/>
      <c r="L435" s="11"/>
      <c r="M435" s="10"/>
      <c r="N435" s="33"/>
      <c r="O435" s="20"/>
      <c r="P435" s="20"/>
      <c r="Q435" s="20"/>
      <c r="R435" s="20"/>
      <c r="S435" s="19" t="str">
        <f t="shared" si="43"/>
        <v/>
      </c>
      <c r="T435" s="19" t="str">
        <f t="shared" si="44"/>
        <v/>
      </c>
      <c r="U435" s="23" t="str">
        <f>IF(OR($G435="",$I435="",$J435="",$AA435=3),"",IF($G435&gt;=MAX('Pauschalsätze KUA'!$B$4:$B$106),VLOOKUP(MAX('Pauschalsätze KUA'!$B$4:$B$106),'Pauschalsätze KUA'!$B$4:$BQ$106,$AA435,1),IF($G435&lt;=MIN('Pauschalsätze KUA'!$B$4:$B$106),VLOOKUP(MIN('Pauschalsätze KUA'!$B$4:$B$106),'Pauschalsätze KUA'!$B$4:$BQ$106,$AA435,1),VLOOKUP($G435,'Pauschalsätze KUA'!$B$4:$BQ$106,$AA435,1))))</f>
        <v/>
      </c>
      <c r="V435" s="23" t="str">
        <f t="shared" si="45"/>
        <v/>
      </c>
      <c r="W435" s="23" t="str">
        <f>IF(OR($G435="",$I435="",$J435="",$AA435=3),"",IF($G435&gt;=MAX('Pauschalsätze Qual'!$B$4:$B$106),VLOOKUP(MAX('Pauschalsätze Qual'!$B$4:$B$106),'Pauschalsätze Qual'!$B$4:$BQ$106,$AA435,1),IF($G435&lt;=MIN('Pauschalsätze Qual'!$B$4:$B$106),VLOOKUP(MIN('Pauschalsätze Qual'!$B$4:$B$106),'Pauschalsätze Qual'!$B$4:$BQ$106,$AA435,1),VLOOKUP($G435,'Pauschalsätze Qual'!$B$4:$BQ$106,$AA435,1))))</f>
        <v/>
      </c>
      <c r="X435" s="23" t="str">
        <f t="shared" si="46"/>
        <v/>
      </c>
      <c r="Y435" s="30" t="str">
        <f t="shared" si="47"/>
        <v/>
      </c>
      <c r="Z435" s="23" t="str">
        <f t="shared" si="48"/>
        <v/>
      </c>
      <c r="AA435" s="25" t="str">
        <f>IF(AND($G435="",$I435="",$J435=""),"",3+IF($I435&gt;5,5,$I435)+(VLOOKUP(J435,'Prüf-Daten'!$B$14:$C$24,2,FALSE)*6))</f>
        <v/>
      </c>
      <c r="AB435" s="91" t="str">
        <f t="shared" si="42"/>
        <v/>
      </c>
    </row>
    <row r="436" spans="1:28">
      <c r="A436" s="11"/>
      <c r="B436" s="11"/>
      <c r="C436" s="11"/>
      <c r="D436" s="11"/>
      <c r="E436" s="11"/>
      <c r="F436" s="18"/>
      <c r="G436" s="10"/>
      <c r="H436" s="10"/>
      <c r="I436" s="11"/>
      <c r="J436" s="12"/>
      <c r="K436" s="11"/>
      <c r="L436" s="11"/>
      <c r="M436" s="10"/>
      <c r="N436" s="33"/>
      <c r="O436" s="20"/>
      <c r="P436" s="20"/>
      <c r="Q436" s="20"/>
      <c r="R436" s="20"/>
      <c r="S436" s="19" t="str">
        <f t="shared" si="43"/>
        <v/>
      </c>
      <c r="T436" s="19" t="str">
        <f t="shared" si="44"/>
        <v/>
      </c>
      <c r="U436" s="23" t="str">
        <f>IF(OR($G436="",$I436="",$J436="",$AA436=3),"",IF($G436&gt;=MAX('Pauschalsätze KUA'!$B$4:$B$106),VLOOKUP(MAX('Pauschalsätze KUA'!$B$4:$B$106),'Pauschalsätze KUA'!$B$4:$BQ$106,$AA436,1),IF($G436&lt;=MIN('Pauschalsätze KUA'!$B$4:$B$106),VLOOKUP(MIN('Pauschalsätze KUA'!$B$4:$B$106),'Pauschalsätze KUA'!$B$4:$BQ$106,$AA436,1),VLOOKUP($G436,'Pauschalsätze KUA'!$B$4:$BQ$106,$AA436,1))))</f>
        <v/>
      </c>
      <c r="V436" s="23" t="str">
        <f t="shared" si="45"/>
        <v/>
      </c>
      <c r="W436" s="23" t="str">
        <f>IF(OR($G436="",$I436="",$J436="",$AA436=3),"",IF($G436&gt;=MAX('Pauschalsätze Qual'!$B$4:$B$106),VLOOKUP(MAX('Pauschalsätze Qual'!$B$4:$B$106),'Pauschalsätze Qual'!$B$4:$BQ$106,$AA436,1),IF($G436&lt;=MIN('Pauschalsätze Qual'!$B$4:$B$106),VLOOKUP(MIN('Pauschalsätze Qual'!$B$4:$B$106),'Pauschalsätze Qual'!$B$4:$BQ$106,$AA436,1),VLOOKUP($G436,'Pauschalsätze Qual'!$B$4:$BQ$106,$AA436,1))))</f>
        <v/>
      </c>
      <c r="X436" s="23" t="str">
        <f t="shared" si="46"/>
        <v/>
      </c>
      <c r="Y436" s="30" t="str">
        <f t="shared" si="47"/>
        <v/>
      </c>
      <c r="Z436" s="23" t="str">
        <f t="shared" si="48"/>
        <v/>
      </c>
      <c r="AA436" s="25" t="str">
        <f>IF(AND($G436="",$I436="",$J436=""),"",3+IF($I436&gt;5,5,$I436)+(VLOOKUP(J436,'Prüf-Daten'!$B$14:$C$24,2,FALSE)*6))</f>
        <v/>
      </c>
      <c r="AB436" s="91" t="str">
        <f t="shared" si="42"/>
        <v/>
      </c>
    </row>
    <row r="437" spans="1:28">
      <c r="A437" s="11"/>
      <c r="B437" s="11"/>
      <c r="C437" s="11"/>
      <c r="D437" s="11"/>
      <c r="E437" s="11"/>
      <c r="F437" s="18"/>
      <c r="G437" s="10"/>
      <c r="H437" s="10"/>
      <c r="I437" s="11"/>
      <c r="J437" s="12"/>
      <c r="K437" s="11"/>
      <c r="L437" s="11"/>
      <c r="M437" s="10"/>
      <c r="N437" s="33"/>
      <c r="O437" s="20"/>
      <c r="P437" s="20"/>
      <c r="Q437" s="20"/>
      <c r="R437" s="20"/>
      <c r="S437" s="19" t="str">
        <f t="shared" si="43"/>
        <v/>
      </c>
      <c r="T437" s="19" t="str">
        <f t="shared" si="44"/>
        <v/>
      </c>
      <c r="U437" s="23" t="str">
        <f>IF(OR($G437="",$I437="",$J437="",$AA437=3),"",IF($G437&gt;=MAX('Pauschalsätze KUA'!$B$4:$B$106),VLOOKUP(MAX('Pauschalsätze KUA'!$B$4:$B$106),'Pauschalsätze KUA'!$B$4:$BQ$106,$AA437,1),IF($G437&lt;=MIN('Pauschalsätze KUA'!$B$4:$B$106),VLOOKUP(MIN('Pauschalsätze KUA'!$B$4:$B$106),'Pauschalsätze KUA'!$B$4:$BQ$106,$AA437,1),VLOOKUP($G437,'Pauschalsätze KUA'!$B$4:$BQ$106,$AA437,1))))</f>
        <v/>
      </c>
      <c r="V437" s="23" t="str">
        <f t="shared" si="45"/>
        <v/>
      </c>
      <c r="W437" s="23" t="str">
        <f>IF(OR($G437="",$I437="",$J437="",$AA437=3),"",IF($G437&gt;=MAX('Pauschalsätze Qual'!$B$4:$B$106),VLOOKUP(MAX('Pauschalsätze Qual'!$B$4:$B$106),'Pauschalsätze Qual'!$B$4:$BQ$106,$AA437,1),IF($G437&lt;=MIN('Pauschalsätze Qual'!$B$4:$B$106),VLOOKUP(MIN('Pauschalsätze Qual'!$B$4:$B$106),'Pauschalsätze Qual'!$B$4:$BQ$106,$AA437,1),VLOOKUP($G437,'Pauschalsätze Qual'!$B$4:$BQ$106,$AA437,1))))</f>
        <v/>
      </c>
      <c r="X437" s="23" t="str">
        <f t="shared" si="46"/>
        <v/>
      </c>
      <c r="Y437" s="30" t="str">
        <f t="shared" si="47"/>
        <v/>
      </c>
      <c r="Z437" s="23" t="str">
        <f t="shared" si="48"/>
        <v/>
      </c>
      <c r="AA437" s="25" t="str">
        <f>IF(AND($G437="",$I437="",$J437=""),"",3+IF($I437&gt;5,5,$I437)+(VLOOKUP(J437,'Prüf-Daten'!$B$14:$C$24,2,FALSE)*6))</f>
        <v/>
      </c>
      <c r="AB437" s="91" t="str">
        <f t="shared" si="42"/>
        <v/>
      </c>
    </row>
    <row r="438" spans="1:28">
      <c r="A438" s="11"/>
      <c r="B438" s="11"/>
      <c r="C438" s="11"/>
      <c r="D438" s="11"/>
      <c r="E438" s="11"/>
      <c r="F438" s="18"/>
      <c r="G438" s="10"/>
      <c r="H438" s="10"/>
      <c r="I438" s="11"/>
      <c r="J438" s="12"/>
      <c r="K438" s="11"/>
      <c r="L438" s="11"/>
      <c r="M438" s="10"/>
      <c r="N438" s="33"/>
      <c r="O438" s="20"/>
      <c r="P438" s="20"/>
      <c r="Q438" s="20"/>
      <c r="R438" s="20"/>
      <c r="S438" s="19" t="str">
        <f t="shared" si="43"/>
        <v/>
      </c>
      <c r="T438" s="19" t="str">
        <f t="shared" si="44"/>
        <v/>
      </c>
      <c r="U438" s="23" t="str">
        <f>IF(OR($G438="",$I438="",$J438="",$AA438=3),"",IF($G438&gt;=MAX('Pauschalsätze KUA'!$B$4:$B$106),VLOOKUP(MAX('Pauschalsätze KUA'!$B$4:$B$106),'Pauschalsätze KUA'!$B$4:$BQ$106,$AA438,1),IF($G438&lt;=MIN('Pauschalsätze KUA'!$B$4:$B$106),VLOOKUP(MIN('Pauschalsätze KUA'!$B$4:$B$106),'Pauschalsätze KUA'!$B$4:$BQ$106,$AA438,1),VLOOKUP($G438,'Pauschalsätze KUA'!$B$4:$BQ$106,$AA438,1))))</f>
        <v/>
      </c>
      <c r="V438" s="23" t="str">
        <f t="shared" si="45"/>
        <v/>
      </c>
      <c r="W438" s="23" t="str">
        <f>IF(OR($G438="",$I438="",$J438="",$AA438=3),"",IF($G438&gt;=MAX('Pauschalsätze Qual'!$B$4:$B$106),VLOOKUP(MAX('Pauschalsätze Qual'!$B$4:$B$106),'Pauschalsätze Qual'!$B$4:$BQ$106,$AA438,1),IF($G438&lt;=MIN('Pauschalsätze Qual'!$B$4:$B$106),VLOOKUP(MIN('Pauschalsätze Qual'!$B$4:$B$106),'Pauschalsätze Qual'!$B$4:$BQ$106,$AA438,1),VLOOKUP($G438,'Pauschalsätze Qual'!$B$4:$BQ$106,$AA438,1))))</f>
        <v/>
      </c>
      <c r="X438" s="23" t="str">
        <f t="shared" si="46"/>
        <v/>
      </c>
      <c r="Y438" s="30" t="str">
        <f t="shared" si="47"/>
        <v/>
      </c>
      <c r="Z438" s="23" t="str">
        <f t="shared" si="48"/>
        <v/>
      </c>
      <c r="AA438" s="25" t="str">
        <f>IF(AND($G438="",$I438="",$J438=""),"",3+IF($I438&gt;5,5,$I438)+(VLOOKUP(J438,'Prüf-Daten'!$B$14:$C$24,2,FALSE)*6))</f>
        <v/>
      </c>
      <c r="AB438" s="91" t="str">
        <f t="shared" si="42"/>
        <v/>
      </c>
    </row>
    <row r="439" spans="1:28">
      <c r="A439" s="11"/>
      <c r="B439" s="11"/>
      <c r="C439" s="11"/>
      <c r="D439" s="11"/>
      <c r="E439" s="11"/>
      <c r="F439" s="18"/>
      <c r="G439" s="10"/>
      <c r="H439" s="10"/>
      <c r="I439" s="11"/>
      <c r="J439" s="12"/>
      <c r="K439" s="11"/>
      <c r="L439" s="11"/>
      <c r="M439" s="10"/>
      <c r="N439" s="33"/>
      <c r="O439" s="20"/>
      <c r="P439" s="20"/>
      <c r="Q439" s="20"/>
      <c r="R439" s="20"/>
      <c r="S439" s="19" t="str">
        <f t="shared" si="43"/>
        <v/>
      </c>
      <c r="T439" s="19" t="str">
        <f t="shared" si="44"/>
        <v/>
      </c>
      <c r="U439" s="23" t="str">
        <f>IF(OR($G439="",$I439="",$J439="",$AA439=3),"",IF($G439&gt;=MAX('Pauschalsätze KUA'!$B$4:$B$106),VLOOKUP(MAX('Pauschalsätze KUA'!$B$4:$B$106),'Pauschalsätze KUA'!$B$4:$BQ$106,$AA439,1),IF($G439&lt;=MIN('Pauschalsätze KUA'!$B$4:$B$106),VLOOKUP(MIN('Pauschalsätze KUA'!$B$4:$B$106),'Pauschalsätze KUA'!$B$4:$BQ$106,$AA439,1),VLOOKUP($G439,'Pauschalsätze KUA'!$B$4:$BQ$106,$AA439,1))))</f>
        <v/>
      </c>
      <c r="V439" s="23" t="str">
        <f t="shared" si="45"/>
        <v/>
      </c>
      <c r="W439" s="23" t="str">
        <f>IF(OR($G439="",$I439="",$J439="",$AA439=3),"",IF($G439&gt;=MAX('Pauschalsätze Qual'!$B$4:$B$106),VLOOKUP(MAX('Pauschalsätze Qual'!$B$4:$B$106),'Pauschalsätze Qual'!$B$4:$BQ$106,$AA439,1),IF($G439&lt;=MIN('Pauschalsätze Qual'!$B$4:$B$106),VLOOKUP(MIN('Pauschalsätze Qual'!$B$4:$B$106),'Pauschalsätze Qual'!$B$4:$BQ$106,$AA439,1),VLOOKUP($G439,'Pauschalsätze Qual'!$B$4:$BQ$106,$AA439,1))))</f>
        <v/>
      </c>
      <c r="X439" s="23" t="str">
        <f t="shared" si="46"/>
        <v/>
      </c>
      <c r="Y439" s="30" t="str">
        <f t="shared" si="47"/>
        <v/>
      </c>
      <c r="Z439" s="23" t="str">
        <f t="shared" si="48"/>
        <v/>
      </c>
      <c r="AA439" s="25" t="str">
        <f>IF(AND($G439="",$I439="",$J439=""),"",3+IF($I439&gt;5,5,$I439)+(VLOOKUP(J439,'Prüf-Daten'!$B$14:$C$24,2,FALSE)*6))</f>
        <v/>
      </c>
      <c r="AB439" s="91" t="str">
        <f t="shared" si="42"/>
        <v/>
      </c>
    </row>
    <row r="440" spans="1:28">
      <c r="A440" s="11"/>
      <c r="B440" s="11"/>
      <c r="C440" s="11"/>
      <c r="D440" s="11"/>
      <c r="E440" s="11"/>
      <c r="F440" s="18"/>
      <c r="G440" s="10"/>
      <c r="H440" s="10"/>
      <c r="I440" s="11"/>
      <c r="J440" s="12"/>
      <c r="K440" s="11"/>
      <c r="L440" s="11"/>
      <c r="M440" s="10"/>
      <c r="N440" s="33"/>
      <c r="O440" s="20"/>
      <c r="P440" s="20"/>
      <c r="Q440" s="20"/>
      <c r="R440" s="20"/>
      <c r="S440" s="19" t="str">
        <f t="shared" si="43"/>
        <v/>
      </c>
      <c r="T440" s="19" t="str">
        <f t="shared" si="44"/>
        <v/>
      </c>
      <c r="U440" s="23" t="str">
        <f>IF(OR($G440="",$I440="",$J440="",$AA440=3),"",IF($G440&gt;=MAX('Pauschalsätze KUA'!$B$4:$B$106),VLOOKUP(MAX('Pauschalsätze KUA'!$B$4:$B$106),'Pauschalsätze KUA'!$B$4:$BQ$106,$AA440,1),IF($G440&lt;=MIN('Pauschalsätze KUA'!$B$4:$B$106),VLOOKUP(MIN('Pauschalsätze KUA'!$B$4:$B$106),'Pauschalsätze KUA'!$B$4:$BQ$106,$AA440,1),VLOOKUP($G440,'Pauschalsätze KUA'!$B$4:$BQ$106,$AA440,1))))</f>
        <v/>
      </c>
      <c r="V440" s="23" t="str">
        <f t="shared" si="45"/>
        <v/>
      </c>
      <c r="W440" s="23" t="str">
        <f>IF(OR($G440="",$I440="",$J440="",$AA440=3),"",IF($G440&gt;=MAX('Pauschalsätze Qual'!$B$4:$B$106),VLOOKUP(MAX('Pauschalsätze Qual'!$B$4:$B$106),'Pauschalsätze Qual'!$B$4:$BQ$106,$AA440,1),IF($G440&lt;=MIN('Pauschalsätze Qual'!$B$4:$B$106),VLOOKUP(MIN('Pauschalsätze Qual'!$B$4:$B$106),'Pauschalsätze Qual'!$B$4:$BQ$106,$AA440,1),VLOOKUP($G440,'Pauschalsätze Qual'!$B$4:$BQ$106,$AA440,1))))</f>
        <v/>
      </c>
      <c r="X440" s="23" t="str">
        <f t="shared" si="46"/>
        <v/>
      </c>
      <c r="Y440" s="30" t="str">
        <f t="shared" si="47"/>
        <v/>
      </c>
      <c r="Z440" s="23" t="str">
        <f t="shared" si="48"/>
        <v/>
      </c>
      <c r="AA440" s="25" t="str">
        <f>IF(AND($G440="",$I440="",$J440=""),"",3+IF($I440&gt;5,5,$I440)+(VLOOKUP(J440,'Prüf-Daten'!$B$14:$C$24,2,FALSE)*6))</f>
        <v/>
      </c>
      <c r="AB440" s="91" t="str">
        <f t="shared" si="42"/>
        <v/>
      </c>
    </row>
    <row r="441" spans="1:28">
      <c r="A441" s="11"/>
      <c r="B441" s="11"/>
      <c r="C441" s="11"/>
      <c r="D441" s="11"/>
      <c r="E441" s="11"/>
      <c r="F441" s="18"/>
      <c r="G441" s="10"/>
      <c r="H441" s="10"/>
      <c r="I441" s="11"/>
      <c r="J441" s="12"/>
      <c r="K441" s="11"/>
      <c r="L441" s="11"/>
      <c r="M441" s="10"/>
      <c r="N441" s="33"/>
      <c r="O441" s="20"/>
      <c r="P441" s="20"/>
      <c r="Q441" s="20"/>
      <c r="R441" s="20"/>
      <c r="S441" s="19" t="str">
        <f t="shared" si="43"/>
        <v/>
      </c>
      <c r="T441" s="19" t="str">
        <f t="shared" si="44"/>
        <v/>
      </c>
      <c r="U441" s="23" t="str">
        <f>IF(OR($G441="",$I441="",$J441="",$AA441=3),"",IF($G441&gt;=MAX('Pauschalsätze KUA'!$B$4:$B$106),VLOOKUP(MAX('Pauschalsätze KUA'!$B$4:$B$106),'Pauschalsätze KUA'!$B$4:$BQ$106,$AA441,1),IF($G441&lt;=MIN('Pauschalsätze KUA'!$B$4:$B$106),VLOOKUP(MIN('Pauschalsätze KUA'!$B$4:$B$106),'Pauschalsätze KUA'!$B$4:$BQ$106,$AA441,1),VLOOKUP($G441,'Pauschalsätze KUA'!$B$4:$BQ$106,$AA441,1))))</f>
        <v/>
      </c>
      <c r="V441" s="23" t="str">
        <f t="shared" si="45"/>
        <v/>
      </c>
      <c r="W441" s="23" t="str">
        <f>IF(OR($G441="",$I441="",$J441="",$AA441=3),"",IF($G441&gt;=MAX('Pauschalsätze Qual'!$B$4:$B$106),VLOOKUP(MAX('Pauschalsätze Qual'!$B$4:$B$106),'Pauschalsätze Qual'!$B$4:$BQ$106,$AA441,1),IF($G441&lt;=MIN('Pauschalsätze Qual'!$B$4:$B$106),VLOOKUP(MIN('Pauschalsätze Qual'!$B$4:$B$106),'Pauschalsätze Qual'!$B$4:$BQ$106,$AA441,1),VLOOKUP($G441,'Pauschalsätze Qual'!$B$4:$BQ$106,$AA441,1))))</f>
        <v/>
      </c>
      <c r="X441" s="23" t="str">
        <f t="shared" si="46"/>
        <v/>
      </c>
      <c r="Y441" s="30" t="str">
        <f t="shared" si="47"/>
        <v/>
      </c>
      <c r="Z441" s="23" t="str">
        <f t="shared" si="48"/>
        <v/>
      </c>
      <c r="AA441" s="25" t="str">
        <f>IF(AND($G441="",$I441="",$J441=""),"",3+IF($I441&gt;5,5,$I441)+(VLOOKUP(J441,'Prüf-Daten'!$B$14:$C$24,2,FALSE)*6))</f>
        <v/>
      </c>
      <c r="AB441" s="91" t="str">
        <f t="shared" si="42"/>
        <v/>
      </c>
    </row>
    <row r="442" spans="1:28">
      <c r="A442" s="11"/>
      <c r="B442" s="11"/>
      <c r="C442" s="11"/>
      <c r="D442" s="11"/>
      <c r="E442" s="11"/>
      <c r="F442" s="18"/>
      <c r="G442" s="10"/>
      <c r="H442" s="10"/>
      <c r="I442" s="11"/>
      <c r="J442" s="12"/>
      <c r="K442" s="11"/>
      <c r="L442" s="11"/>
      <c r="M442" s="10"/>
      <c r="N442" s="33"/>
      <c r="O442" s="20"/>
      <c r="P442" s="20"/>
      <c r="Q442" s="20"/>
      <c r="R442" s="20"/>
      <c r="S442" s="19" t="str">
        <f t="shared" si="43"/>
        <v/>
      </c>
      <c r="T442" s="19" t="str">
        <f t="shared" si="44"/>
        <v/>
      </c>
      <c r="U442" s="23" t="str">
        <f>IF(OR($G442="",$I442="",$J442="",$AA442=3),"",IF($G442&gt;=MAX('Pauschalsätze KUA'!$B$4:$B$106),VLOOKUP(MAX('Pauschalsätze KUA'!$B$4:$B$106),'Pauschalsätze KUA'!$B$4:$BQ$106,$AA442,1),IF($G442&lt;=MIN('Pauschalsätze KUA'!$B$4:$B$106),VLOOKUP(MIN('Pauschalsätze KUA'!$B$4:$B$106),'Pauschalsätze KUA'!$B$4:$BQ$106,$AA442,1),VLOOKUP($G442,'Pauschalsätze KUA'!$B$4:$BQ$106,$AA442,1))))</f>
        <v/>
      </c>
      <c r="V442" s="23" t="str">
        <f t="shared" si="45"/>
        <v/>
      </c>
      <c r="W442" s="23" t="str">
        <f>IF(OR($G442="",$I442="",$J442="",$AA442=3),"",IF($G442&gt;=MAX('Pauschalsätze Qual'!$B$4:$B$106),VLOOKUP(MAX('Pauschalsätze Qual'!$B$4:$B$106),'Pauschalsätze Qual'!$B$4:$BQ$106,$AA442,1),IF($G442&lt;=MIN('Pauschalsätze Qual'!$B$4:$B$106),VLOOKUP(MIN('Pauschalsätze Qual'!$B$4:$B$106),'Pauschalsätze Qual'!$B$4:$BQ$106,$AA442,1),VLOOKUP($G442,'Pauschalsätze Qual'!$B$4:$BQ$106,$AA442,1))))</f>
        <v/>
      </c>
      <c r="X442" s="23" t="str">
        <f t="shared" si="46"/>
        <v/>
      </c>
      <c r="Y442" s="30" t="str">
        <f t="shared" si="47"/>
        <v/>
      </c>
      <c r="Z442" s="23" t="str">
        <f t="shared" si="48"/>
        <v/>
      </c>
      <c r="AA442" s="25" t="str">
        <f>IF(AND($G442="",$I442="",$J442=""),"",3+IF($I442&gt;5,5,$I442)+(VLOOKUP(J442,'Prüf-Daten'!$B$14:$C$24,2,FALSE)*6))</f>
        <v/>
      </c>
      <c r="AB442" s="91" t="str">
        <f t="shared" si="42"/>
        <v/>
      </c>
    </row>
    <row r="443" spans="1:28">
      <c r="A443" s="11"/>
      <c r="B443" s="11"/>
      <c r="C443" s="11"/>
      <c r="D443" s="11"/>
      <c r="E443" s="11"/>
      <c r="F443" s="18"/>
      <c r="G443" s="10"/>
      <c r="H443" s="10"/>
      <c r="I443" s="11"/>
      <c r="J443" s="12"/>
      <c r="K443" s="11"/>
      <c r="L443" s="11"/>
      <c r="M443" s="10"/>
      <c r="N443" s="33"/>
      <c r="O443" s="20"/>
      <c r="P443" s="20"/>
      <c r="Q443" s="20"/>
      <c r="R443" s="20"/>
      <c r="S443" s="19" t="str">
        <f t="shared" si="43"/>
        <v/>
      </c>
      <c r="T443" s="19" t="str">
        <f t="shared" si="44"/>
        <v/>
      </c>
      <c r="U443" s="23" t="str">
        <f>IF(OR($G443="",$I443="",$J443="",$AA443=3),"",IF($G443&gt;=MAX('Pauschalsätze KUA'!$B$4:$B$106),VLOOKUP(MAX('Pauschalsätze KUA'!$B$4:$B$106),'Pauschalsätze KUA'!$B$4:$BQ$106,$AA443,1),IF($G443&lt;=MIN('Pauschalsätze KUA'!$B$4:$B$106),VLOOKUP(MIN('Pauschalsätze KUA'!$B$4:$B$106),'Pauschalsätze KUA'!$B$4:$BQ$106,$AA443,1),VLOOKUP($G443,'Pauschalsätze KUA'!$B$4:$BQ$106,$AA443,1))))</f>
        <v/>
      </c>
      <c r="V443" s="23" t="str">
        <f t="shared" si="45"/>
        <v/>
      </c>
      <c r="W443" s="23" t="str">
        <f>IF(OR($G443="",$I443="",$J443="",$AA443=3),"",IF($G443&gt;=MAX('Pauschalsätze Qual'!$B$4:$B$106),VLOOKUP(MAX('Pauschalsätze Qual'!$B$4:$B$106),'Pauschalsätze Qual'!$B$4:$BQ$106,$AA443,1),IF($G443&lt;=MIN('Pauschalsätze Qual'!$B$4:$B$106),VLOOKUP(MIN('Pauschalsätze Qual'!$B$4:$B$106),'Pauschalsätze Qual'!$B$4:$BQ$106,$AA443,1),VLOOKUP($G443,'Pauschalsätze Qual'!$B$4:$BQ$106,$AA443,1))))</f>
        <v/>
      </c>
      <c r="X443" s="23" t="str">
        <f t="shared" si="46"/>
        <v/>
      </c>
      <c r="Y443" s="30" t="str">
        <f t="shared" si="47"/>
        <v/>
      </c>
      <c r="Z443" s="23" t="str">
        <f t="shared" si="48"/>
        <v/>
      </c>
      <c r="AA443" s="25" t="str">
        <f>IF(AND($G443="",$I443="",$J443=""),"",3+IF($I443&gt;5,5,$I443)+(VLOOKUP(J443,'Prüf-Daten'!$B$14:$C$24,2,FALSE)*6))</f>
        <v/>
      </c>
      <c r="AB443" s="91" t="str">
        <f t="shared" si="42"/>
        <v/>
      </c>
    </row>
    <row r="444" spans="1:28">
      <c r="A444" s="11"/>
      <c r="B444" s="11"/>
      <c r="C444" s="11"/>
      <c r="D444" s="11"/>
      <c r="E444" s="11"/>
      <c r="F444" s="18"/>
      <c r="G444" s="10"/>
      <c r="H444" s="10"/>
      <c r="I444" s="11"/>
      <c r="J444" s="12"/>
      <c r="K444" s="11"/>
      <c r="L444" s="11"/>
      <c r="M444" s="10"/>
      <c r="N444" s="33"/>
      <c r="O444" s="20"/>
      <c r="P444" s="20"/>
      <c r="Q444" s="20"/>
      <c r="R444" s="20"/>
      <c r="S444" s="19" t="str">
        <f t="shared" si="43"/>
        <v/>
      </c>
      <c r="T444" s="19" t="str">
        <f t="shared" si="44"/>
        <v/>
      </c>
      <c r="U444" s="23" t="str">
        <f>IF(OR($G444="",$I444="",$J444="",$AA444=3),"",IF($G444&gt;=MAX('Pauschalsätze KUA'!$B$4:$B$106),VLOOKUP(MAX('Pauschalsätze KUA'!$B$4:$B$106),'Pauschalsätze KUA'!$B$4:$BQ$106,$AA444,1),IF($G444&lt;=MIN('Pauschalsätze KUA'!$B$4:$B$106),VLOOKUP(MIN('Pauschalsätze KUA'!$B$4:$B$106),'Pauschalsätze KUA'!$B$4:$BQ$106,$AA444,1),VLOOKUP($G444,'Pauschalsätze KUA'!$B$4:$BQ$106,$AA444,1))))</f>
        <v/>
      </c>
      <c r="V444" s="23" t="str">
        <f t="shared" si="45"/>
        <v/>
      </c>
      <c r="W444" s="23" t="str">
        <f>IF(OR($G444="",$I444="",$J444="",$AA444=3),"",IF($G444&gt;=MAX('Pauschalsätze Qual'!$B$4:$B$106),VLOOKUP(MAX('Pauschalsätze Qual'!$B$4:$B$106),'Pauschalsätze Qual'!$B$4:$BQ$106,$AA444,1),IF($G444&lt;=MIN('Pauschalsätze Qual'!$B$4:$B$106),VLOOKUP(MIN('Pauschalsätze Qual'!$B$4:$B$106),'Pauschalsätze Qual'!$B$4:$BQ$106,$AA444,1),VLOOKUP($G444,'Pauschalsätze Qual'!$B$4:$BQ$106,$AA444,1))))</f>
        <v/>
      </c>
      <c r="X444" s="23" t="str">
        <f t="shared" si="46"/>
        <v/>
      </c>
      <c r="Y444" s="30" t="str">
        <f t="shared" si="47"/>
        <v/>
      </c>
      <c r="Z444" s="23" t="str">
        <f t="shared" si="48"/>
        <v/>
      </c>
      <c r="AA444" s="25" t="str">
        <f>IF(AND($G444="",$I444="",$J444=""),"",3+IF($I444&gt;5,5,$I444)+(VLOOKUP(J444,'Prüf-Daten'!$B$14:$C$24,2,FALSE)*6))</f>
        <v/>
      </c>
      <c r="AB444" s="91" t="str">
        <f t="shared" si="42"/>
        <v/>
      </c>
    </row>
    <row r="445" spans="1:28">
      <c r="A445" s="11"/>
      <c r="B445" s="11"/>
      <c r="C445" s="11"/>
      <c r="D445" s="11"/>
      <c r="E445" s="11"/>
      <c r="F445" s="18"/>
      <c r="G445" s="10"/>
      <c r="H445" s="10"/>
      <c r="I445" s="11"/>
      <c r="J445" s="12"/>
      <c r="K445" s="11"/>
      <c r="L445" s="11"/>
      <c r="M445" s="10"/>
      <c r="N445" s="33"/>
      <c r="O445" s="20"/>
      <c r="P445" s="20"/>
      <c r="Q445" s="20"/>
      <c r="R445" s="20"/>
      <c r="S445" s="19" t="str">
        <f t="shared" si="43"/>
        <v/>
      </c>
      <c r="T445" s="19" t="str">
        <f t="shared" si="44"/>
        <v/>
      </c>
      <c r="U445" s="23" t="str">
        <f>IF(OR($G445="",$I445="",$J445="",$AA445=3),"",IF($G445&gt;=MAX('Pauschalsätze KUA'!$B$4:$B$106),VLOOKUP(MAX('Pauschalsätze KUA'!$B$4:$B$106),'Pauschalsätze KUA'!$B$4:$BQ$106,$AA445,1),IF($G445&lt;=MIN('Pauschalsätze KUA'!$B$4:$B$106),VLOOKUP(MIN('Pauschalsätze KUA'!$B$4:$B$106),'Pauschalsätze KUA'!$B$4:$BQ$106,$AA445,1),VLOOKUP($G445,'Pauschalsätze KUA'!$B$4:$BQ$106,$AA445,1))))</f>
        <v/>
      </c>
      <c r="V445" s="23" t="str">
        <f t="shared" si="45"/>
        <v/>
      </c>
      <c r="W445" s="23" t="str">
        <f>IF(OR($G445="",$I445="",$J445="",$AA445=3),"",IF($G445&gt;=MAX('Pauschalsätze Qual'!$B$4:$B$106),VLOOKUP(MAX('Pauschalsätze Qual'!$B$4:$B$106),'Pauschalsätze Qual'!$B$4:$BQ$106,$AA445,1),IF($G445&lt;=MIN('Pauschalsätze Qual'!$B$4:$B$106),VLOOKUP(MIN('Pauschalsätze Qual'!$B$4:$B$106),'Pauschalsätze Qual'!$B$4:$BQ$106,$AA445,1),VLOOKUP($G445,'Pauschalsätze Qual'!$B$4:$BQ$106,$AA445,1))))</f>
        <v/>
      </c>
      <c r="X445" s="23" t="str">
        <f t="shared" si="46"/>
        <v/>
      </c>
      <c r="Y445" s="30" t="str">
        <f t="shared" si="47"/>
        <v/>
      </c>
      <c r="Z445" s="23" t="str">
        <f t="shared" si="48"/>
        <v/>
      </c>
      <c r="AA445" s="25" t="str">
        <f>IF(AND($G445="",$I445="",$J445=""),"",3+IF($I445&gt;5,5,$I445)+(VLOOKUP(J445,'Prüf-Daten'!$B$14:$C$24,2,FALSE)*6))</f>
        <v/>
      </c>
      <c r="AB445" s="91" t="str">
        <f t="shared" si="42"/>
        <v/>
      </c>
    </row>
    <row r="446" spans="1:28">
      <c r="A446" s="11"/>
      <c r="B446" s="11"/>
      <c r="C446" s="11"/>
      <c r="D446" s="11"/>
      <c r="E446" s="11"/>
      <c r="F446" s="18"/>
      <c r="G446" s="10"/>
      <c r="H446" s="10"/>
      <c r="I446" s="11"/>
      <c r="J446" s="12"/>
      <c r="K446" s="11"/>
      <c r="L446" s="11"/>
      <c r="M446" s="10"/>
      <c r="N446" s="33"/>
      <c r="O446" s="20"/>
      <c r="P446" s="20"/>
      <c r="Q446" s="20"/>
      <c r="R446" s="20"/>
      <c r="S446" s="19" t="str">
        <f t="shared" si="43"/>
        <v/>
      </c>
      <c r="T446" s="19" t="str">
        <f t="shared" si="44"/>
        <v/>
      </c>
      <c r="U446" s="23" t="str">
        <f>IF(OR($G446="",$I446="",$J446="",$AA446=3),"",IF($G446&gt;=MAX('Pauschalsätze KUA'!$B$4:$B$106),VLOOKUP(MAX('Pauschalsätze KUA'!$B$4:$B$106),'Pauschalsätze KUA'!$B$4:$BQ$106,$AA446,1),IF($G446&lt;=MIN('Pauschalsätze KUA'!$B$4:$B$106),VLOOKUP(MIN('Pauschalsätze KUA'!$B$4:$B$106),'Pauschalsätze KUA'!$B$4:$BQ$106,$AA446,1),VLOOKUP($G446,'Pauschalsätze KUA'!$B$4:$BQ$106,$AA446,1))))</f>
        <v/>
      </c>
      <c r="V446" s="23" t="str">
        <f t="shared" si="45"/>
        <v/>
      </c>
      <c r="W446" s="23" t="str">
        <f>IF(OR($G446="",$I446="",$J446="",$AA446=3),"",IF($G446&gt;=MAX('Pauschalsätze Qual'!$B$4:$B$106),VLOOKUP(MAX('Pauschalsätze Qual'!$B$4:$B$106),'Pauschalsätze Qual'!$B$4:$BQ$106,$AA446,1),IF($G446&lt;=MIN('Pauschalsätze Qual'!$B$4:$B$106),VLOOKUP(MIN('Pauschalsätze Qual'!$B$4:$B$106),'Pauschalsätze Qual'!$B$4:$BQ$106,$AA446,1),VLOOKUP($G446,'Pauschalsätze Qual'!$B$4:$BQ$106,$AA446,1))))</f>
        <v/>
      </c>
      <c r="X446" s="23" t="str">
        <f t="shared" si="46"/>
        <v/>
      </c>
      <c r="Y446" s="30" t="str">
        <f t="shared" si="47"/>
        <v/>
      </c>
      <c r="Z446" s="23" t="str">
        <f t="shared" si="48"/>
        <v/>
      </c>
      <c r="AA446" s="25" t="str">
        <f>IF(AND($G446="",$I446="",$J446=""),"",3+IF($I446&gt;5,5,$I446)+(VLOOKUP(J446,'Prüf-Daten'!$B$14:$C$24,2,FALSE)*6))</f>
        <v/>
      </c>
      <c r="AB446" s="91" t="str">
        <f t="shared" si="42"/>
        <v/>
      </c>
    </row>
    <row r="447" spans="1:28">
      <c r="A447" s="11"/>
      <c r="B447" s="11"/>
      <c r="C447" s="11"/>
      <c r="D447" s="11"/>
      <c r="E447" s="11"/>
      <c r="F447" s="18"/>
      <c r="G447" s="10"/>
      <c r="H447" s="10"/>
      <c r="I447" s="11"/>
      <c r="J447" s="12"/>
      <c r="K447" s="11"/>
      <c r="L447" s="11"/>
      <c r="M447" s="10"/>
      <c r="N447" s="33"/>
      <c r="O447" s="20"/>
      <c r="P447" s="20"/>
      <c r="Q447" s="20"/>
      <c r="R447" s="20"/>
      <c r="S447" s="19" t="str">
        <f t="shared" si="43"/>
        <v/>
      </c>
      <c r="T447" s="19" t="str">
        <f t="shared" si="44"/>
        <v/>
      </c>
      <c r="U447" s="23" t="str">
        <f>IF(OR($G447="",$I447="",$J447="",$AA447=3),"",IF($G447&gt;=MAX('Pauschalsätze KUA'!$B$4:$B$106),VLOOKUP(MAX('Pauschalsätze KUA'!$B$4:$B$106),'Pauschalsätze KUA'!$B$4:$BQ$106,$AA447,1),IF($G447&lt;=MIN('Pauschalsätze KUA'!$B$4:$B$106),VLOOKUP(MIN('Pauschalsätze KUA'!$B$4:$B$106),'Pauschalsätze KUA'!$B$4:$BQ$106,$AA447,1),VLOOKUP($G447,'Pauschalsätze KUA'!$B$4:$BQ$106,$AA447,1))))</f>
        <v/>
      </c>
      <c r="V447" s="23" t="str">
        <f t="shared" si="45"/>
        <v/>
      </c>
      <c r="W447" s="23" t="str">
        <f>IF(OR($G447="",$I447="",$J447="",$AA447=3),"",IF($G447&gt;=MAX('Pauschalsätze Qual'!$B$4:$B$106),VLOOKUP(MAX('Pauschalsätze Qual'!$B$4:$B$106),'Pauschalsätze Qual'!$B$4:$BQ$106,$AA447,1),IF($G447&lt;=MIN('Pauschalsätze Qual'!$B$4:$B$106),VLOOKUP(MIN('Pauschalsätze Qual'!$B$4:$B$106),'Pauschalsätze Qual'!$B$4:$BQ$106,$AA447,1),VLOOKUP($G447,'Pauschalsätze Qual'!$B$4:$BQ$106,$AA447,1))))</f>
        <v/>
      </c>
      <c r="X447" s="23" t="str">
        <f t="shared" si="46"/>
        <v/>
      </c>
      <c r="Y447" s="30" t="str">
        <f t="shared" si="47"/>
        <v/>
      </c>
      <c r="Z447" s="23" t="str">
        <f t="shared" si="48"/>
        <v/>
      </c>
      <c r="AA447" s="25" t="str">
        <f>IF(AND($G447="",$I447="",$J447=""),"",3+IF($I447&gt;5,5,$I447)+(VLOOKUP(J447,'Prüf-Daten'!$B$14:$C$24,2,FALSE)*6))</f>
        <v/>
      </c>
      <c r="AB447" s="91" t="str">
        <f t="shared" si="42"/>
        <v/>
      </c>
    </row>
    <row r="448" spans="1:28">
      <c r="A448" s="11"/>
      <c r="B448" s="11"/>
      <c r="C448" s="11"/>
      <c r="D448" s="11"/>
      <c r="E448" s="11"/>
      <c r="F448" s="18"/>
      <c r="G448" s="10"/>
      <c r="H448" s="10"/>
      <c r="I448" s="11"/>
      <c r="J448" s="12"/>
      <c r="K448" s="11"/>
      <c r="L448" s="11"/>
      <c r="M448" s="10"/>
      <c r="N448" s="33"/>
      <c r="O448" s="20"/>
      <c r="P448" s="20"/>
      <c r="Q448" s="20"/>
      <c r="R448" s="20"/>
      <c r="S448" s="19" t="str">
        <f t="shared" si="43"/>
        <v/>
      </c>
      <c r="T448" s="19" t="str">
        <f t="shared" si="44"/>
        <v/>
      </c>
      <c r="U448" s="23" t="str">
        <f>IF(OR($G448="",$I448="",$J448="",$AA448=3),"",IF($G448&gt;=MAX('Pauschalsätze KUA'!$B$4:$B$106),VLOOKUP(MAX('Pauschalsätze KUA'!$B$4:$B$106),'Pauschalsätze KUA'!$B$4:$BQ$106,$AA448,1),IF($G448&lt;=MIN('Pauschalsätze KUA'!$B$4:$B$106),VLOOKUP(MIN('Pauschalsätze KUA'!$B$4:$B$106),'Pauschalsätze KUA'!$B$4:$BQ$106,$AA448,1),VLOOKUP($G448,'Pauschalsätze KUA'!$B$4:$BQ$106,$AA448,1))))</f>
        <v/>
      </c>
      <c r="V448" s="23" t="str">
        <f t="shared" si="45"/>
        <v/>
      </c>
      <c r="W448" s="23" t="str">
        <f>IF(OR($G448="",$I448="",$J448="",$AA448=3),"",IF($G448&gt;=MAX('Pauschalsätze Qual'!$B$4:$B$106),VLOOKUP(MAX('Pauschalsätze Qual'!$B$4:$B$106),'Pauschalsätze Qual'!$B$4:$BQ$106,$AA448,1),IF($G448&lt;=MIN('Pauschalsätze Qual'!$B$4:$B$106),VLOOKUP(MIN('Pauschalsätze Qual'!$B$4:$B$106),'Pauschalsätze Qual'!$B$4:$BQ$106,$AA448,1),VLOOKUP($G448,'Pauschalsätze Qual'!$B$4:$BQ$106,$AA448,1))))</f>
        <v/>
      </c>
      <c r="X448" s="23" t="str">
        <f t="shared" si="46"/>
        <v/>
      </c>
      <c r="Y448" s="30" t="str">
        <f t="shared" si="47"/>
        <v/>
      </c>
      <c r="Z448" s="23" t="str">
        <f t="shared" si="48"/>
        <v/>
      </c>
      <c r="AA448" s="25" t="str">
        <f>IF(AND($G448="",$I448="",$J448=""),"",3+IF($I448&gt;5,5,$I448)+(VLOOKUP(J448,'Prüf-Daten'!$B$14:$C$24,2,FALSE)*6))</f>
        <v/>
      </c>
      <c r="AB448" s="91" t="str">
        <f t="shared" si="42"/>
        <v/>
      </c>
    </row>
    <row r="449" spans="1:28">
      <c r="A449" s="11"/>
      <c r="B449" s="11"/>
      <c r="C449" s="11"/>
      <c r="D449" s="11"/>
      <c r="E449" s="11"/>
      <c r="F449" s="18"/>
      <c r="G449" s="10"/>
      <c r="H449" s="10"/>
      <c r="I449" s="11"/>
      <c r="J449" s="12"/>
      <c r="K449" s="11"/>
      <c r="L449" s="11"/>
      <c r="M449" s="10"/>
      <c r="N449" s="33"/>
      <c r="O449" s="20"/>
      <c r="P449" s="20"/>
      <c r="Q449" s="20"/>
      <c r="R449" s="20"/>
      <c r="S449" s="19" t="str">
        <f t="shared" si="43"/>
        <v/>
      </c>
      <c r="T449" s="19" t="str">
        <f t="shared" si="44"/>
        <v/>
      </c>
      <c r="U449" s="23" t="str">
        <f>IF(OR($G449="",$I449="",$J449="",$AA449=3),"",IF($G449&gt;=MAX('Pauschalsätze KUA'!$B$4:$B$106),VLOOKUP(MAX('Pauschalsätze KUA'!$B$4:$B$106),'Pauschalsätze KUA'!$B$4:$BQ$106,$AA449,1),IF($G449&lt;=MIN('Pauschalsätze KUA'!$B$4:$B$106),VLOOKUP(MIN('Pauschalsätze KUA'!$B$4:$B$106),'Pauschalsätze KUA'!$B$4:$BQ$106,$AA449,1),VLOOKUP($G449,'Pauschalsätze KUA'!$B$4:$BQ$106,$AA449,1))))</f>
        <v/>
      </c>
      <c r="V449" s="23" t="str">
        <f t="shared" si="45"/>
        <v/>
      </c>
      <c r="W449" s="23" t="str">
        <f>IF(OR($G449="",$I449="",$J449="",$AA449=3),"",IF($G449&gt;=MAX('Pauschalsätze Qual'!$B$4:$B$106),VLOOKUP(MAX('Pauschalsätze Qual'!$B$4:$B$106),'Pauschalsätze Qual'!$B$4:$BQ$106,$AA449,1),IF($G449&lt;=MIN('Pauschalsätze Qual'!$B$4:$B$106),VLOOKUP(MIN('Pauschalsätze Qual'!$B$4:$B$106),'Pauschalsätze Qual'!$B$4:$BQ$106,$AA449,1),VLOOKUP($G449,'Pauschalsätze Qual'!$B$4:$BQ$106,$AA449,1))))</f>
        <v/>
      </c>
      <c r="X449" s="23" t="str">
        <f t="shared" si="46"/>
        <v/>
      </c>
      <c r="Y449" s="30" t="str">
        <f t="shared" si="47"/>
        <v/>
      </c>
      <c r="Z449" s="23" t="str">
        <f t="shared" si="48"/>
        <v/>
      </c>
      <c r="AA449" s="25" t="str">
        <f>IF(AND($G449="",$I449="",$J449=""),"",3+IF($I449&gt;5,5,$I449)+(VLOOKUP(J449,'Prüf-Daten'!$B$14:$C$24,2,FALSE)*6))</f>
        <v/>
      </c>
      <c r="AB449" s="91" t="str">
        <f t="shared" si="42"/>
        <v/>
      </c>
    </row>
    <row r="450" spans="1:28">
      <c r="A450" s="11"/>
      <c r="B450" s="11"/>
      <c r="C450" s="11"/>
      <c r="D450" s="11"/>
      <c r="E450" s="11"/>
      <c r="F450" s="18"/>
      <c r="G450" s="10"/>
      <c r="H450" s="10"/>
      <c r="I450" s="11"/>
      <c r="J450" s="12"/>
      <c r="K450" s="11"/>
      <c r="L450" s="11"/>
      <c r="M450" s="10"/>
      <c r="N450" s="33"/>
      <c r="O450" s="20"/>
      <c r="P450" s="20"/>
      <c r="Q450" s="20"/>
      <c r="R450" s="20"/>
      <c r="S450" s="19" t="str">
        <f t="shared" si="43"/>
        <v/>
      </c>
      <c r="T450" s="19" t="str">
        <f t="shared" si="44"/>
        <v/>
      </c>
      <c r="U450" s="23" t="str">
        <f>IF(OR($G450="",$I450="",$J450="",$AA450=3),"",IF($G450&gt;=MAX('Pauschalsätze KUA'!$B$4:$B$106),VLOOKUP(MAX('Pauschalsätze KUA'!$B$4:$B$106),'Pauschalsätze KUA'!$B$4:$BQ$106,$AA450,1),IF($G450&lt;=MIN('Pauschalsätze KUA'!$B$4:$B$106),VLOOKUP(MIN('Pauschalsätze KUA'!$B$4:$B$106),'Pauschalsätze KUA'!$B$4:$BQ$106,$AA450,1),VLOOKUP($G450,'Pauschalsätze KUA'!$B$4:$BQ$106,$AA450,1))))</f>
        <v/>
      </c>
      <c r="V450" s="23" t="str">
        <f t="shared" si="45"/>
        <v/>
      </c>
      <c r="W450" s="23" t="str">
        <f>IF(OR($G450="",$I450="",$J450="",$AA450=3),"",IF($G450&gt;=MAX('Pauschalsätze Qual'!$B$4:$B$106),VLOOKUP(MAX('Pauschalsätze Qual'!$B$4:$B$106),'Pauschalsätze Qual'!$B$4:$BQ$106,$AA450,1),IF($G450&lt;=MIN('Pauschalsätze Qual'!$B$4:$B$106),VLOOKUP(MIN('Pauschalsätze Qual'!$B$4:$B$106),'Pauschalsätze Qual'!$B$4:$BQ$106,$AA450,1),VLOOKUP($G450,'Pauschalsätze Qual'!$B$4:$BQ$106,$AA450,1))))</f>
        <v/>
      </c>
      <c r="X450" s="23" t="str">
        <f t="shared" si="46"/>
        <v/>
      </c>
      <c r="Y450" s="30" t="str">
        <f t="shared" si="47"/>
        <v/>
      </c>
      <c r="Z450" s="23" t="str">
        <f t="shared" si="48"/>
        <v/>
      </c>
      <c r="AA450" s="25" t="str">
        <f>IF(AND($G450="",$I450="",$J450=""),"",3+IF($I450&gt;5,5,$I450)+(VLOOKUP(J450,'Prüf-Daten'!$B$14:$C$24,2,FALSE)*6))</f>
        <v/>
      </c>
      <c r="AB450" s="91" t="str">
        <f t="shared" si="42"/>
        <v/>
      </c>
    </row>
    <row r="451" spans="1:28">
      <c r="A451" s="11"/>
      <c r="B451" s="11"/>
      <c r="C451" s="11"/>
      <c r="D451" s="11"/>
      <c r="E451" s="11"/>
      <c r="F451" s="18"/>
      <c r="G451" s="10"/>
      <c r="H451" s="10"/>
      <c r="I451" s="11"/>
      <c r="J451" s="12"/>
      <c r="K451" s="11"/>
      <c r="L451" s="11"/>
      <c r="M451" s="10"/>
      <c r="N451" s="33"/>
      <c r="O451" s="20"/>
      <c r="P451" s="20"/>
      <c r="Q451" s="20"/>
      <c r="R451" s="20"/>
      <c r="S451" s="19" t="str">
        <f t="shared" si="43"/>
        <v/>
      </c>
      <c r="T451" s="19" t="str">
        <f t="shared" si="44"/>
        <v/>
      </c>
      <c r="U451" s="23" t="str">
        <f>IF(OR($G451="",$I451="",$J451="",$AA451=3),"",IF($G451&gt;=MAX('Pauschalsätze KUA'!$B$4:$B$106),VLOOKUP(MAX('Pauschalsätze KUA'!$B$4:$B$106),'Pauschalsätze KUA'!$B$4:$BQ$106,$AA451,1),IF($G451&lt;=MIN('Pauschalsätze KUA'!$B$4:$B$106),VLOOKUP(MIN('Pauschalsätze KUA'!$B$4:$B$106),'Pauschalsätze KUA'!$B$4:$BQ$106,$AA451,1),VLOOKUP($G451,'Pauschalsätze KUA'!$B$4:$BQ$106,$AA451,1))))</f>
        <v/>
      </c>
      <c r="V451" s="23" t="str">
        <f t="shared" si="45"/>
        <v/>
      </c>
      <c r="W451" s="23" t="str">
        <f>IF(OR($G451="",$I451="",$J451="",$AA451=3),"",IF($G451&gt;=MAX('Pauschalsätze Qual'!$B$4:$B$106),VLOOKUP(MAX('Pauschalsätze Qual'!$B$4:$B$106),'Pauschalsätze Qual'!$B$4:$BQ$106,$AA451,1),IF($G451&lt;=MIN('Pauschalsätze Qual'!$B$4:$B$106),VLOOKUP(MIN('Pauschalsätze Qual'!$B$4:$B$106),'Pauschalsätze Qual'!$B$4:$BQ$106,$AA451,1),VLOOKUP($G451,'Pauschalsätze Qual'!$B$4:$BQ$106,$AA451,1))))</f>
        <v/>
      </c>
      <c r="X451" s="23" t="str">
        <f t="shared" si="46"/>
        <v/>
      </c>
      <c r="Y451" s="30" t="str">
        <f t="shared" si="47"/>
        <v/>
      </c>
      <c r="Z451" s="23" t="str">
        <f t="shared" si="48"/>
        <v/>
      </c>
      <c r="AA451" s="25" t="str">
        <f>IF(AND($G451="",$I451="",$J451=""),"",3+IF($I451&gt;5,5,$I451)+(VLOOKUP(J451,'Prüf-Daten'!$B$14:$C$24,2,FALSE)*6))</f>
        <v/>
      </c>
      <c r="AB451" s="91" t="str">
        <f t="shared" ref="AB451:AB514" si="49">IF(SV_Beitrag_ab&lt;&gt;"",IF(OR(SV_Beitrag_ab &gt;T451,T451=""),"",T451-IF(S451&gt;SV_Beitrag_ab,S451,SV_Beitrag_ab)+1),"")</f>
        <v/>
      </c>
    </row>
    <row r="452" spans="1:28">
      <c r="A452" s="11"/>
      <c r="B452" s="11"/>
      <c r="C452" s="11"/>
      <c r="D452" s="11"/>
      <c r="E452" s="11"/>
      <c r="F452" s="18"/>
      <c r="G452" s="10"/>
      <c r="H452" s="10"/>
      <c r="I452" s="11"/>
      <c r="J452" s="12"/>
      <c r="K452" s="11"/>
      <c r="L452" s="11"/>
      <c r="M452" s="10"/>
      <c r="N452" s="33"/>
      <c r="O452" s="20"/>
      <c r="P452" s="20"/>
      <c r="Q452" s="20"/>
      <c r="R452" s="20"/>
      <c r="S452" s="19" t="str">
        <f t="shared" ref="S452:S515" si="50">IF(OR($G452="",$I452="",$J452="",$AA452=""),"",$S$3)</f>
        <v/>
      </c>
      <c r="T452" s="19" t="str">
        <f t="shared" ref="T452:T515" si="51">IF(OR($G452="",$I452="",$J452="",$AA452=""),"",$T$3)</f>
        <v/>
      </c>
      <c r="U452" s="23" t="str">
        <f>IF(OR($G452="",$I452="",$J452="",$AA452=3),"",IF($G452&gt;=MAX('Pauschalsätze KUA'!$B$4:$B$106),VLOOKUP(MAX('Pauschalsätze KUA'!$B$4:$B$106),'Pauschalsätze KUA'!$B$4:$BQ$106,$AA452,1),IF($G452&lt;=MIN('Pauschalsätze KUA'!$B$4:$B$106),VLOOKUP(MIN('Pauschalsätze KUA'!$B$4:$B$106),'Pauschalsätze KUA'!$B$4:$BQ$106,$AA452,1),VLOOKUP($G452,'Pauschalsätze KUA'!$B$4:$BQ$106,$AA452,1))))</f>
        <v/>
      </c>
      <c r="V452" s="23" t="str">
        <f t="shared" ref="V452:V515" si="52">IF(OR($O452="",$U452=""),"",ROUND($O452*$U452,2))</f>
        <v/>
      </c>
      <c r="W452" s="23" t="str">
        <f>IF(OR($G452="",$I452="",$J452="",$AA452=3),"",IF($G452&gt;=MAX('Pauschalsätze Qual'!$B$4:$B$106),VLOOKUP(MAX('Pauschalsätze Qual'!$B$4:$B$106),'Pauschalsätze Qual'!$B$4:$BQ$106,$AA452,1),IF($G452&lt;=MIN('Pauschalsätze Qual'!$B$4:$B$106),VLOOKUP(MIN('Pauschalsätze Qual'!$B$4:$B$106),'Pauschalsätze Qual'!$B$4:$BQ$106,$AA452,1),VLOOKUP($G452,'Pauschalsätze Qual'!$B$4:$BQ$106,$AA452,1))))</f>
        <v/>
      </c>
      <c r="X452" s="23" t="str">
        <f t="shared" ref="X452:X515" si="53">IF(OR($W452="",$Q452=""),"",ROUND(W452*Q452,2))</f>
        <v/>
      </c>
      <c r="Y452" s="30" t="str">
        <f t="shared" ref="Y452:Y515" si="54">IF(OR(AND(P452=0,R452=0,T452=0,V452=0),H452="",N452=""),"",IF(((MIN(5180,H452)-N452)*0.2133)&lt;0,0,((MIN(5180,H452)-N452)*0.2133))*AB452/DAY(DATE(YEAR(S452),MONTH(S452)+1,0))+IF(AND(K452&lt;&gt;0,K452&lt;&gt;"",OR(SV_Beitrag_ab="",SV_Beitrag_ab&gt;S451)),H452*Q452*0.2133/K452,0))</f>
        <v/>
      </c>
      <c r="Z452" s="23" t="str">
        <f t="shared" ref="Z452:Z515" si="55">IF(OR($V452="",$X452="",$Y452=""),"",$V452+$X452+$Y452)</f>
        <v/>
      </c>
      <c r="AA452" s="25" t="str">
        <f>IF(AND($G452="",$I452="",$J452=""),"",3+IF($I452&gt;5,5,$I452)+(VLOOKUP(J452,'Prüf-Daten'!$B$14:$C$24,2,FALSE)*6))</f>
        <v/>
      </c>
      <c r="AB452" s="91" t="str">
        <f t="shared" si="49"/>
        <v/>
      </c>
    </row>
    <row r="453" spans="1:28">
      <c r="A453" s="11"/>
      <c r="B453" s="11"/>
      <c r="C453" s="11"/>
      <c r="D453" s="11"/>
      <c r="E453" s="11"/>
      <c r="F453" s="18"/>
      <c r="G453" s="10"/>
      <c r="H453" s="10"/>
      <c r="I453" s="11"/>
      <c r="J453" s="12"/>
      <c r="K453" s="11"/>
      <c r="L453" s="11"/>
      <c r="M453" s="10"/>
      <c r="N453" s="33"/>
      <c r="O453" s="20"/>
      <c r="P453" s="20"/>
      <c r="Q453" s="20"/>
      <c r="R453" s="20"/>
      <c r="S453" s="19" t="str">
        <f t="shared" si="50"/>
        <v/>
      </c>
      <c r="T453" s="19" t="str">
        <f t="shared" si="51"/>
        <v/>
      </c>
      <c r="U453" s="23" t="str">
        <f>IF(OR($G453="",$I453="",$J453="",$AA453=3),"",IF($G453&gt;=MAX('Pauschalsätze KUA'!$B$4:$B$106),VLOOKUP(MAX('Pauschalsätze KUA'!$B$4:$B$106),'Pauschalsätze KUA'!$B$4:$BQ$106,$AA453,1),IF($G453&lt;=MIN('Pauschalsätze KUA'!$B$4:$B$106),VLOOKUP(MIN('Pauschalsätze KUA'!$B$4:$B$106),'Pauschalsätze KUA'!$B$4:$BQ$106,$AA453,1),VLOOKUP($G453,'Pauschalsätze KUA'!$B$4:$BQ$106,$AA453,1))))</f>
        <v/>
      </c>
      <c r="V453" s="23" t="str">
        <f t="shared" si="52"/>
        <v/>
      </c>
      <c r="W453" s="23" t="str">
        <f>IF(OR($G453="",$I453="",$J453="",$AA453=3),"",IF($G453&gt;=MAX('Pauschalsätze Qual'!$B$4:$B$106),VLOOKUP(MAX('Pauschalsätze Qual'!$B$4:$B$106),'Pauschalsätze Qual'!$B$4:$BQ$106,$AA453,1),IF($G453&lt;=MIN('Pauschalsätze Qual'!$B$4:$B$106),VLOOKUP(MIN('Pauschalsätze Qual'!$B$4:$B$106),'Pauschalsätze Qual'!$B$4:$BQ$106,$AA453,1),VLOOKUP($G453,'Pauschalsätze Qual'!$B$4:$BQ$106,$AA453,1))))</f>
        <v/>
      </c>
      <c r="X453" s="23" t="str">
        <f t="shared" si="53"/>
        <v/>
      </c>
      <c r="Y453" s="30" t="str">
        <f t="shared" si="54"/>
        <v/>
      </c>
      <c r="Z453" s="23" t="str">
        <f t="shared" si="55"/>
        <v/>
      </c>
      <c r="AA453" s="25" t="str">
        <f>IF(AND($G453="",$I453="",$J453=""),"",3+IF($I453&gt;5,5,$I453)+(VLOOKUP(J453,'Prüf-Daten'!$B$14:$C$24,2,FALSE)*6))</f>
        <v/>
      </c>
      <c r="AB453" s="91" t="str">
        <f t="shared" si="49"/>
        <v/>
      </c>
    </row>
    <row r="454" spans="1:28">
      <c r="A454" s="11"/>
      <c r="B454" s="11"/>
      <c r="C454" s="11"/>
      <c r="D454" s="11"/>
      <c r="E454" s="11"/>
      <c r="F454" s="18"/>
      <c r="G454" s="10"/>
      <c r="H454" s="10"/>
      <c r="I454" s="11"/>
      <c r="J454" s="12"/>
      <c r="K454" s="11"/>
      <c r="L454" s="11"/>
      <c r="M454" s="10"/>
      <c r="N454" s="33"/>
      <c r="O454" s="20"/>
      <c r="P454" s="20"/>
      <c r="Q454" s="20"/>
      <c r="R454" s="20"/>
      <c r="S454" s="19" t="str">
        <f t="shared" si="50"/>
        <v/>
      </c>
      <c r="T454" s="19" t="str">
        <f t="shared" si="51"/>
        <v/>
      </c>
      <c r="U454" s="23" t="str">
        <f>IF(OR($G454="",$I454="",$J454="",$AA454=3),"",IF($G454&gt;=MAX('Pauschalsätze KUA'!$B$4:$B$106),VLOOKUP(MAX('Pauschalsätze KUA'!$B$4:$B$106),'Pauschalsätze KUA'!$B$4:$BQ$106,$AA454,1),IF($G454&lt;=MIN('Pauschalsätze KUA'!$B$4:$B$106),VLOOKUP(MIN('Pauschalsätze KUA'!$B$4:$B$106),'Pauschalsätze KUA'!$B$4:$BQ$106,$AA454,1),VLOOKUP($G454,'Pauschalsätze KUA'!$B$4:$BQ$106,$AA454,1))))</f>
        <v/>
      </c>
      <c r="V454" s="23" t="str">
        <f t="shared" si="52"/>
        <v/>
      </c>
      <c r="W454" s="23" t="str">
        <f>IF(OR($G454="",$I454="",$J454="",$AA454=3),"",IF($G454&gt;=MAX('Pauschalsätze Qual'!$B$4:$B$106),VLOOKUP(MAX('Pauschalsätze Qual'!$B$4:$B$106),'Pauschalsätze Qual'!$B$4:$BQ$106,$AA454,1),IF($G454&lt;=MIN('Pauschalsätze Qual'!$B$4:$B$106),VLOOKUP(MIN('Pauschalsätze Qual'!$B$4:$B$106),'Pauschalsätze Qual'!$B$4:$BQ$106,$AA454,1),VLOOKUP($G454,'Pauschalsätze Qual'!$B$4:$BQ$106,$AA454,1))))</f>
        <v/>
      </c>
      <c r="X454" s="23" t="str">
        <f t="shared" si="53"/>
        <v/>
      </c>
      <c r="Y454" s="30" t="str">
        <f t="shared" si="54"/>
        <v/>
      </c>
      <c r="Z454" s="23" t="str">
        <f t="shared" si="55"/>
        <v/>
      </c>
      <c r="AA454" s="25" t="str">
        <f>IF(AND($G454="",$I454="",$J454=""),"",3+IF($I454&gt;5,5,$I454)+(VLOOKUP(J454,'Prüf-Daten'!$B$14:$C$24,2,FALSE)*6))</f>
        <v/>
      </c>
      <c r="AB454" s="91" t="str">
        <f t="shared" si="49"/>
        <v/>
      </c>
    </row>
    <row r="455" spans="1:28">
      <c r="A455" s="11"/>
      <c r="B455" s="11"/>
      <c r="C455" s="11"/>
      <c r="D455" s="11"/>
      <c r="E455" s="11"/>
      <c r="F455" s="18"/>
      <c r="G455" s="10"/>
      <c r="H455" s="10"/>
      <c r="I455" s="11"/>
      <c r="J455" s="12"/>
      <c r="K455" s="11"/>
      <c r="L455" s="11"/>
      <c r="M455" s="10"/>
      <c r="N455" s="33"/>
      <c r="O455" s="20"/>
      <c r="P455" s="20"/>
      <c r="Q455" s="20"/>
      <c r="R455" s="20"/>
      <c r="S455" s="19" t="str">
        <f t="shared" si="50"/>
        <v/>
      </c>
      <c r="T455" s="19" t="str">
        <f t="shared" si="51"/>
        <v/>
      </c>
      <c r="U455" s="23" t="str">
        <f>IF(OR($G455="",$I455="",$J455="",$AA455=3),"",IF($G455&gt;=MAX('Pauschalsätze KUA'!$B$4:$B$106),VLOOKUP(MAX('Pauschalsätze KUA'!$B$4:$B$106),'Pauschalsätze KUA'!$B$4:$BQ$106,$AA455,1),IF($G455&lt;=MIN('Pauschalsätze KUA'!$B$4:$B$106),VLOOKUP(MIN('Pauschalsätze KUA'!$B$4:$B$106),'Pauschalsätze KUA'!$B$4:$BQ$106,$AA455,1),VLOOKUP($G455,'Pauschalsätze KUA'!$B$4:$BQ$106,$AA455,1))))</f>
        <v/>
      </c>
      <c r="V455" s="23" t="str">
        <f t="shared" si="52"/>
        <v/>
      </c>
      <c r="W455" s="23" t="str">
        <f>IF(OR($G455="",$I455="",$J455="",$AA455=3),"",IF($G455&gt;=MAX('Pauschalsätze Qual'!$B$4:$B$106),VLOOKUP(MAX('Pauschalsätze Qual'!$B$4:$B$106),'Pauschalsätze Qual'!$B$4:$BQ$106,$AA455,1),IF($G455&lt;=MIN('Pauschalsätze Qual'!$B$4:$B$106),VLOOKUP(MIN('Pauschalsätze Qual'!$B$4:$B$106),'Pauschalsätze Qual'!$B$4:$BQ$106,$AA455,1),VLOOKUP($G455,'Pauschalsätze Qual'!$B$4:$BQ$106,$AA455,1))))</f>
        <v/>
      </c>
      <c r="X455" s="23" t="str">
        <f t="shared" si="53"/>
        <v/>
      </c>
      <c r="Y455" s="30" t="str">
        <f t="shared" si="54"/>
        <v/>
      </c>
      <c r="Z455" s="23" t="str">
        <f t="shared" si="55"/>
        <v/>
      </c>
      <c r="AA455" s="25" t="str">
        <f>IF(AND($G455="",$I455="",$J455=""),"",3+IF($I455&gt;5,5,$I455)+(VLOOKUP(J455,'Prüf-Daten'!$B$14:$C$24,2,FALSE)*6))</f>
        <v/>
      </c>
      <c r="AB455" s="91" t="str">
        <f t="shared" si="49"/>
        <v/>
      </c>
    </row>
    <row r="456" spans="1:28">
      <c r="A456" s="11"/>
      <c r="B456" s="11"/>
      <c r="C456" s="11"/>
      <c r="D456" s="11"/>
      <c r="E456" s="11"/>
      <c r="F456" s="18"/>
      <c r="G456" s="10"/>
      <c r="H456" s="10"/>
      <c r="I456" s="11"/>
      <c r="J456" s="12"/>
      <c r="K456" s="11"/>
      <c r="L456" s="11"/>
      <c r="M456" s="10"/>
      <c r="N456" s="33"/>
      <c r="O456" s="20"/>
      <c r="P456" s="20"/>
      <c r="Q456" s="20"/>
      <c r="R456" s="20"/>
      <c r="S456" s="19" t="str">
        <f t="shared" si="50"/>
        <v/>
      </c>
      <c r="T456" s="19" t="str">
        <f t="shared" si="51"/>
        <v/>
      </c>
      <c r="U456" s="23" t="str">
        <f>IF(OR($G456="",$I456="",$J456="",$AA456=3),"",IF($G456&gt;=MAX('Pauschalsätze KUA'!$B$4:$B$106),VLOOKUP(MAX('Pauschalsätze KUA'!$B$4:$B$106),'Pauschalsätze KUA'!$B$4:$BQ$106,$AA456,1),IF($G456&lt;=MIN('Pauschalsätze KUA'!$B$4:$B$106),VLOOKUP(MIN('Pauschalsätze KUA'!$B$4:$B$106),'Pauschalsätze KUA'!$B$4:$BQ$106,$AA456,1),VLOOKUP($G456,'Pauschalsätze KUA'!$B$4:$BQ$106,$AA456,1))))</f>
        <v/>
      </c>
      <c r="V456" s="23" t="str">
        <f t="shared" si="52"/>
        <v/>
      </c>
      <c r="W456" s="23" t="str">
        <f>IF(OR($G456="",$I456="",$J456="",$AA456=3),"",IF($G456&gt;=MAX('Pauschalsätze Qual'!$B$4:$B$106),VLOOKUP(MAX('Pauschalsätze Qual'!$B$4:$B$106),'Pauschalsätze Qual'!$B$4:$BQ$106,$AA456,1),IF($G456&lt;=MIN('Pauschalsätze Qual'!$B$4:$B$106),VLOOKUP(MIN('Pauschalsätze Qual'!$B$4:$B$106),'Pauschalsätze Qual'!$B$4:$BQ$106,$AA456,1),VLOOKUP($G456,'Pauschalsätze Qual'!$B$4:$BQ$106,$AA456,1))))</f>
        <v/>
      </c>
      <c r="X456" s="23" t="str">
        <f t="shared" si="53"/>
        <v/>
      </c>
      <c r="Y456" s="30" t="str">
        <f t="shared" si="54"/>
        <v/>
      </c>
      <c r="Z456" s="23" t="str">
        <f t="shared" si="55"/>
        <v/>
      </c>
      <c r="AA456" s="25" t="str">
        <f>IF(AND($G456="",$I456="",$J456=""),"",3+IF($I456&gt;5,5,$I456)+(VLOOKUP(J456,'Prüf-Daten'!$B$14:$C$24,2,FALSE)*6))</f>
        <v/>
      </c>
      <c r="AB456" s="91" t="str">
        <f t="shared" si="49"/>
        <v/>
      </c>
    </row>
    <row r="457" spans="1:28">
      <c r="A457" s="11"/>
      <c r="B457" s="11"/>
      <c r="C457" s="11"/>
      <c r="D457" s="11"/>
      <c r="E457" s="11"/>
      <c r="F457" s="18"/>
      <c r="G457" s="10"/>
      <c r="H457" s="10"/>
      <c r="I457" s="11"/>
      <c r="J457" s="12"/>
      <c r="K457" s="11"/>
      <c r="L457" s="11"/>
      <c r="M457" s="10"/>
      <c r="N457" s="33"/>
      <c r="O457" s="20"/>
      <c r="P457" s="20"/>
      <c r="Q457" s="20"/>
      <c r="R457" s="20"/>
      <c r="S457" s="19" t="str">
        <f t="shared" si="50"/>
        <v/>
      </c>
      <c r="T457" s="19" t="str">
        <f t="shared" si="51"/>
        <v/>
      </c>
      <c r="U457" s="23" t="str">
        <f>IF(OR($G457="",$I457="",$J457="",$AA457=3),"",IF($G457&gt;=MAX('Pauschalsätze KUA'!$B$4:$B$106),VLOOKUP(MAX('Pauschalsätze KUA'!$B$4:$B$106),'Pauschalsätze KUA'!$B$4:$BQ$106,$AA457,1),IF($G457&lt;=MIN('Pauschalsätze KUA'!$B$4:$B$106),VLOOKUP(MIN('Pauschalsätze KUA'!$B$4:$B$106),'Pauschalsätze KUA'!$B$4:$BQ$106,$AA457,1),VLOOKUP($G457,'Pauschalsätze KUA'!$B$4:$BQ$106,$AA457,1))))</f>
        <v/>
      </c>
      <c r="V457" s="23" t="str">
        <f t="shared" si="52"/>
        <v/>
      </c>
      <c r="W457" s="23" t="str">
        <f>IF(OR($G457="",$I457="",$J457="",$AA457=3),"",IF($G457&gt;=MAX('Pauschalsätze Qual'!$B$4:$B$106),VLOOKUP(MAX('Pauschalsätze Qual'!$B$4:$B$106),'Pauschalsätze Qual'!$B$4:$BQ$106,$AA457,1),IF($G457&lt;=MIN('Pauschalsätze Qual'!$B$4:$B$106),VLOOKUP(MIN('Pauschalsätze Qual'!$B$4:$B$106),'Pauschalsätze Qual'!$B$4:$BQ$106,$AA457,1),VLOOKUP($G457,'Pauschalsätze Qual'!$B$4:$BQ$106,$AA457,1))))</f>
        <v/>
      </c>
      <c r="X457" s="23" t="str">
        <f t="shared" si="53"/>
        <v/>
      </c>
      <c r="Y457" s="30" t="str">
        <f t="shared" si="54"/>
        <v/>
      </c>
      <c r="Z457" s="23" t="str">
        <f t="shared" si="55"/>
        <v/>
      </c>
      <c r="AA457" s="25" t="str">
        <f>IF(AND($G457="",$I457="",$J457=""),"",3+IF($I457&gt;5,5,$I457)+(VLOOKUP(J457,'Prüf-Daten'!$B$14:$C$24,2,FALSE)*6))</f>
        <v/>
      </c>
      <c r="AB457" s="91" t="str">
        <f t="shared" si="49"/>
        <v/>
      </c>
    </row>
    <row r="458" spans="1:28">
      <c r="A458" s="11"/>
      <c r="B458" s="11"/>
      <c r="C458" s="11"/>
      <c r="D458" s="11"/>
      <c r="E458" s="11"/>
      <c r="F458" s="18"/>
      <c r="G458" s="10"/>
      <c r="H458" s="10"/>
      <c r="I458" s="11"/>
      <c r="J458" s="12"/>
      <c r="K458" s="11"/>
      <c r="L458" s="11"/>
      <c r="M458" s="10"/>
      <c r="N458" s="33"/>
      <c r="O458" s="20"/>
      <c r="P458" s="20"/>
      <c r="Q458" s="20"/>
      <c r="R458" s="20"/>
      <c r="S458" s="19" t="str">
        <f t="shared" si="50"/>
        <v/>
      </c>
      <c r="T458" s="19" t="str">
        <f t="shared" si="51"/>
        <v/>
      </c>
      <c r="U458" s="23" t="str">
        <f>IF(OR($G458="",$I458="",$J458="",$AA458=3),"",IF($G458&gt;=MAX('Pauschalsätze KUA'!$B$4:$B$106),VLOOKUP(MAX('Pauschalsätze KUA'!$B$4:$B$106),'Pauschalsätze KUA'!$B$4:$BQ$106,$AA458,1),IF($G458&lt;=MIN('Pauschalsätze KUA'!$B$4:$B$106),VLOOKUP(MIN('Pauschalsätze KUA'!$B$4:$B$106),'Pauschalsätze KUA'!$B$4:$BQ$106,$AA458,1),VLOOKUP($G458,'Pauschalsätze KUA'!$B$4:$BQ$106,$AA458,1))))</f>
        <v/>
      </c>
      <c r="V458" s="23" t="str">
        <f t="shared" si="52"/>
        <v/>
      </c>
      <c r="W458" s="23" t="str">
        <f>IF(OR($G458="",$I458="",$J458="",$AA458=3),"",IF($G458&gt;=MAX('Pauschalsätze Qual'!$B$4:$B$106),VLOOKUP(MAX('Pauschalsätze Qual'!$B$4:$B$106),'Pauschalsätze Qual'!$B$4:$BQ$106,$AA458,1),IF($G458&lt;=MIN('Pauschalsätze Qual'!$B$4:$B$106),VLOOKUP(MIN('Pauschalsätze Qual'!$B$4:$B$106),'Pauschalsätze Qual'!$B$4:$BQ$106,$AA458,1),VLOOKUP($G458,'Pauschalsätze Qual'!$B$4:$BQ$106,$AA458,1))))</f>
        <v/>
      </c>
      <c r="X458" s="23" t="str">
        <f t="shared" si="53"/>
        <v/>
      </c>
      <c r="Y458" s="30" t="str">
        <f t="shared" si="54"/>
        <v/>
      </c>
      <c r="Z458" s="23" t="str">
        <f t="shared" si="55"/>
        <v/>
      </c>
      <c r="AA458" s="25" t="str">
        <f>IF(AND($G458="",$I458="",$J458=""),"",3+IF($I458&gt;5,5,$I458)+(VLOOKUP(J458,'Prüf-Daten'!$B$14:$C$24,2,FALSE)*6))</f>
        <v/>
      </c>
      <c r="AB458" s="91" t="str">
        <f t="shared" si="49"/>
        <v/>
      </c>
    </row>
    <row r="459" spans="1:28">
      <c r="A459" s="11"/>
      <c r="B459" s="11"/>
      <c r="C459" s="11"/>
      <c r="D459" s="11"/>
      <c r="E459" s="11"/>
      <c r="F459" s="18"/>
      <c r="G459" s="10"/>
      <c r="H459" s="10"/>
      <c r="I459" s="11"/>
      <c r="J459" s="12"/>
      <c r="K459" s="11"/>
      <c r="L459" s="11"/>
      <c r="M459" s="10"/>
      <c r="N459" s="33"/>
      <c r="O459" s="20"/>
      <c r="P459" s="20"/>
      <c r="Q459" s="20"/>
      <c r="R459" s="20"/>
      <c r="S459" s="19" t="str">
        <f t="shared" si="50"/>
        <v/>
      </c>
      <c r="T459" s="19" t="str">
        <f t="shared" si="51"/>
        <v/>
      </c>
      <c r="U459" s="23" t="str">
        <f>IF(OR($G459="",$I459="",$J459="",$AA459=3),"",IF($G459&gt;=MAX('Pauschalsätze KUA'!$B$4:$B$106),VLOOKUP(MAX('Pauschalsätze KUA'!$B$4:$B$106),'Pauschalsätze KUA'!$B$4:$BQ$106,$AA459,1),IF($G459&lt;=MIN('Pauschalsätze KUA'!$B$4:$B$106),VLOOKUP(MIN('Pauschalsätze KUA'!$B$4:$B$106),'Pauschalsätze KUA'!$B$4:$BQ$106,$AA459,1),VLOOKUP($G459,'Pauschalsätze KUA'!$B$4:$BQ$106,$AA459,1))))</f>
        <v/>
      </c>
      <c r="V459" s="23" t="str">
        <f t="shared" si="52"/>
        <v/>
      </c>
      <c r="W459" s="23" t="str">
        <f>IF(OR($G459="",$I459="",$J459="",$AA459=3),"",IF($G459&gt;=MAX('Pauschalsätze Qual'!$B$4:$B$106),VLOOKUP(MAX('Pauschalsätze Qual'!$B$4:$B$106),'Pauschalsätze Qual'!$B$4:$BQ$106,$AA459,1),IF($G459&lt;=MIN('Pauschalsätze Qual'!$B$4:$B$106),VLOOKUP(MIN('Pauschalsätze Qual'!$B$4:$B$106),'Pauschalsätze Qual'!$B$4:$BQ$106,$AA459,1),VLOOKUP($G459,'Pauschalsätze Qual'!$B$4:$BQ$106,$AA459,1))))</f>
        <v/>
      </c>
      <c r="X459" s="23" t="str">
        <f t="shared" si="53"/>
        <v/>
      </c>
      <c r="Y459" s="30" t="str">
        <f t="shared" si="54"/>
        <v/>
      </c>
      <c r="Z459" s="23" t="str">
        <f t="shared" si="55"/>
        <v/>
      </c>
      <c r="AA459" s="25" t="str">
        <f>IF(AND($G459="",$I459="",$J459=""),"",3+IF($I459&gt;5,5,$I459)+(VLOOKUP(J459,'Prüf-Daten'!$B$14:$C$24,2,FALSE)*6))</f>
        <v/>
      </c>
      <c r="AB459" s="91" t="str">
        <f t="shared" si="49"/>
        <v/>
      </c>
    </row>
    <row r="460" spans="1:28">
      <c r="A460" s="11"/>
      <c r="B460" s="11"/>
      <c r="C460" s="11"/>
      <c r="D460" s="11"/>
      <c r="E460" s="11"/>
      <c r="F460" s="18"/>
      <c r="G460" s="10"/>
      <c r="H460" s="10"/>
      <c r="I460" s="11"/>
      <c r="J460" s="12"/>
      <c r="K460" s="11"/>
      <c r="L460" s="11"/>
      <c r="M460" s="10"/>
      <c r="N460" s="33"/>
      <c r="O460" s="20"/>
      <c r="P460" s="20"/>
      <c r="Q460" s="20"/>
      <c r="R460" s="20"/>
      <c r="S460" s="19" t="str">
        <f t="shared" si="50"/>
        <v/>
      </c>
      <c r="T460" s="19" t="str">
        <f t="shared" si="51"/>
        <v/>
      </c>
      <c r="U460" s="23" t="str">
        <f>IF(OR($G460="",$I460="",$J460="",$AA460=3),"",IF($G460&gt;=MAX('Pauschalsätze KUA'!$B$4:$B$106),VLOOKUP(MAX('Pauschalsätze KUA'!$B$4:$B$106),'Pauschalsätze KUA'!$B$4:$BQ$106,$AA460,1),IF($G460&lt;=MIN('Pauschalsätze KUA'!$B$4:$B$106),VLOOKUP(MIN('Pauschalsätze KUA'!$B$4:$B$106),'Pauschalsätze KUA'!$B$4:$BQ$106,$AA460,1),VLOOKUP($G460,'Pauschalsätze KUA'!$B$4:$BQ$106,$AA460,1))))</f>
        <v/>
      </c>
      <c r="V460" s="23" t="str">
        <f t="shared" si="52"/>
        <v/>
      </c>
      <c r="W460" s="23" t="str">
        <f>IF(OR($G460="",$I460="",$J460="",$AA460=3),"",IF($G460&gt;=MAX('Pauschalsätze Qual'!$B$4:$B$106),VLOOKUP(MAX('Pauschalsätze Qual'!$B$4:$B$106),'Pauschalsätze Qual'!$B$4:$BQ$106,$AA460,1),IF($G460&lt;=MIN('Pauschalsätze Qual'!$B$4:$B$106),VLOOKUP(MIN('Pauschalsätze Qual'!$B$4:$B$106),'Pauschalsätze Qual'!$B$4:$BQ$106,$AA460,1),VLOOKUP($G460,'Pauschalsätze Qual'!$B$4:$BQ$106,$AA460,1))))</f>
        <v/>
      </c>
      <c r="X460" s="23" t="str">
        <f t="shared" si="53"/>
        <v/>
      </c>
      <c r="Y460" s="30" t="str">
        <f t="shared" si="54"/>
        <v/>
      </c>
      <c r="Z460" s="23" t="str">
        <f t="shared" si="55"/>
        <v/>
      </c>
      <c r="AA460" s="25" t="str">
        <f>IF(AND($G460="",$I460="",$J460=""),"",3+IF($I460&gt;5,5,$I460)+(VLOOKUP(J460,'Prüf-Daten'!$B$14:$C$24,2,FALSE)*6))</f>
        <v/>
      </c>
      <c r="AB460" s="91" t="str">
        <f t="shared" si="49"/>
        <v/>
      </c>
    </row>
    <row r="461" spans="1:28">
      <c r="A461" s="11"/>
      <c r="B461" s="11"/>
      <c r="C461" s="11"/>
      <c r="D461" s="11"/>
      <c r="E461" s="11"/>
      <c r="F461" s="18"/>
      <c r="G461" s="10"/>
      <c r="H461" s="10"/>
      <c r="I461" s="11"/>
      <c r="J461" s="12"/>
      <c r="K461" s="11"/>
      <c r="L461" s="11"/>
      <c r="M461" s="10"/>
      <c r="N461" s="33"/>
      <c r="O461" s="20"/>
      <c r="P461" s="20"/>
      <c r="Q461" s="20"/>
      <c r="R461" s="20"/>
      <c r="S461" s="19" t="str">
        <f t="shared" si="50"/>
        <v/>
      </c>
      <c r="T461" s="19" t="str">
        <f t="shared" si="51"/>
        <v/>
      </c>
      <c r="U461" s="23" t="str">
        <f>IF(OR($G461="",$I461="",$J461="",$AA461=3),"",IF($G461&gt;=MAX('Pauschalsätze KUA'!$B$4:$B$106),VLOOKUP(MAX('Pauschalsätze KUA'!$B$4:$B$106),'Pauschalsätze KUA'!$B$4:$BQ$106,$AA461,1),IF($G461&lt;=MIN('Pauschalsätze KUA'!$B$4:$B$106),VLOOKUP(MIN('Pauschalsätze KUA'!$B$4:$B$106),'Pauschalsätze KUA'!$B$4:$BQ$106,$AA461,1),VLOOKUP($G461,'Pauschalsätze KUA'!$B$4:$BQ$106,$AA461,1))))</f>
        <v/>
      </c>
      <c r="V461" s="23" t="str">
        <f t="shared" si="52"/>
        <v/>
      </c>
      <c r="W461" s="23" t="str">
        <f>IF(OR($G461="",$I461="",$J461="",$AA461=3),"",IF($G461&gt;=MAX('Pauschalsätze Qual'!$B$4:$B$106),VLOOKUP(MAX('Pauschalsätze Qual'!$B$4:$B$106),'Pauschalsätze Qual'!$B$4:$BQ$106,$AA461,1),IF($G461&lt;=MIN('Pauschalsätze Qual'!$B$4:$B$106),VLOOKUP(MIN('Pauschalsätze Qual'!$B$4:$B$106),'Pauschalsätze Qual'!$B$4:$BQ$106,$AA461,1),VLOOKUP($G461,'Pauschalsätze Qual'!$B$4:$BQ$106,$AA461,1))))</f>
        <v/>
      </c>
      <c r="X461" s="23" t="str">
        <f t="shared" si="53"/>
        <v/>
      </c>
      <c r="Y461" s="30" t="str">
        <f t="shared" si="54"/>
        <v/>
      </c>
      <c r="Z461" s="23" t="str">
        <f t="shared" si="55"/>
        <v/>
      </c>
      <c r="AA461" s="25" t="str">
        <f>IF(AND($G461="",$I461="",$J461=""),"",3+IF($I461&gt;5,5,$I461)+(VLOOKUP(J461,'Prüf-Daten'!$B$14:$C$24,2,FALSE)*6))</f>
        <v/>
      </c>
      <c r="AB461" s="91" t="str">
        <f t="shared" si="49"/>
        <v/>
      </c>
    </row>
    <row r="462" spans="1:28">
      <c r="A462" s="11"/>
      <c r="B462" s="11"/>
      <c r="C462" s="11"/>
      <c r="D462" s="11"/>
      <c r="E462" s="11"/>
      <c r="F462" s="18"/>
      <c r="G462" s="10"/>
      <c r="H462" s="10"/>
      <c r="I462" s="11"/>
      <c r="J462" s="12"/>
      <c r="K462" s="11"/>
      <c r="L462" s="11"/>
      <c r="M462" s="10"/>
      <c r="N462" s="33"/>
      <c r="O462" s="20"/>
      <c r="P462" s="20"/>
      <c r="Q462" s="20"/>
      <c r="R462" s="20"/>
      <c r="S462" s="19" t="str">
        <f t="shared" si="50"/>
        <v/>
      </c>
      <c r="T462" s="19" t="str">
        <f t="shared" si="51"/>
        <v/>
      </c>
      <c r="U462" s="23" t="str">
        <f>IF(OR($G462="",$I462="",$J462="",$AA462=3),"",IF($G462&gt;=MAX('Pauschalsätze KUA'!$B$4:$B$106),VLOOKUP(MAX('Pauschalsätze KUA'!$B$4:$B$106),'Pauschalsätze KUA'!$B$4:$BQ$106,$AA462,1),IF($G462&lt;=MIN('Pauschalsätze KUA'!$B$4:$B$106),VLOOKUP(MIN('Pauschalsätze KUA'!$B$4:$B$106),'Pauschalsätze KUA'!$B$4:$BQ$106,$AA462,1),VLOOKUP($G462,'Pauschalsätze KUA'!$B$4:$BQ$106,$AA462,1))))</f>
        <v/>
      </c>
      <c r="V462" s="23" t="str">
        <f t="shared" si="52"/>
        <v/>
      </c>
      <c r="W462" s="23" t="str">
        <f>IF(OR($G462="",$I462="",$J462="",$AA462=3),"",IF($G462&gt;=MAX('Pauschalsätze Qual'!$B$4:$B$106),VLOOKUP(MAX('Pauschalsätze Qual'!$B$4:$B$106),'Pauschalsätze Qual'!$B$4:$BQ$106,$AA462,1),IF($G462&lt;=MIN('Pauschalsätze Qual'!$B$4:$B$106),VLOOKUP(MIN('Pauschalsätze Qual'!$B$4:$B$106),'Pauschalsätze Qual'!$B$4:$BQ$106,$AA462,1),VLOOKUP($G462,'Pauschalsätze Qual'!$B$4:$BQ$106,$AA462,1))))</f>
        <v/>
      </c>
      <c r="X462" s="23" t="str">
        <f t="shared" si="53"/>
        <v/>
      </c>
      <c r="Y462" s="30" t="str">
        <f t="shared" si="54"/>
        <v/>
      </c>
      <c r="Z462" s="23" t="str">
        <f t="shared" si="55"/>
        <v/>
      </c>
      <c r="AA462" s="25" t="str">
        <f>IF(AND($G462="",$I462="",$J462=""),"",3+IF($I462&gt;5,5,$I462)+(VLOOKUP(J462,'Prüf-Daten'!$B$14:$C$24,2,FALSE)*6))</f>
        <v/>
      </c>
      <c r="AB462" s="91" t="str">
        <f t="shared" si="49"/>
        <v/>
      </c>
    </row>
    <row r="463" spans="1:28">
      <c r="A463" s="11"/>
      <c r="B463" s="11"/>
      <c r="C463" s="11"/>
      <c r="D463" s="11"/>
      <c r="E463" s="11"/>
      <c r="F463" s="18"/>
      <c r="G463" s="10"/>
      <c r="H463" s="10"/>
      <c r="I463" s="11"/>
      <c r="J463" s="12"/>
      <c r="K463" s="11"/>
      <c r="L463" s="11"/>
      <c r="M463" s="10"/>
      <c r="N463" s="33"/>
      <c r="O463" s="20"/>
      <c r="P463" s="20"/>
      <c r="Q463" s="20"/>
      <c r="R463" s="20"/>
      <c r="S463" s="19" t="str">
        <f t="shared" si="50"/>
        <v/>
      </c>
      <c r="T463" s="19" t="str">
        <f t="shared" si="51"/>
        <v/>
      </c>
      <c r="U463" s="23" t="str">
        <f>IF(OR($G463="",$I463="",$J463="",$AA463=3),"",IF($G463&gt;=MAX('Pauschalsätze KUA'!$B$4:$B$106),VLOOKUP(MAX('Pauschalsätze KUA'!$B$4:$B$106),'Pauschalsätze KUA'!$B$4:$BQ$106,$AA463,1),IF($G463&lt;=MIN('Pauschalsätze KUA'!$B$4:$B$106),VLOOKUP(MIN('Pauschalsätze KUA'!$B$4:$B$106),'Pauschalsätze KUA'!$B$4:$BQ$106,$AA463,1),VLOOKUP($G463,'Pauschalsätze KUA'!$B$4:$BQ$106,$AA463,1))))</f>
        <v/>
      </c>
      <c r="V463" s="23" t="str">
        <f t="shared" si="52"/>
        <v/>
      </c>
      <c r="W463" s="23" t="str">
        <f>IF(OR($G463="",$I463="",$J463="",$AA463=3),"",IF($G463&gt;=MAX('Pauschalsätze Qual'!$B$4:$B$106),VLOOKUP(MAX('Pauschalsätze Qual'!$B$4:$B$106),'Pauschalsätze Qual'!$B$4:$BQ$106,$AA463,1),IF($G463&lt;=MIN('Pauschalsätze Qual'!$B$4:$B$106),VLOOKUP(MIN('Pauschalsätze Qual'!$B$4:$B$106),'Pauschalsätze Qual'!$B$4:$BQ$106,$AA463,1),VLOOKUP($G463,'Pauschalsätze Qual'!$B$4:$BQ$106,$AA463,1))))</f>
        <v/>
      </c>
      <c r="X463" s="23" t="str">
        <f t="shared" si="53"/>
        <v/>
      </c>
      <c r="Y463" s="30" t="str">
        <f t="shared" si="54"/>
        <v/>
      </c>
      <c r="Z463" s="23" t="str">
        <f t="shared" si="55"/>
        <v/>
      </c>
      <c r="AA463" s="25" t="str">
        <f>IF(AND($G463="",$I463="",$J463=""),"",3+IF($I463&gt;5,5,$I463)+(VLOOKUP(J463,'Prüf-Daten'!$B$14:$C$24,2,FALSE)*6))</f>
        <v/>
      </c>
      <c r="AB463" s="91" t="str">
        <f t="shared" si="49"/>
        <v/>
      </c>
    </row>
    <row r="464" spans="1:28">
      <c r="A464" s="11"/>
      <c r="B464" s="11"/>
      <c r="C464" s="11"/>
      <c r="D464" s="11"/>
      <c r="E464" s="11"/>
      <c r="F464" s="18"/>
      <c r="G464" s="10"/>
      <c r="H464" s="10"/>
      <c r="I464" s="11"/>
      <c r="J464" s="12"/>
      <c r="K464" s="11"/>
      <c r="L464" s="11"/>
      <c r="M464" s="10"/>
      <c r="N464" s="33"/>
      <c r="O464" s="20"/>
      <c r="P464" s="20"/>
      <c r="Q464" s="20"/>
      <c r="R464" s="20"/>
      <c r="S464" s="19" t="str">
        <f t="shared" si="50"/>
        <v/>
      </c>
      <c r="T464" s="19" t="str">
        <f t="shared" si="51"/>
        <v/>
      </c>
      <c r="U464" s="23" t="str">
        <f>IF(OR($G464="",$I464="",$J464="",$AA464=3),"",IF($G464&gt;=MAX('Pauschalsätze KUA'!$B$4:$B$106),VLOOKUP(MAX('Pauschalsätze KUA'!$B$4:$B$106),'Pauschalsätze KUA'!$B$4:$BQ$106,$AA464,1),IF($G464&lt;=MIN('Pauschalsätze KUA'!$B$4:$B$106),VLOOKUP(MIN('Pauschalsätze KUA'!$B$4:$B$106),'Pauschalsätze KUA'!$B$4:$BQ$106,$AA464,1),VLOOKUP($G464,'Pauschalsätze KUA'!$B$4:$BQ$106,$AA464,1))))</f>
        <v/>
      </c>
      <c r="V464" s="23" t="str">
        <f t="shared" si="52"/>
        <v/>
      </c>
      <c r="W464" s="23" t="str">
        <f>IF(OR($G464="",$I464="",$J464="",$AA464=3),"",IF($G464&gt;=MAX('Pauschalsätze Qual'!$B$4:$B$106),VLOOKUP(MAX('Pauschalsätze Qual'!$B$4:$B$106),'Pauschalsätze Qual'!$B$4:$BQ$106,$AA464,1),IF($G464&lt;=MIN('Pauschalsätze Qual'!$B$4:$B$106),VLOOKUP(MIN('Pauschalsätze Qual'!$B$4:$B$106),'Pauschalsätze Qual'!$B$4:$BQ$106,$AA464,1),VLOOKUP($G464,'Pauschalsätze Qual'!$B$4:$BQ$106,$AA464,1))))</f>
        <v/>
      </c>
      <c r="X464" s="23" t="str">
        <f t="shared" si="53"/>
        <v/>
      </c>
      <c r="Y464" s="30" t="str">
        <f t="shared" si="54"/>
        <v/>
      </c>
      <c r="Z464" s="23" t="str">
        <f t="shared" si="55"/>
        <v/>
      </c>
      <c r="AA464" s="25" t="str">
        <f>IF(AND($G464="",$I464="",$J464=""),"",3+IF($I464&gt;5,5,$I464)+(VLOOKUP(J464,'Prüf-Daten'!$B$14:$C$24,2,FALSE)*6))</f>
        <v/>
      </c>
      <c r="AB464" s="91" t="str">
        <f t="shared" si="49"/>
        <v/>
      </c>
    </row>
    <row r="465" spans="1:28">
      <c r="A465" s="11"/>
      <c r="B465" s="11"/>
      <c r="C465" s="11"/>
      <c r="D465" s="11"/>
      <c r="E465" s="11"/>
      <c r="F465" s="18"/>
      <c r="G465" s="10"/>
      <c r="H465" s="10"/>
      <c r="I465" s="11"/>
      <c r="J465" s="12"/>
      <c r="K465" s="11"/>
      <c r="L465" s="11"/>
      <c r="M465" s="10"/>
      <c r="N465" s="33"/>
      <c r="O465" s="20"/>
      <c r="P465" s="20"/>
      <c r="Q465" s="20"/>
      <c r="R465" s="20"/>
      <c r="S465" s="19" t="str">
        <f t="shared" si="50"/>
        <v/>
      </c>
      <c r="T465" s="19" t="str">
        <f t="shared" si="51"/>
        <v/>
      </c>
      <c r="U465" s="23" t="str">
        <f>IF(OR($G465="",$I465="",$J465="",$AA465=3),"",IF($G465&gt;=MAX('Pauschalsätze KUA'!$B$4:$B$106),VLOOKUP(MAX('Pauschalsätze KUA'!$B$4:$B$106),'Pauschalsätze KUA'!$B$4:$BQ$106,$AA465,1),IF($G465&lt;=MIN('Pauschalsätze KUA'!$B$4:$B$106),VLOOKUP(MIN('Pauschalsätze KUA'!$B$4:$B$106),'Pauschalsätze KUA'!$B$4:$BQ$106,$AA465,1),VLOOKUP($G465,'Pauschalsätze KUA'!$B$4:$BQ$106,$AA465,1))))</f>
        <v/>
      </c>
      <c r="V465" s="23" t="str">
        <f t="shared" si="52"/>
        <v/>
      </c>
      <c r="W465" s="23" t="str">
        <f>IF(OR($G465="",$I465="",$J465="",$AA465=3),"",IF($G465&gt;=MAX('Pauschalsätze Qual'!$B$4:$B$106),VLOOKUP(MAX('Pauschalsätze Qual'!$B$4:$B$106),'Pauschalsätze Qual'!$B$4:$BQ$106,$AA465,1),IF($G465&lt;=MIN('Pauschalsätze Qual'!$B$4:$B$106),VLOOKUP(MIN('Pauschalsätze Qual'!$B$4:$B$106),'Pauschalsätze Qual'!$B$4:$BQ$106,$AA465,1),VLOOKUP($G465,'Pauschalsätze Qual'!$B$4:$BQ$106,$AA465,1))))</f>
        <v/>
      </c>
      <c r="X465" s="23" t="str">
        <f t="shared" si="53"/>
        <v/>
      </c>
      <c r="Y465" s="30" t="str">
        <f t="shared" si="54"/>
        <v/>
      </c>
      <c r="Z465" s="23" t="str">
        <f t="shared" si="55"/>
        <v/>
      </c>
      <c r="AA465" s="25" t="str">
        <f>IF(AND($G465="",$I465="",$J465=""),"",3+IF($I465&gt;5,5,$I465)+(VLOOKUP(J465,'Prüf-Daten'!$B$14:$C$24,2,FALSE)*6))</f>
        <v/>
      </c>
      <c r="AB465" s="91" t="str">
        <f t="shared" si="49"/>
        <v/>
      </c>
    </row>
    <row r="466" spans="1:28">
      <c r="A466" s="11"/>
      <c r="B466" s="11"/>
      <c r="C466" s="11"/>
      <c r="D466" s="11"/>
      <c r="E466" s="11"/>
      <c r="F466" s="18"/>
      <c r="G466" s="10"/>
      <c r="H466" s="10"/>
      <c r="I466" s="11"/>
      <c r="J466" s="12"/>
      <c r="K466" s="11"/>
      <c r="L466" s="11"/>
      <c r="M466" s="10"/>
      <c r="N466" s="33"/>
      <c r="O466" s="20"/>
      <c r="P466" s="20"/>
      <c r="Q466" s="20"/>
      <c r="R466" s="20"/>
      <c r="S466" s="19" t="str">
        <f t="shared" si="50"/>
        <v/>
      </c>
      <c r="T466" s="19" t="str">
        <f t="shared" si="51"/>
        <v/>
      </c>
      <c r="U466" s="23" t="str">
        <f>IF(OR($G466="",$I466="",$J466="",$AA466=3),"",IF($G466&gt;=MAX('Pauschalsätze KUA'!$B$4:$B$106),VLOOKUP(MAX('Pauschalsätze KUA'!$B$4:$B$106),'Pauschalsätze KUA'!$B$4:$BQ$106,$AA466,1),IF($G466&lt;=MIN('Pauschalsätze KUA'!$B$4:$B$106),VLOOKUP(MIN('Pauschalsätze KUA'!$B$4:$B$106),'Pauschalsätze KUA'!$B$4:$BQ$106,$AA466,1),VLOOKUP($G466,'Pauschalsätze KUA'!$B$4:$BQ$106,$AA466,1))))</f>
        <v/>
      </c>
      <c r="V466" s="23" t="str">
        <f t="shared" si="52"/>
        <v/>
      </c>
      <c r="W466" s="23" t="str">
        <f>IF(OR($G466="",$I466="",$J466="",$AA466=3),"",IF($G466&gt;=MAX('Pauschalsätze Qual'!$B$4:$B$106),VLOOKUP(MAX('Pauschalsätze Qual'!$B$4:$B$106),'Pauschalsätze Qual'!$B$4:$BQ$106,$AA466,1),IF($G466&lt;=MIN('Pauschalsätze Qual'!$B$4:$B$106),VLOOKUP(MIN('Pauschalsätze Qual'!$B$4:$B$106),'Pauschalsätze Qual'!$B$4:$BQ$106,$AA466,1),VLOOKUP($G466,'Pauschalsätze Qual'!$B$4:$BQ$106,$AA466,1))))</f>
        <v/>
      </c>
      <c r="X466" s="23" t="str">
        <f t="shared" si="53"/>
        <v/>
      </c>
      <c r="Y466" s="30" t="str">
        <f t="shared" si="54"/>
        <v/>
      </c>
      <c r="Z466" s="23" t="str">
        <f t="shared" si="55"/>
        <v/>
      </c>
      <c r="AA466" s="25" t="str">
        <f>IF(AND($G466="",$I466="",$J466=""),"",3+IF($I466&gt;5,5,$I466)+(VLOOKUP(J466,'Prüf-Daten'!$B$14:$C$24,2,FALSE)*6))</f>
        <v/>
      </c>
      <c r="AB466" s="91" t="str">
        <f t="shared" si="49"/>
        <v/>
      </c>
    </row>
    <row r="467" spans="1:28">
      <c r="A467" s="11"/>
      <c r="B467" s="11"/>
      <c r="C467" s="11"/>
      <c r="D467" s="11"/>
      <c r="E467" s="11"/>
      <c r="F467" s="18"/>
      <c r="G467" s="10"/>
      <c r="H467" s="10"/>
      <c r="I467" s="11"/>
      <c r="J467" s="12"/>
      <c r="K467" s="11"/>
      <c r="L467" s="11"/>
      <c r="M467" s="10"/>
      <c r="N467" s="33"/>
      <c r="O467" s="20"/>
      <c r="P467" s="20"/>
      <c r="Q467" s="20"/>
      <c r="R467" s="20"/>
      <c r="S467" s="19" t="str">
        <f t="shared" si="50"/>
        <v/>
      </c>
      <c r="T467" s="19" t="str">
        <f t="shared" si="51"/>
        <v/>
      </c>
      <c r="U467" s="23" t="str">
        <f>IF(OR($G467="",$I467="",$J467="",$AA467=3),"",IF($G467&gt;=MAX('Pauschalsätze KUA'!$B$4:$B$106),VLOOKUP(MAX('Pauschalsätze KUA'!$B$4:$B$106),'Pauschalsätze KUA'!$B$4:$BQ$106,$AA467,1),IF($G467&lt;=MIN('Pauschalsätze KUA'!$B$4:$B$106),VLOOKUP(MIN('Pauschalsätze KUA'!$B$4:$B$106),'Pauschalsätze KUA'!$B$4:$BQ$106,$AA467,1),VLOOKUP($G467,'Pauschalsätze KUA'!$B$4:$BQ$106,$AA467,1))))</f>
        <v/>
      </c>
      <c r="V467" s="23" t="str">
        <f t="shared" si="52"/>
        <v/>
      </c>
      <c r="W467" s="23" t="str">
        <f>IF(OR($G467="",$I467="",$J467="",$AA467=3),"",IF($G467&gt;=MAX('Pauschalsätze Qual'!$B$4:$B$106),VLOOKUP(MAX('Pauschalsätze Qual'!$B$4:$B$106),'Pauschalsätze Qual'!$B$4:$BQ$106,$AA467,1),IF($G467&lt;=MIN('Pauschalsätze Qual'!$B$4:$B$106),VLOOKUP(MIN('Pauschalsätze Qual'!$B$4:$B$106),'Pauschalsätze Qual'!$B$4:$BQ$106,$AA467,1),VLOOKUP($G467,'Pauschalsätze Qual'!$B$4:$BQ$106,$AA467,1))))</f>
        <v/>
      </c>
      <c r="X467" s="23" t="str">
        <f t="shared" si="53"/>
        <v/>
      </c>
      <c r="Y467" s="30" t="str">
        <f t="shared" si="54"/>
        <v/>
      </c>
      <c r="Z467" s="23" t="str">
        <f t="shared" si="55"/>
        <v/>
      </c>
      <c r="AA467" s="25" t="str">
        <f>IF(AND($G467="",$I467="",$J467=""),"",3+IF($I467&gt;5,5,$I467)+(VLOOKUP(J467,'Prüf-Daten'!$B$14:$C$24,2,FALSE)*6))</f>
        <v/>
      </c>
      <c r="AB467" s="91" t="str">
        <f t="shared" si="49"/>
        <v/>
      </c>
    </row>
    <row r="468" spans="1:28">
      <c r="A468" s="11"/>
      <c r="B468" s="11"/>
      <c r="C468" s="11"/>
      <c r="D468" s="11"/>
      <c r="E468" s="11"/>
      <c r="F468" s="18"/>
      <c r="G468" s="10"/>
      <c r="H468" s="10"/>
      <c r="I468" s="11"/>
      <c r="J468" s="12"/>
      <c r="K468" s="11"/>
      <c r="L468" s="11"/>
      <c r="M468" s="10"/>
      <c r="N468" s="33"/>
      <c r="O468" s="20"/>
      <c r="P468" s="20"/>
      <c r="Q468" s="20"/>
      <c r="R468" s="20"/>
      <c r="S468" s="19" t="str">
        <f t="shared" si="50"/>
        <v/>
      </c>
      <c r="T468" s="19" t="str">
        <f t="shared" si="51"/>
        <v/>
      </c>
      <c r="U468" s="23" t="str">
        <f>IF(OR($G468="",$I468="",$J468="",$AA468=3),"",IF($G468&gt;=MAX('Pauschalsätze KUA'!$B$4:$B$106),VLOOKUP(MAX('Pauschalsätze KUA'!$B$4:$B$106),'Pauschalsätze KUA'!$B$4:$BQ$106,$AA468,1),IF($G468&lt;=MIN('Pauschalsätze KUA'!$B$4:$B$106),VLOOKUP(MIN('Pauschalsätze KUA'!$B$4:$B$106),'Pauschalsätze KUA'!$B$4:$BQ$106,$AA468,1),VLOOKUP($G468,'Pauschalsätze KUA'!$B$4:$BQ$106,$AA468,1))))</f>
        <v/>
      </c>
      <c r="V468" s="23" t="str">
        <f t="shared" si="52"/>
        <v/>
      </c>
      <c r="W468" s="23" t="str">
        <f>IF(OR($G468="",$I468="",$J468="",$AA468=3),"",IF($G468&gt;=MAX('Pauschalsätze Qual'!$B$4:$B$106),VLOOKUP(MAX('Pauschalsätze Qual'!$B$4:$B$106),'Pauschalsätze Qual'!$B$4:$BQ$106,$AA468,1),IF($G468&lt;=MIN('Pauschalsätze Qual'!$B$4:$B$106),VLOOKUP(MIN('Pauschalsätze Qual'!$B$4:$B$106),'Pauschalsätze Qual'!$B$4:$BQ$106,$AA468,1),VLOOKUP($G468,'Pauschalsätze Qual'!$B$4:$BQ$106,$AA468,1))))</f>
        <v/>
      </c>
      <c r="X468" s="23" t="str">
        <f t="shared" si="53"/>
        <v/>
      </c>
      <c r="Y468" s="30" t="str">
        <f t="shared" si="54"/>
        <v/>
      </c>
      <c r="Z468" s="23" t="str">
        <f t="shared" si="55"/>
        <v/>
      </c>
      <c r="AA468" s="25" t="str">
        <f>IF(AND($G468="",$I468="",$J468=""),"",3+IF($I468&gt;5,5,$I468)+(VLOOKUP(J468,'Prüf-Daten'!$B$14:$C$24,2,FALSE)*6))</f>
        <v/>
      </c>
      <c r="AB468" s="91" t="str">
        <f t="shared" si="49"/>
        <v/>
      </c>
    </row>
    <row r="469" spans="1:28">
      <c r="A469" s="11"/>
      <c r="B469" s="11"/>
      <c r="C469" s="11"/>
      <c r="D469" s="11"/>
      <c r="E469" s="11"/>
      <c r="F469" s="18"/>
      <c r="G469" s="10"/>
      <c r="H469" s="10"/>
      <c r="I469" s="11"/>
      <c r="J469" s="12"/>
      <c r="K469" s="11"/>
      <c r="L469" s="11"/>
      <c r="M469" s="10"/>
      <c r="N469" s="33"/>
      <c r="O469" s="20"/>
      <c r="P469" s="20"/>
      <c r="Q469" s="20"/>
      <c r="R469" s="20"/>
      <c r="S469" s="19" t="str">
        <f t="shared" si="50"/>
        <v/>
      </c>
      <c r="T469" s="19" t="str">
        <f t="shared" si="51"/>
        <v/>
      </c>
      <c r="U469" s="23" t="str">
        <f>IF(OR($G469="",$I469="",$J469="",$AA469=3),"",IF($G469&gt;=MAX('Pauschalsätze KUA'!$B$4:$B$106),VLOOKUP(MAX('Pauschalsätze KUA'!$B$4:$B$106),'Pauschalsätze KUA'!$B$4:$BQ$106,$AA469,1),IF($G469&lt;=MIN('Pauschalsätze KUA'!$B$4:$B$106),VLOOKUP(MIN('Pauschalsätze KUA'!$B$4:$B$106),'Pauschalsätze KUA'!$B$4:$BQ$106,$AA469,1),VLOOKUP($G469,'Pauschalsätze KUA'!$B$4:$BQ$106,$AA469,1))))</f>
        <v/>
      </c>
      <c r="V469" s="23" t="str">
        <f t="shared" si="52"/>
        <v/>
      </c>
      <c r="W469" s="23" t="str">
        <f>IF(OR($G469="",$I469="",$J469="",$AA469=3),"",IF($G469&gt;=MAX('Pauschalsätze Qual'!$B$4:$B$106),VLOOKUP(MAX('Pauschalsätze Qual'!$B$4:$B$106),'Pauschalsätze Qual'!$B$4:$BQ$106,$AA469,1),IF($G469&lt;=MIN('Pauschalsätze Qual'!$B$4:$B$106),VLOOKUP(MIN('Pauschalsätze Qual'!$B$4:$B$106),'Pauschalsätze Qual'!$B$4:$BQ$106,$AA469,1),VLOOKUP($G469,'Pauschalsätze Qual'!$B$4:$BQ$106,$AA469,1))))</f>
        <v/>
      </c>
      <c r="X469" s="23" t="str">
        <f t="shared" si="53"/>
        <v/>
      </c>
      <c r="Y469" s="30" t="str">
        <f t="shared" si="54"/>
        <v/>
      </c>
      <c r="Z469" s="23" t="str">
        <f t="shared" si="55"/>
        <v/>
      </c>
      <c r="AA469" s="25" t="str">
        <f>IF(AND($G469="",$I469="",$J469=""),"",3+IF($I469&gt;5,5,$I469)+(VLOOKUP(J469,'Prüf-Daten'!$B$14:$C$24,2,FALSE)*6))</f>
        <v/>
      </c>
      <c r="AB469" s="91" t="str">
        <f t="shared" si="49"/>
        <v/>
      </c>
    </row>
    <row r="470" spans="1:28">
      <c r="A470" s="11"/>
      <c r="B470" s="11"/>
      <c r="C470" s="11"/>
      <c r="D470" s="11"/>
      <c r="E470" s="11"/>
      <c r="F470" s="18"/>
      <c r="G470" s="10"/>
      <c r="H470" s="10"/>
      <c r="I470" s="11"/>
      <c r="J470" s="12"/>
      <c r="K470" s="11"/>
      <c r="L470" s="11"/>
      <c r="M470" s="10"/>
      <c r="N470" s="33"/>
      <c r="O470" s="20"/>
      <c r="P470" s="20"/>
      <c r="Q470" s="20"/>
      <c r="R470" s="20"/>
      <c r="S470" s="19" t="str">
        <f t="shared" si="50"/>
        <v/>
      </c>
      <c r="T470" s="19" t="str">
        <f t="shared" si="51"/>
        <v/>
      </c>
      <c r="U470" s="23" t="str">
        <f>IF(OR($G470="",$I470="",$J470="",$AA470=3),"",IF($G470&gt;=MAX('Pauschalsätze KUA'!$B$4:$B$106),VLOOKUP(MAX('Pauschalsätze KUA'!$B$4:$B$106),'Pauschalsätze KUA'!$B$4:$BQ$106,$AA470,1),IF($G470&lt;=MIN('Pauschalsätze KUA'!$B$4:$B$106),VLOOKUP(MIN('Pauschalsätze KUA'!$B$4:$B$106),'Pauschalsätze KUA'!$B$4:$BQ$106,$AA470,1),VLOOKUP($G470,'Pauschalsätze KUA'!$B$4:$BQ$106,$AA470,1))))</f>
        <v/>
      </c>
      <c r="V470" s="23" t="str">
        <f t="shared" si="52"/>
        <v/>
      </c>
      <c r="W470" s="23" t="str">
        <f>IF(OR($G470="",$I470="",$J470="",$AA470=3),"",IF($G470&gt;=MAX('Pauschalsätze Qual'!$B$4:$B$106),VLOOKUP(MAX('Pauschalsätze Qual'!$B$4:$B$106),'Pauschalsätze Qual'!$B$4:$BQ$106,$AA470,1),IF($G470&lt;=MIN('Pauschalsätze Qual'!$B$4:$B$106),VLOOKUP(MIN('Pauschalsätze Qual'!$B$4:$B$106),'Pauschalsätze Qual'!$B$4:$BQ$106,$AA470,1),VLOOKUP($G470,'Pauschalsätze Qual'!$B$4:$BQ$106,$AA470,1))))</f>
        <v/>
      </c>
      <c r="X470" s="23" t="str">
        <f t="shared" si="53"/>
        <v/>
      </c>
      <c r="Y470" s="30" t="str">
        <f t="shared" si="54"/>
        <v/>
      </c>
      <c r="Z470" s="23" t="str">
        <f t="shared" si="55"/>
        <v/>
      </c>
      <c r="AA470" s="25" t="str">
        <f>IF(AND($G470="",$I470="",$J470=""),"",3+IF($I470&gt;5,5,$I470)+(VLOOKUP(J470,'Prüf-Daten'!$B$14:$C$24,2,FALSE)*6))</f>
        <v/>
      </c>
      <c r="AB470" s="91" t="str">
        <f t="shared" si="49"/>
        <v/>
      </c>
    </row>
    <row r="471" spans="1:28">
      <c r="A471" s="11"/>
      <c r="B471" s="11"/>
      <c r="C471" s="11"/>
      <c r="D471" s="11"/>
      <c r="E471" s="11"/>
      <c r="F471" s="18"/>
      <c r="G471" s="10"/>
      <c r="H471" s="10"/>
      <c r="I471" s="11"/>
      <c r="J471" s="12"/>
      <c r="K471" s="11"/>
      <c r="L471" s="11"/>
      <c r="M471" s="10"/>
      <c r="N471" s="33"/>
      <c r="O471" s="20"/>
      <c r="P471" s="20"/>
      <c r="Q471" s="20"/>
      <c r="R471" s="20"/>
      <c r="S471" s="19" t="str">
        <f t="shared" si="50"/>
        <v/>
      </c>
      <c r="T471" s="19" t="str">
        <f t="shared" si="51"/>
        <v/>
      </c>
      <c r="U471" s="23" t="str">
        <f>IF(OR($G471="",$I471="",$J471="",$AA471=3),"",IF($G471&gt;=MAX('Pauschalsätze KUA'!$B$4:$B$106),VLOOKUP(MAX('Pauschalsätze KUA'!$B$4:$B$106),'Pauschalsätze KUA'!$B$4:$BQ$106,$AA471,1),IF($G471&lt;=MIN('Pauschalsätze KUA'!$B$4:$B$106),VLOOKUP(MIN('Pauschalsätze KUA'!$B$4:$B$106),'Pauschalsätze KUA'!$B$4:$BQ$106,$AA471,1),VLOOKUP($G471,'Pauschalsätze KUA'!$B$4:$BQ$106,$AA471,1))))</f>
        <v/>
      </c>
      <c r="V471" s="23" t="str">
        <f t="shared" si="52"/>
        <v/>
      </c>
      <c r="W471" s="23" t="str">
        <f>IF(OR($G471="",$I471="",$J471="",$AA471=3),"",IF($G471&gt;=MAX('Pauschalsätze Qual'!$B$4:$B$106),VLOOKUP(MAX('Pauschalsätze Qual'!$B$4:$B$106),'Pauschalsätze Qual'!$B$4:$BQ$106,$AA471,1),IF($G471&lt;=MIN('Pauschalsätze Qual'!$B$4:$B$106),VLOOKUP(MIN('Pauschalsätze Qual'!$B$4:$B$106),'Pauschalsätze Qual'!$B$4:$BQ$106,$AA471,1),VLOOKUP($G471,'Pauschalsätze Qual'!$B$4:$BQ$106,$AA471,1))))</f>
        <v/>
      </c>
      <c r="X471" s="23" t="str">
        <f t="shared" si="53"/>
        <v/>
      </c>
      <c r="Y471" s="30" t="str">
        <f t="shared" si="54"/>
        <v/>
      </c>
      <c r="Z471" s="23" t="str">
        <f t="shared" si="55"/>
        <v/>
      </c>
      <c r="AA471" s="25" t="str">
        <f>IF(AND($G471="",$I471="",$J471=""),"",3+IF($I471&gt;5,5,$I471)+(VLOOKUP(J471,'Prüf-Daten'!$B$14:$C$24,2,FALSE)*6))</f>
        <v/>
      </c>
      <c r="AB471" s="91" t="str">
        <f t="shared" si="49"/>
        <v/>
      </c>
    </row>
    <row r="472" spans="1:28">
      <c r="A472" s="11"/>
      <c r="B472" s="11"/>
      <c r="C472" s="11"/>
      <c r="D472" s="11"/>
      <c r="E472" s="11"/>
      <c r="F472" s="18"/>
      <c r="G472" s="10"/>
      <c r="H472" s="10"/>
      <c r="I472" s="11"/>
      <c r="J472" s="12"/>
      <c r="K472" s="11"/>
      <c r="L472" s="11"/>
      <c r="M472" s="10"/>
      <c r="N472" s="33"/>
      <c r="O472" s="20"/>
      <c r="P472" s="20"/>
      <c r="Q472" s="20"/>
      <c r="R472" s="20"/>
      <c r="S472" s="19" t="str">
        <f t="shared" si="50"/>
        <v/>
      </c>
      <c r="T472" s="19" t="str">
        <f t="shared" si="51"/>
        <v/>
      </c>
      <c r="U472" s="23" t="str">
        <f>IF(OR($G472="",$I472="",$J472="",$AA472=3),"",IF($G472&gt;=MAX('Pauschalsätze KUA'!$B$4:$B$106),VLOOKUP(MAX('Pauschalsätze KUA'!$B$4:$B$106),'Pauschalsätze KUA'!$B$4:$BQ$106,$AA472,1),IF($G472&lt;=MIN('Pauschalsätze KUA'!$B$4:$B$106),VLOOKUP(MIN('Pauschalsätze KUA'!$B$4:$B$106),'Pauschalsätze KUA'!$B$4:$BQ$106,$AA472,1),VLOOKUP($G472,'Pauschalsätze KUA'!$B$4:$BQ$106,$AA472,1))))</f>
        <v/>
      </c>
      <c r="V472" s="23" t="str">
        <f t="shared" si="52"/>
        <v/>
      </c>
      <c r="W472" s="23" t="str">
        <f>IF(OR($G472="",$I472="",$J472="",$AA472=3),"",IF($G472&gt;=MAX('Pauschalsätze Qual'!$B$4:$B$106),VLOOKUP(MAX('Pauschalsätze Qual'!$B$4:$B$106),'Pauschalsätze Qual'!$B$4:$BQ$106,$AA472,1),IF($G472&lt;=MIN('Pauschalsätze Qual'!$B$4:$B$106),VLOOKUP(MIN('Pauschalsätze Qual'!$B$4:$B$106),'Pauschalsätze Qual'!$B$4:$BQ$106,$AA472,1),VLOOKUP($G472,'Pauschalsätze Qual'!$B$4:$BQ$106,$AA472,1))))</f>
        <v/>
      </c>
      <c r="X472" s="23" t="str">
        <f t="shared" si="53"/>
        <v/>
      </c>
      <c r="Y472" s="30" t="str">
        <f t="shared" si="54"/>
        <v/>
      </c>
      <c r="Z472" s="23" t="str">
        <f t="shared" si="55"/>
        <v/>
      </c>
      <c r="AA472" s="25" t="str">
        <f>IF(AND($G472="",$I472="",$J472=""),"",3+IF($I472&gt;5,5,$I472)+(VLOOKUP(J472,'Prüf-Daten'!$B$14:$C$24,2,FALSE)*6))</f>
        <v/>
      </c>
      <c r="AB472" s="91" t="str">
        <f t="shared" si="49"/>
        <v/>
      </c>
    </row>
    <row r="473" spans="1:28">
      <c r="A473" s="11"/>
      <c r="B473" s="11"/>
      <c r="C473" s="11"/>
      <c r="D473" s="11"/>
      <c r="E473" s="11"/>
      <c r="F473" s="18"/>
      <c r="G473" s="10"/>
      <c r="H473" s="10"/>
      <c r="I473" s="11"/>
      <c r="J473" s="12"/>
      <c r="K473" s="11"/>
      <c r="L473" s="11"/>
      <c r="M473" s="10"/>
      <c r="N473" s="33"/>
      <c r="O473" s="20"/>
      <c r="P473" s="20"/>
      <c r="Q473" s="20"/>
      <c r="R473" s="20"/>
      <c r="S473" s="19" t="str">
        <f t="shared" si="50"/>
        <v/>
      </c>
      <c r="T473" s="19" t="str">
        <f t="shared" si="51"/>
        <v/>
      </c>
      <c r="U473" s="23" t="str">
        <f>IF(OR($G473="",$I473="",$J473="",$AA473=3),"",IF($G473&gt;=MAX('Pauschalsätze KUA'!$B$4:$B$106),VLOOKUP(MAX('Pauschalsätze KUA'!$B$4:$B$106),'Pauschalsätze KUA'!$B$4:$BQ$106,$AA473,1),IF($G473&lt;=MIN('Pauschalsätze KUA'!$B$4:$B$106),VLOOKUP(MIN('Pauschalsätze KUA'!$B$4:$B$106),'Pauschalsätze KUA'!$B$4:$BQ$106,$AA473,1),VLOOKUP($G473,'Pauschalsätze KUA'!$B$4:$BQ$106,$AA473,1))))</f>
        <v/>
      </c>
      <c r="V473" s="23" t="str">
        <f t="shared" si="52"/>
        <v/>
      </c>
      <c r="W473" s="23" t="str">
        <f>IF(OR($G473="",$I473="",$J473="",$AA473=3),"",IF($G473&gt;=MAX('Pauschalsätze Qual'!$B$4:$B$106),VLOOKUP(MAX('Pauschalsätze Qual'!$B$4:$B$106),'Pauschalsätze Qual'!$B$4:$BQ$106,$AA473,1),IF($G473&lt;=MIN('Pauschalsätze Qual'!$B$4:$B$106),VLOOKUP(MIN('Pauschalsätze Qual'!$B$4:$B$106),'Pauschalsätze Qual'!$B$4:$BQ$106,$AA473,1),VLOOKUP($G473,'Pauschalsätze Qual'!$B$4:$BQ$106,$AA473,1))))</f>
        <v/>
      </c>
      <c r="X473" s="23" t="str">
        <f t="shared" si="53"/>
        <v/>
      </c>
      <c r="Y473" s="30" t="str">
        <f t="shared" si="54"/>
        <v/>
      </c>
      <c r="Z473" s="23" t="str">
        <f t="shared" si="55"/>
        <v/>
      </c>
      <c r="AA473" s="25" t="str">
        <f>IF(AND($G473="",$I473="",$J473=""),"",3+IF($I473&gt;5,5,$I473)+(VLOOKUP(J473,'Prüf-Daten'!$B$14:$C$24,2,FALSE)*6))</f>
        <v/>
      </c>
      <c r="AB473" s="91" t="str">
        <f t="shared" si="49"/>
        <v/>
      </c>
    </row>
    <row r="474" spans="1:28">
      <c r="A474" s="11"/>
      <c r="B474" s="11"/>
      <c r="C474" s="11"/>
      <c r="D474" s="11"/>
      <c r="E474" s="11"/>
      <c r="F474" s="18"/>
      <c r="G474" s="10"/>
      <c r="H474" s="10"/>
      <c r="I474" s="11"/>
      <c r="J474" s="12"/>
      <c r="K474" s="11"/>
      <c r="L474" s="11"/>
      <c r="M474" s="10"/>
      <c r="N474" s="33"/>
      <c r="O474" s="20"/>
      <c r="P474" s="20"/>
      <c r="Q474" s="20"/>
      <c r="R474" s="20"/>
      <c r="S474" s="19" t="str">
        <f t="shared" si="50"/>
        <v/>
      </c>
      <c r="T474" s="19" t="str">
        <f t="shared" si="51"/>
        <v/>
      </c>
      <c r="U474" s="23" t="str">
        <f>IF(OR($G474="",$I474="",$J474="",$AA474=3),"",IF($G474&gt;=MAX('Pauschalsätze KUA'!$B$4:$B$106),VLOOKUP(MAX('Pauschalsätze KUA'!$B$4:$B$106),'Pauschalsätze KUA'!$B$4:$BQ$106,$AA474,1),IF($G474&lt;=MIN('Pauschalsätze KUA'!$B$4:$B$106),VLOOKUP(MIN('Pauschalsätze KUA'!$B$4:$B$106),'Pauschalsätze KUA'!$B$4:$BQ$106,$AA474,1),VLOOKUP($G474,'Pauschalsätze KUA'!$B$4:$BQ$106,$AA474,1))))</f>
        <v/>
      </c>
      <c r="V474" s="23" t="str">
        <f t="shared" si="52"/>
        <v/>
      </c>
      <c r="W474" s="23" t="str">
        <f>IF(OR($G474="",$I474="",$J474="",$AA474=3),"",IF($G474&gt;=MAX('Pauschalsätze Qual'!$B$4:$B$106),VLOOKUP(MAX('Pauschalsätze Qual'!$B$4:$B$106),'Pauschalsätze Qual'!$B$4:$BQ$106,$AA474,1),IF($G474&lt;=MIN('Pauschalsätze Qual'!$B$4:$B$106),VLOOKUP(MIN('Pauschalsätze Qual'!$B$4:$B$106),'Pauschalsätze Qual'!$B$4:$BQ$106,$AA474,1),VLOOKUP($G474,'Pauschalsätze Qual'!$B$4:$BQ$106,$AA474,1))))</f>
        <v/>
      </c>
      <c r="X474" s="23" t="str">
        <f t="shared" si="53"/>
        <v/>
      </c>
      <c r="Y474" s="30" t="str">
        <f t="shared" si="54"/>
        <v/>
      </c>
      <c r="Z474" s="23" t="str">
        <f t="shared" si="55"/>
        <v/>
      </c>
      <c r="AA474" s="25" t="str">
        <f>IF(AND($G474="",$I474="",$J474=""),"",3+IF($I474&gt;5,5,$I474)+(VLOOKUP(J474,'Prüf-Daten'!$B$14:$C$24,2,FALSE)*6))</f>
        <v/>
      </c>
      <c r="AB474" s="91" t="str">
        <f t="shared" si="49"/>
        <v/>
      </c>
    </row>
    <row r="475" spans="1:28">
      <c r="A475" s="11"/>
      <c r="B475" s="11"/>
      <c r="C475" s="11"/>
      <c r="D475" s="11"/>
      <c r="E475" s="11"/>
      <c r="F475" s="18"/>
      <c r="G475" s="10"/>
      <c r="H475" s="10"/>
      <c r="I475" s="11"/>
      <c r="J475" s="12"/>
      <c r="K475" s="11"/>
      <c r="L475" s="11"/>
      <c r="M475" s="10"/>
      <c r="N475" s="33"/>
      <c r="O475" s="20"/>
      <c r="P475" s="20"/>
      <c r="Q475" s="20"/>
      <c r="R475" s="20"/>
      <c r="S475" s="19" t="str">
        <f t="shared" si="50"/>
        <v/>
      </c>
      <c r="T475" s="19" t="str">
        <f t="shared" si="51"/>
        <v/>
      </c>
      <c r="U475" s="23" t="str">
        <f>IF(OR($G475="",$I475="",$J475="",$AA475=3),"",IF($G475&gt;=MAX('Pauschalsätze KUA'!$B$4:$B$106),VLOOKUP(MAX('Pauschalsätze KUA'!$B$4:$B$106),'Pauschalsätze KUA'!$B$4:$BQ$106,$AA475,1),IF($G475&lt;=MIN('Pauschalsätze KUA'!$B$4:$B$106),VLOOKUP(MIN('Pauschalsätze KUA'!$B$4:$B$106),'Pauschalsätze KUA'!$B$4:$BQ$106,$AA475,1),VLOOKUP($G475,'Pauschalsätze KUA'!$B$4:$BQ$106,$AA475,1))))</f>
        <v/>
      </c>
      <c r="V475" s="23" t="str">
        <f t="shared" si="52"/>
        <v/>
      </c>
      <c r="W475" s="23" t="str">
        <f>IF(OR($G475="",$I475="",$J475="",$AA475=3),"",IF($G475&gt;=MAX('Pauschalsätze Qual'!$B$4:$B$106),VLOOKUP(MAX('Pauschalsätze Qual'!$B$4:$B$106),'Pauschalsätze Qual'!$B$4:$BQ$106,$AA475,1),IF($G475&lt;=MIN('Pauschalsätze Qual'!$B$4:$B$106),VLOOKUP(MIN('Pauschalsätze Qual'!$B$4:$B$106),'Pauschalsätze Qual'!$B$4:$BQ$106,$AA475,1),VLOOKUP($G475,'Pauschalsätze Qual'!$B$4:$BQ$106,$AA475,1))))</f>
        <v/>
      </c>
      <c r="X475" s="23" t="str">
        <f t="shared" si="53"/>
        <v/>
      </c>
      <c r="Y475" s="30" t="str">
        <f t="shared" si="54"/>
        <v/>
      </c>
      <c r="Z475" s="23" t="str">
        <f t="shared" si="55"/>
        <v/>
      </c>
      <c r="AA475" s="25" t="str">
        <f>IF(AND($G475="",$I475="",$J475=""),"",3+IF($I475&gt;5,5,$I475)+(VLOOKUP(J475,'Prüf-Daten'!$B$14:$C$24,2,FALSE)*6))</f>
        <v/>
      </c>
      <c r="AB475" s="91" t="str">
        <f t="shared" si="49"/>
        <v/>
      </c>
    </row>
    <row r="476" spans="1:28">
      <c r="A476" s="11"/>
      <c r="B476" s="11"/>
      <c r="C476" s="11"/>
      <c r="D476" s="11"/>
      <c r="E476" s="11"/>
      <c r="F476" s="18"/>
      <c r="G476" s="10"/>
      <c r="H476" s="10"/>
      <c r="I476" s="11"/>
      <c r="J476" s="12"/>
      <c r="K476" s="11"/>
      <c r="L476" s="11"/>
      <c r="M476" s="10"/>
      <c r="N476" s="33"/>
      <c r="O476" s="20"/>
      <c r="P476" s="20"/>
      <c r="Q476" s="20"/>
      <c r="R476" s="20"/>
      <c r="S476" s="19" t="str">
        <f t="shared" si="50"/>
        <v/>
      </c>
      <c r="T476" s="19" t="str">
        <f t="shared" si="51"/>
        <v/>
      </c>
      <c r="U476" s="23" t="str">
        <f>IF(OR($G476="",$I476="",$J476="",$AA476=3),"",IF($G476&gt;=MAX('Pauschalsätze KUA'!$B$4:$B$106),VLOOKUP(MAX('Pauschalsätze KUA'!$B$4:$B$106),'Pauschalsätze KUA'!$B$4:$BQ$106,$AA476,1),IF($G476&lt;=MIN('Pauschalsätze KUA'!$B$4:$B$106),VLOOKUP(MIN('Pauschalsätze KUA'!$B$4:$B$106),'Pauschalsätze KUA'!$B$4:$BQ$106,$AA476,1),VLOOKUP($G476,'Pauschalsätze KUA'!$B$4:$BQ$106,$AA476,1))))</f>
        <v/>
      </c>
      <c r="V476" s="23" t="str">
        <f t="shared" si="52"/>
        <v/>
      </c>
      <c r="W476" s="23" t="str">
        <f>IF(OR($G476="",$I476="",$J476="",$AA476=3),"",IF($G476&gt;=MAX('Pauschalsätze Qual'!$B$4:$B$106),VLOOKUP(MAX('Pauschalsätze Qual'!$B$4:$B$106),'Pauschalsätze Qual'!$B$4:$BQ$106,$AA476,1),IF($G476&lt;=MIN('Pauschalsätze Qual'!$B$4:$B$106),VLOOKUP(MIN('Pauschalsätze Qual'!$B$4:$B$106),'Pauschalsätze Qual'!$B$4:$BQ$106,$AA476,1),VLOOKUP($G476,'Pauschalsätze Qual'!$B$4:$BQ$106,$AA476,1))))</f>
        <v/>
      </c>
      <c r="X476" s="23" t="str">
        <f t="shared" si="53"/>
        <v/>
      </c>
      <c r="Y476" s="30" t="str">
        <f t="shared" si="54"/>
        <v/>
      </c>
      <c r="Z476" s="23" t="str">
        <f t="shared" si="55"/>
        <v/>
      </c>
      <c r="AA476" s="25" t="str">
        <f>IF(AND($G476="",$I476="",$J476=""),"",3+IF($I476&gt;5,5,$I476)+(VLOOKUP(J476,'Prüf-Daten'!$B$14:$C$24,2,FALSE)*6))</f>
        <v/>
      </c>
      <c r="AB476" s="91" t="str">
        <f t="shared" si="49"/>
        <v/>
      </c>
    </row>
    <row r="477" spans="1:28">
      <c r="A477" s="11"/>
      <c r="B477" s="11"/>
      <c r="C477" s="11"/>
      <c r="D477" s="11"/>
      <c r="E477" s="11"/>
      <c r="F477" s="18"/>
      <c r="G477" s="10"/>
      <c r="H477" s="10"/>
      <c r="I477" s="11"/>
      <c r="J477" s="12"/>
      <c r="K477" s="11"/>
      <c r="L477" s="11"/>
      <c r="M477" s="10"/>
      <c r="N477" s="33"/>
      <c r="O477" s="20"/>
      <c r="P477" s="20"/>
      <c r="Q477" s="20"/>
      <c r="R477" s="20"/>
      <c r="S477" s="19" t="str">
        <f t="shared" si="50"/>
        <v/>
      </c>
      <c r="T477" s="19" t="str">
        <f t="shared" si="51"/>
        <v/>
      </c>
      <c r="U477" s="23" t="str">
        <f>IF(OR($G477="",$I477="",$J477="",$AA477=3),"",IF($G477&gt;=MAX('Pauschalsätze KUA'!$B$4:$B$106),VLOOKUP(MAX('Pauschalsätze KUA'!$B$4:$B$106),'Pauschalsätze KUA'!$B$4:$BQ$106,$AA477,1),IF($G477&lt;=MIN('Pauschalsätze KUA'!$B$4:$B$106),VLOOKUP(MIN('Pauschalsätze KUA'!$B$4:$B$106),'Pauschalsätze KUA'!$B$4:$BQ$106,$AA477,1),VLOOKUP($G477,'Pauschalsätze KUA'!$B$4:$BQ$106,$AA477,1))))</f>
        <v/>
      </c>
      <c r="V477" s="23" t="str">
        <f t="shared" si="52"/>
        <v/>
      </c>
      <c r="W477" s="23" t="str">
        <f>IF(OR($G477="",$I477="",$J477="",$AA477=3),"",IF($G477&gt;=MAX('Pauschalsätze Qual'!$B$4:$B$106),VLOOKUP(MAX('Pauschalsätze Qual'!$B$4:$B$106),'Pauschalsätze Qual'!$B$4:$BQ$106,$AA477,1),IF($G477&lt;=MIN('Pauschalsätze Qual'!$B$4:$B$106),VLOOKUP(MIN('Pauschalsätze Qual'!$B$4:$B$106),'Pauschalsätze Qual'!$B$4:$BQ$106,$AA477,1),VLOOKUP($G477,'Pauschalsätze Qual'!$B$4:$BQ$106,$AA477,1))))</f>
        <v/>
      </c>
      <c r="X477" s="23" t="str">
        <f t="shared" si="53"/>
        <v/>
      </c>
      <c r="Y477" s="30" t="str">
        <f t="shared" si="54"/>
        <v/>
      </c>
      <c r="Z477" s="23" t="str">
        <f t="shared" si="55"/>
        <v/>
      </c>
      <c r="AA477" s="25" t="str">
        <f>IF(AND($G477="",$I477="",$J477=""),"",3+IF($I477&gt;5,5,$I477)+(VLOOKUP(J477,'Prüf-Daten'!$B$14:$C$24,2,FALSE)*6))</f>
        <v/>
      </c>
      <c r="AB477" s="91" t="str">
        <f t="shared" si="49"/>
        <v/>
      </c>
    </row>
    <row r="478" spans="1:28">
      <c r="A478" s="11"/>
      <c r="B478" s="11"/>
      <c r="C478" s="11"/>
      <c r="D478" s="11"/>
      <c r="E478" s="11"/>
      <c r="F478" s="18"/>
      <c r="G478" s="10"/>
      <c r="H478" s="10"/>
      <c r="I478" s="11"/>
      <c r="J478" s="12"/>
      <c r="K478" s="11"/>
      <c r="L478" s="11"/>
      <c r="M478" s="10"/>
      <c r="N478" s="33"/>
      <c r="O478" s="20"/>
      <c r="P478" s="20"/>
      <c r="Q478" s="20"/>
      <c r="R478" s="20"/>
      <c r="S478" s="19" t="str">
        <f t="shared" si="50"/>
        <v/>
      </c>
      <c r="T478" s="19" t="str">
        <f t="shared" si="51"/>
        <v/>
      </c>
      <c r="U478" s="23" t="str">
        <f>IF(OR($G478="",$I478="",$J478="",$AA478=3),"",IF($G478&gt;=MAX('Pauschalsätze KUA'!$B$4:$B$106),VLOOKUP(MAX('Pauschalsätze KUA'!$B$4:$B$106),'Pauschalsätze KUA'!$B$4:$BQ$106,$AA478,1),IF($G478&lt;=MIN('Pauschalsätze KUA'!$B$4:$B$106),VLOOKUP(MIN('Pauschalsätze KUA'!$B$4:$B$106),'Pauschalsätze KUA'!$B$4:$BQ$106,$AA478,1),VLOOKUP($G478,'Pauschalsätze KUA'!$B$4:$BQ$106,$AA478,1))))</f>
        <v/>
      </c>
      <c r="V478" s="23" t="str">
        <f t="shared" si="52"/>
        <v/>
      </c>
      <c r="W478" s="23" t="str">
        <f>IF(OR($G478="",$I478="",$J478="",$AA478=3),"",IF($G478&gt;=MAX('Pauschalsätze Qual'!$B$4:$B$106),VLOOKUP(MAX('Pauschalsätze Qual'!$B$4:$B$106),'Pauschalsätze Qual'!$B$4:$BQ$106,$AA478,1),IF($G478&lt;=MIN('Pauschalsätze Qual'!$B$4:$B$106),VLOOKUP(MIN('Pauschalsätze Qual'!$B$4:$B$106),'Pauschalsätze Qual'!$B$4:$BQ$106,$AA478,1),VLOOKUP($G478,'Pauschalsätze Qual'!$B$4:$BQ$106,$AA478,1))))</f>
        <v/>
      </c>
      <c r="X478" s="23" t="str">
        <f t="shared" si="53"/>
        <v/>
      </c>
      <c r="Y478" s="30" t="str">
        <f t="shared" si="54"/>
        <v/>
      </c>
      <c r="Z478" s="23" t="str">
        <f t="shared" si="55"/>
        <v/>
      </c>
      <c r="AA478" s="25" t="str">
        <f>IF(AND($G478="",$I478="",$J478=""),"",3+IF($I478&gt;5,5,$I478)+(VLOOKUP(J478,'Prüf-Daten'!$B$14:$C$24,2,FALSE)*6))</f>
        <v/>
      </c>
      <c r="AB478" s="91" t="str">
        <f t="shared" si="49"/>
        <v/>
      </c>
    </row>
    <row r="479" spans="1:28">
      <c r="A479" s="11"/>
      <c r="B479" s="11"/>
      <c r="C479" s="11"/>
      <c r="D479" s="11"/>
      <c r="E479" s="11"/>
      <c r="F479" s="18"/>
      <c r="G479" s="10"/>
      <c r="H479" s="10"/>
      <c r="I479" s="11"/>
      <c r="J479" s="12"/>
      <c r="K479" s="11"/>
      <c r="L479" s="11"/>
      <c r="M479" s="10"/>
      <c r="N479" s="33"/>
      <c r="O479" s="20"/>
      <c r="P479" s="20"/>
      <c r="Q479" s="20"/>
      <c r="R479" s="20"/>
      <c r="S479" s="19" t="str">
        <f t="shared" si="50"/>
        <v/>
      </c>
      <c r="T479" s="19" t="str">
        <f t="shared" si="51"/>
        <v/>
      </c>
      <c r="U479" s="23" t="str">
        <f>IF(OR($G479="",$I479="",$J479="",$AA479=3),"",IF($G479&gt;=MAX('Pauschalsätze KUA'!$B$4:$B$106),VLOOKUP(MAX('Pauschalsätze KUA'!$B$4:$B$106),'Pauschalsätze KUA'!$B$4:$BQ$106,$AA479,1),IF($G479&lt;=MIN('Pauschalsätze KUA'!$B$4:$B$106),VLOOKUP(MIN('Pauschalsätze KUA'!$B$4:$B$106),'Pauschalsätze KUA'!$B$4:$BQ$106,$AA479,1),VLOOKUP($G479,'Pauschalsätze KUA'!$B$4:$BQ$106,$AA479,1))))</f>
        <v/>
      </c>
      <c r="V479" s="23" t="str">
        <f t="shared" si="52"/>
        <v/>
      </c>
      <c r="W479" s="23" t="str">
        <f>IF(OR($G479="",$I479="",$J479="",$AA479=3),"",IF($G479&gt;=MAX('Pauschalsätze Qual'!$B$4:$B$106),VLOOKUP(MAX('Pauschalsätze Qual'!$B$4:$B$106),'Pauschalsätze Qual'!$B$4:$BQ$106,$AA479,1),IF($G479&lt;=MIN('Pauschalsätze Qual'!$B$4:$B$106),VLOOKUP(MIN('Pauschalsätze Qual'!$B$4:$B$106),'Pauschalsätze Qual'!$B$4:$BQ$106,$AA479,1),VLOOKUP($G479,'Pauschalsätze Qual'!$B$4:$BQ$106,$AA479,1))))</f>
        <v/>
      </c>
      <c r="X479" s="23" t="str">
        <f t="shared" si="53"/>
        <v/>
      </c>
      <c r="Y479" s="30" t="str">
        <f t="shared" si="54"/>
        <v/>
      </c>
      <c r="Z479" s="23" t="str">
        <f t="shared" si="55"/>
        <v/>
      </c>
      <c r="AA479" s="25" t="str">
        <f>IF(AND($G479="",$I479="",$J479=""),"",3+IF($I479&gt;5,5,$I479)+(VLOOKUP(J479,'Prüf-Daten'!$B$14:$C$24,2,FALSE)*6))</f>
        <v/>
      </c>
      <c r="AB479" s="91" t="str">
        <f t="shared" si="49"/>
        <v/>
      </c>
    </row>
    <row r="480" spans="1:28">
      <c r="A480" s="11"/>
      <c r="B480" s="11"/>
      <c r="C480" s="11"/>
      <c r="D480" s="11"/>
      <c r="E480" s="11"/>
      <c r="F480" s="18"/>
      <c r="G480" s="10"/>
      <c r="H480" s="10"/>
      <c r="I480" s="11"/>
      <c r="J480" s="12"/>
      <c r="K480" s="11"/>
      <c r="L480" s="11"/>
      <c r="M480" s="10"/>
      <c r="N480" s="33"/>
      <c r="O480" s="20"/>
      <c r="P480" s="20"/>
      <c r="Q480" s="20"/>
      <c r="R480" s="20"/>
      <c r="S480" s="19" t="str">
        <f t="shared" si="50"/>
        <v/>
      </c>
      <c r="T480" s="19" t="str">
        <f t="shared" si="51"/>
        <v/>
      </c>
      <c r="U480" s="23" t="str">
        <f>IF(OR($G480="",$I480="",$J480="",$AA480=3),"",IF($G480&gt;=MAX('Pauschalsätze KUA'!$B$4:$B$106),VLOOKUP(MAX('Pauschalsätze KUA'!$B$4:$B$106),'Pauschalsätze KUA'!$B$4:$BQ$106,$AA480,1),IF($G480&lt;=MIN('Pauschalsätze KUA'!$B$4:$B$106),VLOOKUP(MIN('Pauschalsätze KUA'!$B$4:$B$106),'Pauschalsätze KUA'!$B$4:$BQ$106,$AA480,1),VLOOKUP($G480,'Pauschalsätze KUA'!$B$4:$BQ$106,$AA480,1))))</f>
        <v/>
      </c>
      <c r="V480" s="23" t="str">
        <f t="shared" si="52"/>
        <v/>
      </c>
      <c r="W480" s="23" t="str">
        <f>IF(OR($G480="",$I480="",$J480="",$AA480=3),"",IF($G480&gt;=MAX('Pauschalsätze Qual'!$B$4:$B$106),VLOOKUP(MAX('Pauschalsätze Qual'!$B$4:$B$106),'Pauschalsätze Qual'!$B$4:$BQ$106,$AA480,1),IF($G480&lt;=MIN('Pauschalsätze Qual'!$B$4:$B$106),VLOOKUP(MIN('Pauschalsätze Qual'!$B$4:$B$106),'Pauschalsätze Qual'!$B$4:$BQ$106,$AA480,1),VLOOKUP($G480,'Pauschalsätze Qual'!$B$4:$BQ$106,$AA480,1))))</f>
        <v/>
      </c>
      <c r="X480" s="23" t="str">
        <f t="shared" si="53"/>
        <v/>
      </c>
      <c r="Y480" s="30" t="str">
        <f t="shared" si="54"/>
        <v/>
      </c>
      <c r="Z480" s="23" t="str">
        <f t="shared" si="55"/>
        <v/>
      </c>
      <c r="AA480" s="25" t="str">
        <f>IF(AND($G480="",$I480="",$J480=""),"",3+IF($I480&gt;5,5,$I480)+(VLOOKUP(J480,'Prüf-Daten'!$B$14:$C$24,2,FALSE)*6))</f>
        <v/>
      </c>
      <c r="AB480" s="91" t="str">
        <f t="shared" si="49"/>
        <v/>
      </c>
    </row>
    <row r="481" spans="1:28">
      <c r="A481" s="11"/>
      <c r="B481" s="11"/>
      <c r="C481" s="11"/>
      <c r="D481" s="11"/>
      <c r="E481" s="11"/>
      <c r="F481" s="18"/>
      <c r="G481" s="10"/>
      <c r="H481" s="10"/>
      <c r="I481" s="11"/>
      <c r="J481" s="12"/>
      <c r="K481" s="11"/>
      <c r="L481" s="11"/>
      <c r="M481" s="10"/>
      <c r="N481" s="33"/>
      <c r="O481" s="20"/>
      <c r="P481" s="20"/>
      <c r="Q481" s="20"/>
      <c r="R481" s="20"/>
      <c r="S481" s="19" t="str">
        <f t="shared" si="50"/>
        <v/>
      </c>
      <c r="T481" s="19" t="str">
        <f t="shared" si="51"/>
        <v/>
      </c>
      <c r="U481" s="23" t="str">
        <f>IF(OR($G481="",$I481="",$J481="",$AA481=3),"",IF($G481&gt;=MAX('Pauschalsätze KUA'!$B$4:$B$106),VLOOKUP(MAX('Pauschalsätze KUA'!$B$4:$B$106),'Pauschalsätze KUA'!$B$4:$BQ$106,$AA481,1),IF($G481&lt;=MIN('Pauschalsätze KUA'!$B$4:$B$106),VLOOKUP(MIN('Pauschalsätze KUA'!$B$4:$B$106),'Pauschalsätze KUA'!$B$4:$BQ$106,$AA481,1),VLOOKUP($G481,'Pauschalsätze KUA'!$B$4:$BQ$106,$AA481,1))))</f>
        <v/>
      </c>
      <c r="V481" s="23" t="str">
        <f t="shared" si="52"/>
        <v/>
      </c>
      <c r="W481" s="23" t="str">
        <f>IF(OR($G481="",$I481="",$J481="",$AA481=3),"",IF($G481&gt;=MAX('Pauschalsätze Qual'!$B$4:$B$106),VLOOKUP(MAX('Pauschalsätze Qual'!$B$4:$B$106),'Pauschalsätze Qual'!$B$4:$BQ$106,$AA481,1),IF($G481&lt;=MIN('Pauschalsätze Qual'!$B$4:$B$106),VLOOKUP(MIN('Pauschalsätze Qual'!$B$4:$B$106),'Pauschalsätze Qual'!$B$4:$BQ$106,$AA481,1),VLOOKUP($G481,'Pauschalsätze Qual'!$B$4:$BQ$106,$AA481,1))))</f>
        <v/>
      </c>
      <c r="X481" s="23" t="str">
        <f t="shared" si="53"/>
        <v/>
      </c>
      <c r="Y481" s="30" t="str">
        <f t="shared" si="54"/>
        <v/>
      </c>
      <c r="Z481" s="23" t="str">
        <f t="shared" si="55"/>
        <v/>
      </c>
      <c r="AA481" s="25" t="str">
        <f>IF(AND($G481="",$I481="",$J481=""),"",3+IF($I481&gt;5,5,$I481)+(VLOOKUP(J481,'Prüf-Daten'!$B$14:$C$24,2,FALSE)*6))</f>
        <v/>
      </c>
      <c r="AB481" s="91" t="str">
        <f t="shared" si="49"/>
        <v/>
      </c>
    </row>
    <row r="482" spans="1:28">
      <c r="A482" s="11"/>
      <c r="B482" s="11"/>
      <c r="C482" s="11"/>
      <c r="D482" s="11"/>
      <c r="E482" s="11"/>
      <c r="F482" s="18"/>
      <c r="G482" s="10"/>
      <c r="H482" s="10"/>
      <c r="I482" s="11"/>
      <c r="J482" s="12"/>
      <c r="K482" s="11"/>
      <c r="L482" s="11"/>
      <c r="M482" s="10"/>
      <c r="N482" s="33"/>
      <c r="O482" s="20"/>
      <c r="P482" s="20"/>
      <c r="Q482" s="20"/>
      <c r="R482" s="20"/>
      <c r="S482" s="19" t="str">
        <f t="shared" si="50"/>
        <v/>
      </c>
      <c r="T482" s="19" t="str">
        <f t="shared" si="51"/>
        <v/>
      </c>
      <c r="U482" s="23" t="str">
        <f>IF(OR($G482="",$I482="",$J482="",$AA482=3),"",IF($G482&gt;=MAX('Pauschalsätze KUA'!$B$4:$B$106),VLOOKUP(MAX('Pauschalsätze KUA'!$B$4:$B$106),'Pauschalsätze KUA'!$B$4:$BQ$106,$AA482,1),IF($G482&lt;=MIN('Pauschalsätze KUA'!$B$4:$B$106),VLOOKUP(MIN('Pauschalsätze KUA'!$B$4:$B$106),'Pauschalsätze KUA'!$B$4:$BQ$106,$AA482,1),VLOOKUP($G482,'Pauschalsätze KUA'!$B$4:$BQ$106,$AA482,1))))</f>
        <v/>
      </c>
      <c r="V482" s="23" t="str">
        <f t="shared" si="52"/>
        <v/>
      </c>
      <c r="W482" s="23" t="str">
        <f>IF(OR($G482="",$I482="",$J482="",$AA482=3),"",IF($G482&gt;=MAX('Pauschalsätze Qual'!$B$4:$B$106),VLOOKUP(MAX('Pauschalsätze Qual'!$B$4:$B$106),'Pauschalsätze Qual'!$B$4:$BQ$106,$AA482,1),IF($G482&lt;=MIN('Pauschalsätze Qual'!$B$4:$B$106),VLOOKUP(MIN('Pauschalsätze Qual'!$B$4:$B$106),'Pauschalsätze Qual'!$B$4:$BQ$106,$AA482,1),VLOOKUP($G482,'Pauschalsätze Qual'!$B$4:$BQ$106,$AA482,1))))</f>
        <v/>
      </c>
      <c r="X482" s="23" t="str">
        <f t="shared" si="53"/>
        <v/>
      </c>
      <c r="Y482" s="30" t="str">
        <f t="shared" si="54"/>
        <v/>
      </c>
      <c r="Z482" s="23" t="str">
        <f t="shared" si="55"/>
        <v/>
      </c>
      <c r="AA482" s="25" t="str">
        <f>IF(AND($G482="",$I482="",$J482=""),"",3+IF($I482&gt;5,5,$I482)+(VLOOKUP(J482,'Prüf-Daten'!$B$14:$C$24,2,FALSE)*6))</f>
        <v/>
      </c>
      <c r="AB482" s="91" t="str">
        <f t="shared" si="49"/>
        <v/>
      </c>
    </row>
    <row r="483" spans="1:28">
      <c r="A483" s="11"/>
      <c r="B483" s="11"/>
      <c r="C483" s="11"/>
      <c r="D483" s="11"/>
      <c r="E483" s="11"/>
      <c r="F483" s="18"/>
      <c r="G483" s="10"/>
      <c r="H483" s="10"/>
      <c r="I483" s="11"/>
      <c r="J483" s="12"/>
      <c r="K483" s="11"/>
      <c r="L483" s="11"/>
      <c r="M483" s="10"/>
      <c r="N483" s="33"/>
      <c r="O483" s="20"/>
      <c r="P483" s="20"/>
      <c r="Q483" s="20"/>
      <c r="R483" s="20"/>
      <c r="S483" s="19" t="str">
        <f t="shared" si="50"/>
        <v/>
      </c>
      <c r="T483" s="19" t="str">
        <f t="shared" si="51"/>
        <v/>
      </c>
      <c r="U483" s="23" t="str">
        <f>IF(OR($G483="",$I483="",$J483="",$AA483=3),"",IF($G483&gt;=MAX('Pauschalsätze KUA'!$B$4:$B$106),VLOOKUP(MAX('Pauschalsätze KUA'!$B$4:$B$106),'Pauschalsätze KUA'!$B$4:$BQ$106,$AA483,1),IF($G483&lt;=MIN('Pauschalsätze KUA'!$B$4:$B$106),VLOOKUP(MIN('Pauschalsätze KUA'!$B$4:$B$106),'Pauschalsätze KUA'!$B$4:$BQ$106,$AA483,1),VLOOKUP($G483,'Pauschalsätze KUA'!$B$4:$BQ$106,$AA483,1))))</f>
        <v/>
      </c>
      <c r="V483" s="23" t="str">
        <f t="shared" si="52"/>
        <v/>
      </c>
      <c r="W483" s="23" t="str">
        <f>IF(OR($G483="",$I483="",$J483="",$AA483=3),"",IF($G483&gt;=MAX('Pauschalsätze Qual'!$B$4:$B$106),VLOOKUP(MAX('Pauschalsätze Qual'!$B$4:$B$106),'Pauschalsätze Qual'!$B$4:$BQ$106,$AA483,1),IF($G483&lt;=MIN('Pauschalsätze Qual'!$B$4:$B$106),VLOOKUP(MIN('Pauschalsätze Qual'!$B$4:$B$106),'Pauschalsätze Qual'!$B$4:$BQ$106,$AA483,1),VLOOKUP($G483,'Pauschalsätze Qual'!$B$4:$BQ$106,$AA483,1))))</f>
        <v/>
      </c>
      <c r="X483" s="23" t="str">
        <f t="shared" si="53"/>
        <v/>
      </c>
      <c r="Y483" s="30" t="str">
        <f t="shared" si="54"/>
        <v/>
      </c>
      <c r="Z483" s="23" t="str">
        <f t="shared" si="55"/>
        <v/>
      </c>
      <c r="AA483" s="25" t="str">
        <f>IF(AND($G483="",$I483="",$J483=""),"",3+IF($I483&gt;5,5,$I483)+(VLOOKUP(J483,'Prüf-Daten'!$B$14:$C$24,2,FALSE)*6))</f>
        <v/>
      </c>
      <c r="AB483" s="91" t="str">
        <f t="shared" si="49"/>
        <v/>
      </c>
    </row>
    <row r="484" spans="1:28">
      <c r="A484" s="11"/>
      <c r="B484" s="11"/>
      <c r="C484" s="11"/>
      <c r="D484" s="11"/>
      <c r="E484" s="11"/>
      <c r="F484" s="18"/>
      <c r="G484" s="10"/>
      <c r="H484" s="10"/>
      <c r="I484" s="11"/>
      <c r="J484" s="12"/>
      <c r="K484" s="11"/>
      <c r="L484" s="11"/>
      <c r="M484" s="10"/>
      <c r="N484" s="33"/>
      <c r="O484" s="20"/>
      <c r="P484" s="20"/>
      <c r="Q484" s="20"/>
      <c r="R484" s="20"/>
      <c r="S484" s="19" t="str">
        <f t="shared" si="50"/>
        <v/>
      </c>
      <c r="T484" s="19" t="str">
        <f t="shared" si="51"/>
        <v/>
      </c>
      <c r="U484" s="23" t="str">
        <f>IF(OR($G484="",$I484="",$J484="",$AA484=3),"",IF($G484&gt;=MAX('Pauschalsätze KUA'!$B$4:$B$106),VLOOKUP(MAX('Pauschalsätze KUA'!$B$4:$B$106),'Pauschalsätze KUA'!$B$4:$BQ$106,$AA484,1),IF($G484&lt;=MIN('Pauschalsätze KUA'!$B$4:$B$106),VLOOKUP(MIN('Pauschalsätze KUA'!$B$4:$B$106),'Pauschalsätze KUA'!$B$4:$BQ$106,$AA484,1),VLOOKUP($G484,'Pauschalsätze KUA'!$B$4:$BQ$106,$AA484,1))))</f>
        <v/>
      </c>
      <c r="V484" s="23" t="str">
        <f t="shared" si="52"/>
        <v/>
      </c>
      <c r="W484" s="23" t="str">
        <f>IF(OR($G484="",$I484="",$J484="",$AA484=3),"",IF($G484&gt;=MAX('Pauschalsätze Qual'!$B$4:$B$106),VLOOKUP(MAX('Pauschalsätze Qual'!$B$4:$B$106),'Pauschalsätze Qual'!$B$4:$BQ$106,$AA484,1),IF($G484&lt;=MIN('Pauschalsätze Qual'!$B$4:$B$106),VLOOKUP(MIN('Pauschalsätze Qual'!$B$4:$B$106),'Pauschalsätze Qual'!$B$4:$BQ$106,$AA484,1),VLOOKUP($G484,'Pauschalsätze Qual'!$B$4:$BQ$106,$AA484,1))))</f>
        <v/>
      </c>
      <c r="X484" s="23" t="str">
        <f t="shared" si="53"/>
        <v/>
      </c>
      <c r="Y484" s="30" t="str">
        <f t="shared" si="54"/>
        <v/>
      </c>
      <c r="Z484" s="23" t="str">
        <f t="shared" si="55"/>
        <v/>
      </c>
      <c r="AA484" s="25" t="str">
        <f>IF(AND($G484="",$I484="",$J484=""),"",3+IF($I484&gt;5,5,$I484)+(VLOOKUP(J484,'Prüf-Daten'!$B$14:$C$24,2,FALSE)*6))</f>
        <v/>
      </c>
      <c r="AB484" s="91" t="str">
        <f t="shared" si="49"/>
        <v/>
      </c>
    </row>
    <row r="485" spans="1:28">
      <c r="A485" s="11"/>
      <c r="B485" s="11"/>
      <c r="C485" s="11"/>
      <c r="D485" s="11"/>
      <c r="E485" s="11"/>
      <c r="F485" s="18"/>
      <c r="G485" s="10"/>
      <c r="H485" s="10"/>
      <c r="I485" s="11"/>
      <c r="J485" s="12"/>
      <c r="K485" s="11"/>
      <c r="L485" s="11"/>
      <c r="M485" s="10"/>
      <c r="N485" s="33"/>
      <c r="O485" s="20"/>
      <c r="P485" s="20"/>
      <c r="Q485" s="20"/>
      <c r="R485" s="20"/>
      <c r="S485" s="19" t="str">
        <f t="shared" si="50"/>
        <v/>
      </c>
      <c r="T485" s="19" t="str">
        <f t="shared" si="51"/>
        <v/>
      </c>
      <c r="U485" s="23" t="str">
        <f>IF(OR($G485="",$I485="",$J485="",$AA485=3),"",IF($G485&gt;=MAX('Pauschalsätze KUA'!$B$4:$B$106),VLOOKUP(MAX('Pauschalsätze KUA'!$B$4:$B$106),'Pauschalsätze KUA'!$B$4:$BQ$106,$AA485,1),IF($G485&lt;=MIN('Pauschalsätze KUA'!$B$4:$B$106),VLOOKUP(MIN('Pauschalsätze KUA'!$B$4:$B$106),'Pauschalsätze KUA'!$B$4:$BQ$106,$AA485,1),VLOOKUP($G485,'Pauschalsätze KUA'!$B$4:$BQ$106,$AA485,1))))</f>
        <v/>
      </c>
      <c r="V485" s="23" t="str">
        <f t="shared" si="52"/>
        <v/>
      </c>
      <c r="W485" s="23" t="str">
        <f>IF(OR($G485="",$I485="",$J485="",$AA485=3),"",IF($G485&gt;=MAX('Pauschalsätze Qual'!$B$4:$B$106),VLOOKUP(MAX('Pauschalsätze Qual'!$B$4:$B$106),'Pauschalsätze Qual'!$B$4:$BQ$106,$AA485,1),IF($G485&lt;=MIN('Pauschalsätze Qual'!$B$4:$B$106),VLOOKUP(MIN('Pauschalsätze Qual'!$B$4:$B$106),'Pauschalsätze Qual'!$B$4:$BQ$106,$AA485,1),VLOOKUP($G485,'Pauschalsätze Qual'!$B$4:$BQ$106,$AA485,1))))</f>
        <v/>
      </c>
      <c r="X485" s="23" t="str">
        <f t="shared" si="53"/>
        <v/>
      </c>
      <c r="Y485" s="30" t="str">
        <f t="shared" si="54"/>
        <v/>
      </c>
      <c r="Z485" s="23" t="str">
        <f t="shared" si="55"/>
        <v/>
      </c>
      <c r="AA485" s="25" t="str">
        <f>IF(AND($G485="",$I485="",$J485=""),"",3+IF($I485&gt;5,5,$I485)+(VLOOKUP(J485,'Prüf-Daten'!$B$14:$C$24,2,FALSE)*6))</f>
        <v/>
      </c>
      <c r="AB485" s="91" t="str">
        <f t="shared" si="49"/>
        <v/>
      </c>
    </row>
    <row r="486" spans="1:28">
      <c r="A486" s="11"/>
      <c r="B486" s="11"/>
      <c r="C486" s="11"/>
      <c r="D486" s="11"/>
      <c r="E486" s="11"/>
      <c r="F486" s="18"/>
      <c r="G486" s="10"/>
      <c r="H486" s="10"/>
      <c r="I486" s="11"/>
      <c r="J486" s="12"/>
      <c r="K486" s="11"/>
      <c r="L486" s="11"/>
      <c r="M486" s="10"/>
      <c r="N486" s="33"/>
      <c r="O486" s="20"/>
      <c r="P486" s="20"/>
      <c r="Q486" s="20"/>
      <c r="R486" s="20"/>
      <c r="S486" s="19" t="str">
        <f t="shared" si="50"/>
        <v/>
      </c>
      <c r="T486" s="19" t="str">
        <f t="shared" si="51"/>
        <v/>
      </c>
      <c r="U486" s="23" t="str">
        <f>IF(OR($G486="",$I486="",$J486="",$AA486=3),"",IF($G486&gt;=MAX('Pauschalsätze KUA'!$B$4:$B$106),VLOOKUP(MAX('Pauschalsätze KUA'!$B$4:$B$106),'Pauschalsätze KUA'!$B$4:$BQ$106,$AA486,1),IF($G486&lt;=MIN('Pauschalsätze KUA'!$B$4:$B$106),VLOOKUP(MIN('Pauschalsätze KUA'!$B$4:$B$106),'Pauschalsätze KUA'!$B$4:$BQ$106,$AA486,1),VLOOKUP($G486,'Pauschalsätze KUA'!$B$4:$BQ$106,$AA486,1))))</f>
        <v/>
      </c>
      <c r="V486" s="23" t="str">
        <f t="shared" si="52"/>
        <v/>
      </c>
      <c r="W486" s="23" t="str">
        <f>IF(OR($G486="",$I486="",$J486="",$AA486=3),"",IF($G486&gt;=MAX('Pauschalsätze Qual'!$B$4:$B$106),VLOOKUP(MAX('Pauschalsätze Qual'!$B$4:$B$106),'Pauschalsätze Qual'!$B$4:$BQ$106,$AA486,1),IF($G486&lt;=MIN('Pauschalsätze Qual'!$B$4:$B$106),VLOOKUP(MIN('Pauschalsätze Qual'!$B$4:$B$106),'Pauschalsätze Qual'!$B$4:$BQ$106,$AA486,1),VLOOKUP($G486,'Pauschalsätze Qual'!$B$4:$BQ$106,$AA486,1))))</f>
        <v/>
      </c>
      <c r="X486" s="23" t="str">
        <f t="shared" si="53"/>
        <v/>
      </c>
      <c r="Y486" s="30" t="str">
        <f t="shared" si="54"/>
        <v/>
      </c>
      <c r="Z486" s="23" t="str">
        <f t="shared" si="55"/>
        <v/>
      </c>
      <c r="AA486" s="25" t="str">
        <f>IF(AND($G486="",$I486="",$J486=""),"",3+IF($I486&gt;5,5,$I486)+(VLOOKUP(J486,'Prüf-Daten'!$B$14:$C$24,2,FALSE)*6))</f>
        <v/>
      </c>
      <c r="AB486" s="91" t="str">
        <f t="shared" si="49"/>
        <v/>
      </c>
    </row>
    <row r="487" spans="1:28">
      <c r="A487" s="11"/>
      <c r="B487" s="11"/>
      <c r="C487" s="11"/>
      <c r="D487" s="11"/>
      <c r="E487" s="11"/>
      <c r="F487" s="18"/>
      <c r="G487" s="10"/>
      <c r="H487" s="10"/>
      <c r="I487" s="11"/>
      <c r="J487" s="12"/>
      <c r="K487" s="11"/>
      <c r="L487" s="11"/>
      <c r="M487" s="10"/>
      <c r="N487" s="33"/>
      <c r="O487" s="20"/>
      <c r="P487" s="20"/>
      <c r="Q487" s="20"/>
      <c r="R487" s="20"/>
      <c r="S487" s="19" t="str">
        <f t="shared" si="50"/>
        <v/>
      </c>
      <c r="T487" s="19" t="str">
        <f t="shared" si="51"/>
        <v/>
      </c>
      <c r="U487" s="23" t="str">
        <f>IF(OR($G487="",$I487="",$J487="",$AA487=3),"",IF($G487&gt;=MAX('Pauschalsätze KUA'!$B$4:$B$106),VLOOKUP(MAX('Pauschalsätze KUA'!$B$4:$B$106),'Pauschalsätze KUA'!$B$4:$BQ$106,$AA487,1),IF($G487&lt;=MIN('Pauschalsätze KUA'!$B$4:$B$106),VLOOKUP(MIN('Pauschalsätze KUA'!$B$4:$B$106),'Pauschalsätze KUA'!$B$4:$BQ$106,$AA487,1),VLOOKUP($G487,'Pauschalsätze KUA'!$B$4:$BQ$106,$AA487,1))))</f>
        <v/>
      </c>
      <c r="V487" s="23" t="str">
        <f t="shared" si="52"/>
        <v/>
      </c>
      <c r="W487" s="23" t="str">
        <f>IF(OR($G487="",$I487="",$J487="",$AA487=3),"",IF($G487&gt;=MAX('Pauschalsätze Qual'!$B$4:$B$106),VLOOKUP(MAX('Pauschalsätze Qual'!$B$4:$B$106),'Pauschalsätze Qual'!$B$4:$BQ$106,$AA487,1),IF($G487&lt;=MIN('Pauschalsätze Qual'!$B$4:$B$106),VLOOKUP(MIN('Pauschalsätze Qual'!$B$4:$B$106),'Pauschalsätze Qual'!$B$4:$BQ$106,$AA487,1),VLOOKUP($G487,'Pauschalsätze Qual'!$B$4:$BQ$106,$AA487,1))))</f>
        <v/>
      </c>
      <c r="X487" s="23" t="str">
        <f t="shared" si="53"/>
        <v/>
      </c>
      <c r="Y487" s="30" t="str">
        <f t="shared" si="54"/>
        <v/>
      </c>
      <c r="Z487" s="23" t="str">
        <f t="shared" si="55"/>
        <v/>
      </c>
      <c r="AA487" s="25" t="str">
        <f>IF(AND($G487="",$I487="",$J487=""),"",3+IF($I487&gt;5,5,$I487)+(VLOOKUP(J487,'Prüf-Daten'!$B$14:$C$24,2,FALSE)*6))</f>
        <v/>
      </c>
      <c r="AB487" s="91" t="str">
        <f t="shared" si="49"/>
        <v/>
      </c>
    </row>
    <row r="488" spans="1:28">
      <c r="A488" s="11"/>
      <c r="B488" s="11"/>
      <c r="C488" s="11"/>
      <c r="D488" s="11"/>
      <c r="E488" s="11"/>
      <c r="F488" s="18"/>
      <c r="G488" s="10"/>
      <c r="H488" s="10"/>
      <c r="I488" s="11"/>
      <c r="J488" s="12"/>
      <c r="K488" s="11"/>
      <c r="L488" s="11"/>
      <c r="M488" s="10"/>
      <c r="N488" s="33"/>
      <c r="O488" s="20"/>
      <c r="P488" s="20"/>
      <c r="Q488" s="20"/>
      <c r="R488" s="20"/>
      <c r="S488" s="19" t="str">
        <f t="shared" si="50"/>
        <v/>
      </c>
      <c r="T488" s="19" t="str">
        <f t="shared" si="51"/>
        <v/>
      </c>
      <c r="U488" s="23" t="str">
        <f>IF(OR($G488="",$I488="",$J488="",$AA488=3),"",IF($G488&gt;=MAX('Pauschalsätze KUA'!$B$4:$B$106),VLOOKUP(MAX('Pauschalsätze KUA'!$B$4:$B$106),'Pauschalsätze KUA'!$B$4:$BQ$106,$AA488,1),IF($G488&lt;=MIN('Pauschalsätze KUA'!$B$4:$B$106),VLOOKUP(MIN('Pauschalsätze KUA'!$B$4:$B$106),'Pauschalsätze KUA'!$B$4:$BQ$106,$AA488,1),VLOOKUP($G488,'Pauschalsätze KUA'!$B$4:$BQ$106,$AA488,1))))</f>
        <v/>
      </c>
      <c r="V488" s="23" t="str">
        <f t="shared" si="52"/>
        <v/>
      </c>
      <c r="W488" s="23" t="str">
        <f>IF(OR($G488="",$I488="",$J488="",$AA488=3),"",IF($G488&gt;=MAX('Pauschalsätze Qual'!$B$4:$B$106),VLOOKUP(MAX('Pauschalsätze Qual'!$B$4:$B$106),'Pauschalsätze Qual'!$B$4:$BQ$106,$AA488,1),IF($G488&lt;=MIN('Pauschalsätze Qual'!$B$4:$B$106),VLOOKUP(MIN('Pauschalsätze Qual'!$B$4:$B$106),'Pauschalsätze Qual'!$B$4:$BQ$106,$AA488,1),VLOOKUP($G488,'Pauschalsätze Qual'!$B$4:$BQ$106,$AA488,1))))</f>
        <v/>
      </c>
      <c r="X488" s="23" t="str">
        <f t="shared" si="53"/>
        <v/>
      </c>
      <c r="Y488" s="30" t="str">
        <f t="shared" si="54"/>
        <v/>
      </c>
      <c r="Z488" s="23" t="str">
        <f t="shared" si="55"/>
        <v/>
      </c>
      <c r="AA488" s="25" t="str">
        <f>IF(AND($G488="",$I488="",$J488=""),"",3+IF($I488&gt;5,5,$I488)+(VLOOKUP(J488,'Prüf-Daten'!$B$14:$C$24,2,FALSE)*6))</f>
        <v/>
      </c>
      <c r="AB488" s="91" t="str">
        <f t="shared" si="49"/>
        <v/>
      </c>
    </row>
    <row r="489" spans="1:28">
      <c r="A489" s="11"/>
      <c r="B489" s="11"/>
      <c r="C489" s="11"/>
      <c r="D489" s="11"/>
      <c r="E489" s="11"/>
      <c r="F489" s="18"/>
      <c r="G489" s="10"/>
      <c r="H489" s="10"/>
      <c r="I489" s="11"/>
      <c r="J489" s="12"/>
      <c r="K489" s="11"/>
      <c r="L489" s="11"/>
      <c r="M489" s="10"/>
      <c r="N489" s="33"/>
      <c r="O489" s="20"/>
      <c r="P489" s="20"/>
      <c r="Q489" s="20"/>
      <c r="R489" s="20"/>
      <c r="S489" s="19" t="str">
        <f t="shared" si="50"/>
        <v/>
      </c>
      <c r="T489" s="19" t="str">
        <f t="shared" si="51"/>
        <v/>
      </c>
      <c r="U489" s="23" t="str">
        <f>IF(OR($G489="",$I489="",$J489="",$AA489=3),"",IF($G489&gt;=MAX('Pauschalsätze KUA'!$B$4:$B$106),VLOOKUP(MAX('Pauschalsätze KUA'!$B$4:$B$106),'Pauschalsätze KUA'!$B$4:$BQ$106,$AA489,1),IF($G489&lt;=MIN('Pauschalsätze KUA'!$B$4:$B$106),VLOOKUP(MIN('Pauschalsätze KUA'!$B$4:$B$106),'Pauschalsätze KUA'!$B$4:$BQ$106,$AA489,1),VLOOKUP($G489,'Pauschalsätze KUA'!$B$4:$BQ$106,$AA489,1))))</f>
        <v/>
      </c>
      <c r="V489" s="23" t="str">
        <f t="shared" si="52"/>
        <v/>
      </c>
      <c r="W489" s="23" t="str">
        <f>IF(OR($G489="",$I489="",$J489="",$AA489=3),"",IF($G489&gt;=MAX('Pauschalsätze Qual'!$B$4:$B$106),VLOOKUP(MAX('Pauschalsätze Qual'!$B$4:$B$106),'Pauschalsätze Qual'!$B$4:$BQ$106,$AA489,1),IF($G489&lt;=MIN('Pauschalsätze Qual'!$B$4:$B$106),VLOOKUP(MIN('Pauschalsätze Qual'!$B$4:$B$106),'Pauschalsätze Qual'!$B$4:$BQ$106,$AA489,1),VLOOKUP($G489,'Pauschalsätze Qual'!$B$4:$BQ$106,$AA489,1))))</f>
        <v/>
      </c>
      <c r="X489" s="23" t="str">
        <f t="shared" si="53"/>
        <v/>
      </c>
      <c r="Y489" s="30" t="str">
        <f t="shared" si="54"/>
        <v/>
      </c>
      <c r="Z489" s="23" t="str">
        <f t="shared" si="55"/>
        <v/>
      </c>
      <c r="AA489" s="25" t="str">
        <f>IF(AND($G489="",$I489="",$J489=""),"",3+IF($I489&gt;5,5,$I489)+(VLOOKUP(J489,'Prüf-Daten'!$B$14:$C$24,2,FALSE)*6))</f>
        <v/>
      </c>
      <c r="AB489" s="91" t="str">
        <f t="shared" si="49"/>
        <v/>
      </c>
    </row>
    <row r="490" spans="1:28">
      <c r="A490" s="11"/>
      <c r="B490" s="11"/>
      <c r="C490" s="11"/>
      <c r="D490" s="11"/>
      <c r="E490" s="11"/>
      <c r="F490" s="18"/>
      <c r="G490" s="10"/>
      <c r="H490" s="10"/>
      <c r="I490" s="11"/>
      <c r="J490" s="12"/>
      <c r="K490" s="11"/>
      <c r="L490" s="11"/>
      <c r="M490" s="10"/>
      <c r="N490" s="33"/>
      <c r="O490" s="20"/>
      <c r="P490" s="20"/>
      <c r="Q490" s="20"/>
      <c r="R490" s="20"/>
      <c r="S490" s="19" t="str">
        <f t="shared" si="50"/>
        <v/>
      </c>
      <c r="T490" s="19" t="str">
        <f t="shared" si="51"/>
        <v/>
      </c>
      <c r="U490" s="23" t="str">
        <f>IF(OR($G490="",$I490="",$J490="",$AA490=3),"",IF($G490&gt;=MAX('Pauschalsätze KUA'!$B$4:$B$106),VLOOKUP(MAX('Pauschalsätze KUA'!$B$4:$B$106),'Pauschalsätze KUA'!$B$4:$BQ$106,$AA490,1),IF($G490&lt;=MIN('Pauschalsätze KUA'!$B$4:$B$106),VLOOKUP(MIN('Pauschalsätze KUA'!$B$4:$B$106),'Pauschalsätze KUA'!$B$4:$BQ$106,$AA490,1),VLOOKUP($G490,'Pauschalsätze KUA'!$B$4:$BQ$106,$AA490,1))))</f>
        <v/>
      </c>
      <c r="V490" s="23" t="str">
        <f t="shared" si="52"/>
        <v/>
      </c>
      <c r="W490" s="23" t="str">
        <f>IF(OR($G490="",$I490="",$J490="",$AA490=3),"",IF($G490&gt;=MAX('Pauschalsätze Qual'!$B$4:$B$106),VLOOKUP(MAX('Pauschalsätze Qual'!$B$4:$B$106),'Pauschalsätze Qual'!$B$4:$BQ$106,$AA490,1),IF($G490&lt;=MIN('Pauschalsätze Qual'!$B$4:$B$106),VLOOKUP(MIN('Pauschalsätze Qual'!$B$4:$B$106),'Pauschalsätze Qual'!$B$4:$BQ$106,$AA490,1),VLOOKUP($G490,'Pauschalsätze Qual'!$B$4:$BQ$106,$AA490,1))))</f>
        <v/>
      </c>
      <c r="X490" s="23" t="str">
        <f t="shared" si="53"/>
        <v/>
      </c>
      <c r="Y490" s="30" t="str">
        <f t="shared" si="54"/>
        <v/>
      </c>
      <c r="Z490" s="23" t="str">
        <f t="shared" si="55"/>
        <v/>
      </c>
      <c r="AA490" s="25" t="str">
        <f>IF(AND($G490="",$I490="",$J490=""),"",3+IF($I490&gt;5,5,$I490)+(VLOOKUP(J490,'Prüf-Daten'!$B$14:$C$24,2,FALSE)*6))</f>
        <v/>
      </c>
      <c r="AB490" s="91" t="str">
        <f t="shared" si="49"/>
        <v/>
      </c>
    </row>
    <row r="491" spans="1:28">
      <c r="A491" s="11"/>
      <c r="B491" s="11"/>
      <c r="C491" s="11"/>
      <c r="D491" s="11"/>
      <c r="E491" s="11"/>
      <c r="F491" s="18"/>
      <c r="G491" s="10"/>
      <c r="H491" s="10"/>
      <c r="I491" s="11"/>
      <c r="J491" s="12"/>
      <c r="K491" s="11"/>
      <c r="L491" s="11"/>
      <c r="M491" s="10"/>
      <c r="N491" s="33"/>
      <c r="O491" s="20"/>
      <c r="P491" s="20"/>
      <c r="Q491" s="20"/>
      <c r="R491" s="20"/>
      <c r="S491" s="19" t="str">
        <f t="shared" si="50"/>
        <v/>
      </c>
      <c r="T491" s="19" t="str">
        <f t="shared" si="51"/>
        <v/>
      </c>
      <c r="U491" s="23" t="str">
        <f>IF(OR($G491="",$I491="",$J491="",$AA491=3),"",IF($G491&gt;=MAX('Pauschalsätze KUA'!$B$4:$B$106),VLOOKUP(MAX('Pauschalsätze KUA'!$B$4:$B$106),'Pauschalsätze KUA'!$B$4:$BQ$106,$AA491,1),IF($G491&lt;=MIN('Pauschalsätze KUA'!$B$4:$B$106),VLOOKUP(MIN('Pauschalsätze KUA'!$B$4:$B$106),'Pauschalsätze KUA'!$B$4:$BQ$106,$AA491,1),VLOOKUP($G491,'Pauschalsätze KUA'!$B$4:$BQ$106,$AA491,1))))</f>
        <v/>
      </c>
      <c r="V491" s="23" t="str">
        <f t="shared" si="52"/>
        <v/>
      </c>
      <c r="W491" s="23" t="str">
        <f>IF(OR($G491="",$I491="",$J491="",$AA491=3),"",IF($G491&gt;=MAX('Pauschalsätze Qual'!$B$4:$B$106),VLOOKUP(MAX('Pauschalsätze Qual'!$B$4:$B$106),'Pauschalsätze Qual'!$B$4:$BQ$106,$AA491,1),IF($G491&lt;=MIN('Pauschalsätze Qual'!$B$4:$B$106),VLOOKUP(MIN('Pauschalsätze Qual'!$B$4:$B$106),'Pauschalsätze Qual'!$B$4:$BQ$106,$AA491,1),VLOOKUP($G491,'Pauschalsätze Qual'!$B$4:$BQ$106,$AA491,1))))</f>
        <v/>
      </c>
      <c r="X491" s="23" t="str">
        <f t="shared" si="53"/>
        <v/>
      </c>
      <c r="Y491" s="30" t="str">
        <f t="shared" si="54"/>
        <v/>
      </c>
      <c r="Z491" s="23" t="str">
        <f t="shared" si="55"/>
        <v/>
      </c>
      <c r="AA491" s="25" t="str">
        <f>IF(AND($G491="",$I491="",$J491=""),"",3+IF($I491&gt;5,5,$I491)+(VLOOKUP(J491,'Prüf-Daten'!$B$14:$C$24,2,FALSE)*6))</f>
        <v/>
      </c>
      <c r="AB491" s="91" t="str">
        <f t="shared" si="49"/>
        <v/>
      </c>
    </row>
    <row r="492" spans="1:28">
      <c r="A492" s="11"/>
      <c r="B492" s="11"/>
      <c r="C492" s="11"/>
      <c r="D492" s="11"/>
      <c r="E492" s="11"/>
      <c r="F492" s="18"/>
      <c r="G492" s="10"/>
      <c r="H492" s="10"/>
      <c r="I492" s="11"/>
      <c r="J492" s="12"/>
      <c r="K492" s="11"/>
      <c r="L492" s="11"/>
      <c r="M492" s="10"/>
      <c r="N492" s="33"/>
      <c r="O492" s="20"/>
      <c r="P492" s="20"/>
      <c r="Q492" s="20"/>
      <c r="R492" s="20"/>
      <c r="S492" s="19" t="str">
        <f t="shared" si="50"/>
        <v/>
      </c>
      <c r="T492" s="19" t="str">
        <f t="shared" si="51"/>
        <v/>
      </c>
      <c r="U492" s="23" t="str">
        <f>IF(OR($G492="",$I492="",$J492="",$AA492=3),"",IF($G492&gt;=MAX('Pauschalsätze KUA'!$B$4:$B$106),VLOOKUP(MAX('Pauschalsätze KUA'!$B$4:$B$106),'Pauschalsätze KUA'!$B$4:$BQ$106,$AA492,1),IF($G492&lt;=MIN('Pauschalsätze KUA'!$B$4:$B$106),VLOOKUP(MIN('Pauschalsätze KUA'!$B$4:$B$106),'Pauschalsätze KUA'!$B$4:$BQ$106,$AA492,1),VLOOKUP($G492,'Pauschalsätze KUA'!$B$4:$BQ$106,$AA492,1))))</f>
        <v/>
      </c>
      <c r="V492" s="23" t="str">
        <f t="shared" si="52"/>
        <v/>
      </c>
      <c r="W492" s="23" t="str">
        <f>IF(OR($G492="",$I492="",$J492="",$AA492=3),"",IF($G492&gt;=MAX('Pauschalsätze Qual'!$B$4:$B$106),VLOOKUP(MAX('Pauschalsätze Qual'!$B$4:$B$106),'Pauschalsätze Qual'!$B$4:$BQ$106,$AA492,1),IF($G492&lt;=MIN('Pauschalsätze Qual'!$B$4:$B$106),VLOOKUP(MIN('Pauschalsätze Qual'!$B$4:$B$106),'Pauschalsätze Qual'!$B$4:$BQ$106,$AA492,1),VLOOKUP($G492,'Pauschalsätze Qual'!$B$4:$BQ$106,$AA492,1))))</f>
        <v/>
      </c>
      <c r="X492" s="23" t="str">
        <f t="shared" si="53"/>
        <v/>
      </c>
      <c r="Y492" s="30" t="str">
        <f t="shared" si="54"/>
        <v/>
      </c>
      <c r="Z492" s="23" t="str">
        <f t="shared" si="55"/>
        <v/>
      </c>
      <c r="AA492" s="25" t="str">
        <f>IF(AND($G492="",$I492="",$J492=""),"",3+IF($I492&gt;5,5,$I492)+(VLOOKUP(J492,'Prüf-Daten'!$B$14:$C$24,2,FALSE)*6))</f>
        <v/>
      </c>
      <c r="AB492" s="91" t="str">
        <f t="shared" si="49"/>
        <v/>
      </c>
    </row>
    <row r="493" spans="1:28">
      <c r="A493" s="11"/>
      <c r="B493" s="11"/>
      <c r="C493" s="11"/>
      <c r="D493" s="11"/>
      <c r="E493" s="11"/>
      <c r="F493" s="18"/>
      <c r="G493" s="10"/>
      <c r="H493" s="10"/>
      <c r="I493" s="11"/>
      <c r="J493" s="12"/>
      <c r="K493" s="11"/>
      <c r="L493" s="11"/>
      <c r="M493" s="10"/>
      <c r="N493" s="33"/>
      <c r="O493" s="20"/>
      <c r="P493" s="20"/>
      <c r="Q493" s="20"/>
      <c r="R493" s="20"/>
      <c r="S493" s="19" t="str">
        <f t="shared" si="50"/>
        <v/>
      </c>
      <c r="T493" s="19" t="str">
        <f t="shared" si="51"/>
        <v/>
      </c>
      <c r="U493" s="23" t="str">
        <f>IF(OR($G493="",$I493="",$J493="",$AA493=3),"",IF($G493&gt;=MAX('Pauschalsätze KUA'!$B$4:$B$106),VLOOKUP(MAX('Pauschalsätze KUA'!$B$4:$B$106),'Pauschalsätze KUA'!$B$4:$BQ$106,$AA493,1),IF($G493&lt;=MIN('Pauschalsätze KUA'!$B$4:$B$106),VLOOKUP(MIN('Pauschalsätze KUA'!$B$4:$B$106),'Pauschalsätze KUA'!$B$4:$BQ$106,$AA493,1),VLOOKUP($G493,'Pauschalsätze KUA'!$B$4:$BQ$106,$AA493,1))))</f>
        <v/>
      </c>
      <c r="V493" s="23" t="str">
        <f t="shared" si="52"/>
        <v/>
      </c>
      <c r="W493" s="23" t="str">
        <f>IF(OR($G493="",$I493="",$J493="",$AA493=3),"",IF($G493&gt;=MAX('Pauschalsätze Qual'!$B$4:$B$106),VLOOKUP(MAX('Pauschalsätze Qual'!$B$4:$B$106),'Pauschalsätze Qual'!$B$4:$BQ$106,$AA493,1),IF($G493&lt;=MIN('Pauschalsätze Qual'!$B$4:$B$106),VLOOKUP(MIN('Pauschalsätze Qual'!$B$4:$B$106),'Pauschalsätze Qual'!$B$4:$BQ$106,$AA493,1),VLOOKUP($G493,'Pauschalsätze Qual'!$B$4:$BQ$106,$AA493,1))))</f>
        <v/>
      </c>
      <c r="X493" s="23" t="str">
        <f t="shared" si="53"/>
        <v/>
      </c>
      <c r="Y493" s="30" t="str">
        <f t="shared" si="54"/>
        <v/>
      </c>
      <c r="Z493" s="23" t="str">
        <f t="shared" si="55"/>
        <v/>
      </c>
      <c r="AA493" s="25" t="str">
        <f>IF(AND($G493="",$I493="",$J493=""),"",3+IF($I493&gt;5,5,$I493)+(VLOOKUP(J493,'Prüf-Daten'!$B$14:$C$24,2,FALSE)*6))</f>
        <v/>
      </c>
      <c r="AB493" s="91" t="str">
        <f t="shared" si="49"/>
        <v/>
      </c>
    </row>
    <row r="494" spans="1:28">
      <c r="A494" s="11"/>
      <c r="B494" s="11"/>
      <c r="C494" s="11"/>
      <c r="D494" s="11"/>
      <c r="E494" s="11"/>
      <c r="F494" s="18"/>
      <c r="G494" s="10"/>
      <c r="H494" s="10"/>
      <c r="I494" s="11"/>
      <c r="J494" s="12"/>
      <c r="K494" s="11"/>
      <c r="L494" s="11"/>
      <c r="M494" s="10"/>
      <c r="N494" s="33"/>
      <c r="O494" s="20"/>
      <c r="P494" s="20"/>
      <c r="Q494" s="20"/>
      <c r="R494" s="20"/>
      <c r="S494" s="19" t="str">
        <f t="shared" si="50"/>
        <v/>
      </c>
      <c r="T494" s="19" t="str">
        <f t="shared" si="51"/>
        <v/>
      </c>
      <c r="U494" s="23" t="str">
        <f>IF(OR($G494="",$I494="",$J494="",$AA494=3),"",IF($G494&gt;=MAX('Pauschalsätze KUA'!$B$4:$B$106),VLOOKUP(MAX('Pauschalsätze KUA'!$B$4:$B$106),'Pauschalsätze KUA'!$B$4:$BQ$106,$AA494,1),IF($G494&lt;=MIN('Pauschalsätze KUA'!$B$4:$B$106),VLOOKUP(MIN('Pauschalsätze KUA'!$B$4:$B$106),'Pauschalsätze KUA'!$B$4:$BQ$106,$AA494,1),VLOOKUP($G494,'Pauschalsätze KUA'!$B$4:$BQ$106,$AA494,1))))</f>
        <v/>
      </c>
      <c r="V494" s="23" t="str">
        <f t="shared" si="52"/>
        <v/>
      </c>
      <c r="W494" s="23" t="str">
        <f>IF(OR($G494="",$I494="",$J494="",$AA494=3),"",IF($G494&gt;=MAX('Pauschalsätze Qual'!$B$4:$B$106),VLOOKUP(MAX('Pauschalsätze Qual'!$B$4:$B$106),'Pauschalsätze Qual'!$B$4:$BQ$106,$AA494,1),IF($G494&lt;=MIN('Pauschalsätze Qual'!$B$4:$B$106),VLOOKUP(MIN('Pauschalsätze Qual'!$B$4:$B$106),'Pauschalsätze Qual'!$B$4:$BQ$106,$AA494,1),VLOOKUP($G494,'Pauschalsätze Qual'!$B$4:$BQ$106,$AA494,1))))</f>
        <v/>
      </c>
      <c r="X494" s="23" t="str">
        <f t="shared" si="53"/>
        <v/>
      </c>
      <c r="Y494" s="30" t="str">
        <f t="shared" si="54"/>
        <v/>
      </c>
      <c r="Z494" s="23" t="str">
        <f t="shared" si="55"/>
        <v/>
      </c>
      <c r="AA494" s="25" t="str">
        <f>IF(AND($G494="",$I494="",$J494=""),"",3+IF($I494&gt;5,5,$I494)+(VLOOKUP(J494,'Prüf-Daten'!$B$14:$C$24,2,FALSE)*6))</f>
        <v/>
      </c>
      <c r="AB494" s="91" t="str">
        <f t="shared" si="49"/>
        <v/>
      </c>
    </row>
    <row r="495" spans="1:28">
      <c r="A495" s="11"/>
      <c r="B495" s="11"/>
      <c r="C495" s="11"/>
      <c r="D495" s="11"/>
      <c r="E495" s="11"/>
      <c r="F495" s="18"/>
      <c r="G495" s="10"/>
      <c r="H495" s="10"/>
      <c r="I495" s="11"/>
      <c r="J495" s="12"/>
      <c r="K495" s="11"/>
      <c r="L495" s="11"/>
      <c r="M495" s="10"/>
      <c r="N495" s="33"/>
      <c r="O495" s="20"/>
      <c r="P495" s="20"/>
      <c r="Q495" s="20"/>
      <c r="R495" s="20"/>
      <c r="S495" s="19" t="str">
        <f t="shared" si="50"/>
        <v/>
      </c>
      <c r="T495" s="19" t="str">
        <f t="shared" si="51"/>
        <v/>
      </c>
      <c r="U495" s="23" t="str">
        <f>IF(OR($G495="",$I495="",$J495="",$AA495=3),"",IF($G495&gt;=MAX('Pauschalsätze KUA'!$B$4:$B$106),VLOOKUP(MAX('Pauschalsätze KUA'!$B$4:$B$106),'Pauschalsätze KUA'!$B$4:$BQ$106,$AA495,1),IF($G495&lt;=MIN('Pauschalsätze KUA'!$B$4:$B$106),VLOOKUP(MIN('Pauschalsätze KUA'!$B$4:$B$106),'Pauschalsätze KUA'!$B$4:$BQ$106,$AA495,1),VLOOKUP($G495,'Pauschalsätze KUA'!$B$4:$BQ$106,$AA495,1))))</f>
        <v/>
      </c>
      <c r="V495" s="23" t="str">
        <f t="shared" si="52"/>
        <v/>
      </c>
      <c r="W495" s="23" t="str">
        <f>IF(OR($G495="",$I495="",$J495="",$AA495=3),"",IF($G495&gt;=MAX('Pauschalsätze Qual'!$B$4:$B$106),VLOOKUP(MAX('Pauschalsätze Qual'!$B$4:$B$106),'Pauschalsätze Qual'!$B$4:$BQ$106,$AA495,1),IF($G495&lt;=MIN('Pauschalsätze Qual'!$B$4:$B$106),VLOOKUP(MIN('Pauschalsätze Qual'!$B$4:$B$106),'Pauschalsätze Qual'!$B$4:$BQ$106,$AA495,1),VLOOKUP($G495,'Pauschalsätze Qual'!$B$4:$BQ$106,$AA495,1))))</f>
        <v/>
      </c>
      <c r="X495" s="23" t="str">
        <f t="shared" si="53"/>
        <v/>
      </c>
      <c r="Y495" s="30" t="str">
        <f t="shared" si="54"/>
        <v/>
      </c>
      <c r="Z495" s="23" t="str">
        <f t="shared" si="55"/>
        <v/>
      </c>
      <c r="AA495" s="25" t="str">
        <f>IF(AND($G495="",$I495="",$J495=""),"",3+IF($I495&gt;5,5,$I495)+(VLOOKUP(J495,'Prüf-Daten'!$B$14:$C$24,2,FALSE)*6))</f>
        <v/>
      </c>
      <c r="AB495" s="91" t="str">
        <f t="shared" si="49"/>
        <v/>
      </c>
    </row>
    <row r="496" spans="1:28">
      <c r="A496" s="11"/>
      <c r="B496" s="11"/>
      <c r="C496" s="11"/>
      <c r="D496" s="11"/>
      <c r="E496" s="11"/>
      <c r="F496" s="18"/>
      <c r="G496" s="10"/>
      <c r="H496" s="10"/>
      <c r="I496" s="11"/>
      <c r="J496" s="12"/>
      <c r="K496" s="11"/>
      <c r="L496" s="11"/>
      <c r="M496" s="10"/>
      <c r="N496" s="33"/>
      <c r="O496" s="20"/>
      <c r="P496" s="20"/>
      <c r="Q496" s="20"/>
      <c r="R496" s="20"/>
      <c r="S496" s="19" t="str">
        <f t="shared" si="50"/>
        <v/>
      </c>
      <c r="T496" s="19" t="str">
        <f t="shared" si="51"/>
        <v/>
      </c>
      <c r="U496" s="23" t="str">
        <f>IF(OR($G496="",$I496="",$J496="",$AA496=3),"",IF($G496&gt;=MAX('Pauschalsätze KUA'!$B$4:$B$106),VLOOKUP(MAX('Pauschalsätze KUA'!$B$4:$B$106),'Pauschalsätze KUA'!$B$4:$BQ$106,$AA496,1),IF($G496&lt;=MIN('Pauschalsätze KUA'!$B$4:$B$106),VLOOKUP(MIN('Pauschalsätze KUA'!$B$4:$B$106),'Pauschalsätze KUA'!$B$4:$BQ$106,$AA496,1),VLOOKUP($G496,'Pauschalsätze KUA'!$B$4:$BQ$106,$AA496,1))))</f>
        <v/>
      </c>
      <c r="V496" s="23" t="str">
        <f t="shared" si="52"/>
        <v/>
      </c>
      <c r="W496" s="23" t="str">
        <f>IF(OR($G496="",$I496="",$J496="",$AA496=3),"",IF($G496&gt;=MAX('Pauschalsätze Qual'!$B$4:$B$106),VLOOKUP(MAX('Pauschalsätze Qual'!$B$4:$B$106),'Pauschalsätze Qual'!$B$4:$BQ$106,$AA496,1),IF($G496&lt;=MIN('Pauschalsätze Qual'!$B$4:$B$106),VLOOKUP(MIN('Pauschalsätze Qual'!$B$4:$B$106),'Pauschalsätze Qual'!$B$4:$BQ$106,$AA496,1),VLOOKUP($G496,'Pauschalsätze Qual'!$B$4:$BQ$106,$AA496,1))))</f>
        <v/>
      </c>
      <c r="X496" s="23" t="str">
        <f t="shared" si="53"/>
        <v/>
      </c>
      <c r="Y496" s="30" t="str">
        <f t="shared" si="54"/>
        <v/>
      </c>
      <c r="Z496" s="23" t="str">
        <f t="shared" si="55"/>
        <v/>
      </c>
      <c r="AA496" s="25" t="str">
        <f>IF(AND($G496="",$I496="",$J496=""),"",3+IF($I496&gt;5,5,$I496)+(VLOOKUP(J496,'Prüf-Daten'!$B$14:$C$24,2,FALSE)*6))</f>
        <v/>
      </c>
      <c r="AB496" s="91" t="str">
        <f t="shared" si="49"/>
        <v/>
      </c>
    </row>
    <row r="497" spans="1:28">
      <c r="A497" s="11"/>
      <c r="B497" s="11"/>
      <c r="C497" s="11"/>
      <c r="D497" s="11"/>
      <c r="E497" s="11"/>
      <c r="F497" s="18"/>
      <c r="G497" s="10"/>
      <c r="H497" s="10"/>
      <c r="I497" s="11"/>
      <c r="J497" s="12"/>
      <c r="K497" s="11"/>
      <c r="L497" s="11"/>
      <c r="M497" s="10"/>
      <c r="N497" s="33"/>
      <c r="O497" s="20"/>
      <c r="P497" s="20"/>
      <c r="Q497" s="20"/>
      <c r="R497" s="20"/>
      <c r="S497" s="19" t="str">
        <f t="shared" si="50"/>
        <v/>
      </c>
      <c r="T497" s="19" t="str">
        <f t="shared" si="51"/>
        <v/>
      </c>
      <c r="U497" s="23" t="str">
        <f>IF(OR($G497="",$I497="",$J497="",$AA497=3),"",IF($G497&gt;=MAX('Pauschalsätze KUA'!$B$4:$B$106),VLOOKUP(MAX('Pauschalsätze KUA'!$B$4:$B$106),'Pauschalsätze KUA'!$B$4:$BQ$106,$AA497,1),IF($G497&lt;=MIN('Pauschalsätze KUA'!$B$4:$B$106),VLOOKUP(MIN('Pauschalsätze KUA'!$B$4:$B$106),'Pauschalsätze KUA'!$B$4:$BQ$106,$AA497,1),VLOOKUP($G497,'Pauschalsätze KUA'!$B$4:$BQ$106,$AA497,1))))</f>
        <v/>
      </c>
      <c r="V497" s="23" t="str">
        <f t="shared" si="52"/>
        <v/>
      </c>
      <c r="W497" s="23" t="str">
        <f>IF(OR($G497="",$I497="",$J497="",$AA497=3),"",IF($G497&gt;=MAX('Pauschalsätze Qual'!$B$4:$B$106),VLOOKUP(MAX('Pauschalsätze Qual'!$B$4:$B$106),'Pauschalsätze Qual'!$B$4:$BQ$106,$AA497,1),IF($G497&lt;=MIN('Pauschalsätze Qual'!$B$4:$B$106),VLOOKUP(MIN('Pauschalsätze Qual'!$B$4:$B$106),'Pauschalsätze Qual'!$B$4:$BQ$106,$AA497,1),VLOOKUP($G497,'Pauschalsätze Qual'!$B$4:$BQ$106,$AA497,1))))</f>
        <v/>
      </c>
      <c r="X497" s="23" t="str">
        <f t="shared" si="53"/>
        <v/>
      </c>
      <c r="Y497" s="30" t="str">
        <f t="shared" si="54"/>
        <v/>
      </c>
      <c r="Z497" s="23" t="str">
        <f t="shared" si="55"/>
        <v/>
      </c>
      <c r="AA497" s="25" t="str">
        <f>IF(AND($G497="",$I497="",$J497=""),"",3+IF($I497&gt;5,5,$I497)+(VLOOKUP(J497,'Prüf-Daten'!$B$14:$C$24,2,FALSE)*6))</f>
        <v/>
      </c>
      <c r="AB497" s="91" t="str">
        <f t="shared" si="49"/>
        <v/>
      </c>
    </row>
    <row r="498" spans="1:28">
      <c r="A498" s="11"/>
      <c r="B498" s="11"/>
      <c r="C498" s="11"/>
      <c r="D498" s="11"/>
      <c r="E498" s="11"/>
      <c r="F498" s="18"/>
      <c r="G498" s="10"/>
      <c r="H498" s="10"/>
      <c r="I498" s="11"/>
      <c r="J498" s="12"/>
      <c r="K498" s="11"/>
      <c r="L498" s="11"/>
      <c r="M498" s="10"/>
      <c r="N498" s="33"/>
      <c r="O498" s="20"/>
      <c r="P498" s="20"/>
      <c r="Q498" s="20"/>
      <c r="R498" s="20"/>
      <c r="S498" s="19" t="str">
        <f t="shared" si="50"/>
        <v/>
      </c>
      <c r="T498" s="19" t="str">
        <f t="shared" si="51"/>
        <v/>
      </c>
      <c r="U498" s="23" t="str">
        <f>IF(OR($G498="",$I498="",$J498="",$AA498=3),"",IF($G498&gt;=MAX('Pauschalsätze KUA'!$B$4:$B$106),VLOOKUP(MAX('Pauschalsätze KUA'!$B$4:$B$106),'Pauschalsätze KUA'!$B$4:$BQ$106,$AA498,1),IF($G498&lt;=MIN('Pauschalsätze KUA'!$B$4:$B$106),VLOOKUP(MIN('Pauschalsätze KUA'!$B$4:$B$106),'Pauschalsätze KUA'!$B$4:$BQ$106,$AA498,1),VLOOKUP($G498,'Pauschalsätze KUA'!$B$4:$BQ$106,$AA498,1))))</f>
        <v/>
      </c>
      <c r="V498" s="23" t="str">
        <f t="shared" si="52"/>
        <v/>
      </c>
      <c r="W498" s="23" t="str">
        <f>IF(OR($G498="",$I498="",$J498="",$AA498=3),"",IF($G498&gt;=MAX('Pauschalsätze Qual'!$B$4:$B$106),VLOOKUP(MAX('Pauschalsätze Qual'!$B$4:$B$106),'Pauschalsätze Qual'!$B$4:$BQ$106,$AA498,1),IF($G498&lt;=MIN('Pauschalsätze Qual'!$B$4:$B$106),VLOOKUP(MIN('Pauschalsätze Qual'!$B$4:$B$106),'Pauschalsätze Qual'!$B$4:$BQ$106,$AA498,1),VLOOKUP($G498,'Pauschalsätze Qual'!$B$4:$BQ$106,$AA498,1))))</f>
        <v/>
      </c>
      <c r="X498" s="23" t="str">
        <f t="shared" si="53"/>
        <v/>
      </c>
      <c r="Y498" s="30" t="str">
        <f t="shared" si="54"/>
        <v/>
      </c>
      <c r="Z498" s="23" t="str">
        <f t="shared" si="55"/>
        <v/>
      </c>
      <c r="AA498" s="25" t="str">
        <f>IF(AND($G498="",$I498="",$J498=""),"",3+IF($I498&gt;5,5,$I498)+(VLOOKUP(J498,'Prüf-Daten'!$B$14:$C$24,2,FALSE)*6))</f>
        <v/>
      </c>
      <c r="AB498" s="91" t="str">
        <f t="shared" si="49"/>
        <v/>
      </c>
    </row>
    <row r="499" spans="1:28">
      <c r="A499" s="11"/>
      <c r="B499" s="11"/>
      <c r="C499" s="11"/>
      <c r="D499" s="11"/>
      <c r="E499" s="11"/>
      <c r="F499" s="18"/>
      <c r="G499" s="10"/>
      <c r="H499" s="10"/>
      <c r="I499" s="11"/>
      <c r="J499" s="12"/>
      <c r="K499" s="11"/>
      <c r="L499" s="11"/>
      <c r="M499" s="10"/>
      <c r="N499" s="33"/>
      <c r="O499" s="20"/>
      <c r="P499" s="20"/>
      <c r="Q499" s="20"/>
      <c r="R499" s="20"/>
      <c r="S499" s="19" t="str">
        <f t="shared" si="50"/>
        <v/>
      </c>
      <c r="T499" s="19" t="str">
        <f t="shared" si="51"/>
        <v/>
      </c>
      <c r="U499" s="23" t="str">
        <f>IF(OR($G499="",$I499="",$J499="",$AA499=3),"",IF($G499&gt;=MAX('Pauschalsätze KUA'!$B$4:$B$106),VLOOKUP(MAX('Pauschalsätze KUA'!$B$4:$B$106),'Pauschalsätze KUA'!$B$4:$BQ$106,$AA499,1),IF($G499&lt;=MIN('Pauschalsätze KUA'!$B$4:$B$106),VLOOKUP(MIN('Pauschalsätze KUA'!$B$4:$B$106),'Pauschalsätze KUA'!$B$4:$BQ$106,$AA499,1),VLOOKUP($G499,'Pauschalsätze KUA'!$B$4:$BQ$106,$AA499,1))))</f>
        <v/>
      </c>
      <c r="V499" s="23" t="str">
        <f t="shared" si="52"/>
        <v/>
      </c>
      <c r="W499" s="23" t="str">
        <f>IF(OR($G499="",$I499="",$J499="",$AA499=3),"",IF($G499&gt;=MAX('Pauschalsätze Qual'!$B$4:$B$106),VLOOKUP(MAX('Pauschalsätze Qual'!$B$4:$B$106),'Pauschalsätze Qual'!$B$4:$BQ$106,$AA499,1),IF($G499&lt;=MIN('Pauschalsätze Qual'!$B$4:$B$106),VLOOKUP(MIN('Pauschalsätze Qual'!$B$4:$B$106),'Pauschalsätze Qual'!$B$4:$BQ$106,$AA499,1),VLOOKUP($G499,'Pauschalsätze Qual'!$B$4:$BQ$106,$AA499,1))))</f>
        <v/>
      </c>
      <c r="X499" s="23" t="str">
        <f t="shared" si="53"/>
        <v/>
      </c>
      <c r="Y499" s="30" t="str">
        <f t="shared" si="54"/>
        <v/>
      </c>
      <c r="Z499" s="23" t="str">
        <f t="shared" si="55"/>
        <v/>
      </c>
      <c r="AA499" s="25" t="str">
        <f>IF(AND($G499="",$I499="",$J499=""),"",3+IF($I499&gt;5,5,$I499)+(VLOOKUP(J499,'Prüf-Daten'!$B$14:$C$24,2,FALSE)*6))</f>
        <v/>
      </c>
      <c r="AB499" s="91" t="str">
        <f t="shared" si="49"/>
        <v/>
      </c>
    </row>
    <row r="500" spans="1:28">
      <c r="A500" s="11"/>
      <c r="B500" s="11"/>
      <c r="C500" s="11"/>
      <c r="D500" s="11"/>
      <c r="E500" s="11"/>
      <c r="F500" s="18"/>
      <c r="G500" s="10"/>
      <c r="H500" s="10"/>
      <c r="I500" s="11"/>
      <c r="J500" s="12"/>
      <c r="K500" s="11"/>
      <c r="L500" s="11"/>
      <c r="M500" s="10"/>
      <c r="N500" s="33"/>
      <c r="O500" s="20"/>
      <c r="P500" s="20"/>
      <c r="Q500" s="20"/>
      <c r="R500" s="20"/>
      <c r="S500" s="19" t="str">
        <f t="shared" si="50"/>
        <v/>
      </c>
      <c r="T500" s="19" t="str">
        <f t="shared" si="51"/>
        <v/>
      </c>
      <c r="U500" s="23" t="str">
        <f>IF(OR($G500="",$I500="",$J500="",$AA500=3),"",IF($G500&gt;=MAX('Pauschalsätze KUA'!$B$4:$B$106),VLOOKUP(MAX('Pauschalsätze KUA'!$B$4:$B$106),'Pauschalsätze KUA'!$B$4:$BQ$106,$AA500,1),IF($G500&lt;=MIN('Pauschalsätze KUA'!$B$4:$B$106),VLOOKUP(MIN('Pauschalsätze KUA'!$B$4:$B$106),'Pauschalsätze KUA'!$B$4:$BQ$106,$AA500,1),VLOOKUP($G500,'Pauschalsätze KUA'!$B$4:$BQ$106,$AA500,1))))</f>
        <v/>
      </c>
      <c r="V500" s="23" t="str">
        <f t="shared" si="52"/>
        <v/>
      </c>
      <c r="W500" s="23" t="str">
        <f>IF(OR($G500="",$I500="",$J500="",$AA500=3),"",IF($G500&gt;=MAX('Pauschalsätze Qual'!$B$4:$B$106),VLOOKUP(MAX('Pauschalsätze Qual'!$B$4:$B$106),'Pauschalsätze Qual'!$B$4:$BQ$106,$AA500,1),IF($G500&lt;=MIN('Pauschalsätze Qual'!$B$4:$B$106),VLOOKUP(MIN('Pauschalsätze Qual'!$B$4:$B$106),'Pauschalsätze Qual'!$B$4:$BQ$106,$AA500,1),VLOOKUP($G500,'Pauschalsätze Qual'!$B$4:$BQ$106,$AA500,1))))</f>
        <v/>
      </c>
      <c r="X500" s="23" t="str">
        <f t="shared" si="53"/>
        <v/>
      </c>
      <c r="Y500" s="30" t="str">
        <f t="shared" si="54"/>
        <v/>
      </c>
      <c r="Z500" s="23" t="str">
        <f t="shared" si="55"/>
        <v/>
      </c>
      <c r="AA500" s="25" t="str">
        <f>IF(AND($G500="",$I500="",$J500=""),"",3+IF($I500&gt;5,5,$I500)+(VLOOKUP(J500,'Prüf-Daten'!$B$14:$C$24,2,FALSE)*6))</f>
        <v/>
      </c>
      <c r="AB500" s="91" t="str">
        <f t="shared" si="49"/>
        <v/>
      </c>
    </row>
    <row r="501" spans="1:28">
      <c r="A501" s="11"/>
      <c r="B501" s="11"/>
      <c r="C501" s="11"/>
      <c r="D501" s="11"/>
      <c r="E501" s="11"/>
      <c r="F501" s="18"/>
      <c r="G501" s="10"/>
      <c r="H501" s="10"/>
      <c r="I501" s="11"/>
      <c r="J501" s="12"/>
      <c r="K501" s="11"/>
      <c r="L501" s="11"/>
      <c r="M501" s="10"/>
      <c r="N501" s="33"/>
      <c r="O501" s="20"/>
      <c r="P501" s="20"/>
      <c r="Q501" s="20"/>
      <c r="R501" s="20"/>
      <c r="S501" s="19" t="str">
        <f t="shared" si="50"/>
        <v/>
      </c>
      <c r="T501" s="19" t="str">
        <f t="shared" si="51"/>
        <v/>
      </c>
      <c r="U501" s="23" t="str">
        <f>IF(OR($G501="",$I501="",$J501="",$AA501=3),"",IF($G501&gt;=MAX('Pauschalsätze KUA'!$B$4:$B$106),VLOOKUP(MAX('Pauschalsätze KUA'!$B$4:$B$106),'Pauschalsätze KUA'!$B$4:$BQ$106,$AA501,1),IF($G501&lt;=MIN('Pauschalsätze KUA'!$B$4:$B$106),VLOOKUP(MIN('Pauschalsätze KUA'!$B$4:$B$106),'Pauschalsätze KUA'!$B$4:$BQ$106,$AA501,1),VLOOKUP($G501,'Pauschalsätze KUA'!$B$4:$BQ$106,$AA501,1))))</f>
        <v/>
      </c>
      <c r="V501" s="23" t="str">
        <f t="shared" si="52"/>
        <v/>
      </c>
      <c r="W501" s="23" t="str">
        <f>IF(OR($G501="",$I501="",$J501="",$AA501=3),"",IF($G501&gt;=MAX('Pauschalsätze Qual'!$B$4:$B$106),VLOOKUP(MAX('Pauschalsätze Qual'!$B$4:$B$106),'Pauschalsätze Qual'!$B$4:$BQ$106,$AA501,1),IF($G501&lt;=MIN('Pauschalsätze Qual'!$B$4:$B$106),VLOOKUP(MIN('Pauschalsätze Qual'!$B$4:$B$106),'Pauschalsätze Qual'!$B$4:$BQ$106,$AA501,1),VLOOKUP($G501,'Pauschalsätze Qual'!$B$4:$BQ$106,$AA501,1))))</f>
        <v/>
      </c>
      <c r="X501" s="23" t="str">
        <f t="shared" si="53"/>
        <v/>
      </c>
      <c r="Y501" s="30" t="str">
        <f t="shared" si="54"/>
        <v/>
      </c>
      <c r="Z501" s="23" t="str">
        <f t="shared" si="55"/>
        <v/>
      </c>
      <c r="AA501" s="25" t="str">
        <f>IF(AND($G501="",$I501="",$J501=""),"",3+IF($I501&gt;5,5,$I501)+(VLOOKUP(J501,'Prüf-Daten'!$B$14:$C$24,2,FALSE)*6))</f>
        <v/>
      </c>
      <c r="AB501" s="91" t="str">
        <f t="shared" si="49"/>
        <v/>
      </c>
    </row>
    <row r="502" spans="1:28">
      <c r="A502" s="11"/>
      <c r="B502" s="11"/>
      <c r="C502" s="11"/>
      <c r="D502" s="11"/>
      <c r="E502" s="11"/>
      <c r="F502" s="18"/>
      <c r="G502" s="10"/>
      <c r="H502" s="10"/>
      <c r="I502" s="11"/>
      <c r="J502" s="12"/>
      <c r="K502" s="11"/>
      <c r="L502" s="11"/>
      <c r="M502" s="10"/>
      <c r="N502" s="33"/>
      <c r="O502" s="20"/>
      <c r="P502" s="20"/>
      <c r="Q502" s="20"/>
      <c r="R502" s="20"/>
      <c r="S502" s="19" t="str">
        <f t="shared" si="50"/>
        <v/>
      </c>
      <c r="T502" s="19" t="str">
        <f t="shared" si="51"/>
        <v/>
      </c>
      <c r="U502" s="23" t="str">
        <f>IF(OR($G502="",$I502="",$J502="",$AA502=3),"",IF($G502&gt;=MAX('Pauschalsätze KUA'!$B$4:$B$106),VLOOKUP(MAX('Pauschalsätze KUA'!$B$4:$B$106),'Pauschalsätze KUA'!$B$4:$BQ$106,$AA502,1),IF($G502&lt;=MIN('Pauschalsätze KUA'!$B$4:$B$106),VLOOKUP(MIN('Pauschalsätze KUA'!$B$4:$B$106),'Pauschalsätze KUA'!$B$4:$BQ$106,$AA502,1),VLOOKUP($G502,'Pauschalsätze KUA'!$B$4:$BQ$106,$AA502,1))))</f>
        <v/>
      </c>
      <c r="V502" s="23" t="str">
        <f t="shared" si="52"/>
        <v/>
      </c>
      <c r="W502" s="23" t="str">
        <f>IF(OR($G502="",$I502="",$J502="",$AA502=3),"",IF($G502&gt;=MAX('Pauschalsätze Qual'!$B$4:$B$106),VLOOKUP(MAX('Pauschalsätze Qual'!$B$4:$B$106),'Pauschalsätze Qual'!$B$4:$BQ$106,$AA502,1),IF($G502&lt;=MIN('Pauschalsätze Qual'!$B$4:$B$106),VLOOKUP(MIN('Pauschalsätze Qual'!$B$4:$B$106),'Pauschalsätze Qual'!$B$4:$BQ$106,$AA502,1),VLOOKUP($G502,'Pauschalsätze Qual'!$B$4:$BQ$106,$AA502,1))))</f>
        <v/>
      </c>
      <c r="X502" s="23" t="str">
        <f t="shared" si="53"/>
        <v/>
      </c>
      <c r="Y502" s="30" t="str">
        <f t="shared" si="54"/>
        <v/>
      </c>
      <c r="Z502" s="23" t="str">
        <f t="shared" si="55"/>
        <v/>
      </c>
      <c r="AA502" s="25" t="str">
        <f>IF(AND($G502="",$I502="",$J502=""),"",3+IF($I502&gt;5,5,$I502)+(VLOOKUP(J502,'Prüf-Daten'!$B$14:$C$24,2,FALSE)*6))</f>
        <v/>
      </c>
      <c r="AB502" s="91" t="str">
        <f t="shared" si="49"/>
        <v/>
      </c>
    </row>
    <row r="503" spans="1:28">
      <c r="A503" s="11"/>
      <c r="B503" s="11"/>
      <c r="C503" s="11"/>
      <c r="D503" s="11"/>
      <c r="E503" s="11"/>
      <c r="F503" s="18"/>
      <c r="G503" s="10"/>
      <c r="H503" s="10"/>
      <c r="I503" s="11"/>
      <c r="J503" s="12"/>
      <c r="K503" s="11"/>
      <c r="L503" s="11"/>
      <c r="M503" s="10"/>
      <c r="N503" s="33"/>
      <c r="O503" s="20"/>
      <c r="P503" s="20"/>
      <c r="Q503" s="20"/>
      <c r="R503" s="20"/>
      <c r="S503" s="19" t="str">
        <f t="shared" si="50"/>
        <v/>
      </c>
      <c r="T503" s="19" t="str">
        <f t="shared" si="51"/>
        <v/>
      </c>
      <c r="U503" s="23" t="str">
        <f>IF(OR($G503="",$I503="",$J503="",$AA503=3),"",IF($G503&gt;=MAX('Pauschalsätze KUA'!$B$4:$B$106),VLOOKUP(MAX('Pauschalsätze KUA'!$B$4:$B$106),'Pauschalsätze KUA'!$B$4:$BQ$106,$AA503,1),IF($G503&lt;=MIN('Pauschalsätze KUA'!$B$4:$B$106),VLOOKUP(MIN('Pauschalsätze KUA'!$B$4:$B$106),'Pauschalsätze KUA'!$B$4:$BQ$106,$AA503,1),VLOOKUP($G503,'Pauschalsätze KUA'!$B$4:$BQ$106,$AA503,1))))</f>
        <v/>
      </c>
      <c r="V503" s="23" t="str">
        <f t="shared" si="52"/>
        <v/>
      </c>
      <c r="W503" s="23" t="str">
        <f>IF(OR($G503="",$I503="",$J503="",$AA503=3),"",IF($G503&gt;=MAX('Pauschalsätze Qual'!$B$4:$B$106),VLOOKUP(MAX('Pauschalsätze Qual'!$B$4:$B$106),'Pauschalsätze Qual'!$B$4:$BQ$106,$AA503,1),IF($G503&lt;=MIN('Pauschalsätze Qual'!$B$4:$B$106),VLOOKUP(MIN('Pauschalsätze Qual'!$B$4:$B$106),'Pauschalsätze Qual'!$B$4:$BQ$106,$AA503,1),VLOOKUP($G503,'Pauschalsätze Qual'!$B$4:$BQ$106,$AA503,1))))</f>
        <v/>
      </c>
      <c r="X503" s="23" t="str">
        <f t="shared" si="53"/>
        <v/>
      </c>
      <c r="Y503" s="30" t="str">
        <f t="shared" si="54"/>
        <v/>
      </c>
      <c r="Z503" s="23" t="str">
        <f t="shared" si="55"/>
        <v/>
      </c>
      <c r="AA503" s="25" t="str">
        <f>IF(AND($G503="",$I503="",$J503=""),"",3+IF($I503&gt;5,5,$I503)+(VLOOKUP(J503,'Prüf-Daten'!$B$14:$C$24,2,FALSE)*6))</f>
        <v/>
      </c>
      <c r="AB503" s="91" t="str">
        <f t="shared" si="49"/>
        <v/>
      </c>
    </row>
    <row r="504" spans="1:28">
      <c r="A504" s="11"/>
      <c r="B504" s="11"/>
      <c r="C504" s="11"/>
      <c r="D504" s="11"/>
      <c r="E504" s="11"/>
      <c r="F504" s="18"/>
      <c r="G504" s="10"/>
      <c r="H504" s="10"/>
      <c r="I504" s="11"/>
      <c r="J504" s="12"/>
      <c r="K504" s="11"/>
      <c r="L504" s="11"/>
      <c r="M504" s="10"/>
      <c r="N504" s="33"/>
      <c r="O504" s="20"/>
      <c r="P504" s="20"/>
      <c r="Q504" s="20"/>
      <c r="R504" s="20"/>
      <c r="S504" s="19" t="str">
        <f t="shared" si="50"/>
        <v/>
      </c>
      <c r="T504" s="19" t="str">
        <f t="shared" si="51"/>
        <v/>
      </c>
      <c r="U504" s="23" t="str">
        <f>IF(OR($G504="",$I504="",$J504="",$AA504=3),"",IF($G504&gt;=MAX('Pauschalsätze KUA'!$B$4:$B$106),VLOOKUP(MAX('Pauschalsätze KUA'!$B$4:$B$106),'Pauschalsätze KUA'!$B$4:$BQ$106,$AA504,1),IF($G504&lt;=MIN('Pauschalsätze KUA'!$B$4:$B$106),VLOOKUP(MIN('Pauschalsätze KUA'!$B$4:$B$106),'Pauschalsätze KUA'!$B$4:$BQ$106,$AA504,1),VLOOKUP($G504,'Pauschalsätze KUA'!$B$4:$BQ$106,$AA504,1))))</f>
        <v/>
      </c>
      <c r="V504" s="23" t="str">
        <f t="shared" si="52"/>
        <v/>
      </c>
      <c r="W504" s="23" t="str">
        <f>IF(OR($G504="",$I504="",$J504="",$AA504=3),"",IF($G504&gt;=MAX('Pauschalsätze Qual'!$B$4:$B$106),VLOOKUP(MAX('Pauschalsätze Qual'!$B$4:$B$106),'Pauschalsätze Qual'!$B$4:$BQ$106,$AA504,1),IF($G504&lt;=MIN('Pauschalsätze Qual'!$B$4:$B$106),VLOOKUP(MIN('Pauschalsätze Qual'!$B$4:$B$106),'Pauschalsätze Qual'!$B$4:$BQ$106,$AA504,1),VLOOKUP($G504,'Pauschalsätze Qual'!$B$4:$BQ$106,$AA504,1))))</f>
        <v/>
      </c>
      <c r="X504" s="23" t="str">
        <f t="shared" si="53"/>
        <v/>
      </c>
      <c r="Y504" s="30" t="str">
        <f t="shared" si="54"/>
        <v/>
      </c>
      <c r="Z504" s="23" t="str">
        <f t="shared" si="55"/>
        <v/>
      </c>
      <c r="AA504" s="25" t="str">
        <f>IF(AND($G504="",$I504="",$J504=""),"",3+IF($I504&gt;5,5,$I504)+(VLOOKUP(J504,'Prüf-Daten'!$B$14:$C$24,2,FALSE)*6))</f>
        <v/>
      </c>
      <c r="AB504" s="91" t="str">
        <f t="shared" si="49"/>
        <v/>
      </c>
    </row>
    <row r="505" spans="1:28">
      <c r="A505" s="11"/>
      <c r="B505" s="11"/>
      <c r="C505" s="11"/>
      <c r="D505" s="11"/>
      <c r="E505" s="11"/>
      <c r="F505" s="18"/>
      <c r="G505" s="10"/>
      <c r="H505" s="10"/>
      <c r="I505" s="11"/>
      <c r="J505" s="12"/>
      <c r="K505" s="11"/>
      <c r="L505" s="11"/>
      <c r="M505" s="10"/>
      <c r="N505" s="33"/>
      <c r="O505" s="20"/>
      <c r="P505" s="20"/>
      <c r="Q505" s="20"/>
      <c r="R505" s="20"/>
      <c r="S505" s="19" t="str">
        <f t="shared" si="50"/>
        <v/>
      </c>
      <c r="T505" s="19" t="str">
        <f t="shared" si="51"/>
        <v/>
      </c>
      <c r="U505" s="23" t="str">
        <f>IF(OR($G505="",$I505="",$J505="",$AA505=3),"",IF($G505&gt;=MAX('Pauschalsätze KUA'!$B$4:$B$106),VLOOKUP(MAX('Pauschalsätze KUA'!$B$4:$B$106),'Pauschalsätze KUA'!$B$4:$BQ$106,$AA505,1),IF($G505&lt;=MIN('Pauschalsätze KUA'!$B$4:$B$106),VLOOKUP(MIN('Pauschalsätze KUA'!$B$4:$B$106),'Pauschalsätze KUA'!$B$4:$BQ$106,$AA505,1),VLOOKUP($G505,'Pauschalsätze KUA'!$B$4:$BQ$106,$AA505,1))))</f>
        <v/>
      </c>
      <c r="V505" s="23" t="str">
        <f t="shared" si="52"/>
        <v/>
      </c>
      <c r="W505" s="23" t="str">
        <f>IF(OR($G505="",$I505="",$J505="",$AA505=3),"",IF($G505&gt;=MAX('Pauschalsätze Qual'!$B$4:$B$106),VLOOKUP(MAX('Pauschalsätze Qual'!$B$4:$B$106),'Pauschalsätze Qual'!$B$4:$BQ$106,$AA505,1),IF($G505&lt;=MIN('Pauschalsätze Qual'!$B$4:$B$106),VLOOKUP(MIN('Pauschalsätze Qual'!$B$4:$B$106),'Pauschalsätze Qual'!$B$4:$BQ$106,$AA505,1),VLOOKUP($G505,'Pauschalsätze Qual'!$B$4:$BQ$106,$AA505,1))))</f>
        <v/>
      </c>
      <c r="X505" s="23" t="str">
        <f t="shared" si="53"/>
        <v/>
      </c>
      <c r="Y505" s="30" t="str">
        <f t="shared" si="54"/>
        <v/>
      </c>
      <c r="Z505" s="23" t="str">
        <f t="shared" si="55"/>
        <v/>
      </c>
      <c r="AA505" s="25" t="str">
        <f>IF(AND($G505="",$I505="",$J505=""),"",3+IF($I505&gt;5,5,$I505)+(VLOOKUP(J505,'Prüf-Daten'!$B$14:$C$24,2,FALSE)*6))</f>
        <v/>
      </c>
      <c r="AB505" s="91" t="str">
        <f t="shared" si="49"/>
        <v/>
      </c>
    </row>
    <row r="506" spans="1:28">
      <c r="A506" s="11"/>
      <c r="B506" s="11"/>
      <c r="C506" s="11"/>
      <c r="D506" s="11"/>
      <c r="E506" s="11"/>
      <c r="F506" s="18"/>
      <c r="G506" s="10"/>
      <c r="H506" s="10"/>
      <c r="I506" s="11"/>
      <c r="J506" s="12"/>
      <c r="K506" s="11"/>
      <c r="L506" s="11"/>
      <c r="M506" s="10"/>
      <c r="N506" s="33"/>
      <c r="O506" s="20"/>
      <c r="P506" s="20"/>
      <c r="Q506" s="20"/>
      <c r="R506" s="20"/>
      <c r="S506" s="19" t="str">
        <f t="shared" si="50"/>
        <v/>
      </c>
      <c r="T506" s="19" t="str">
        <f t="shared" si="51"/>
        <v/>
      </c>
      <c r="U506" s="23" t="str">
        <f>IF(OR($G506="",$I506="",$J506="",$AA506=3),"",IF($G506&gt;=MAX('Pauschalsätze KUA'!$B$4:$B$106),VLOOKUP(MAX('Pauschalsätze KUA'!$B$4:$B$106),'Pauschalsätze KUA'!$B$4:$BQ$106,$AA506,1),IF($G506&lt;=MIN('Pauschalsätze KUA'!$B$4:$B$106),VLOOKUP(MIN('Pauschalsätze KUA'!$B$4:$B$106),'Pauschalsätze KUA'!$B$4:$BQ$106,$AA506,1),VLOOKUP($G506,'Pauschalsätze KUA'!$B$4:$BQ$106,$AA506,1))))</f>
        <v/>
      </c>
      <c r="V506" s="23" t="str">
        <f t="shared" si="52"/>
        <v/>
      </c>
      <c r="W506" s="23" t="str">
        <f>IF(OR($G506="",$I506="",$J506="",$AA506=3),"",IF($G506&gt;=MAX('Pauschalsätze Qual'!$B$4:$B$106),VLOOKUP(MAX('Pauschalsätze Qual'!$B$4:$B$106),'Pauschalsätze Qual'!$B$4:$BQ$106,$AA506,1),IF($G506&lt;=MIN('Pauschalsätze Qual'!$B$4:$B$106),VLOOKUP(MIN('Pauschalsätze Qual'!$B$4:$B$106),'Pauschalsätze Qual'!$B$4:$BQ$106,$AA506,1),VLOOKUP($G506,'Pauschalsätze Qual'!$B$4:$BQ$106,$AA506,1))))</f>
        <v/>
      </c>
      <c r="X506" s="23" t="str">
        <f t="shared" si="53"/>
        <v/>
      </c>
      <c r="Y506" s="30" t="str">
        <f t="shared" si="54"/>
        <v/>
      </c>
      <c r="Z506" s="23" t="str">
        <f t="shared" si="55"/>
        <v/>
      </c>
      <c r="AA506" s="25" t="str">
        <f>IF(AND($G506="",$I506="",$J506=""),"",3+IF($I506&gt;5,5,$I506)+(VLOOKUP(J506,'Prüf-Daten'!$B$14:$C$24,2,FALSE)*6))</f>
        <v/>
      </c>
      <c r="AB506" s="91" t="str">
        <f t="shared" si="49"/>
        <v/>
      </c>
    </row>
    <row r="507" spans="1:28">
      <c r="A507" s="11"/>
      <c r="B507" s="11"/>
      <c r="C507" s="11"/>
      <c r="D507" s="11"/>
      <c r="E507" s="11"/>
      <c r="F507" s="18"/>
      <c r="G507" s="10"/>
      <c r="H507" s="10"/>
      <c r="I507" s="11"/>
      <c r="J507" s="12"/>
      <c r="K507" s="11"/>
      <c r="L507" s="11"/>
      <c r="M507" s="10"/>
      <c r="N507" s="33"/>
      <c r="O507" s="20"/>
      <c r="P507" s="20"/>
      <c r="Q507" s="20"/>
      <c r="R507" s="20"/>
      <c r="S507" s="19" t="str">
        <f t="shared" si="50"/>
        <v/>
      </c>
      <c r="T507" s="19" t="str">
        <f t="shared" si="51"/>
        <v/>
      </c>
      <c r="U507" s="23" t="str">
        <f>IF(OR($G507="",$I507="",$J507="",$AA507=3),"",IF($G507&gt;=MAX('Pauschalsätze KUA'!$B$4:$B$106),VLOOKUP(MAX('Pauschalsätze KUA'!$B$4:$B$106),'Pauschalsätze KUA'!$B$4:$BQ$106,$AA507,1),IF($G507&lt;=MIN('Pauschalsätze KUA'!$B$4:$B$106),VLOOKUP(MIN('Pauschalsätze KUA'!$B$4:$B$106),'Pauschalsätze KUA'!$B$4:$BQ$106,$AA507,1),VLOOKUP($G507,'Pauschalsätze KUA'!$B$4:$BQ$106,$AA507,1))))</f>
        <v/>
      </c>
      <c r="V507" s="23" t="str">
        <f t="shared" si="52"/>
        <v/>
      </c>
      <c r="W507" s="23" t="str">
        <f>IF(OR($G507="",$I507="",$J507="",$AA507=3),"",IF($G507&gt;=MAX('Pauschalsätze Qual'!$B$4:$B$106),VLOOKUP(MAX('Pauschalsätze Qual'!$B$4:$B$106),'Pauschalsätze Qual'!$B$4:$BQ$106,$AA507,1),IF($G507&lt;=MIN('Pauschalsätze Qual'!$B$4:$B$106),VLOOKUP(MIN('Pauschalsätze Qual'!$B$4:$B$106),'Pauschalsätze Qual'!$B$4:$BQ$106,$AA507,1),VLOOKUP($G507,'Pauschalsätze Qual'!$B$4:$BQ$106,$AA507,1))))</f>
        <v/>
      </c>
      <c r="X507" s="23" t="str">
        <f t="shared" si="53"/>
        <v/>
      </c>
      <c r="Y507" s="30" t="str">
        <f t="shared" si="54"/>
        <v/>
      </c>
      <c r="Z507" s="23" t="str">
        <f t="shared" si="55"/>
        <v/>
      </c>
      <c r="AA507" s="25" t="str">
        <f>IF(AND($G507="",$I507="",$J507=""),"",3+IF($I507&gt;5,5,$I507)+(VLOOKUP(J507,'Prüf-Daten'!$B$14:$C$24,2,FALSE)*6))</f>
        <v/>
      </c>
      <c r="AB507" s="91" t="str">
        <f t="shared" si="49"/>
        <v/>
      </c>
    </row>
    <row r="508" spans="1:28">
      <c r="A508" s="11"/>
      <c r="B508" s="11"/>
      <c r="C508" s="11"/>
      <c r="D508" s="11"/>
      <c r="E508" s="11"/>
      <c r="F508" s="18"/>
      <c r="G508" s="10"/>
      <c r="H508" s="10"/>
      <c r="I508" s="11"/>
      <c r="J508" s="12"/>
      <c r="K508" s="11"/>
      <c r="L508" s="11"/>
      <c r="M508" s="10"/>
      <c r="N508" s="33"/>
      <c r="O508" s="20"/>
      <c r="P508" s="20"/>
      <c r="Q508" s="20"/>
      <c r="R508" s="20"/>
      <c r="S508" s="19" t="str">
        <f t="shared" si="50"/>
        <v/>
      </c>
      <c r="T508" s="19" t="str">
        <f t="shared" si="51"/>
        <v/>
      </c>
      <c r="U508" s="23" t="str">
        <f>IF(OR($G508="",$I508="",$J508="",$AA508=3),"",IF($G508&gt;=MAX('Pauschalsätze KUA'!$B$4:$B$106),VLOOKUP(MAX('Pauschalsätze KUA'!$B$4:$B$106),'Pauschalsätze KUA'!$B$4:$BQ$106,$AA508,1),IF($G508&lt;=MIN('Pauschalsätze KUA'!$B$4:$B$106),VLOOKUP(MIN('Pauschalsätze KUA'!$B$4:$B$106),'Pauschalsätze KUA'!$B$4:$BQ$106,$AA508,1),VLOOKUP($G508,'Pauschalsätze KUA'!$B$4:$BQ$106,$AA508,1))))</f>
        <v/>
      </c>
      <c r="V508" s="23" t="str">
        <f t="shared" si="52"/>
        <v/>
      </c>
      <c r="W508" s="23" t="str">
        <f>IF(OR($G508="",$I508="",$J508="",$AA508=3),"",IF($G508&gt;=MAX('Pauschalsätze Qual'!$B$4:$B$106),VLOOKUP(MAX('Pauschalsätze Qual'!$B$4:$B$106),'Pauschalsätze Qual'!$B$4:$BQ$106,$AA508,1),IF($G508&lt;=MIN('Pauschalsätze Qual'!$B$4:$B$106),VLOOKUP(MIN('Pauschalsätze Qual'!$B$4:$B$106),'Pauschalsätze Qual'!$B$4:$BQ$106,$AA508,1),VLOOKUP($G508,'Pauschalsätze Qual'!$B$4:$BQ$106,$AA508,1))))</f>
        <v/>
      </c>
      <c r="X508" s="23" t="str">
        <f t="shared" si="53"/>
        <v/>
      </c>
      <c r="Y508" s="30" t="str">
        <f t="shared" si="54"/>
        <v/>
      </c>
      <c r="Z508" s="23" t="str">
        <f t="shared" si="55"/>
        <v/>
      </c>
      <c r="AA508" s="25" t="str">
        <f>IF(AND($G508="",$I508="",$J508=""),"",3+IF($I508&gt;5,5,$I508)+(VLOOKUP(J508,'Prüf-Daten'!$B$14:$C$24,2,FALSE)*6))</f>
        <v/>
      </c>
      <c r="AB508" s="91" t="str">
        <f t="shared" si="49"/>
        <v/>
      </c>
    </row>
    <row r="509" spans="1:28">
      <c r="A509" s="11"/>
      <c r="B509" s="11"/>
      <c r="C509" s="11"/>
      <c r="D509" s="11"/>
      <c r="E509" s="11"/>
      <c r="F509" s="18"/>
      <c r="G509" s="10"/>
      <c r="H509" s="10"/>
      <c r="I509" s="11"/>
      <c r="J509" s="12"/>
      <c r="K509" s="11"/>
      <c r="L509" s="11"/>
      <c r="M509" s="10"/>
      <c r="N509" s="33"/>
      <c r="O509" s="20"/>
      <c r="P509" s="20"/>
      <c r="Q509" s="20"/>
      <c r="R509" s="20"/>
      <c r="S509" s="19" t="str">
        <f t="shared" si="50"/>
        <v/>
      </c>
      <c r="T509" s="19" t="str">
        <f t="shared" si="51"/>
        <v/>
      </c>
      <c r="U509" s="23" t="str">
        <f>IF(OR($G509="",$I509="",$J509="",$AA509=3),"",IF($G509&gt;=MAX('Pauschalsätze KUA'!$B$4:$B$106),VLOOKUP(MAX('Pauschalsätze KUA'!$B$4:$B$106),'Pauschalsätze KUA'!$B$4:$BQ$106,$AA509,1),IF($G509&lt;=MIN('Pauschalsätze KUA'!$B$4:$B$106),VLOOKUP(MIN('Pauschalsätze KUA'!$B$4:$B$106),'Pauschalsätze KUA'!$B$4:$BQ$106,$AA509,1),VLOOKUP($G509,'Pauschalsätze KUA'!$B$4:$BQ$106,$AA509,1))))</f>
        <v/>
      </c>
      <c r="V509" s="23" t="str">
        <f t="shared" si="52"/>
        <v/>
      </c>
      <c r="W509" s="23" t="str">
        <f>IF(OR($G509="",$I509="",$J509="",$AA509=3),"",IF($G509&gt;=MAX('Pauschalsätze Qual'!$B$4:$B$106),VLOOKUP(MAX('Pauschalsätze Qual'!$B$4:$B$106),'Pauschalsätze Qual'!$B$4:$BQ$106,$AA509,1),IF($G509&lt;=MIN('Pauschalsätze Qual'!$B$4:$B$106),VLOOKUP(MIN('Pauschalsätze Qual'!$B$4:$B$106),'Pauschalsätze Qual'!$B$4:$BQ$106,$AA509,1),VLOOKUP($G509,'Pauschalsätze Qual'!$B$4:$BQ$106,$AA509,1))))</f>
        <v/>
      </c>
      <c r="X509" s="23" t="str">
        <f t="shared" si="53"/>
        <v/>
      </c>
      <c r="Y509" s="30" t="str">
        <f t="shared" si="54"/>
        <v/>
      </c>
      <c r="Z509" s="23" t="str">
        <f t="shared" si="55"/>
        <v/>
      </c>
      <c r="AA509" s="25" t="str">
        <f>IF(AND($G509="",$I509="",$J509=""),"",3+IF($I509&gt;5,5,$I509)+(VLOOKUP(J509,'Prüf-Daten'!$B$14:$C$24,2,FALSE)*6))</f>
        <v/>
      </c>
      <c r="AB509" s="91" t="str">
        <f t="shared" si="49"/>
        <v/>
      </c>
    </row>
    <row r="510" spans="1:28">
      <c r="A510" s="11"/>
      <c r="B510" s="11"/>
      <c r="C510" s="11"/>
      <c r="D510" s="11"/>
      <c r="E510" s="11"/>
      <c r="F510" s="18"/>
      <c r="G510" s="10"/>
      <c r="H510" s="10"/>
      <c r="I510" s="11"/>
      <c r="J510" s="12"/>
      <c r="K510" s="11"/>
      <c r="L510" s="11"/>
      <c r="M510" s="10"/>
      <c r="N510" s="33"/>
      <c r="O510" s="20"/>
      <c r="P510" s="20"/>
      <c r="Q510" s="20"/>
      <c r="R510" s="20"/>
      <c r="S510" s="19" t="str">
        <f t="shared" si="50"/>
        <v/>
      </c>
      <c r="T510" s="19" t="str">
        <f t="shared" si="51"/>
        <v/>
      </c>
      <c r="U510" s="23" t="str">
        <f>IF(OR($G510="",$I510="",$J510="",$AA510=3),"",IF($G510&gt;=MAX('Pauschalsätze KUA'!$B$4:$B$106),VLOOKUP(MAX('Pauschalsätze KUA'!$B$4:$B$106),'Pauschalsätze KUA'!$B$4:$BQ$106,$AA510,1),IF($G510&lt;=MIN('Pauschalsätze KUA'!$B$4:$B$106),VLOOKUP(MIN('Pauschalsätze KUA'!$B$4:$B$106),'Pauschalsätze KUA'!$B$4:$BQ$106,$AA510,1),VLOOKUP($G510,'Pauschalsätze KUA'!$B$4:$BQ$106,$AA510,1))))</f>
        <v/>
      </c>
      <c r="V510" s="23" t="str">
        <f t="shared" si="52"/>
        <v/>
      </c>
      <c r="W510" s="23" t="str">
        <f>IF(OR($G510="",$I510="",$J510="",$AA510=3),"",IF($G510&gt;=MAX('Pauschalsätze Qual'!$B$4:$B$106),VLOOKUP(MAX('Pauschalsätze Qual'!$B$4:$B$106),'Pauschalsätze Qual'!$B$4:$BQ$106,$AA510,1),IF($G510&lt;=MIN('Pauschalsätze Qual'!$B$4:$B$106),VLOOKUP(MIN('Pauschalsätze Qual'!$B$4:$B$106),'Pauschalsätze Qual'!$B$4:$BQ$106,$AA510,1),VLOOKUP($G510,'Pauschalsätze Qual'!$B$4:$BQ$106,$AA510,1))))</f>
        <v/>
      </c>
      <c r="X510" s="23" t="str">
        <f t="shared" si="53"/>
        <v/>
      </c>
      <c r="Y510" s="30" t="str">
        <f t="shared" si="54"/>
        <v/>
      </c>
      <c r="Z510" s="23" t="str">
        <f t="shared" si="55"/>
        <v/>
      </c>
      <c r="AA510" s="25" t="str">
        <f>IF(AND($G510="",$I510="",$J510=""),"",3+IF($I510&gt;5,5,$I510)+(VLOOKUP(J510,'Prüf-Daten'!$B$14:$C$24,2,FALSE)*6))</f>
        <v/>
      </c>
      <c r="AB510" s="91" t="str">
        <f t="shared" si="49"/>
        <v/>
      </c>
    </row>
    <row r="511" spans="1:28">
      <c r="A511" s="11"/>
      <c r="B511" s="11"/>
      <c r="C511" s="11"/>
      <c r="D511" s="11"/>
      <c r="E511" s="11"/>
      <c r="F511" s="18"/>
      <c r="G511" s="10"/>
      <c r="H511" s="10"/>
      <c r="I511" s="11"/>
      <c r="J511" s="12"/>
      <c r="K511" s="11"/>
      <c r="L511" s="11"/>
      <c r="M511" s="10"/>
      <c r="N511" s="33"/>
      <c r="O511" s="20"/>
      <c r="P511" s="20"/>
      <c r="Q511" s="20"/>
      <c r="R511" s="20"/>
      <c r="S511" s="19" t="str">
        <f t="shared" si="50"/>
        <v/>
      </c>
      <c r="T511" s="19" t="str">
        <f t="shared" si="51"/>
        <v/>
      </c>
      <c r="U511" s="23" t="str">
        <f>IF(OR($G511="",$I511="",$J511="",$AA511=3),"",IF($G511&gt;=MAX('Pauschalsätze KUA'!$B$4:$B$106),VLOOKUP(MAX('Pauschalsätze KUA'!$B$4:$B$106),'Pauschalsätze KUA'!$B$4:$BQ$106,$AA511,1),IF($G511&lt;=MIN('Pauschalsätze KUA'!$B$4:$B$106),VLOOKUP(MIN('Pauschalsätze KUA'!$B$4:$B$106),'Pauschalsätze KUA'!$B$4:$BQ$106,$AA511,1),VLOOKUP($G511,'Pauschalsätze KUA'!$B$4:$BQ$106,$AA511,1))))</f>
        <v/>
      </c>
      <c r="V511" s="23" t="str">
        <f t="shared" si="52"/>
        <v/>
      </c>
      <c r="W511" s="23" t="str">
        <f>IF(OR($G511="",$I511="",$J511="",$AA511=3),"",IF($G511&gt;=MAX('Pauschalsätze Qual'!$B$4:$B$106),VLOOKUP(MAX('Pauschalsätze Qual'!$B$4:$B$106),'Pauschalsätze Qual'!$B$4:$BQ$106,$AA511,1),IF($G511&lt;=MIN('Pauschalsätze Qual'!$B$4:$B$106),VLOOKUP(MIN('Pauschalsätze Qual'!$B$4:$B$106),'Pauschalsätze Qual'!$B$4:$BQ$106,$AA511,1),VLOOKUP($G511,'Pauschalsätze Qual'!$B$4:$BQ$106,$AA511,1))))</f>
        <v/>
      </c>
      <c r="X511" s="23" t="str">
        <f t="shared" si="53"/>
        <v/>
      </c>
      <c r="Y511" s="30" t="str">
        <f t="shared" si="54"/>
        <v/>
      </c>
      <c r="Z511" s="23" t="str">
        <f t="shared" si="55"/>
        <v/>
      </c>
      <c r="AA511" s="25" t="str">
        <f>IF(AND($G511="",$I511="",$J511=""),"",3+IF($I511&gt;5,5,$I511)+(VLOOKUP(J511,'Prüf-Daten'!$B$14:$C$24,2,FALSE)*6))</f>
        <v/>
      </c>
      <c r="AB511" s="91" t="str">
        <f t="shared" si="49"/>
        <v/>
      </c>
    </row>
    <row r="512" spans="1:28">
      <c r="A512" s="11"/>
      <c r="B512" s="11"/>
      <c r="C512" s="11"/>
      <c r="D512" s="11"/>
      <c r="E512" s="11"/>
      <c r="F512" s="18"/>
      <c r="G512" s="10"/>
      <c r="H512" s="10"/>
      <c r="I512" s="11"/>
      <c r="J512" s="12"/>
      <c r="K512" s="11"/>
      <c r="L512" s="11"/>
      <c r="M512" s="10"/>
      <c r="N512" s="33"/>
      <c r="O512" s="20"/>
      <c r="P512" s="20"/>
      <c r="Q512" s="20"/>
      <c r="R512" s="20"/>
      <c r="S512" s="19" t="str">
        <f t="shared" si="50"/>
        <v/>
      </c>
      <c r="T512" s="19" t="str">
        <f t="shared" si="51"/>
        <v/>
      </c>
      <c r="U512" s="23" t="str">
        <f>IF(OR($G512="",$I512="",$J512="",$AA512=3),"",IF($G512&gt;=MAX('Pauschalsätze KUA'!$B$4:$B$106),VLOOKUP(MAX('Pauschalsätze KUA'!$B$4:$B$106),'Pauschalsätze KUA'!$B$4:$BQ$106,$AA512,1),IF($G512&lt;=MIN('Pauschalsätze KUA'!$B$4:$B$106),VLOOKUP(MIN('Pauschalsätze KUA'!$B$4:$B$106),'Pauschalsätze KUA'!$B$4:$BQ$106,$AA512,1),VLOOKUP($G512,'Pauschalsätze KUA'!$B$4:$BQ$106,$AA512,1))))</f>
        <v/>
      </c>
      <c r="V512" s="23" t="str">
        <f t="shared" si="52"/>
        <v/>
      </c>
      <c r="W512" s="23" t="str">
        <f>IF(OR($G512="",$I512="",$J512="",$AA512=3),"",IF($G512&gt;=MAX('Pauschalsätze Qual'!$B$4:$B$106),VLOOKUP(MAX('Pauschalsätze Qual'!$B$4:$B$106),'Pauschalsätze Qual'!$B$4:$BQ$106,$AA512,1),IF($G512&lt;=MIN('Pauschalsätze Qual'!$B$4:$B$106),VLOOKUP(MIN('Pauschalsätze Qual'!$B$4:$B$106),'Pauschalsätze Qual'!$B$4:$BQ$106,$AA512,1),VLOOKUP($G512,'Pauschalsätze Qual'!$B$4:$BQ$106,$AA512,1))))</f>
        <v/>
      </c>
      <c r="X512" s="23" t="str">
        <f t="shared" si="53"/>
        <v/>
      </c>
      <c r="Y512" s="30" t="str">
        <f t="shared" si="54"/>
        <v/>
      </c>
      <c r="Z512" s="23" t="str">
        <f t="shared" si="55"/>
        <v/>
      </c>
      <c r="AA512" s="25" t="str">
        <f>IF(AND($G512="",$I512="",$J512=""),"",3+IF($I512&gt;5,5,$I512)+(VLOOKUP(J512,'Prüf-Daten'!$B$14:$C$24,2,FALSE)*6))</f>
        <v/>
      </c>
      <c r="AB512" s="91" t="str">
        <f t="shared" si="49"/>
        <v/>
      </c>
    </row>
    <row r="513" spans="1:28">
      <c r="A513" s="11"/>
      <c r="B513" s="11"/>
      <c r="C513" s="11"/>
      <c r="D513" s="11"/>
      <c r="E513" s="11"/>
      <c r="F513" s="18"/>
      <c r="G513" s="10"/>
      <c r="H513" s="10"/>
      <c r="I513" s="11"/>
      <c r="J513" s="12"/>
      <c r="K513" s="11"/>
      <c r="L513" s="11"/>
      <c r="M513" s="10"/>
      <c r="N513" s="33"/>
      <c r="O513" s="20"/>
      <c r="P513" s="20"/>
      <c r="Q513" s="20"/>
      <c r="R513" s="20"/>
      <c r="S513" s="19" t="str">
        <f t="shared" si="50"/>
        <v/>
      </c>
      <c r="T513" s="19" t="str">
        <f t="shared" si="51"/>
        <v/>
      </c>
      <c r="U513" s="23" t="str">
        <f>IF(OR($G513="",$I513="",$J513="",$AA513=3),"",IF($G513&gt;=MAX('Pauschalsätze KUA'!$B$4:$B$106),VLOOKUP(MAX('Pauschalsätze KUA'!$B$4:$B$106),'Pauschalsätze KUA'!$B$4:$BQ$106,$AA513,1),IF($G513&lt;=MIN('Pauschalsätze KUA'!$B$4:$B$106),VLOOKUP(MIN('Pauschalsätze KUA'!$B$4:$B$106),'Pauschalsätze KUA'!$B$4:$BQ$106,$AA513,1),VLOOKUP($G513,'Pauschalsätze KUA'!$B$4:$BQ$106,$AA513,1))))</f>
        <v/>
      </c>
      <c r="V513" s="23" t="str">
        <f t="shared" si="52"/>
        <v/>
      </c>
      <c r="W513" s="23" t="str">
        <f>IF(OR($G513="",$I513="",$J513="",$AA513=3),"",IF($G513&gt;=MAX('Pauschalsätze Qual'!$B$4:$B$106),VLOOKUP(MAX('Pauschalsätze Qual'!$B$4:$B$106),'Pauschalsätze Qual'!$B$4:$BQ$106,$AA513,1),IF($G513&lt;=MIN('Pauschalsätze Qual'!$B$4:$B$106),VLOOKUP(MIN('Pauschalsätze Qual'!$B$4:$B$106),'Pauschalsätze Qual'!$B$4:$BQ$106,$AA513,1),VLOOKUP($G513,'Pauschalsätze Qual'!$B$4:$BQ$106,$AA513,1))))</f>
        <v/>
      </c>
      <c r="X513" s="23" t="str">
        <f t="shared" si="53"/>
        <v/>
      </c>
      <c r="Y513" s="30" t="str">
        <f t="shared" si="54"/>
        <v/>
      </c>
      <c r="Z513" s="23" t="str">
        <f t="shared" si="55"/>
        <v/>
      </c>
      <c r="AA513" s="25" t="str">
        <f>IF(AND($G513="",$I513="",$J513=""),"",3+IF($I513&gt;5,5,$I513)+(VLOOKUP(J513,'Prüf-Daten'!$B$14:$C$24,2,FALSE)*6))</f>
        <v/>
      </c>
      <c r="AB513" s="91" t="str">
        <f t="shared" si="49"/>
        <v/>
      </c>
    </row>
    <row r="514" spans="1:28">
      <c r="A514" s="11"/>
      <c r="B514" s="11"/>
      <c r="C514" s="11"/>
      <c r="D514" s="11"/>
      <c r="E514" s="11"/>
      <c r="F514" s="18"/>
      <c r="G514" s="10"/>
      <c r="H514" s="10"/>
      <c r="I514" s="11"/>
      <c r="J514" s="12"/>
      <c r="K514" s="11"/>
      <c r="L514" s="11"/>
      <c r="M514" s="10"/>
      <c r="N514" s="33"/>
      <c r="O514" s="20"/>
      <c r="P514" s="20"/>
      <c r="Q514" s="20"/>
      <c r="R514" s="20"/>
      <c r="S514" s="19" t="str">
        <f t="shared" si="50"/>
        <v/>
      </c>
      <c r="T514" s="19" t="str">
        <f t="shared" si="51"/>
        <v/>
      </c>
      <c r="U514" s="23" t="str">
        <f>IF(OR($G514="",$I514="",$J514="",$AA514=3),"",IF($G514&gt;=MAX('Pauschalsätze KUA'!$B$4:$B$106),VLOOKUP(MAX('Pauschalsätze KUA'!$B$4:$B$106),'Pauschalsätze KUA'!$B$4:$BQ$106,$AA514,1),IF($G514&lt;=MIN('Pauschalsätze KUA'!$B$4:$B$106),VLOOKUP(MIN('Pauschalsätze KUA'!$B$4:$B$106),'Pauschalsätze KUA'!$B$4:$BQ$106,$AA514,1),VLOOKUP($G514,'Pauschalsätze KUA'!$B$4:$BQ$106,$AA514,1))))</f>
        <v/>
      </c>
      <c r="V514" s="23" t="str">
        <f t="shared" si="52"/>
        <v/>
      </c>
      <c r="W514" s="23" t="str">
        <f>IF(OR($G514="",$I514="",$J514="",$AA514=3),"",IF($G514&gt;=MAX('Pauschalsätze Qual'!$B$4:$B$106),VLOOKUP(MAX('Pauschalsätze Qual'!$B$4:$B$106),'Pauschalsätze Qual'!$B$4:$BQ$106,$AA514,1),IF($G514&lt;=MIN('Pauschalsätze Qual'!$B$4:$B$106),VLOOKUP(MIN('Pauschalsätze Qual'!$B$4:$B$106),'Pauschalsätze Qual'!$B$4:$BQ$106,$AA514,1),VLOOKUP($G514,'Pauschalsätze Qual'!$B$4:$BQ$106,$AA514,1))))</f>
        <v/>
      </c>
      <c r="X514" s="23" t="str">
        <f t="shared" si="53"/>
        <v/>
      </c>
      <c r="Y514" s="30" t="str">
        <f t="shared" si="54"/>
        <v/>
      </c>
      <c r="Z514" s="23" t="str">
        <f t="shared" si="55"/>
        <v/>
      </c>
      <c r="AA514" s="25" t="str">
        <f>IF(AND($G514="",$I514="",$J514=""),"",3+IF($I514&gt;5,5,$I514)+(VLOOKUP(J514,'Prüf-Daten'!$B$14:$C$24,2,FALSE)*6))</f>
        <v/>
      </c>
      <c r="AB514" s="91" t="str">
        <f t="shared" si="49"/>
        <v/>
      </c>
    </row>
    <row r="515" spans="1:28">
      <c r="A515" s="11"/>
      <c r="B515" s="11"/>
      <c r="C515" s="11"/>
      <c r="D515" s="11"/>
      <c r="E515" s="11"/>
      <c r="F515" s="18"/>
      <c r="G515" s="10"/>
      <c r="H515" s="10"/>
      <c r="I515" s="11"/>
      <c r="J515" s="12"/>
      <c r="K515" s="11"/>
      <c r="L515" s="11"/>
      <c r="M515" s="10"/>
      <c r="N515" s="33"/>
      <c r="O515" s="20"/>
      <c r="P515" s="20"/>
      <c r="Q515" s="20"/>
      <c r="R515" s="20"/>
      <c r="S515" s="19" t="str">
        <f t="shared" si="50"/>
        <v/>
      </c>
      <c r="T515" s="19" t="str">
        <f t="shared" si="51"/>
        <v/>
      </c>
      <c r="U515" s="23" t="str">
        <f>IF(OR($G515="",$I515="",$J515="",$AA515=3),"",IF($G515&gt;=MAX('Pauschalsätze KUA'!$B$4:$B$106),VLOOKUP(MAX('Pauschalsätze KUA'!$B$4:$B$106),'Pauschalsätze KUA'!$B$4:$BQ$106,$AA515,1),IF($G515&lt;=MIN('Pauschalsätze KUA'!$B$4:$B$106),VLOOKUP(MIN('Pauschalsätze KUA'!$B$4:$B$106),'Pauschalsätze KUA'!$B$4:$BQ$106,$AA515,1),VLOOKUP($G515,'Pauschalsätze KUA'!$B$4:$BQ$106,$AA515,1))))</f>
        <v/>
      </c>
      <c r="V515" s="23" t="str">
        <f t="shared" si="52"/>
        <v/>
      </c>
      <c r="W515" s="23" t="str">
        <f>IF(OR($G515="",$I515="",$J515="",$AA515=3),"",IF($G515&gt;=MAX('Pauschalsätze Qual'!$B$4:$B$106),VLOOKUP(MAX('Pauschalsätze Qual'!$B$4:$B$106),'Pauschalsätze Qual'!$B$4:$BQ$106,$AA515,1),IF($G515&lt;=MIN('Pauschalsätze Qual'!$B$4:$B$106),VLOOKUP(MIN('Pauschalsätze Qual'!$B$4:$B$106),'Pauschalsätze Qual'!$B$4:$BQ$106,$AA515,1),VLOOKUP($G515,'Pauschalsätze Qual'!$B$4:$BQ$106,$AA515,1))))</f>
        <v/>
      </c>
      <c r="X515" s="23" t="str">
        <f t="shared" si="53"/>
        <v/>
      </c>
      <c r="Y515" s="30" t="str">
        <f t="shared" si="54"/>
        <v/>
      </c>
      <c r="Z515" s="23" t="str">
        <f t="shared" si="55"/>
        <v/>
      </c>
      <c r="AA515" s="25" t="str">
        <f>IF(AND($G515="",$I515="",$J515=""),"",3+IF($I515&gt;5,5,$I515)+(VLOOKUP(J515,'Prüf-Daten'!$B$14:$C$24,2,FALSE)*6))</f>
        <v/>
      </c>
      <c r="AB515" s="91" t="str">
        <f t="shared" ref="AB515:AB578" si="56">IF(SV_Beitrag_ab&lt;&gt;"",IF(OR(SV_Beitrag_ab &gt;T515,T515=""),"",T515-IF(S515&gt;SV_Beitrag_ab,S515,SV_Beitrag_ab)+1),"")</f>
        <v/>
      </c>
    </row>
    <row r="516" spans="1:28">
      <c r="A516" s="11"/>
      <c r="B516" s="11"/>
      <c r="C516" s="11"/>
      <c r="D516" s="11"/>
      <c r="E516" s="11"/>
      <c r="F516" s="18"/>
      <c r="G516" s="10"/>
      <c r="H516" s="10"/>
      <c r="I516" s="11"/>
      <c r="J516" s="12"/>
      <c r="K516" s="11"/>
      <c r="L516" s="11"/>
      <c r="M516" s="10"/>
      <c r="N516" s="33"/>
      <c r="O516" s="20"/>
      <c r="P516" s="20"/>
      <c r="Q516" s="20"/>
      <c r="R516" s="20"/>
      <c r="S516" s="19" t="str">
        <f t="shared" ref="S516:S579" si="57">IF(OR($G516="",$I516="",$J516="",$AA516=""),"",$S$3)</f>
        <v/>
      </c>
      <c r="T516" s="19" t="str">
        <f t="shared" ref="T516:T579" si="58">IF(OR($G516="",$I516="",$J516="",$AA516=""),"",$T$3)</f>
        <v/>
      </c>
      <c r="U516" s="23" t="str">
        <f>IF(OR($G516="",$I516="",$J516="",$AA516=3),"",IF($G516&gt;=MAX('Pauschalsätze KUA'!$B$4:$B$106),VLOOKUP(MAX('Pauschalsätze KUA'!$B$4:$B$106),'Pauschalsätze KUA'!$B$4:$BQ$106,$AA516,1),IF($G516&lt;=MIN('Pauschalsätze KUA'!$B$4:$B$106),VLOOKUP(MIN('Pauschalsätze KUA'!$B$4:$B$106),'Pauschalsätze KUA'!$B$4:$BQ$106,$AA516,1),VLOOKUP($G516,'Pauschalsätze KUA'!$B$4:$BQ$106,$AA516,1))))</f>
        <v/>
      </c>
      <c r="V516" s="23" t="str">
        <f t="shared" ref="V516:V579" si="59">IF(OR($O516="",$U516=""),"",ROUND($O516*$U516,2))</f>
        <v/>
      </c>
      <c r="W516" s="23" t="str">
        <f>IF(OR($G516="",$I516="",$J516="",$AA516=3),"",IF($G516&gt;=MAX('Pauschalsätze Qual'!$B$4:$B$106),VLOOKUP(MAX('Pauschalsätze Qual'!$B$4:$B$106),'Pauschalsätze Qual'!$B$4:$BQ$106,$AA516,1),IF($G516&lt;=MIN('Pauschalsätze Qual'!$B$4:$B$106),VLOOKUP(MIN('Pauschalsätze Qual'!$B$4:$B$106),'Pauschalsätze Qual'!$B$4:$BQ$106,$AA516,1),VLOOKUP($G516,'Pauschalsätze Qual'!$B$4:$BQ$106,$AA516,1))))</f>
        <v/>
      </c>
      <c r="X516" s="23" t="str">
        <f t="shared" ref="X516:X579" si="60">IF(OR($W516="",$Q516=""),"",ROUND(W516*Q516,2))</f>
        <v/>
      </c>
      <c r="Y516" s="30" t="str">
        <f t="shared" ref="Y516:Y579" si="61">IF(OR(AND(P516=0,R516=0,T516=0,V516=0),H516="",N516=""),"",IF(((MIN(5180,H516)-N516)*0.2133)&lt;0,0,((MIN(5180,H516)-N516)*0.2133))*AB516/DAY(DATE(YEAR(S516),MONTH(S516)+1,0))+IF(AND(K516&lt;&gt;0,K516&lt;&gt;"",OR(SV_Beitrag_ab="",SV_Beitrag_ab&gt;S515)),H516*Q516*0.2133/K516,0))</f>
        <v/>
      </c>
      <c r="Z516" s="23" t="str">
        <f t="shared" ref="Z516:Z579" si="62">IF(OR($V516="",$X516="",$Y516=""),"",$V516+$X516+$Y516)</f>
        <v/>
      </c>
      <c r="AA516" s="25" t="str">
        <f>IF(AND($G516="",$I516="",$J516=""),"",3+IF($I516&gt;5,5,$I516)+(VLOOKUP(J516,'Prüf-Daten'!$B$14:$C$24,2,FALSE)*6))</f>
        <v/>
      </c>
      <c r="AB516" s="91" t="str">
        <f t="shared" si="56"/>
        <v/>
      </c>
    </row>
    <row r="517" spans="1:28">
      <c r="A517" s="11"/>
      <c r="B517" s="11"/>
      <c r="C517" s="11"/>
      <c r="D517" s="11"/>
      <c r="E517" s="11"/>
      <c r="F517" s="18"/>
      <c r="G517" s="10"/>
      <c r="H517" s="10"/>
      <c r="I517" s="11"/>
      <c r="J517" s="12"/>
      <c r="K517" s="11"/>
      <c r="L517" s="11"/>
      <c r="M517" s="10"/>
      <c r="N517" s="33"/>
      <c r="O517" s="20"/>
      <c r="P517" s="20"/>
      <c r="Q517" s="20"/>
      <c r="R517" s="20"/>
      <c r="S517" s="19" t="str">
        <f t="shared" si="57"/>
        <v/>
      </c>
      <c r="T517" s="19" t="str">
        <f t="shared" si="58"/>
        <v/>
      </c>
      <c r="U517" s="23" t="str">
        <f>IF(OR($G517="",$I517="",$J517="",$AA517=3),"",IF($G517&gt;=MAX('Pauschalsätze KUA'!$B$4:$B$106),VLOOKUP(MAX('Pauschalsätze KUA'!$B$4:$B$106),'Pauschalsätze KUA'!$B$4:$BQ$106,$AA517,1),IF($G517&lt;=MIN('Pauschalsätze KUA'!$B$4:$B$106),VLOOKUP(MIN('Pauschalsätze KUA'!$B$4:$B$106),'Pauschalsätze KUA'!$B$4:$BQ$106,$AA517,1),VLOOKUP($G517,'Pauschalsätze KUA'!$B$4:$BQ$106,$AA517,1))))</f>
        <v/>
      </c>
      <c r="V517" s="23" t="str">
        <f t="shared" si="59"/>
        <v/>
      </c>
      <c r="W517" s="23" t="str">
        <f>IF(OR($G517="",$I517="",$J517="",$AA517=3),"",IF($G517&gt;=MAX('Pauschalsätze Qual'!$B$4:$B$106),VLOOKUP(MAX('Pauschalsätze Qual'!$B$4:$B$106),'Pauschalsätze Qual'!$B$4:$BQ$106,$AA517,1),IF($G517&lt;=MIN('Pauschalsätze Qual'!$B$4:$B$106),VLOOKUP(MIN('Pauschalsätze Qual'!$B$4:$B$106),'Pauschalsätze Qual'!$B$4:$BQ$106,$AA517,1),VLOOKUP($G517,'Pauschalsätze Qual'!$B$4:$BQ$106,$AA517,1))))</f>
        <v/>
      </c>
      <c r="X517" s="23" t="str">
        <f t="shared" si="60"/>
        <v/>
      </c>
      <c r="Y517" s="30" t="str">
        <f t="shared" si="61"/>
        <v/>
      </c>
      <c r="Z517" s="23" t="str">
        <f t="shared" si="62"/>
        <v/>
      </c>
      <c r="AA517" s="25" t="str">
        <f>IF(AND($G517="",$I517="",$J517=""),"",3+IF($I517&gt;5,5,$I517)+(VLOOKUP(J517,'Prüf-Daten'!$B$14:$C$24,2,FALSE)*6))</f>
        <v/>
      </c>
      <c r="AB517" s="91" t="str">
        <f t="shared" si="56"/>
        <v/>
      </c>
    </row>
    <row r="518" spans="1:28">
      <c r="A518" s="11"/>
      <c r="B518" s="11"/>
      <c r="C518" s="11"/>
      <c r="D518" s="11"/>
      <c r="E518" s="11"/>
      <c r="F518" s="18"/>
      <c r="G518" s="10"/>
      <c r="H518" s="10"/>
      <c r="I518" s="11"/>
      <c r="J518" s="12"/>
      <c r="K518" s="11"/>
      <c r="L518" s="11"/>
      <c r="M518" s="10"/>
      <c r="N518" s="33"/>
      <c r="O518" s="20"/>
      <c r="P518" s="20"/>
      <c r="Q518" s="20"/>
      <c r="R518" s="20"/>
      <c r="S518" s="19" t="str">
        <f t="shared" si="57"/>
        <v/>
      </c>
      <c r="T518" s="19" t="str">
        <f t="shared" si="58"/>
        <v/>
      </c>
      <c r="U518" s="23" t="str">
        <f>IF(OR($G518="",$I518="",$J518="",$AA518=3),"",IF($G518&gt;=MAX('Pauschalsätze KUA'!$B$4:$B$106),VLOOKUP(MAX('Pauschalsätze KUA'!$B$4:$B$106),'Pauschalsätze KUA'!$B$4:$BQ$106,$AA518,1),IF($G518&lt;=MIN('Pauschalsätze KUA'!$B$4:$B$106),VLOOKUP(MIN('Pauschalsätze KUA'!$B$4:$B$106),'Pauschalsätze KUA'!$B$4:$BQ$106,$AA518,1),VLOOKUP($G518,'Pauschalsätze KUA'!$B$4:$BQ$106,$AA518,1))))</f>
        <v/>
      </c>
      <c r="V518" s="23" t="str">
        <f t="shared" si="59"/>
        <v/>
      </c>
      <c r="W518" s="23" t="str">
        <f>IF(OR($G518="",$I518="",$J518="",$AA518=3),"",IF($G518&gt;=MAX('Pauschalsätze Qual'!$B$4:$B$106),VLOOKUP(MAX('Pauschalsätze Qual'!$B$4:$B$106),'Pauschalsätze Qual'!$B$4:$BQ$106,$AA518,1),IF($G518&lt;=MIN('Pauschalsätze Qual'!$B$4:$B$106),VLOOKUP(MIN('Pauschalsätze Qual'!$B$4:$B$106),'Pauschalsätze Qual'!$B$4:$BQ$106,$AA518,1),VLOOKUP($G518,'Pauschalsätze Qual'!$B$4:$BQ$106,$AA518,1))))</f>
        <v/>
      </c>
      <c r="X518" s="23" t="str">
        <f t="shared" si="60"/>
        <v/>
      </c>
      <c r="Y518" s="30" t="str">
        <f t="shared" si="61"/>
        <v/>
      </c>
      <c r="Z518" s="23" t="str">
        <f t="shared" si="62"/>
        <v/>
      </c>
      <c r="AA518" s="25" t="str">
        <f>IF(AND($G518="",$I518="",$J518=""),"",3+IF($I518&gt;5,5,$I518)+(VLOOKUP(J518,'Prüf-Daten'!$B$14:$C$24,2,FALSE)*6))</f>
        <v/>
      </c>
      <c r="AB518" s="91" t="str">
        <f t="shared" si="56"/>
        <v/>
      </c>
    </row>
    <row r="519" spans="1:28">
      <c r="A519" s="11"/>
      <c r="B519" s="11"/>
      <c r="C519" s="11"/>
      <c r="D519" s="11"/>
      <c r="E519" s="11"/>
      <c r="F519" s="18"/>
      <c r="G519" s="10"/>
      <c r="H519" s="10"/>
      <c r="I519" s="11"/>
      <c r="J519" s="12"/>
      <c r="K519" s="11"/>
      <c r="L519" s="11"/>
      <c r="M519" s="10"/>
      <c r="N519" s="33"/>
      <c r="O519" s="20"/>
      <c r="P519" s="20"/>
      <c r="Q519" s="20"/>
      <c r="R519" s="20"/>
      <c r="S519" s="19" t="str">
        <f t="shared" si="57"/>
        <v/>
      </c>
      <c r="T519" s="19" t="str">
        <f t="shared" si="58"/>
        <v/>
      </c>
      <c r="U519" s="23" t="str">
        <f>IF(OR($G519="",$I519="",$J519="",$AA519=3),"",IF($G519&gt;=MAX('Pauschalsätze KUA'!$B$4:$B$106),VLOOKUP(MAX('Pauschalsätze KUA'!$B$4:$B$106),'Pauschalsätze KUA'!$B$4:$BQ$106,$AA519,1),IF($G519&lt;=MIN('Pauschalsätze KUA'!$B$4:$B$106),VLOOKUP(MIN('Pauschalsätze KUA'!$B$4:$B$106),'Pauschalsätze KUA'!$B$4:$BQ$106,$AA519,1),VLOOKUP($G519,'Pauschalsätze KUA'!$B$4:$BQ$106,$AA519,1))))</f>
        <v/>
      </c>
      <c r="V519" s="23" t="str">
        <f t="shared" si="59"/>
        <v/>
      </c>
      <c r="W519" s="23" t="str">
        <f>IF(OR($G519="",$I519="",$J519="",$AA519=3),"",IF($G519&gt;=MAX('Pauschalsätze Qual'!$B$4:$B$106),VLOOKUP(MAX('Pauschalsätze Qual'!$B$4:$B$106),'Pauschalsätze Qual'!$B$4:$BQ$106,$AA519,1),IF($G519&lt;=MIN('Pauschalsätze Qual'!$B$4:$B$106),VLOOKUP(MIN('Pauschalsätze Qual'!$B$4:$B$106),'Pauschalsätze Qual'!$B$4:$BQ$106,$AA519,1),VLOOKUP($G519,'Pauschalsätze Qual'!$B$4:$BQ$106,$AA519,1))))</f>
        <v/>
      </c>
      <c r="X519" s="23" t="str">
        <f t="shared" si="60"/>
        <v/>
      </c>
      <c r="Y519" s="30" t="str">
        <f t="shared" si="61"/>
        <v/>
      </c>
      <c r="Z519" s="23" t="str">
        <f t="shared" si="62"/>
        <v/>
      </c>
      <c r="AA519" s="25" t="str">
        <f>IF(AND($G519="",$I519="",$J519=""),"",3+IF($I519&gt;5,5,$I519)+(VLOOKUP(J519,'Prüf-Daten'!$B$14:$C$24,2,FALSE)*6))</f>
        <v/>
      </c>
      <c r="AB519" s="91" t="str">
        <f t="shared" si="56"/>
        <v/>
      </c>
    </row>
    <row r="520" spans="1:28">
      <c r="A520" s="11"/>
      <c r="B520" s="11"/>
      <c r="C520" s="11"/>
      <c r="D520" s="11"/>
      <c r="E520" s="11"/>
      <c r="F520" s="18"/>
      <c r="G520" s="10"/>
      <c r="H520" s="10"/>
      <c r="I520" s="11"/>
      <c r="J520" s="12"/>
      <c r="K520" s="11"/>
      <c r="L520" s="11"/>
      <c r="M520" s="10"/>
      <c r="N520" s="33"/>
      <c r="O520" s="20"/>
      <c r="P520" s="20"/>
      <c r="Q520" s="20"/>
      <c r="R520" s="20"/>
      <c r="S520" s="19" t="str">
        <f t="shared" si="57"/>
        <v/>
      </c>
      <c r="T520" s="19" t="str">
        <f t="shared" si="58"/>
        <v/>
      </c>
      <c r="U520" s="23" t="str">
        <f>IF(OR($G520="",$I520="",$J520="",$AA520=3),"",IF($G520&gt;=MAX('Pauschalsätze KUA'!$B$4:$B$106),VLOOKUP(MAX('Pauschalsätze KUA'!$B$4:$B$106),'Pauschalsätze KUA'!$B$4:$BQ$106,$AA520,1),IF($G520&lt;=MIN('Pauschalsätze KUA'!$B$4:$B$106),VLOOKUP(MIN('Pauschalsätze KUA'!$B$4:$B$106),'Pauschalsätze KUA'!$B$4:$BQ$106,$AA520,1),VLOOKUP($G520,'Pauschalsätze KUA'!$B$4:$BQ$106,$AA520,1))))</f>
        <v/>
      </c>
      <c r="V520" s="23" t="str">
        <f t="shared" si="59"/>
        <v/>
      </c>
      <c r="W520" s="23" t="str">
        <f>IF(OR($G520="",$I520="",$J520="",$AA520=3),"",IF($G520&gt;=MAX('Pauschalsätze Qual'!$B$4:$B$106),VLOOKUP(MAX('Pauschalsätze Qual'!$B$4:$B$106),'Pauschalsätze Qual'!$B$4:$BQ$106,$AA520,1),IF($G520&lt;=MIN('Pauschalsätze Qual'!$B$4:$B$106),VLOOKUP(MIN('Pauschalsätze Qual'!$B$4:$B$106),'Pauschalsätze Qual'!$B$4:$BQ$106,$AA520,1),VLOOKUP($G520,'Pauschalsätze Qual'!$B$4:$BQ$106,$AA520,1))))</f>
        <v/>
      </c>
      <c r="X520" s="23" t="str">
        <f t="shared" si="60"/>
        <v/>
      </c>
      <c r="Y520" s="30" t="str">
        <f t="shared" si="61"/>
        <v/>
      </c>
      <c r="Z520" s="23" t="str">
        <f t="shared" si="62"/>
        <v/>
      </c>
      <c r="AA520" s="25" t="str">
        <f>IF(AND($G520="",$I520="",$J520=""),"",3+IF($I520&gt;5,5,$I520)+(VLOOKUP(J520,'Prüf-Daten'!$B$14:$C$24,2,FALSE)*6))</f>
        <v/>
      </c>
      <c r="AB520" s="91" t="str">
        <f t="shared" si="56"/>
        <v/>
      </c>
    </row>
    <row r="521" spans="1:28">
      <c r="A521" s="11"/>
      <c r="B521" s="11"/>
      <c r="C521" s="11"/>
      <c r="D521" s="11"/>
      <c r="E521" s="11"/>
      <c r="F521" s="18"/>
      <c r="G521" s="10"/>
      <c r="H521" s="10"/>
      <c r="I521" s="11"/>
      <c r="J521" s="12"/>
      <c r="K521" s="11"/>
      <c r="L521" s="11"/>
      <c r="M521" s="10"/>
      <c r="N521" s="33"/>
      <c r="O521" s="20"/>
      <c r="P521" s="20"/>
      <c r="Q521" s="20"/>
      <c r="R521" s="20"/>
      <c r="S521" s="19" t="str">
        <f t="shared" si="57"/>
        <v/>
      </c>
      <c r="T521" s="19" t="str">
        <f t="shared" si="58"/>
        <v/>
      </c>
      <c r="U521" s="23" t="str">
        <f>IF(OR($G521="",$I521="",$J521="",$AA521=3),"",IF($G521&gt;=MAX('Pauschalsätze KUA'!$B$4:$B$106),VLOOKUP(MAX('Pauschalsätze KUA'!$B$4:$B$106),'Pauschalsätze KUA'!$B$4:$BQ$106,$AA521,1),IF($G521&lt;=MIN('Pauschalsätze KUA'!$B$4:$B$106),VLOOKUP(MIN('Pauschalsätze KUA'!$B$4:$B$106),'Pauschalsätze KUA'!$B$4:$BQ$106,$AA521,1),VLOOKUP($G521,'Pauschalsätze KUA'!$B$4:$BQ$106,$AA521,1))))</f>
        <v/>
      </c>
      <c r="V521" s="23" t="str">
        <f t="shared" si="59"/>
        <v/>
      </c>
      <c r="W521" s="23" t="str">
        <f>IF(OR($G521="",$I521="",$J521="",$AA521=3),"",IF($G521&gt;=MAX('Pauschalsätze Qual'!$B$4:$B$106),VLOOKUP(MAX('Pauschalsätze Qual'!$B$4:$B$106),'Pauschalsätze Qual'!$B$4:$BQ$106,$AA521,1),IF($G521&lt;=MIN('Pauschalsätze Qual'!$B$4:$B$106),VLOOKUP(MIN('Pauschalsätze Qual'!$B$4:$B$106),'Pauschalsätze Qual'!$B$4:$BQ$106,$AA521,1),VLOOKUP($G521,'Pauschalsätze Qual'!$B$4:$BQ$106,$AA521,1))))</f>
        <v/>
      </c>
      <c r="X521" s="23" t="str">
        <f t="shared" si="60"/>
        <v/>
      </c>
      <c r="Y521" s="30" t="str">
        <f t="shared" si="61"/>
        <v/>
      </c>
      <c r="Z521" s="23" t="str">
        <f t="shared" si="62"/>
        <v/>
      </c>
      <c r="AA521" s="25" t="str">
        <f>IF(AND($G521="",$I521="",$J521=""),"",3+IF($I521&gt;5,5,$I521)+(VLOOKUP(J521,'Prüf-Daten'!$B$14:$C$24,2,FALSE)*6))</f>
        <v/>
      </c>
      <c r="AB521" s="91" t="str">
        <f t="shared" si="56"/>
        <v/>
      </c>
    </row>
    <row r="522" spans="1:28">
      <c r="A522" s="11"/>
      <c r="B522" s="11"/>
      <c r="C522" s="11"/>
      <c r="D522" s="11"/>
      <c r="E522" s="11"/>
      <c r="F522" s="18"/>
      <c r="G522" s="10"/>
      <c r="H522" s="10"/>
      <c r="I522" s="11"/>
      <c r="J522" s="12"/>
      <c r="K522" s="11"/>
      <c r="L522" s="11"/>
      <c r="M522" s="10"/>
      <c r="N522" s="33"/>
      <c r="O522" s="20"/>
      <c r="P522" s="20"/>
      <c r="Q522" s="20"/>
      <c r="R522" s="20"/>
      <c r="S522" s="19" t="str">
        <f t="shared" si="57"/>
        <v/>
      </c>
      <c r="T522" s="19" t="str">
        <f t="shared" si="58"/>
        <v/>
      </c>
      <c r="U522" s="23" t="str">
        <f>IF(OR($G522="",$I522="",$J522="",$AA522=3),"",IF($G522&gt;=MAX('Pauschalsätze KUA'!$B$4:$B$106),VLOOKUP(MAX('Pauschalsätze KUA'!$B$4:$B$106),'Pauschalsätze KUA'!$B$4:$BQ$106,$AA522,1),IF($G522&lt;=MIN('Pauschalsätze KUA'!$B$4:$B$106),VLOOKUP(MIN('Pauschalsätze KUA'!$B$4:$B$106),'Pauschalsätze KUA'!$B$4:$BQ$106,$AA522,1),VLOOKUP($G522,'Pauschalsätze KUA'!$B$4:$BQ$106,$AA522,1))))</f>
        <v/>
      </c>
      <c r="V522" s="23" t="str">
        <f t="shared" si="59"/>
        <v/>
      </c>
      <c r="W522" s="23" t="str">
        <f>IF(OR($G522="",$I522="",$J522="",$AA522=3),"",IF($G522&gt;=MAX('Pauschalsätze Qual'!$B$4:$B$106),VLOOKUP(MAX('Pauschalsätze Qual'!$B$4:$B$106),'Pauschalsätze Qual'!$B$4:$BQ$106,$AA522,1),IF($G522&lt;=MIN('Pauschalsätze Qual'!$B$4:$B$106),VLOOKUP(MIN('Pauschalsätze Qual'!$B$4:$B$106),'Pauschalsätze Qual'!$B$4:$BQ$106,$AA522,1),VLOOKUP($G522,'Pauschalsätze Qual'!$B$4:$BQ$106,$AA522,1))))</f>
        <v/>
      </c>
      <c r="X522" s="23" t="str">
        <f t="shared" si="60"/>
        <v/>
      </c>
      <c r="Y522" s="30" t="str">
        <f t="shared" si="61"/>
        <v/>
      </c>
      <c r="Z522" s="23" t="str">
        <f t="shared" si="62"/>
        <v/>
      </c>
      <c r="AA522" s="25" t="str">
        <f>IF(AND($G522="",$I522="",$J522=""),"",3+IF($I522&gt;5,5,$I522)+(VLOOKUP(J522,'Prüf-Daten'!$B$14:$C$24,2,FALSE)*6))</f>
        <v/>
      </c>
      <c r="AB522" s="91" t="str">
        <f t="shared" si="56"/>
        <v/>
      </c>
    </row>
    <row r="523" spans="1:28">
      <c r="A523" s="11"/>
      <c r="B523" s="11"/>
      <c r="C523" s="11"/>
      <c r="D523" s="11"/>
      <c r="E523" s="11"/>
      <c r="F523" s="18"/>
      <c r="G523" s="10"/>
      <c r="H523" s="10"/>
      <c r="I523" s="11"/>
      <c r="J523" s="12"/>
      <c r="K523" s="11"/>
      <c r="L523" s="11"/>
      <c r="M523" s="10"/>
      <c r="N523" s="33"/>
      <c r="O523" s="20"/>
      <c r="P523" s="20"/>
      <c r="Q523" s="20"/>
      <c r="R523" s="20"/>
      <c r="S523" s="19" t="str">
        <f t="shared" si="57"/>
        <v/>
      </c>
      <c r="T523" s="19" t="str">
        <f t="shared" si="58"/>
        <v/>
      </c>
      <c r="U523" s="23" t="str">
        <f>IF(OR($G523="",$I523="",$J523="",$AA523=3),"",IF($G523&gt;=MAX('Pauschalsätze KUA'!$B$4:$B$106),VLOOKUP(MAX('Pauschalsätze KUA'!$B$4:$B$106),'Pauschalsätze KUA'!$B$4:$BQ$106,$AA523,1),IF($G523&lt;=MIN('Pauschalsätze KUA'!$B$4:$B$106),VLOOKUP(MIN('Pauschalsätze KUA'!$B$4:$B$106),'Pauschalsätze KUA'!$B$4:$BQ$106,$AA523,1),VLOOKUP($G523,'Pauschalsätze KUA'!$B$4:$BQ$106,$AA523,1))))</f>
        <v/>
      </c>
      <c r="V523" s="23" t="str">
        <f t="shared" si="59"/>
        <v/>
      </c>
      <c r="W523" s="23" t="str">
        <f>IF(OR($G523="",$I523="",$J523="",$AA523=3),"",IF($G523&gt;=MAX('Pauschalsätze Qual'!$B$4:$B$106),VLOOKUP(MAX('Pauschalsätze Qual'!$B$4:$B$106),'Pauschalsätze Qual'!$B$4:$BQ$106,$AA523,1),IF($G523&lt;=MIN('Pauschalsätze Qual'!$B$4:$B$106),VLOOKUP(MIN('Pauschalsätze Qual'!$B$4:$B$106),'Pauschalsätze Qual'!$B$4:$BQ$106,$AA523,1),VLOOKUP($G523,'Pauschalsätze Qual'!$B$4:$BQ$106,$AA523,1))))</f>
        <v/>
      </c>
      <c r="X523" s="23" t="str">
        <f t="shared" si="60"/>
        <v/>
      </c>
      <c r="Y523" s="30" t="str">
        <f t="shared" si="61"/>
        <v/>
      </c>
      <c r="Z523" s="23" t="str">
        <f t="shared" si="62"/>
        <v/>
      </c>
      <c r="AA523" s="25" t="str">
        <f>IF(AND($G523="",$I523="",$J523=""),"",3+IF($I523&gt;5,5,$I523)+(VLOOKUP(J523,'Prüf-Daten'!$B$14:$C$24,2,FALSE)*6))</f>
        <v/>
      </c>
      <c r="AB523" s="91" t="str">
        <f t="shared" si="56"/>
        <v/>
      </c>
    </row>
    <row r="524" spans="1:28">
      <c r="A524" s="11"/>
      <c r="B524" s="11"/>
      <c r="C524" s="11"/>
      <c r="D524" s="11"/>
      <c r="E524" s="11"/>
      <c r="F524" s="18"/>
      <c r="G524" s="10"/>
      <c r="H524" s="10"/>
      <c r="I524" s="11"/>
      <c r="J524" s="12"/>
      <c r="K524" s="11"/>
      <c r="L524" s="11"/>
      <c r="M524" s="10"/>
      <c r="N524" s="33"/>
      <c r="O524" s="20"/>
      <c r="P524" s="20"/>
      <c r="Q524" s="20"/>
      <c r="R524" s="20"/>
      <c r="S524" s="19" t="str">
        <f t="shared" si="57"/>
        <v/>
      </c>
      <c r="T524" s="19" t="str">
        <f t="shared" si="58"/>
        <v/>
      </c>
      <c r="U524" s="23" t="str">
        <f>IF(OR($G524="",$I524="",$J524="",$AA524=3),"",IF($G524&gt;=MAX('Pauschalsätze KUA'!$B$4:$B$106),VLOOKUP(MAX('Pauschalsätze KUA'!$B$4:$B$106),'Pauschalsätze KUA'!$B$4:$BQ$106,$AA524,1),IF($G524&lt;=MIN('Pauschalsätze KUA'!$B$4:$B$106),VLOOKUP(MIN('Pauschalsätze KUA'!$B$4:$B$106),'Pauschalsätze KUA'!$B$4:$BQ$106,$AA524,1),VLOOKUP($G524,'Pauschalsätze KUA'!$B$4:$BQ$106,$AA524,1))))</f>
        <v/>
      </c>
      <c r="V524" s="23" t="str">
        <f t="shared" si="59"/>
        <v/>
      </c>
      <c r="W524" s="23" t="str">
        <f>IF(OR($G524="",$I524="",$J524="",$AA524=3),"",IF($G524&gt;=MAX('Pauschalsätze Qual'!$B$4:$B$106),VLOOKUP(MAX('Pauschalsätze Qual'!$B$4:$B$106),'Pauschalsätze Qual'!$B$4:$BQ$106,$AA524,1),IF($G524&lt;=MIN('Pauschalsätze Qual'!$B$4:$B$106),VLOOKUP(MIN('Pauschalsätze Qual'!$B$4:$B$106),'Pauschalsätze Qual'!$B$4:$BQ$106,$AA524,1),VLOOKUP($G524,'Pauschalsätze Qual'!$B$4:$BQ$106,$AA524,1))))</f>
        <v/>
      </c>
      <c r="X524" s="23" t="str">
        <f t="shared" si="60"/>
        <v/>
      </c>
      <c r="Y524" s="30" t="str">
        <f t="shared" si="61"/>
        <v/>
      </c>
      <c r="Z524" s="23" t="str">
        <f t="shared" si="62"/>
        <v/>
      </c>
      <c r="AA524" s="25" t="str">
        <f>IF(AND($G524="",$I524="",$J524=""),"",3+IF($I524&gt;5,5,$I524)+(VLOOKUP(J524,'Prüf-Daten'!$B$14:$C$24,2,FALSE)*6))</f>
        <v/>
      </c>
      <c r="AB524" s="91" t="str">
        <f t="shared" si="56"/>
        <v/>
      </c>
    </row>
    <row r="525" spans="1:28">
      <c r="A525" s="11"/>
      <c r="B525" s="11"/>
      <c r="C525" s="11"/>
      <c r="D525" s="11"/>
      <c r="E525" s="11"/>
      <c r="F525" s="18"/>
      <c r="G525" s="10"/>
      <c r="H525" s="10"/>
      <c r="I525" s="11"/>
      <c r="J525" s="12"/>
      <c r="K525" s="11"/>
      <c r="L525" s="11"/>
      <c r="M525" s="10"/>
      <c r="N525" s="33"/>
      <c r="O525" s="20"/>
      <c r="P525" s="20"/>
      <c r="Q525" s="20"/>
      <c r="R525" s="20"/>
      <c r="S525" s="19" t="str">
        <f t="shared" si="57"/>
        <v/>
      </c>
      <c r="T525" s="19" t="str">
        <f t="shared" si="58"/>
        <v/>
      </c>
      <c r="U525" s="23" t="str">
        <f>IF(OR($G525="",$I525="",$J525="",$AA525=3),"",IF($G525&gt;=MAX('Pauschalsätze KUA'!$B$4:$B$106),VLOOKUP(MAX('Pauschalsätze KUA'!$B$4:$B$106),'Pauschalsätze KUA'!$B$4:$BQ$106,$AA525,1),IF($G525&lt;=MIN('Pauschalsätze KUA'!$B$4:$B$106),VLOOKUP(MIN('Pauschalsätze KUA'!$B$4:$B$106),'Pauschalsätze KUA'!$B$4:$BQ$106,$AA525,1),VLOOKUP($G525,'Pauschalsätze KUA'!$B$4:$BQ$106,$AA525,1))))</f>
        <v/>
      </c>
      <c r="V525" s="23" t="str">
        <f t="shared" si="59"/>
        <v/>
      </c>
      <c r="W525" s="23" t="str">
        <f>IF(OR($G525="",$I525="",$J525="",$AA525=3),"",IF($G525&gt;=MAX('Pauschalsätze Qual'!$B$4:$B$106),VLOOKUP(MAX('Pauschalsätze Qual'!$B$4:$B$106),'Pauschalsätze Qual'!$B$4:$BQ$106,$AA525,1),IF($G525&lt;=MIN('Pauschalsätze Qual'!$B$4:$B$106),VLOOKUP(MIN('Pauschalsätze Qual'!$B$4:$B$106),'Pauschalsätze Qual'!$B$4:$BQ$106,$AA525,1),VLOOKUP($G525,'Pauschalsätze Qual'!$B$4:$BQ$106,$AA525,1))))</f>
        <v/>
      </c>
      <c r="X525" s="23" t="str">
        <f t="shared" si="60"/>
        <v/>
      </c>
      <c r="Y525" s="30" t="str">
        <f t="shared" si="61"/>
        <v/>
      </c>
      <c r="Z525" s="23" t="str">
        <f t="shared" si="62"/>
        <v/>
      </c>
      <c r="AA525" s="25" t="str">
        <f>IF(AND($G525="",$I525="",$J525=""),"",3+IF($I525&gt;5,5,$I525)+(VLOOKUP(J525,'Prüf-Daten'!$B$14:$C$24,2,FALSE)*6))</f>
        <v/>
      </c>
      <c r="AB525" s="91" t="str">
        <f t="shared" si="56"/>
        <v/>
      </c>
    </row>
    <row r="526" spans="1:28">
      <c r="A526" s="11"/>
      <c r="B526" s="11"/>
      <c r="C526" s="11"/>
      <c r="D526" s="11"/>
      <c r="E526" s="11"/>
      <c r="F526" s="18"/>
      <c r="G526" s="10"/>
      <c r="H526" s="10"/>
      <c r="I526" s="11"/>
      <c r="J526" s="12"/>
      <c r="K526" s="11"/>
      <c r="L526" s="11"/>
      <c r="M526" s="10"/>
      <c r="N526" s="33"/>
      <c r="O526" s="20"/>
      <c r="P526" s="20"/>
      <c r="Q526" s="20"/>
      <c r="R526" s="20"/>
      <c r="S526" s="19" t="str">
        <f t="shared" si="57"/>
        <v/>
      </c>
      <c r="T526" s="19" t="str">
        <f t="shared" si="58"/>
        <v/>
      </c>
      <c r="U526" s="23" t="str">
        <f>IF(OR($G526="",$I526="",$J526="",$AA526=3),"",IF($G526&gt;=MAX('Pauschalsätze KUA'!$B$4:$B$106),VLOOKUP(MAX('Pauschalsätze KUA'!$B$4:$B$106),'Pauschalsätze KUA'!$B$4:$BQ$106,$AA526,1),IF($G526&lt;=MIN('Pauschalsätze KUA'!$B$4:$B$106),VLOOKUP(MIN('Pauschalsätze KUA'!$B$4:$B$106),'Pauschalsätze KUA'!$B$4:$BQ$106,$AA526,1),VLOOKUP($G526,'Pauschalsätze KUA'!$B$4:$BQ$106,$AA526,1))))</f>
        <v/>
      </c>
      <c r="V526" s="23" t="str">
        <f t="shared" si="59"/>
        <v/>
      </c>
      <c r="W526" s="23" t="str">
        <f>IF(OR($G526="",$I526="",$J526="",$AA526=3),"",IF($G526&gt;=MAX('Pauschalsätze Qual'!$B$4:$B$106),VLOOKUP(MAX('Pauschalsätze Qual'!$B$4:$B$106),'Pauschalsätze Qual'!$B$4:$BQ$106,$AA526,1),IF($G526&lt;=MIN('Pauschalsätze Qual'!$B$4:$B$106),VLOOKUP(MIN('Pauschalsätze Qual'!$B$4:$B$106),'Pauschalsätze Qual'!$B$4:$BQ$106,$AA526,1),VLOOKUP($G526,'Pauschalsätze Qual'!$B$4:$BQ$106,$AA526,1))))</f>
        <v/>
      </c>
      <c r="X526" s="23" t="str">
        <f t="shared" si="60"/>
        <v/>
      </c>
      <c r="Y526" s="30" t="str">
        <f t="shared" si="61"/>
        <v/>
      </c>
      <c r="Z526" s="23" t="str">
        <f t="shared" si="62"/>
        <v/>
      </c>
      <c r="AA526" s="25" t="str">
        <f>IF(AND($G526="",$I526="",$J526=""),"",3+IF($I526&gt;5,5,$I526)+(VLOOKUP(J526,'Prüf-Daten'!$B$14:$C$24,2,FALSE)*6))</f>
        <v/>
      </c>
      <c r="AB526" s="91" t="str">
        <f t="shared" si="56"/>
        <v/>
      </c>
    </row>
    <row r="527" spans="1:28">
      <c r="A527" s="11"/>
      <c r="B527" s="11"/>
      <c r="C527" s="11"/>
      <c r="D527" s="11"/>
      <c r="E527" s="11"/>
      <c r="F527" s="18"/>
      <c r="G527" s="10"/>
      <c r="H527" s="10"/>
      <c r="I527" s="11"/>
      <c r="J527" s="12"/>
      <c r="K527" s="11"/>
      <c r="L527" s="11"/>
      <c r="M527" s="10"/>
      <c r="N527" s="33"/>
      <c r="O527" s="20"/>
      <c r="P527" s="20"/>
      <c r="Q527" s="20"/>
      <c r="R527" s="20"/>
      <c r="S527" s="19" t="str">
        <f t="shared" si="57"/>
        <v/>
      </c>
      <c r="T527" s="19" t="str">
        <f t="shared" si="58"/>
        <v/>
      </c>
      <c r="U527" s="23" t="str">
        <f>IF(OR($G527="",$I527="",$J527="",$AA527=3),"",IF($G527&gt;=MAX('Pauschalsätze KUA'!$B$4:$B$106),VLOOKUP(MAX('Pauschalsätze KUA'!$B$4:$B$106),'Pauschalsätze KUA'!$B$4:$BQ$106,$AA527,1),IF($G527&lt;=MIN('Pauschalsätze KUA'!$B$4:$B$106),VLOOKUP(MIN('Pauschalsätze KUA'!$B$4:$B$106),'Pauschalsätze KUA'!$B$4:$BQ$106,$AA527,1),VLOOKUP($G527,'Pauschalsätze KUA'!$B$4:$BQ$106,$AA527,1))))</f>
        <v/>
      </c>
      <c r="V527" s="23" t="str">
        <f t="shared" si="59"/>
        <v/>
      </c>
      <c r="W527" s="23" t="str">
        <f>IF(OR($G527="",$I527="",$J527="",$AA527=3),"",IF($G527&gt;=MAX('Pauschalsätze Qual'!$B$4:$B$106),VLOOKUP(MAX('Pauschalsätze Qual'!$B$4:$B$106),'Pauschalsätze Qual'!$B$4:$BQ$106,$AA527,1),IF($G527&lt;=MIN('Pauschalsätze Qual'!$B$4:$B$106),VLOOKUP(MIN('Pauschalsätze Qual'!$B$4:$B$106),'Pauschalsätze Qual'!$B$4:$BQ$106,$AA527,1),VLOOKUP($G527,'Pauschalsätze Qual'!$B$4:$BQ$106,$AA527,1))))</f>
        <v/>
      </c>
      <c r="X527" s="23" t="str">
        <f t="shared" si="60"/>
        <v/>
      </c>
      <c r="Y527" s="30" t="str">
        <f t="shared" si="61"/>
        <v/>
      </c>
      <c r="Z527" s="23" t="str">
        <f t="shared" si="62"/>
        <v/>
      </c>
      <c r="AA527" s="25" t="str">
        <f>IF(AND($G527="",$I527="",$J527=""),"",3+IF($I527&gt;5,5,$I527)+(VLOOKUP(J527,'Prüf-Daten'!$B$14:$C$24,2,FALSE)*6))</f>
        <v/>
      </c>
      <c r="AB527" s="91" t="str">
        <f t="shared" si="56"/>
        <v/>
      </c>
    </row>
    <row r="528" spans="1:28">
      <c r="A528" s="11"/>
      <c r="B528" s="11"/>
      <c r="C528" s="11"/>
      <c r="D528" s="11"/>
      <c r="E528" s="11"/>
      <c r="F528" s="18"/>
      <c r="G528" s="10"/>
      <c r="H528" s="10"/>
      <c r="I528" s="11"/>
      <c r="J528" s="12"/>
      <c r="K528" s="11"/>
      <c r="L528" s="11"/>
      <c r="M528" s="10"/>
      <c r="N528" s="33"/>
      <c r="O528" s="20"/>
      <c r="P528" s="20"/>
      <c r="Q528" s="20"/>
      <c r="R528" s="20"/>
      <c r="S528" s="19" t="str">
        <f t="shared" si="57"/>
        <v/>
      </c>
      <c r="T528" s="19" t="str">
        <f t="shared" si="58"/>
        <v/>
      </c>
      <c r="U528" s="23" t="str">
        <f>IF(OR($G528="",$I528="",$J528="",$AA528=3),"",IF($G528&gt;=MAX('Pauschalsätze KUA'!$B$4:$B$106),VLOOKUP(MAX('Pauschalsätze KUA'!$B$4:$B$106),'Pauschalsätze KUA'!$B$4:$BQ$106,$AA528,1),IF($G528&lt;=MIN('Pauschalsätze KUA'!$B$4:$B$106),VLOOKUP(MIN('Pauschalsätze KUA'!$B$4:$B$106),'Pauschalsätze KUA'!$B$4:$BQ$106,$AA528,1),VLOOKUP($G528,'Pauschalsätze KUA'!$B$4:$BQ$106,$AA528,1))))</f>
        <v/>
      </c>
      <c r="V528" s="23" t="str">
        <f t="shared" si="59"/>
        <v/>
      </c>
      <c r="W528" s="23" t="str">
        <f>IF(OR($G528="",$I528="",$J528="",$AA528=3),"",IF($G528&gt;=MAX('Pauschalsätze Qual'!$B$4:$B$106),VLOOKUP(MAX('Pauschalsätze Qual'!$B$4:$B$106),'Pauschalsätze Qual'!$B$4:$BQ$106,$AA528,1),IF($G528&lt;=MIN('Pauschalsätze Qual'!$B$4:$B$106),VLOOKUP(MIN('Pauschalsätze Qual'!$B$4:$B$106),'Pauschalsätze Qual'!$B$4:$BQ$106,$AA528,1),VLOOKUP($G528,'Pauschalsätze Qual'!$B$4:$BQ$106,$AA528,1))))</f>
        <v/>
      </c>
      <c r="X528" s="23" t="str">
        <f t="shared" si="60"/>
        <v/>
      </c>
      <c r="Y528" s="30" t="str">
        <f t="shared" si="61"/>
        <v/>
      </c>
      <c r="Z528" s="23" t="str">
        <f t="shared" si="62"/>
        <v/>
      </c>
      <c r="AA528" s="25" t="str">
        <f>IF(AND($G528="",$I528="",$J528=""),"",3+IF($I528&gt;5,5,$I528)+(VLOOKUP(J528,'Prüf-Daten'!$B$14:$C$24,2,FALSE)*6))</f>
        <v/>
      </c>
      <c r="AB528" s="91" t="str">
        <f t="shared" si="56"/>
        <v/>
      </c>
    </row>
    <row r="529" spans="1:28">
      <c r="A529" s="11"/>
      <c r="B529" s="11"/>
      <c r="C529" s="11"/>
      <c r="D529" s="11"/>
      <c r="E529" s="11"/>
      <c r="F529" s="18"/>
      <c r="G529" s="10"/>
      <c r="H529" s="10"/>
      <c r="I529" s="11"/>
      <c r="J529" s="12"/>
      <c r="K529" s="11"/>
      <c r="L529" s="11"/>
      <c r="M529" s="10"/>
      <c r="N529" s="33"/>
      <c r="O529" s="20"/>
      <c r="P529" s="20"/>
      <c r="Q529" s="20"/>
      <c r="R529" s="20"/>
      <c r="S529" s="19" t="str">
        <f t="shared" si="57"/>
        <v/>
      </c>
      <c r="T529" s="19" t="str">
        <f t="shared" si="58"/>
        <v/>
      </c>
      <c r="U529" s="23" t="str">
        <f>IF(OR($G529="",$I529="",$J529="",$AA529=3),"",IF($G529&gt;=MAX('Pauschalsätze KUA'!$B$4:$B$106),VLOOKUP(MAX('Pauschalsätze KUA'!$B$4:$B$106),'Pauschalsätze KUA'!$B$4:$BQ$106,$AA529,1),IF($G529&lt;=MIN('Pauschalsätze KUA'!$B$4:$B$106),VLOOKUP(MIN('Pauschalsätze KUA'!$B$4:$B$106),'Pauschalsätze KUA'!$B$4:$BQ$106,$AA529,1),VLOOKUP($G529,'Pauschalsätze KUA'!$B$4:$BQ$106,$AA529,1))))</f>
        <v/>
      </c>
      <c r="V529" s="23" t="str">
        <f t="shared" si="59"/>
        <v/>
      </c>
      <c r="W529" s="23" t="str">
        <f>IF(OR($G529="",$I529="",$J529="",$AA529=3),"",IF($G529&gt;=MAX('Pauschalsätze Qual'!$B$4:$B$106),VLOOKUP(MAX('Pauschalsätze Qual'!$B$4:$B$106),'Pauschalsätze Qual'!$B$4:$BQ$106,$AA529,1),IF($G529&lt;=MIN('Pauschalsätze Qual'!$B$4:$B$106),VLOOKUP(MIN('Pauschalsätze Qual'!$B$4:$B$106),'Pauschalsätze Qual'!$B$4:$BQ$106,$AA529,1),VLOOKUP($G529,'Pauschalsätze Qual'!$B$4:$BQ$106,$AA529,1))))</f>
        <v/>
      </c>
      <c r="X529" s="23" t="str">
        <f t="shared" si="60"/>
        <v/>
      </c>
      <c r="Y529" s="30" t="str">
        <f t="shared" si="61"/>
        <v/>
      </c>
      <c r="Z529" s="23" t="str">
        <f t="shared" si="62"/>
        <v/>
      </c>
      <c r="AA529" s="25" t="str">
        <f>IF(AND($G529="",$I529="",$J529=""),"",3+IF($I529&gt;5,5,$I529)+(VLOOKUP(J529,'Prüf-Daten'!$B$14:$C$24,2,FALSE)*6))</f>
        <v/>
      </c>
      <c r="AB529" s="91" t="str">
        <f t="shared" si="56"/>
        <v/>
      </c>
    </row>
    <row r="530" spans="1:28">
      <c r="A530" s="11"/>
      <c r="B530" s="11"/>
      <c r="C530" s="11"/>
      <c r="D530" s="11"/>
      <c r="E530" s="11"/>
      <c r="F530" s="18"/>
      <c r="G530" s="10"/>
      <c r="H530" s="10"/>
      <c r="I530" s="11"/>
      <c r="J530" s="12"/>
      <c r="K530" s="11"/>
      <c r="L530" s="11"/>
      <c r="M530" s="10"/>
      <c r="N530" s="33"/>
      <c r="O530" s="20"/>
      <c r="P530" s="20"/>
      <c r="Q530" s="20"/>
      <c r="R530" s="20"/>
      <c r="S530" s="19" t="str">
        <f t="shared" si="57"/>
        <v/>
      </c>
      <c r="T530" s="19" t="str">
        <f t="shared" si="58"/>
        <v/>
      </c>
      <c r="U530" s="23" t="str">
        <f>IF(OR($G530="",$I530="",$J530="",$AA530=3),"",IF($G530&gt;=MAX('Pauschalsätze KUA'!$B$4:$B$106),VLOOKUP(MAX('Pauschalsätze KUA'!$B$4:$B$106),'Pauschalsätze KUA'!$B$4:$BQ$106,$AA530,1),IF($G530&lt;=MIN('Pauschalsätze KUA'!$B$4:$B$106),VLOOKUP(MIN('Pauschalsätze KUA'!$B$4:$B$106),'Pauschalsätze KUA'!$B$4:$BQ$106,$AA530,1),VLOOKUP($G530,'Pauschalsätze KUA'!$B$4:$BQ$106,$AA530,1))))</f>
        <v/>
      </c>
      <c r="V530" s="23" t="str">
        <f t="shared" si="59"/>
        <v/>
      </c>
      <c r="W530" s="23" t="str">
        <f>IF(OR($G530="",$I530="",$J530="",$AA530=3),"",IF($G530&gt;=MAX('Pauschalsätze Qual'!$B$4:$B$106),VLOOKUP(MAX('Pauschalsätze Qual'!$B$4:$B$106),'Pauschalsätze Qual'!$B$4:$BQ$106,$AA530,1),IF($G530&lt;=MIN('Pauschalsätze Qual'!$B$4:$B$106),VLOOKUP(MIN('Pauschalsätze Qual'!$B$4:$B$106),'Pauschalsätze Qual'!$B$4:$BQ$106,$AA530,1),VLOOKUP($G530,'Pauschalsätze Qual'!$B$4:$BQ$106,$AA530,1))))</f>
        <v/>
      </c>
      <c r="X530" s="23" t="str">
        <f t="shared" si="60"/>
        <v/>
      </c>
      <c r="Y530" s="30" t="str">
        <f t="shared" si="61"/>
        <v/>
      </c>
      <c r="Z530" s="23" t="str">
        <f t="shared" si="62"/>
        <v/>
      </c>
      <c r="AA530" s="25" t="str">
        <f>IF(AND($G530="",$I530="",$J530=""),"",3+IF($I530&gt;5,5,$I530)+(VLOOKUP(J530,'Prüf-Daten'!$B$14:$C$24,2,FALSE)*6))</f>
        <v/>
      </c>
      <c r="AB530" s="91" t="str">
        <f t="shared" si="56"/>
        <v/>
      </c>
    </row>
    <row r="531" spans="1:28">
      <c r="A531" s="11"/>
      <c r="B531" s="11"/>
      <c r="C531" s="11"/>
      <c r="D531" s="11"/>
      <c r="E531" s="11"/>
      <c r="F531" s="18"/>
      <c r="G531" s="10"/>
      <c r="H531" s="10"/>
      <c r="I531" s="11"/>
      <c r="J531" s="12"/>
      <c r="K531" s="11"/>
      <c r="L531" s="11"/>
      <c r="M531" s="10"/>
      <c r="N531" s="33"/>
      <c r="O531" s="20"/>
      <c r="P531" s="20"/>
      <c r="Q531" s="20"/>
      <c r="R531" s="20"/>
      <c r="S531" s="19" t="str">
        <f t="shared" si="57"/>
        <v/>
      </c>
      <c r="T531" s="19" t="str">
        <f t="shared" si="58"/>
        <v/>
      </c>
      <c r="U531" s="23" t="str">
        <f>IF(OR($G531="",$I531="",$J531="",$AA531=3),"",IF($G531&gt;=MAX('Pauschalsätze KUA'!$B$4:$B$106),VLOOKUP(MAX('Pauschalsätze KUA'!$B$4:$B$106),'Pauschalsätze KUA'!$B$4:$BQ$106,$AA531,1),IF($G531&lt;=MIN('Pauschalsätze KUA'!$B$4:$B$106),VLOOKUP(MIN('Pauschalsätze KUA'!$B$4:$B$106),'Pauschalsätze KUA'!$B$4:$BQ$106,$AA531,1),VLOOKUP($G531,'Pauschalsätze KUA'!$B$4:$BQ$106,$AA531,1))))</f>
        <v/>
      </c>
      <c r="V531" s="23" t="str">
        <f t="shared" si="59"/>
        <v/>
      </c>
      <c r="W531" s="23" t="str">
        <f>IF(OR($G531="",$I531="",$J531="",$AA531=3),"",IF($G531&gt;=MAX('Pauschalsätze Qual'!$B$4:$B$106),VLOOKUP(MAX('Pauschalsätze Qual'!$B$4:$B$106),'Pauschalsätze Qual'!$B$4:$BQ$106,$AA531,1),IF($G531&lt;=MIN('Pauschalsätze Qual'!$B$4:$B$106),VLOOKUP(MIN('Pauschalsätze Qual'!$B$4:$B$106),'Pauschalsätze Qual'!$B$4:$BQ$106,$AA531,1),VLOOKUP($G531,'Pauschalsätze Qual'!$B$4:$BQ$106,$AA531,1))))</f>
        <v/>
      </c>
      <c r="X531" s="23" t="str">
        <f t="shared" si="60"/>
        <v/>
      </c>
      <c r="Y531" s="30" t="str">
        <f t="shared" si="61"/>
        <v/>
      </c>
      <c r="Z531" s="23" t="str">
        <f t="shared" si="62"/>
        <v/>
      </c>
      <c r="AA531" s="25" t="str">
        <f>IF(AND($G531="",$I531="",$J531=""),"",3+IF($I531&gt;5,5,$I531)+(VLOOKUP(J531,'Prüf-Daten'!$B$14:$C$24,2,FALSE)*6))</f>
        <v/>
      </c>
      <c r="AB531" s="91" t="str">
        <f t="shared" si="56"/>
        <v/>
      </c>
    </row>
    <row r="532" spans="1:28">
      <c r="A532" s="11"/>
      <c r="B532" s="11"/>
      <c r="C532" s="11"/>
      <c r="D532" s="11"/>
      <c r="E532" s="11"/>
      <c r="F532" s="18"/>
      <c r="G532" s="10"/>
      <c r="H532" s="10"/>
      <c r="I532" s="11"/>
      <c r="J532" s="12"/>
      <c r="K532" s="11"/>
      <c r="L532" s="11"/>
      <c r="M532" s="10"/>
      <c r="N532" s="33"/>
      <c r="O532" s="20"/>
      <c r="P532" s="20"/>
      <c r="Q532" s="20"/>
      <c r="R532" s="20"/>
      <c r="S532" s="19" t="str">
        <f t="shared" si="57"/>
        <v/>
      </c>
      <c r="T532" s="19" t="str">
        <f t="shared" si="58"/>
        <v/>
      </c>
      <c r="U532" s="23" t="str">
        <f>IF(OR($G532="",$I532="",$J532="",$AA532=3),"",IF($G532&gt;=MAX('Pauschalsätze KUA'!$B$4:$B$106),VLOOKUP(MAX('Pauschalsätze KUA'!$B$4:$B$106),'Pauschalsätze KUA'!$B$4:$BQ$106,$AA532,1),IF($G532&lt;=MIN('Pauschalsätze KUA'!$B$4:$B$106),VLOOKUP(MIN('Pauschalsätze KUA'!$B$4:$B$106),'Pauschalsätze KUA'!$B$4:$BQ$106,$AA532,1),VLOOKUP($G532,'Pauschalsätze KUA'!$B$4:$BQ$106,$AA532,1))))</f>
        <v/>
      </c>
      <c r="V532" s="23" t="str">
        <f t="shared" si="59"/>
        <v/>
      </c>
      <c r="W532" s="23" t="str">
        <f>IF(OR($G532="",$I532="",$J532="",$AA532=3),"",IF($G532&gt;=MAX('Pauschalsätze Qual'!$B$4:$B$106),VLOOKUP(MAX('Pauschalsätze Qual'!$B$4:$B$106),'Pauschalsätze Qual'!$B$4:$BQ$106,$AA532,1),IF($G532&lt;=MIN('Pauschalsätze Qual'!$B$4:$B$106),VLOOKUP(MIN('Pauschalsätze Qual'!$B$4:$B$106),'Pauschalsätze Qual'!$B$4:$BQ$106,$AA532,1),VLOOKUP($G532,'Pauschalsätze Qual'!$B$4:$BQ$106,$AA532,1))))</f>
        <v/>
      </c>
      <c r="X532" s="23" t="str">
        <f t="shared" si="60"/>
        <v/>
      </c>
      <c r="Y532" s="30" t="str">
        <f t="shared" si="61"/>
        <v/>
      </c>
      <c r="Z532" s="23" t="str">
        <f t="shared" si="62"/>
        <v/>
      </c>
      <c r="AA532" s="25" t="str">
        <f>IF(AND($G532="",$I532="",$J532=""),"",3+IF($I532&gt;5,5,$I532)+(VLOOKUP(J532,'Prüf-Daten'!$B$14:$C$24,2,FALSE)*6))</f>
        <v/>
      </c>
      <c r="AB532" s="91" t="str">
        <f t="shared" si="56"/>
        <v/>
      </c>
    </row>
    <row r="533" spans="1:28">
      <c r="A533" s="11"/>
      <c r="B533" s="11"/>
      <c r="C533" s="11"/>
      <c r="D533" s="11"/>
      <c r="E533" s="11"/>
      <c r="F533" s="18"/>
      <c r="G533" s="10"/>
      <c r="H533" s="10"/>
      <c r="I533" s="11"/>
      <c r="J533" s="12"/>
      <c r="K533" s="11"/>
      <c r="L533" s="11"/>
      <c r="M533" s="10"/>
      <c r="N533" s="33"/>
      <c r="O533" s="20"/>
      <c r="P533" s="20"/>
      <c r="Q533" s="20"/>
      <c r="R533" s="20"/>
      <c r="S533" s="19" t="str">
        <f t="shared" si="57"/>
        <v/>
      </c>
      <c r="T533" s="19" t="str">
        <f t="shared" si="58"/>
        <v/>
      </c>
      <c r="U533" s="23" t="str">
        <f>IF(OR($G533="",$I533="",$J533="",$AA533=3),"",IF($G533&gt;=MAX('Pauschalsätze KUA'!$B$4:$B$106),VLOOKUP(MAX('Pauschalsätze KUA'!$B$4:$B$106),'Pauschalsätze KUA'!$B$4:$BQ$106,$AA533,1),IF($G533&lt;=MIN('Pauschalsätze KUA'!$B$4:$B$106),VLOOKUP(MIN('Pauschalsätze KUA'!$B$4:$B$106),'Pauschalsätze KUA'!$B$4:$BQ$106,$AA533,1),VLOOKUP($G533,'Pauschalsätze KUA'!$B$4:$BQ$106,$AA533,1))))</f>
        <v/>
      </c>
      <c r="V533" s="23" t="str">
        <f t="shared" si="59"/>
        <v/>
      </c>
      <c r="W533" s="23" t="str">
        <f>IF(OR($G533="",$I533="",$J533="",$AA533=3),"",IF($G533&gt;=MAX('Pauschalsätze Qual'!$B$4:$B$106),VLOOKUP(MAX('Pauschalsätze Qual'!$B$4:$B$106),'Pauschalsätze Qual'!$B$4:$BQ$106,$AA533,1),IF($G533&lt;=MIN('Pauschalsätze Qual'!$B$4:$B$106),VLOOKUP(MIN('Pauschalsätze Qual'!$B$4:$B$106),'Pauschalsätze Qual'!$B$4:$BQ$106,$AA533,1),VLOOKUP($G533,'Pauschalsätze Qual'!$B$4:$BQ$106,$AA533,1))))</f>
        <v/>
      </c>
      <c r="X533" s="23" t="str">
        <f t="shared" si="60"/>
        <v/>
      </c>
      <c r="Y533" s="30" t="str">
        <f t="shared" si="61"/>
        <v/>
      </c>
      <c r="Z533" s="23" t="str">
        <f t="shared" si="62"/>
        <v/>
      </c>
      <c r="AA533" s="25" t="str">
        <f>IF(AND($G533="",$I533="",$J533=""),"",3+IF($I533&gt;5,5,$I533)+(VLOOKUP(J533,'Prüf-Daten'!$B$14:$C$24,2,FALSE)*6))</f>
        <v/>
      </c>
      <c r="AB533" s="91" t="str">
        <f t="shared" si="56"/>
        <v/>
      </c>
    </row>
    <row r="534" spans="1:28">
      <c r="A534" s="11"/>
      <c r="B534" s="11"/>
      <c r="C534" s="11"/>
      <c r="D534" s="11"/>
      <c r="E534" s="11"/>
      <c r="F534" s="18"/>
      <c r="G534" s="10"/>
      <c r="H534" s="10"/>
      <c r="I534" s="11"/>
      <c r="J534" s="12"/>
      <c r="K534" s="11"/>
      <c r="L534" s="11"/>
      <c r="M534" s="10"/>
      <c r="N534" s="33"/>
      <c r="O534" s="20"/>
      <c r="P534" s="20"/>
      <c r="Q534" s="20"/>
      <c r="R534" s="20"/>
      <c r="S534" s="19" t="str">
        <f t="shared" si="57"/>
        <v/>
      </c>
      <c r="T534" s="19" t="str">
        <f t="shared" si="58"/>
        <v/>
      </c>
      <c r="U534" s="23" t="str">
        <f>IF(OR($G534="",$I534="",$J534="",$AA534=3),"",IF($G534&gt;=MAX('Pauschalsätze KUA'!$B$4:$B$106),VLOOKUP(MAX('Pauschalsätze KUA'!$B$4:$B$106),'Pauschalsätze KUA'!$B$4:$BQ$106,$AA534,1),IF($G534&lt;=MIN('Pauschalsätze KUA'!$B$4:$B$106),VLOOKUP(MIN('Pauschalsätze KUA'!$B$4:$B$106),'Pauschalsätze KUA'!$B$4:$BQ$106,$AA534,1),VLOOKUP($G534,'Pauschalsätze KUA'!$B$4:$BQ$106,$AA534,1))))</f>
        <v/>
      </c>
      <c r="V534" s="23" t="str">
        <f t="shared" si="59"/>
        <v/>
      </c>
      <c r="W534" s="23" t="str">
        <f>IF(OR($G534="",$I534="",$J534="",$AA534=3),"",IF($G534&gt;=MAX('Pauschalsätze Qual'!$B$4:$B$106),VLOOKUP(MAX('Pauschalsätze Qual'!$B$4:$B$106),'Pauschalsätze Qual'!$B$4:$BQ$106,$AA534,1),IF($G534&lt;=MIN('Pauschalsätze Qual'!$B$4:$B$106),VLOOKUP(MIN('Pauschalsätze Qual'!$B$4:$B$106),'Pauschalsätze Qual'!$B$4:$BQ$106,$AA534,1),VLOOKUP($G534,'Pauschalsätze Qual'!$B$4:$BQ$106,$AA534,1))))</f>
        <v/>
      </c>
      <c r="X534" s="23" t="str">
        <f t="shared" si="60"/>
        <v/>
      </c>
      <c r="Y534" s="30" t="str">
        <f t="shared" si="61"/>
        <v/>
      </c>
      <c r="Z534" s="23" t="str">
        <f t="shared" si="62"/>
        <v/>
      </c>
      <c r="AA534" s="25" t="str">
        <f>IF(AND($G534="",$I534="",$J534=""),"",3+IF($I534&gt;5,5,$I534)+(VLOOKUP(J534,'Prüf-Daten'!$B$14:$C$24,2,FALSE)*6))</f>
        <v/>
      </c>
      <c r="AB534" s="91" t="str">
        <f t="shared" si="56"/>
        <v/>
      </c>
    </row>
    <row r="535" spans="1:28">
      <c r="A535" s="11"/>
      <c r="B535" s="11"/>
      <c r="C535" s="11"/>
      <c r="D535" s="11"/>
      <c r="E535" s="11"/>
      <c r="F535" s="18"/>
      <c r="G535" s="10"/>
      <c r="H535" s="10"/>
      <c r="I535" s="11"/>
      <c r="J535" s="12"/>
      <c r="K535" s="11"/>
      <c r="L535" s="11"/>
      <c r="M535" s="10"/>
      <c r="N535" s="33"/>
      <c r="O535" s="20"/>
      <c r="P535" s="20"/>
      <c r="Q535" s="20"/>
      <c r="R535" s="20"/>
      <c r="S535" s="19" t="str">
        <f t="shared" si="57"/>
        <v/>
      </c>
      <c r="T535" s="19" t="str">
        <f t="shared" si="58"/>
        <v/>
      </c>
      <c r="U535" s="23" t="str">
        <f>IF(OR($G535="",$I535="",$J535="",$AA535=3),"",IF($G535&gt;=MAX('Pauschalsätze KUA'!$B$4:$B$106),VLOOKUP(MAX('Pauschalsätze KUA'!$B$4:$B$106),'Pauschalsätze KUA'!$B$4:$BQ$106,$AA535,1),IF($G535&lt;=MIN('Pauschalsätze KUA'!$B$4:$B$106),VLOOKUP(MIN('Pauschalsätze KUA'!$B$4:$B$106),'Pauschalsätze KUA'!$B$4:$BQ$106,$AA535,1),VLOOKUP($G535,'Pauschalsätze KUA'!$B$4:$BQ$106,$AA535,1))))</f>
        <v/>
      </c>
      <c r="V535" s="23" t="str">
        <f t="shared" si="59"/>
        <v/>
      </c>
      <c r="W535" s="23" t="str">
        <f>IF(OR($G535="",$I535="",$J535="",$AA535=3),"",IF($G535&gt;=MAX('Pauschalsätze Qual'!$B$4:$B$106),VLOOKUP(MAX('Pauschalsätze Qual'!$B$4:$B$106),'Pauschalsätze Qual'!$B$4:$BQ$106,$AA535,1),IF($G535&lt;=MIN('Pauschalsätze Qual'!$B$4:$B$106),VLOOKUP(MIN('Pauschalsätze Qual'!$B$4:$B$106),'Pauschalsätze Qual'!$B$4:$BQ$106,$AA535,1),VLOOKUP($G535,'Pauschalsätze Qual'!$B$4:$BQ$106,$AA535,1))))</f>
        <v/>
      </c>
      <c r="X535" s="23" t="str">
        <f t="shared" si="60"/>
        <v/>
      </c>
      <c r="Y535" s="30" t="str">
        <f t="shared" si="61"/>
        <v/>
      </c>
      <c r="Z535" s="23" t="str">
        <f t="shared" si="62"/>
        <v/>
      </c>
      <c r="AA535" s="25" t="str">
        <f>IF(AND($G535="",$I535="",$J535=""),"",3+IF($I535&gt;5,5,$I535)+(VLOOKUP(J535,'Prüf-Daten'!$B$14:$C$24,2,FALSE)*6))</f>
        <v/>
      </c>
      <c r="AB535" s="91" t="str">
        <f t="shared" si="56"/>
        <v/>
      </c>
    </row>
    <row r="536" spans="1:28">
      <c r="A536" s="11"/>
      <c r="B536" s="11"/>
      <c r="C536" s="11"/>
      <c r="D536" s="11"/>
      <c r="E536" s="11"/>
      <c r="F536" s="18"/>
      <c r="G536" s="10"/>
      <c r="H536" s="10"/>
      <c r="I536" s="11"/>
      <c r="J536" s="12"/>
      <c r="K536" s="11"/>
      <c r="L536" s="11"/>
      <c r="M536" s="10"/>
      <c r="N536" s="33"/>
      <c r="O536" s="20"/>
      <c r="P536" s="20"/>
      <c r="Q536" s="20"/>
      <c r="R536" s="20"/>
      <c r="S536" s="19" t="str">
        <f t="shared" si="57"/>
        <v/>
      </c>
      <c r="T536" s="19" t="str">
        <f t="shared" si="58"/>
        <v/>
      </c>
      <c r="U536" s="23" t="str">
        <f>IF(OR($G536="",$I536="",$J536="",$AA536=3),"",IF($G536&gt;=MAX('Pauschalsätze KUA'!$B$4:$B$106),VLOOKUP(MAX('Pauschalsätze KUA'!$B$4:$B$106),'Pauschalsätze KUA'!$B$4:$BQ$106,$AA536,1),IF($G536&lt;=MIN('Pauschalsätze KUA'!$B$4:$B$106),VLOOKUP(MIN('Pauschalsätze KUA'!$B$4:$B$106),'Pauschalsätze KUA'!$B$4:$BQ$106,$AA536,1),VLOOKUP($G536,'Pauschalsätze KUA'!$B$4:$BQ$106,$AA536,1))))</f>
        <v/>
      </c>
      <c r="V536" s="23" t="str">
        <f t="shared" si="59"/>
        <v/>
      </c>
      <c r="W536" s="23" t="str">
        <f>IF(OR($G536="",$I536="",$J536="",$AA536=3),"",IF($G536&gt;=MAX('Pauschalsätze Qual'!$B$4:$B$106),VLOOKUP(MAX('Pauschalsätze Qual'!$B$4:$B$106),'Pauschalsätze Qual'!$B$4:$BQ$106,$AA536,1),IF($G536&lt;=MIN('Pauschalsätze Qual'!$B$4:$B$106),VLOOKUP(MIN('Pauschalsätze Qual'!$B$4:$B$106),'Pauschalsätze Qual'!$B$4:$BQ$106,$AA536,1),VLOOKUP($G536,'Pauschalsätze Qual'!$B$4:$BQ$106,$AA536,1))))</f>
        <v/>
      </c>
      <c r="X536" s="23" t="str">
        <f t="shared" si="60"/>
        <v/>
      </c>
      <c r="Y536" s="30" t="str">
        <f t="shared" si="61"/>
        <v/>
      </c>
      <c r="Z536" s="23" t="str">
        <f t="shared" si="62"/>
        <v/>
      </c>
      <c r="AA536" s="25" t="str">
        <f>IF(AND($G536="",$I536="",$J536=""),"",3+IF($I536&gt;5,5,$I536)+(VLOOKUP(J536,'Prüf-Daten'!$B$14:$C$24,2,FALSE)*6))</f>
        <v/>
      </c>
      <c r="AB536" s="91" t="str">
        <f t="shared" si="56"/>
        <v/>
      </c>
    </row>
    <row r="537" spans="1:28">
      <c r="A537" s="11"/>
      <c r="B537" s="11"/>
      <c r="C537" s="11"/>
      <c r="D537" s="11"/>
      <c r="E537" s="11"/>
      <c r="F537" s="18"/>
      <c r="G537" s="10"/>
      <c r="H537" s="10"/>
      <c r="I537" s="11"/>
      <c r="J537" s="12"/>
      <c r="K537" s="11"/>
      <c r="L537" s="11"/>
      <c r="M537" s="10"/>
      <c r="N537" s="33"/>
      <c r="O537" s="20"/>
      <c r="P537" s="20"/>
      <c r="Q537" s="20"/>
      <c r="R537" s="20"/>
      <c r="S537" s="19" t="str">
        <f t="shared" si="57"/>
        <v/>
      </c>
      <c r="T537" s="19" t="str">
        <f t="shared" si="58"/>
        <v/>
      </c>
      <c r="U537" s="23" t="str">
        <f>IF(OR($G537="",$I537="",$J537="",$AA537=3),"",IF($G537&gt;=MAX('Pauschalsätze KUA'!$B$4:$B$106),VLOOKUP(MAX('Pauschalsätze KUA'!$B$4:$B$106),'Pauschalsätze KUA'!$B$4:$BQ$106,$AA537,1),IF($G537&lt;=MIN('Pauschalsätze KUA'!$B$4:$B$106),VLOOKUP(MIN('Pauschalsätze KUA'!$B$4:$B$106),'Pauschalsätze KUA'!$B$4:$BQ$106,$AA537,1),VLOOKUP($G537,'Pauschalsätze KUA'!$B$4:$BQ$106,$AA537,1))))</f>
        <v/>
      </c>
      <c r="V537" s="23" t="str">
        <f t="shared" si="59"/>
        <v/>
      </c>
      <c r="W537" s="23" t="str">
        <f>IF(OR($G537="",$I537="",$J537="",$AA537=3),"",IF($G537&gt;=MAX('Pauschalsätze Qual'!$B$4:$B$106),VLOOKUP(MAX('Pauschalsätze Qual'!$B$4:$B$106),'Pauschalsätze Qual'!$B$4:$BQ$106,$AA537,1),IF($G537&lt;=MIN('Pauschalsätze Qual'!$B$4:$B$106),VLOOKUP(MIN('Pauschalsätze Qual'!$B$4:$B$106),'Pauschalsätze Qual'!$B$4:$BQ$106,$AA537,1),VLOOKUP($G537,'Pauschalsätze Qual'!$B$4:$BQ$106,$AA537,1))))</f>
        <v/>
      </c>
      <c r="X537" s="23" t="str">
        <f t="shared" si="60"/>
        <v/>
      </c>
      <c r="Y537" s="30" t="str">
        <f t="shared" si="61"/>
        <v/>
      </c>
      <c r="Z537" s="23" t="str">
        <f t="shared" si="62"/>
        <v/>
      </c>
      <c r="AA537" s="25" t="str">
        <f>IF(AND($G537="",$I537="",$J537=""),"",3+IF($I537&gt;5,5,$I537)+(VLOOKUP(J537,'Prüf-Daten'!$B$14:$C$24,2,FALSE)*6))</f>
        <v/>
      </c>
      <c r="AB537" s="91" t="str">
        <f t="shared" si="56"/>
        <v/>
      </c>
    </row>
    <row r="538" spans="1:28">
      <c r="A538" s="11"/>
      <c r="B538" s="11"/>
      <c r="C538" s="11"/>
      <c r="D538" s="11"/>
      <c r="E538" s="11"/>
      <c r="F538" s="18"/>
      <c r="G538" s="10"/>
      <c r="H538" s="10"/>
      <c r="I538" s="11"/>
      <c r="J538" s="12"/>
      <c r="K538" s="11"/>
      <c r="L538" s="11"/>
      <c r="M538" s="10"/>
      <c r="N538" s="33"/>
      <c r="O538" s="20"/>
      <c r="P538" s="20"/>
      <c r="Q538" s="20"/>
      <c r="R538" s="20"/>
      <c r="S538" s="19" t="str">
        <f t="shared" si="57"/>
        <v/>
      </c>
      <c r="T538" s="19" t="str">
        <f t="shared" si="58"/>
        <v/>
      </c>
      <c r="U538" s="23" t="str">
        <f>IF(OR($G538="",$I538="",$J538="",$AA538=3),"",IF($G538&gt;=MAX('Pauschalsätze KUA'!$B$4:$B$106),VLOOKUP(MAX('Pauschalsätze KUA'!$B$4:$B$106),'Pauschalsätze KUA'!$B$4:$BQ$106,$AA538,1),IF($G538&lt;=MIN('Pauschalsätze KUA'!$B$4:$B$106),VLOOKUP(MIN('Pauschalsätze KUA'!$B$4:$B$106),'Pauschalsätze KUA'!$B$4:$BQ$106,$AA538,1),VLOOKUP($G538,'Pauschalsätze KUA'!$B$4:$BQ$106,$AA538,1))))</f>
        <v/>
      </c>
      <c r="V538" s="23" t="str">
        <f t="shared" si="59"/>
        <v/>
      </c>
      <c r="W538" s="23" t="str">
        <f>IF(OR($G538="",$I538="",$J538="",$AA538=3),"",IF($G538&gt;=MAX('Pauschalsätze Qual'!$B$4:$B$106),VLOOKUP(MAX('Pauschalsätze Qual'!$B$4:$B$106),'Pauschalsätze Qual'!$B$4:$BQ$106,$AA538,1),IF($G538&lt;=MIN('Pauschalsätze Qual'!$B$4:$B$106),VLOOKUP(MIN('Pauschalsätze Qual'!$B$4:$B$106),'Pauschalsätze Qual'!$B$4:$BQ$106,$AA538,1),VLOOKUP($G538,'Pauschalsätze Qual'!$B$4:$BQ$106,$AA538,1))))</f>
        <v/>
      </c>
      <c r="X538" s="23" t="str">
        <f t="shared" si="60"/>
        <v/>
      </c>
      <c r="Y538" s="30" t="str">
        <f t="shared" si="61"/>
        <v/>
      </c>
      <c r="Z538" s="23" t="str">
        <f t="shared" si="62"/>
        <v/>
      </c>
      <c r="AA538" s="25" t="str">
        <f>IF(AND($G538="",$I538="",$J538=""),"",3+IF($I538&gt;5,5,$I538)+(VLOOKUP(J538,'Prüf-Daten'!$B$14:$C$24,2,FALSE)*6))</f>
        <v/>
      </c>
      <c r="AB538" s="91" t="str">
        <f t="shared" si="56"/>
        <v/>
      </c>
    </row>
    <row r="539" spans="1:28">
      <c r="A539" s="11"/>
      <c r="B539" s="11"/>
      <c r="C539" s="11"/>
      <c r="D539" s="11"/>
      <c r="E539" s="11"/>
      <c r="F539" s="18"/>
      <c r="G539" s="10"/>
      <c r="H539" s="10"/>
      <c r="I539" s="11"/>
      <c r="J539" s="12"/>
      <c r="K539" s="11"/>
      <c r="L539" s="11"/>
      <c r="M539" s="10"/>
      <c r="N539" s="33"/>
      <c r="O539" s="20"/>
      <c r="P539" s="20"/>
      <c r="Q539" s="20"/>
      <c r="R539" s="20"/>
      <c r="S539" s="19" t="str">
        <f t="shared" si="57"/>
        <v/>
      </c>
      <c r="T539" s="19" t="str">
        <f t="shared" si="58"/>
        <v/>
      </c>
      <c r="U539" s="23" t="str">
        <f>IF(OR($G539="",$I539="",$J539="",$AA539=3),"",IF($G539&gt;=MAX('Pauschalsätze KUA'!$B$4:$B$106),VLOOKUP(MAX('Pauschalsätze KUA'!$B$4:$B$106),'Pauschalsätze KUA'!$B$4:$BQ$106,$AA539,1),IF($G539&lt;=MIN('Pauschalsätze KUA'!$B$4:$B$106),VLOOKUP(MIN('Pauschalsätze KUA'!$B$4:$B$106),'Pauschalsätze KUA'!$B$4:$BQ$106,$AA539,1),VLOOKUP($G539,'Pauschalsätze KUA'!$B$4:$BQ$106,$AA539,1))))</f>
        <v/>
      </c>
      <c r="V539" s="23" t="str">
        <f t="shared" si="59"/>
        <v/>
      </c>
      <c r="W539" s="23" t="str">
        <f>IF(OR($G539="",$I539="",$J539="",$AA539=3),"",IF($G539&gt;=MAX('Pauschalsätze Qual'!$B$4:$B$106),VLOOKUP(MAX('Pauschalsätze Qual'!$B$4:$B$106),'Pauschalsätze Qual'!$B$4:$BQ$106,$AA539,1),IF($G539&lt;=MIN('Pauschalsätze Qual'!$B$4:$B$106),VLOOKUP(MIN('Pauschalsätze Qual'!$B$4:$B$106),'Pauschalsätze Qual'!$B$4:$BQ$106,$AA539,1),VLOOKUP($G539,'Pauschalsätze Qual'!$B$4:$BQ$106,$AA539,1))))</f>
        <v/>
      </c>
      <c r="X539" s="23" t="str">
        <f t="shared" si="60"/>
        <v/>
      </c>
      <c r="Y539" s="30" t="str">
        <f t="shared" si="61"/>
        <v/>
      </c>
      <c r="Z539" s="23" t="str">
        <f t="shared" si="62"/>
        <v/>
      </c>
      <c r="AA539" s="25" t="str">
        <f>IF(AND($G539="",$I539="",$J539=""),"",3+IF($I539&gt;5,5,$I539)+(VLOOKUP(J539,'Prüf-Daten'!$B$14:$C$24,2,FALSE)*6))</f>
        <v/>
      </c>
      <c r="AB539" s="91" t="str">
        <f t="shared" si="56"/>
        <v/>
      </c>
    </row>
    <row r="540" spans="1:28">
      <c r="A540" s="11"/>
      <c r="B540" s="11"/>
      <c r="C540" s="11"/>
      <c r="D540" s="11"/>
      <c r="E540" s="11"/>
      <c r="F540" s="18"/>
      <c r="G540" s="10"/>
      <c r="H540" s="10"/>
      <c r="I540" s="11"/>
      <c r="J540" s="12"/>
      <c r="K540" s="11"/>
      <c r="L540" s="11"/>
      <c r="M540" s="10"/>
      <c r="N540" s="33"/>
      <c r="O540" s="20"/>
      <c r="P540" s="20"/>
      <c r="Q540" s="20"/>
      <c r="R540" s="20"/>
      <c r="S540" s="19" t="str">
        <f t="shared" si="57"/>
        <v/>
      </c>
      <c r="T540" s="19" t="str">
        <f t="shared" si="58"/>
        <v/>
      </c>
      <c r="U540" s="23" t="str">
        <f>IF(OR($G540="",$I540="",$J540="",$AA540=3),"",IF($G540&gt;=MAX('Pauschalsätze KUA'!$B$4:$B$106),VLOOKUP(MAX('Pauschalsätze KUA'!$B$4:$B$106),'Pauschalsätze KUA'!$B$4:$BQ$106,$AA540,1),IF($G540&lt;=MIN('Pauschalsätze KUA'!$B$4:$B$106),VLOOKUP(MIN('Pauschalsätze KUA'!$B$4:$B$106),'Pauschalsätze KUA'!$B$4:$BQ$106,$AA540,1),VLOOKUP($G540,'Pauschalsätze KUA'!$B$4:$BQ$106,$AA540,1))))</f>
        <v/>
      </c>
      <c r="V540" s="23" t="str">
        <f t="shared" si="59"/>
        <v/>
      </c>
      <c r="W540" s="23" t="str">
        <f>IF(OR($G540="",$I540="",$J540="",$AA540=3),"",IF($G540&gt;=MAX('Pauschalsätze Qual'!$B$4:$B$106),VLOOKUP(MAX('Pauschalsätze Qual'!$B$4:$B$106),'Pauschalsätze Qual'!$B$4:$BQ$106,$AA540,1),IF($G540&lt;=MIN('Pauschalsätze Qual'!$B$4:$B$106),VLOOKUP(MIN('Pauschalsätze Qual'!$B$4:$B$106),'Pauschalsätze Qual'!$B$4:$BQ$106,$AA540,1),VLOOKUP($G540,'Pauschalsätze Qual'!$B$4:$BQ$106,$AA540,1))))</f>
        <v/>
      </c>
      <c r="X540" s="23" t="str">
        <f t="shared" si="60"/>
        <v/>
      </c>
      <c r="Y540" s="30" t="str">
        <f t="shared" si="61"/>
        <v/>
      </c>
      <c r="Z540" s="23" t="str">
        <f t="shared" si="62"/>
        <v/>
      </c>
      <c r="AA540" s="25" t="str">
        <f>IF(AND($G540="",$I540="",$J540=""),"",3+IF($I540&gt;5,5,$I540)+(VLOOKUP(J540,'Prüf-Daten'!$B$14:$C$24,2,FALSE)*6))</f>
        <v/>
      </c>
      <c r="AB540" s="91" t="str">
        <f t="shared" si="56"/>
        <v/>
      </c>
    </row>
    <row r="541" spans="1:28">
      <c r="A541" s="11"/>
      <c r="B541" s="11"/>
      <c r="C541" s="11"/>
      <c r="D541" s="11"/>
      <c r="E541" s="11"/>
      <c r="F541" s="18"/>
      <c r="G541" s="10"/>
      <c r="H541" s="10"/>
      <c r="I541" s="11"/>
      <c r="J541" s="12"/>
      <c r="K541" s="11"/>
      <c r="L541" s="11"/>
      <c r="M541" s="10"/>
      <c r="N541" s="33"/>
      <c r="O541" s="20"/>
      <c r="P541" s="20"/>
      <c r="Q541" s="20"/>
      <c r="R541" s="20"/>
      <c r="S541" s="19" t="str">
        <f t="shared" si="57"/>
        <v/>
      </c>
      <c r="T541" s="19" t="str">
        <f t="shared" si="58"/>
        <v/>
      </c>
      <c r="U541" s="23" t="str">
        <f>IF(OR($G541="",$I541="",$J541="",$AA541=3),"",IF($G541&gt;=MAX('Pauschalsätze KUA'!$B$4:$B$106),VLOOKUP(MAX('Pauschalsätze KUA'!$B$4:$B$106),'Pauschalsätze KUA'!$B$4:$BQ$106,$AA541,1),IF($G541&lt;=MIN('Pauschalsätze KUA'!$B$4:$B$106),VLOOKUP(MIN('Pauschalsätze KUA'!$B$4:$B$106),'Pauschalsätze KUA'!$B$4:$BQ$106,$AA541,1),VLOOKUP($G541,'Pauschalsätze KUA'!$B$4:$BQ$106,$AA541,1))))</f>
        <v/>
      </c>
      <c r="V541" s="23" t="str">
        <f t="shared" si="59"/>
        <v/>
      </c>
      <c r="W541" s="23" t="str">
        <f>IF(OR($G541="",$I541="",$J541="",$AA541=3),"",IF($G541&gt;=MAX('Pauschalsätze Qual'!$B$4:$B$106),VLOOKUP(MAX('Pauschalsätze Qual'!$B$4:$B$106),'Pauschalsätze Qual'!$B$4:$BQ$106,$AA541,1),IF($G541&lt;=MIN('Pauschalsätze Qual'!$B$4:$B$106),VLOOKUP(MIN('Pauschalsätze Qual'!$B$4:$B$106),'Pauschalsätze Qual'!$B$4:$BQ$106,$AA541,1),VLOOKUP($G541,'Pauschalsätze Qual'!$B$4:$BQ$106,$AA541,1))))</f>
        <v/>
      </c>
      <c r="X541" s="23" t="str">
        <f t="shared" si="60"/>
        <v/>
      </c>
      <c r="Y541" s="30" t="str">
        <f t="shared" si="61"/>
        <v/>
      </c>
      <c r="Z541" s="23" t="str">
        <f t="shared" si="62"/>
        <v/>
      </c>
      <c r="AA541" s="25" t="str">
        <f>IF(AND($G541="",$I541="",$J541=""),"",3+IF($I541&gt;5,5,$I541)+(VLOOKUP(J541,'Prüf-Daten'!$B$14:$C$24,2,FALSE)*6))</f>
        <v/>
      </c>
      <c r="AB541" s="91" t="str">
        <f t="shared" si="56"/>
        <v/>
      </c>
    </row>
    <row r="542" spans="1:28">
      <c r="A542" s="11"/>
      <c r="B542" s="11"/>
      <c r="C542" s="11"/>
      <c r="D542" s="11"/>
      <c r="E542" s="11"/>
      <c r="F542" s="18"/>
      <c r="G542" s="10"/>
      <c r="H542" s="10"/>
      <c r="I542" s="11"/>
      <c r="J542" s="12"/>
      <c r="K542" s="11"/>
      <c r="L542" s="11"/>
      <c r="M542" s="10"/>
      <c r="N542" s="33"/>
      <c r="O542" s="20"/>
      <c r="P542" s="20"/>
      <c r="Q542" s="20"/>
      <c r="R542" s="20"/>
      <c r="S542" s="19" t="str">
        <f t="shared" si="57"/>
        <v/>
      </c>
      <c r="T542" s="19" t="str">
        <f t="shared" si="58"/>
        <v/>
      </c>
      <c r="U542" s="23" t="str">
        <f>IF(OR($G542="",$I542="",$J542="",$AA542=3),"",IF($G542&gt;=MAX('Pauschalsätze KUA'!$B$4:$B$106),VLOOKUP(MAX('Pauschalsätze KUA'!$B$4:$B$106),'Pauschalsätze KUA'!$B$4:$BQ$106,$AA542,1),IF($G542&lt;=MIN('Pauschalsätze KUA'!$B$4:$B$106),VLOOKUP(MIN('Pauschalsätze KUA'!$B$4:$B$106),'Pauschalsätze KUA'!$B$4:$BQ$106,$AA542,1),VLOOKUP($G542,'Pauschalsätze KUA'!$B$4:$BQ$106,$AA542,1))))</f>
        <v/>
      </c>
      <c r="V542" s="23" t="str">
        <f t="shared" si="59"/>
        <v/>
      </c>
      <c r="W542" s="23" t="str">
        <f>IF(OR($G542="",$I542="",$J542="",$AA542=3),"",IF($G542&gt;=MAX('Pauschalsätze Qual'!$B$4:$B$106),VLOOKUP(MAX('Pauschalsätze Qual'!$B$4:$B$106),'Pauschalsätze Qual'!$B$4:$BQ$106,$AA542,1),IF($G542&lt;=MIN('Pauschalsätze Qual'!$B$4:$B$106),VLOOKUP(MIN('Pauschalsätze Qual'!$B$4:$B$106),'Pauschalsätze Qual'!$B$4:$BQ$106,$AA542,1),VLOOKUP($G542,'Pauschalsätze Qual'!$B$4:$BQ$106,$AA542,1))))</f>
        <v/>
      </c>
      <c r="X542" s="23" t="str">
        <f t="shared" si="60"/>
        <v/>
      </c>
      <c r="Y542" s="30" t="str">
        <f t="shared" si="61"/>
        <v/>
      </c>
      <c r="Z542" s="23" t="str">
        <f t="shared" si="62"/>
        <v/>
      </c>
      <c r="AA542" s="25" t="str">
        <f>IF(AND($G542="",$I542="",$J542=""),"",3+IF($I542&gt;5,5,$I542)+(VLOOKUP(J542,'Prüf-Daten'!$B$14:$C$24,2,FALSE)*6))</f>
        <v/>
      </c>
      <c r="AB542" s="91" t="str">
        <f t="shared" si="56"/>
        <v/>
      </c>
    </row>
    <row r="543" spans="1:28">
      <c r="A543" s="11"/>
      <c r="B543" s="11"/>
      <c r="C543" s="11"/>
      <c r="D543" s="11"/>
      <c r="E543" s="11"/>
      <c r="F543" s="18"/>
      <c r="G543" s="10"/>
      <c r="H543" s="10"/>
      <c r="I543" s="11"/>
      <c r="J543" s="12"/>
      <c r="K543" s="11"/>
      <c r="L543" s="11"/>
      <c r="M543" s="10"/>
      <c r="N543" s="33"/>
      <c r="O543" s="20"/>
      <c r="P543" s="20"/>
      <c r="Q543" s="20"/>
      <c r="R543" s="20"/>
      <c r="S543" s="19" t="str">
        <f t="shared" si="57"/>
        <v/>
      </c>
      <c r="T543" s="19" t="str">
        <f t="shared" si="58"/>
        <v/>
      </c>
      <c r="U543" s="23" t="str">
        <f>IF(OR($G543="",$I543="",$J543="",$AA543=3),"",IF($G543&gt;=MAX('Pauschalsätze KUA'!$B$4:$B$106),VLOOKUP(MAX('Pauschalsätze KUA'!$B$4:$B$106),'Pauschalsätze KUA'!$B$4:$BQ$106,$AA543,1),IF($G543&lt;=MIN('Pauschalsätze KUA'!$B$4:$B$106),VLOOKUP(MIN('Pauschalsätze KUA'!$B$4:$B$106),'Pauschalsätze KUA'!$B$4:$BQ$106,$AA543,1),VLOOKUP($G543,'Pauschalsätze KUA'!$B$4:$BQ$106,$AA543,1))))</f>
        <v/>
      </c>
      <c r="V543" s="23" t="str">
        <f t="shared" si="59"/>
        <v/>
      </c>
      <c r="W543" s="23" t="str">
        <f>IF(OR($G543="",$I543="",$J543="",$AA543=3),"",IF($G543&gt;=MAX('Pauschalsätze Qual'!$B$4:$B$106),VLOOKUP(MAX('Pauschalsätze Qual'!$B$4:$B$106),'Pauschalsätze Qual'!$B$4:$BQ$106,$AA543,1),IF($G543&lt;=MIN('Pauschalsätze Qual'!$B$4:$B$106),VLOOKUP(MIN('Pauschalsätze Qual'!$B$4:$B$106),'Pauschalsätze Qual'!$B$4:$BQ$106,$AA543,1),VLOOKUP($G543,'Pauschalsätze Qual'!$B$4:$BQ$106,$AA543,1))))</f>
        <v/>
      </c>
      <c r="X543" s="23" t="str">
        <f t="shared" si="60"/>
        <v/>
      </c>
      <c r="Y543" s="30" t="str">
        <f t="shared" si="61"/>
        <v/>
      </c>
      <c r="Z543" s="23" t="str">
        <f t="shared" si="62"/>
        <v/>
      </c>
      <c r="AA543" s="25" t="str">
        <f>IF(AND($G543="",$I543="",$J543=""),"",3+IF($I543&gt;5,5,$I543)+(VLOOKUP(J543,'Prüf-Daten'!$B$14:$C$24,2,FALSE)*6))</f>
        <v/>
      </c>
      <c r="AB543" s="91" t="str">
        <f t="shared" si="56"/>
        <v/>
      </c>
    </row>
    <row r="544" spans="1:28">
      <c r="A544" s="11"/>
      <c r="B544" s="11"/>
      <c r="C544" s="11"/>
      <c r="D544" s="11"/>
      <c r="E544" s="11"/>
      <c r="F544" s="18"/>
      <c r="G544" s="10"/>
      <c r="H544" s="10"/>
      <c r="I544" s="11"/>
      <c r="J544" s="12"/>
      <c r="K544" s="11"/>
      <c r="L544" s="11"/>
      <c r="M544" s="10"/>
      <c r="N544" s="33"/>
      <c r="O544" s="20"/>
      <c r="P544" s="20"/>
      <c r="Q544" s="20"/>
      <c r="R544" s="20"/>
      <c r="S544" s="19" t="str">
        <f t="shared" si="57"/>
        <v/>
      </c>
      <c r="T544" s="19" t="str">
        <f t="shared" si="58"/>
        <v/>
      </c>
      <c r="U544" s="23" t="str">
        <f>IF(OR($G544="",$I544="",$J544="",$AA544=3),"",IF($G544&gt;=MAX('Pauschalsätze KUA'!$B$4:$B$106),VLOOKUP(MAX('Pauschalsätze KUA'!$B$4:$B$106),'Pauschalsätze KUA'!$B$4:$BQ$106,$AA544,1),IF($G544&lt;=MIN('Pauschalsätze KUA'!$B$4:$B$106),VLOOKUP(MIN('Pauschalsätze KUA'!$B$4:$B$106),'Pauschalsätze KUA'!$B$4:$BQ$106,$AA544,1),VLOOKUP($G544,'Pauschalsätze KUA'!$B$4:$BQ$106,$AA544,1))))</f>
        <v/>
      </c>
      <c r="V544" s="23" t="str">
        <f t="shared" si="59"/>
        <v/>
      </c>
      <c r="W544" s="23" t="str">
        <f>IF(OR($G544="",$I544="",$J544="",$AA544=3),"",IF($G544&gt;=MAX('Pauschalsätze Qual'!$B$4:$B$106),VLOOKUP(MAX('Pauschalsätze Qual'!$B$4:$B$106),'Pauschalsätze Qual'!$B$4:$BQ$106,$AA544,1),IF($G544&lt;=MIN('Pauschalsätze Qual'!$B$4:$B$106),VLOOKUP(MIN('Pauschalsätze Qual'!$B$4:$B$106),'Pauschalsätze Qual'!$B$4:$BQ$106,$AA544,1),VLOOKUP($G544,'Pauschalsätze Qual'!$B$4:$BQ$106,$AA544,1))))</f>
        <v/>
      </c>
      <c r="X544" s="23" t="str">
        <f t="shared" si="60"/>
        <v/>
      </c>
      <c r="Y544" s="30" t="str">
        <f t="shared" si="61"/>
        <v/>
      </c>
      <c r="Z544" s="23" t="str">
        <f t="shared" si="62"/>
        <v/>
      </c>
      <c r="AA544" s="25" t="str">
        <f>IF(AND($G544="",$I544="",$J544=""),"",3+IF($I544&gt;5,5,$I544)+(VLOOKUP(J544,'Prüf-Daten'!$B$14:$C$24,2,FALSE)*6))</f>
        <v/>
      </c>
      <c r="AB544" s="91" t="str">
        <f t="shared" si="56"/>
        <v/>
      </c>
    </row>
    <row r="545" spans="1:28">
      <c r="A545" s="11"/>
      <c r="B545" s="11"/>
      <c r="C545" s="11"/>
      <c r="D545" s="11"/>
      <c r="E545" s="11"/>
      <c r="F545" s="18"/>
      <c r="G545" s="10"/>
      <c r="H545" s="10"/>
      <c r="I545" s="11"/>
      <c r="J545" s="12"/>
      <c r="K545" s="11"/>
      <c r="L545" s="11"/>
      <c r="M545" s="10"/>
      <c r="N545" s="33"/>
      <c r="O545" s="20"/>
      <c r="P545" s="20"/>
      <c r="Q545" s="20"/>
      <c r="R545" s="20"/>
      <c r="S545" s="19" t="str">
        <f t="shared" si="57"/>
        <v/>
      </c>
      <c r="T545" s="19" t="str">
        <f t="shared" si="58"/>
        <v/>
      </c>
      <c r="U545" s="23" t="str">
        <f>IF(OR($G545="",$I545="",$J545="",$AA545=3),"",IF($G545&gt;=MAX('Pauschalsätze KUA'!$B$4:$B$106),VLOOKUP(MAX('Pauschalsätze KUA'!$B$4:$B$106),'Pauschalsätze KUA'!$B$4:$BQ$106,$AA545,1),IF($G545&lt;=MIN('Pauschalsätze KUA'!$B$4:$B$106),VLOOKUP(MIN('Pauschalsätze KUA'!$B$4:$B$106),'Pauschalsätze KUA'!$B$4:$BQ$106,$AA545,1),VLOOKUP($G545,'Pauschalsätze KUA'!$B$4:$BQ$106,$AA545,1))))</f>
        <v/>
      </c>
      <c r="V545" s="23" t="str">
        <f t="shared" si="59"/>
        <v/>
      </c>
      <c r="W545" s="23" t="str">
        <f>IF(OR($G545="",$I545="",$J545="",$AA545=3),"",IF($G545&gt;=MAX('Pauschalsätze Qual'!$B$4:$B$106),VLOOKUP(MAX('Pauschalsätze Qual'!$B$4:$B$106),'Pauschalsätze Qual'!$B$4:$BQ$106,$AA545,1),IF($G545&lt;=MIN('Pauschalsätze Qual'!$B$4:$B$106),VLOOKUP(MIN('Pauschalsätze Qual'!$B$4:$B$106),'Pauschalsätze Qual'!$B$4:$BQ$106,$AA545,1),VLOOKUP($G545,'Pauschalsätze Qual'!$B$4:$BQ$106,$AA545,1))))</f>
        <v/>
      </c>
      <c r="X545" s="23" t="str">
        <f t="shared" si="60"/>
        <v/>
      </c>
      <c r="Y545" s="30" t="str">
        <f t="shared" si="61"/>
        <v/>
      </c>
      <c r="Z545" s="23" t="str">
        <f t="shared" si="62"/>
        <v/>
      </c>
      <c r="AA545" s="25" t="str">
        <f>IF(AND($G545="",$I545="",$J545=""),"",3+IF($I545&gt;5,5,$I545)+(VLOOKUP(J545,'Prüf-Daten'!$B$14:$C$24,2,FALSE)*6))</f>
        <v/>
      </c>
      <c r="AB545" s="91" t="str">
        <f t="shared" si="56"/>
        <v/>
      </c>
    </row>
    <row r="546" spans="1:28">
      <c r="A546" s="11"/>
      <c r="B546" s="11"/>
      <c r="C546" s="11"/>
      <c r="D546" s="11"/>
      <c r="E546" s="11"/>
      <c r="F546" s="18"/>
      <c r="G546" s="10"/>
      <c r="H546" s="10"/>
      <c r="I546" s="11"/>
      <c r="J546" s="12"/>
      <c r="K546" s="11"/>
      <c r="L546" s="11"/>
      <c r="M546" s="10"/>
      <c r="N546" s="33"/>
      <c r="O546" s="20"/>
      <c r="P546" s="20"/>
      <c r="Q546" s="20"/>
      <c r="R546" s="20"/>
      <c r="S546" s="19" t="str">
        <f t="shared" si="57"/>
        <v/>
      </c>
      <c r="T546" s="19" t="str">
        <f t="shared" si="58"/>
        <v/>
      </c>
      <c r="U546" s="23" t="str">
        <f>IF(OR($G546="",$I546="",$J546="",$AA546=3),"",IF($G546&gt;=MAX('Pauschalsätze KUA'!$B$4:$B$106),VLOOKUP(MAX('Pauschalsätze KUA'!$B$4:$B$106),'Pauschalsätze KUA'!$B$4:$BQ$106,$AA546,1),IF($G546&lt;=MIN('Pauschalsätze KUA'!$B$4:$B$106),VLOOKUP(MIN('Pauschalsätze KUA'!$B$4:$B$106),'Pauschalsätze KUA'!$B$4:$BQ$106,$AA546,1),VLOOKUP($G546,'Pauschalsätze KUA'!$B$4:$BQ$106,$AA546,1))))</f>
        <v/>
      </c>
      <c r="V546" s="23" t="str">
        <f t="shared" si="59"/>
        <v/>
      </c>
      <c r="W546" s="23" t="str">
        <f>IF(OR($G546="",$I546="",$J546="",$AA546=3),"",IF($G546&gt;=MAX('Pauschalsätze Qual'!$B$4:$B$106),VLOOKUP(MAX('Pauschalsätze Qual'!$B$4:$B$106),'Pauschalsätze Qual'!$B$4:$BQ$106,$AA546,1),IF($G546&lt;=MIN('Pauschalsätze Qual'!$B$4:$B$106),VLOOKUP(MIN('Pauschalsätze Qual'!$B$4:$B$106),'Pauschalsätze Qual'!$B$4:$BQ$106,$AA546,1),VLOOKUP($G546,'Pauschalsätze Qual'!$B$4:$BQ$106,$AA546,1))))</f>
        <v/>
      </c>
      <c r="X546" s="23" t="str">
        <f t="shared" si="60"/>
        <v/>
      </c>
      <c r="Y546" s="30" t="str">
        <f t="shared" si="61"/>
        <v/>
      </c>
      <c r="Z546" s="23" t="str">
        <f t="shared" si="62"/>
        <v/>
      </c>
      <c r="AA546" s="25" t="str">
        <f>IF(AND($G546="",$I546="",$J546=""),"",3+IF($I546&gt;5,5,$I546)+(VLOOKUP(J546,'Prüf-Daten'!$B$14:$C$24,2,FALSE)*6))</f>
        <v/>
      </c>
      <c r="AB546" s="91" t="str">
        <f t="shared" si="56"/>
        <v/>
      </c>
    </row>
    <row r="547" spans="1:28">
      <c r="A547" s="11"/>
      <c r="B547" s="11"/>
      <c r="C547" s="11"/>
      <c r="D547" s="11"/>
      <c r="E547" s="11"/>
      <c r="F547" s="18"/>
      <c r="G547" s="10"/>
      <c r="H547" s="10"/>
      <c r="I547" s="11"/>
      <c r="J547" s="12"/>
      <c r="K547" s="11"/>
      <c r="L547" s="11"/>
      <c r="M547" s="10"/>
      <c r="N547" s="33"/>
      <c r="O547" s="20"/>
      <c r="P547" s="20"/>
      <c r="Q547" s="20"/>
      <c r="R547" s="20"/>
      <c r="S547" s="19" t="str">
        <f t="shared" si="57"/>
        <v/>
      </c>
      <c r="T547" s="19" t="str">
        <f t="shared" si="58"/>
        <v/>
      </c>
      <c r="U547" s="23" t="str">
        <f>IF(OR($G547="",$I547="",$J547="",$AA547=3),"",IF($G547&gt;=MAX('Pauschalsätze KUA'!$B$4:$B$106),VLOOKUP(MAX('Pauschalsätze KUA'!$B$4:$B$106),'Pauschalsätze KUA'!$B$4:$BQ$106,$AA547,1),IF($G547&lt;=MIN('Pauschalsätze KUA'!$B$4:$B$106),VLOOKUP(MIN('Pauschalsätze KUA'!$B$4:$B$106),'Pauschalsätze KUA'!$B$4:$BQ$106,$AA547,1),VLOOKUP($G547,'Pauschalsätze KUA'!$B$4:$BQ$106,$AA547,1))))</f>
        <v/>
      </c>
      <c r="V547" s="23" t="str">
        <f t="shared" si="59"/>
        <v/>
      </c>
      <c r="W547" s="23" t="str">
        <f>IF(OR($G547="",$I547="",$J547="",$AA547=3),"",IF($G547&gt;=MAX('Pauschalsätze Qual'!$B$4:$B$106),VLOOKUP(MAX('Pauschalsätze Qual'!$B$4:$B$106),'Pauschalsätze Qual'!$B$4:$BQ$106,$AA547,1),IF($G547&lt;=MIN('Pauschalsätze Qual'!$B$4:$B$106),VLOOKUP(MIN('Pauschalsätze Qual'!$B$4:$B$106),'Pauschalsätze Qual'!$B$4:$BQ$106,$AA547,1),VLOOKUP($G547,'Pauschalsätze Qual'!$B$4:$BQ$106,$AA547,1))))</f>
        <v/>
      </c>
      <c r="X547" s="23" t="str">
        <f t="shared" si="60"/>
        <v/>
      </c>
      <c r="Y547" s="30" t="str">
        <f t="shared" si="61"/>
        <v/>
      </c>
      <c r="Z547" s="23" t="str">
        <f t="shared" si="62"/>
        <v/>
      </c>
      <c r="AA547" s="25" t="str">
        <f>IF(AND($G547="",$I547="",$J547=""),"",3+IF($I547&gt;5,5,$I547)+(VLOOKUP(J547,'Prüf-Daten'!$B$14:$C$24,2,FALSE)*6))</f>
        <v/>
      </c>
      <c r="AB547" s="91" t="str">
        <f t="shared" si="56"/>
        <v/>
      </c>
    </row>
    <row r="548" spans="1:28">
      <c r="A548" s="11"/>
      <c r="B548" s="11"/>
      <c r="C548" s="11"/>
      <c r="D548" s="11"/>
      <c r="E548" s="11"/>
      <c r="F548" s="18"/>
      <c r="G548" s="10"/>
      <c r="H548" s="10"/>
      <c r="I548" s="11"/>
      <c r="J548" s="12"/>
      <c r="K548" s="11"/>
      <c r="L548" s="11"/>
      <c r="M548" s="10"/>
      <c r="N548" s="33"/>
      <c r="O548" s="20"/>
      <c r="P548" s="20"/>
      <c r="Q548" s="20"/>
      <c r="R548" s="20"/>
      <c r="S548" s="19" t="str">
        <f t="shared" si="57"/>
        <v/>
      </c>
      <c r="T548" s="19" t="str">
        <f t="shared" si="58"/>
        <v/>
      </c>
      <c r="U548" s="23" t="str">
        <f>IF(OR($G548="",$I548="",$J548="",$AA548=3),"",IF($G548&gt;=MAX('Pauschalsätze KUA'!$B$4:$B$106),VLOOKUP(MAX('Pauschalsätze KUA'!$B$4:$B$106),'Pauschalsätze KUA'!$B$4:$BQ$106,$AA548,1),IF($G548&lt;=MIN('Pauschalsätze KUA'!$B$4:$B$106),VLOOKUP(MIN('Pauschalsätze KUA'!$B$4:$B$106),'Pauschalsätze KUA'!$B$4:$BQ$106,$AA548,1),VLOOKUP($G548,'Pauschalsätze KUA'!$B$4:$BQ$106,$AA548,1))))</f>
        <v/>
      </c>
      <c r="V548" s="23" t="str">
        <f t="shared" si="59"/>
        <v/>
      </c>
      <c r="W548" s="23" t="str">
        <f>IF(OR($G548="",$I548="",$J548="",$AA548=3),"",IF($G548&gt;=MAX('Pauschalsätze Qual'!$B$4:$B$106),VLOOKUP(MAX('Pauschalsätze Qual'!$B$4:$B$106),'Pauschalsätze Qual'!$B$4:$BQ$106,$AA548,1),IF($G548&lt;=MIN('Pauschalsätze Qual'!$B$4:$B$106),VLOOKUP(MIN('Pauschalsätze Qual'!$B$4:$B$106),'Pauschalsätze Qual'!$B$4:$BQ$106,$AA548,1),VLOOKUP($G548,'Pauschalsätze Qual'!$B$4:$BQ$106,$AA548,1))))</f>
        <v/>
      </c>
      <c r="X548" s="23" t="str">
        <f t="shared" si="60"/>
        <v/>
      </c>
      <c r="Y548" s="30" t="str">
        <f t="shared" si="61"/>
        <v/>
      </c>
      <c r="Z548" s="23" t="str">
        <f t="shared" si="62"/>
        <v/>
      </c>
      <c r="AA548" s="25" t="str">
        <f>IF(AND($G548="",$I548="",$J548=""),"",3+IF($I548&gt;5,5,$I548)+(VLOOKUP(J548,'Prüf-Daten'!$B$14:$C$24,2,FALSE)*6))</f>
        <v/>
      </c>
      <c r="AB548" s="91" t="str">
        <f t="shared" si="56"/>
        <v/>
      </c>
    </row>
    <row r="549" spans="1:28">
      <c r="A549" s="11"/>
      <c r="B549" s="11"/>
      <c r="C549" s="11"/>
      <c r="D549" s="11"/>
      <c r="E549" s="11"/>
      <c r="F549" s="18"/>
      <c r="G549" s="10"/>
      <c r="H549" s="10"/>
      <c r="I549" s="11"/>
      <c r="J549" s="12"/>
      <c r="K549" s="11"/>
      <c r="L549" s="11"/>
      <c r="M549" s="10"/>
      <c r="N549" s="33"/>
      <c r="O549" s="20"/>
      <c r="P549" s="20"/>
      <c r="Q549" s="20"/>
      <c r="R549" s="20"/>
      <c r="S549" s="19" t="str">
        <f t="shared" si="57"/>
        <v/>
      </c>
      <c r="T549" s="19" t="str">
        <f t="shared" si="58"/>
        <v/>
      </c>
      <c r="U549" s="23" t="str">
        <f>IF(OR($G549="",$I549="",$J549="",$AA549=3),"",IF($G549&gt;=MAX('Pauschalsätze KUA'!$B$4:$B$106),VLOOKUP(MAX('Pauschalsätze KUA'!$B$4:$B$106),'Pauschalsätze KUA'!$B$4:$BQ$106,$AA549,1),IF($G549&lt;=MIN('Pauschalsätze KUA'!$B$4:$B$106),VLOOKUP(MIN('Pauschalsätze KUA'!$B$4:$B$106),'Pauschalsätze KUA'!$B$4:$BQ$106,$AA549,1),VLOOKUP($G549,'Pauschalsätze KUA'!$B$4:$BQ$106,$AA549,1))))</f>
        <v/>
      </c>
      <c r="V549" s="23" t="str">
        <f t="shared" si="59"/>
        <v/>
      </c>
      <c r="W549" s="23" t="str">
        <f>IF(OR($G549="",$I549="",$J549="",$AA549=3),"",IF($G549&gt;=MAX('Pauschalsätze Qual'!$B$4:$B$106),VLOOKUP(MAX('Pauschalsätze Qual'!$B$4:$B$106),'Pauschalsätze Qual'!$B$4:$BQ$106,$AA549,1),IF($G549&lt;=MIN('Pauschalsätze Qual'!$B$4:$B$106),VLOOKUP(MIN('Pauschalsätze Qual'!$B$4:$B$106),'Pauschalsätze Qual'!$B$4:$BQ$106,$AA549,1),VLOOKUP($G549,'Pauschalsätze Qual'!$B$4:$BQ$106,$AA549,1))))</f>
        <v/>
      </c>
      <c r="X549" s="23" t="str">
        <f t="shared" si="60"/>
        <v/>
      </c>
      <c r="Y549" s="30" t="str">
        <f t="shared" si="61"/>
        <v/>
      </c>
      <c r="Z549" s="23" t="str">
        <f t="shared" si="62"/>
        <v/>
      </c>
      <c r="AA549" s="25" t="str">
        <f>IF(AND($G549="",$I549="",$J549=""),"",3+IF($I549&gt;5,5,$I549)+(VLOOKUP(J549,'Prüf-Daten'!$B$14:$C$24,2,FALSE)*6))</f>
        <v/>
      </c>
      <c r="AB549" s="91" t="str">
        <f t="shared" si="56"/>
        <v/>
      </c>
    </row>
    <row r="550" spans="1:28">
      <c r="A550" s="11"/>
      <c r="B550" s="11"/>
      <c r="C550" s="11"/>
      <c r="D550" s="11"/>
      <c r="E550" s="11"/>
      <c r="F550" s="18"/>
      <c r="G550" s="10"/>
      <c r="H550" s="10"/>
      <c r="I550" s="11"/>
      <c r="J550" s="12"/>
      <c r="K550" s="11"/>
      <c r="L550" s="11"/>
      <c r="M550" s="10"/>
      <c r="N550" s="33"/>
      <c r="O550" s="20"/>
      <c r="P550" s="20"/>
      <c r="Q550" s="20"/>
      <c r="R550" s="20"/>
      <c r="S550" s="19" t="str">
        <f t="shared" si="57"/>
        <v/>
      </c>
      <c r="T550" s="19" t="str">
        <f t="shared" si="58"/>
        <v/>
      </c>
      <c r="U550" s="23" t="str">
        <f>IF(OR($G550="",$I550="",$J550="",$AA550=3),"",IF($G550&gt;=MAX('Pauschalsätze KUA'!$B$4:$B$106),VLOOKUP(MAX('Pauschalsätze KUA'!$B$4:$B$106),'Pauschalsätze KUA'!$B$4:$BQ$106,$AA550,1),IF($G550&lt;=MIN('Pauschalsätze KUA'!$B$4:$B$106),VLOOKUP(MIN('Pauschalsätze KUA'!$B$4:$B$106),'Pauschalsätze KUA'!$B$4:$BQ$106,$AA550,1),VLOOKUP($G550,'Pauschalsätze KUA'!$B$4:$BQ$106,$AA550,1))))</f>
        <v/>
      </c>
      <c r="V550" s="23" t="str">
        <f t="shared" si="59"/>
        <v/>
      </c>
      <c r="W550" s="23" t="str">
        <f>IF(OR($G550="",$I550="",$J550="",$AA550=3),"",IF($G550&gt;=MAX('Pauschalsätze Qual'!$B$4:$B$106),VLOOKUP(MAX('Pauschalsätze Qual'!$B$4:$B$106),'Pauschalsätze Qual'!$B$4:$BQ$106,$AA550,1),IF($G550&lt;=MIN('Pauschalsätze Qual'!$B$4:$B$106),VLOOKUP(MIN('Pauschalsätze Qual'!$B$4:$B$106),'Pauschalsätze Qual'!$B$4:$BQ$106,$AA550,1),VLOOKUP($G550,'Pauschalsätze Qual'!$B$4:$BQ$106,$AA550,1))))</f>
        <v/>
      </c>
      <c r="X550" s="23" t="str">
        <f t="shared" si="60"/>
        <v/>
      </c>
      <c r="Y550" s="30" t="str">
        <f t="shared" si="61"/>
        <v/>
      </c>
      <c r="Z550" s="23" t="str">
        <f t="shared" si="62"/>
        <v/>
      </c>
      <c r="AA550" s="25" t="str">
        <f>IF(AND($G550="",$I550="",$J550=""),"",3+IF($I550&gt;5,5,$I550)+(VLOOKUP(J550,'Prüf-Daten'!$B$14:$C$24,2,FALSE)*6))</f>
        <v/>
      </c>
      <c r="AB550" s="91" t="str">
        <f t="shared" si="56"/>
        <v/>
      </c>
    </row>
    <row r="551" spans="1:28">
      <c r="A551" s="11"/>
      <c r="B551" s="11"/>
      <c r="C551" s="11"/>
      <c r="D551" s="11"/>
      <c r="E551" s="11"/>
      <c r="F551" s="18"/>
      <c r="G551" s="10"/>
      <c r="H551" s="10"/>
      <c r="I551" s="11"/>
      <c r="J551" s="12"/>
      <c r="K551" s="11"/>
      <c r="L551" s="11"/>
      <c r="M551" s="10"/>
      <c r="N551" s="33"/>
      <c r="O551" s="20"/>
      <c r="P551" s="20"/>
      <c r="Q551" s="20"/>
      <c r="R551" s="20"/>
      <c r="S551" s="19" t="str">
        <f t="shared" si="57"/>
        <v/>
      </c>
      <c r="T551" s="19" t="str">
        <f t="shared" si="58"/>
        <v/>
      </c>
      <c r="U551" s="23" t="str">
        <f>IF(OR($G551="",$I551="",$J551="",$AA551=3),"",IF($G551&gt;=MAX('Pauschalsätze KUA'!$B$4:$B$106),VLOOKUP(MAX('Pauschalsätze KUA'!$B$4:$B$106),'Pauschalsätze KUA'!$B$4:$BQ$106,$AA551,1),IF($G551&lt;=MIN('Pauschalsätze KUA'!$B$4:$B$106),VLOOKUP(MIN('Pauschalsätze KUA'!$B$4:$B$106),'Pauschalsätze KUA'!$B$4:$BQ$106,$AA551,1),VLOOKUP($G551,'Pauschalsätze KUA'!$B$4:$BQ$106,$AA551,1))))</f>
        <v/>
      </c>
      <c r="V551" s="23" t="str">
        <f t="shared" si="59"/>
        <v/>
      </c>
      <c r="W551" s="23" t="str">
        <f>IF(OR($G551="",$I551="",$J551="",$AA551=3),"",IF($G551&gt;=MAX('Pauschalsätze Qual'!$B$4:$B$106),VLOOKUP(MAX('Pauschalsätze Qual'!$B$4:$B$106),'Pauschalsätze Qual'!$B$4:$BQ$106,$AA551,1),IF($G551&lt;=MIN('Pauschalsätze Qual'!$B$4:$B$106),VLOOKUP(MIN('Pauschalsätze Qual'!$B$4:$B$106),'Pauschalsätze Qual'!$B$4:$BQ$106,$AA551,1),VLOOKUP($G551,'Pauschalsätze Qual'!$B$4:$BQ$106,$AA551,1))))</f>
        <v/>
      </c>
      <c r="X551" s="23" t="str">
        <f t="shared" si="60"/>
        <v/>
      </c>
      <c r="Y551" s="30" t="str">
        <f t="shared" si="61"/>
        <v/>
      </c>
      <c r="Z551" s="23" t="str">
        <f t="shared" si="62"/>
        <v/>
      </c>
      <c r="AA551" s="25" t="str">
        <f>IF(AND($G551="",$I551="",$J551=""),"",3+IF($I551&gt;5,5,$I551)+(VLOOKUP(J551,'Prüf-Daten'!$B$14:$C$24,2,FALSE)*6))</f>
        <v/>
      </c>
      <c r="AB551" s="91" t="str">
        <f t="shared" si="56"/>
        <v/>
      </c>
    </row>
    <row r="552" spans="1:28">
      <c r="A552" s="11"/>
      <c r="B552" s="11"/>
      <c r="C552" s="11"/>
      <c r="D552" s="11"/>
      <c r="E552" s="11"/>
      <c r="F552" s="18"/>
      <c r="G552" s="10"/>
      <c r="H552" s="10"/>
      <c r="I552" s="11"/>
      <c r="J552" s="12"/>
      <c r="K552" s="11"/>
      <c r="L552" s="11"/>
      <c r="M552" s="10"/>
      <c r="N552" s="33"/>
      <c r="O552" s="20"/>
      <c r="P552" s="20"/>
      <c r="Q552" s="20"/>
      <c r="R552" s="20"/>
      <c r="S552" s="19" t="str">
        <f t="shared" si="57"/>
        <v/>
      </c>
      <c r="T552" s="19" t="str">
        <f t="shared" si="58"/>
        <v/>
      </c>
      <c r="U552" s="23" t="str">
        <f>IF(OR($G552="",$I552="",$J552="",$AA552=3),"",IF($G552&gt;=MAX('Pauschalsätze KUA'!$B$4:$B$106),VLOOKUP(MAX('Pauschalsätze KUA'!$B$4:$B$106),'Pauschalsätze KUA'!$B$4:$BQ$106,$AA552,1),IF($G552&lt;=MIN('Pauschalsätze KUA'!$B$4:$B$106),VLOOKUP(MIN('Pauschalsätze KUA'!$B$4:$B$106),'Pauschalsätze KUA'!$B$4:$BQ$106,$AA552,1),VLOOKUP($G552,'Pauschalsätze KUA'!$B$4:$BQ$106,$AA552,1))))</f>
        <v/>
      </c>
      <c r="V552" s="23" t="str">
        <f t="shared" si="59"/>
        <v/>
      </c>
      <c r="W552" s="23" t="str">
        <f>IF(OR($G552="",$I552="",$J552="",$AA552=3),"",IF($G552&gt;=MAX('Pauschalsätze Qual'!$B$4:$B$106),VLOOKUP(MAX('Pauschalsätze Qual'!$B$4:$B$106),'Pauschalsätze Qual'!$B$4:$BQ$106,$AA552,1),IF($G552&lt;=MIN('Pauschalsätze Qual'!$B$4:$B$106),VLOOKUP(MIN('Pauschalsätze Qual'!$B$4:$B$106),'Pauschalsätze Qual'!$B$4:$BQ$106,$AA552,1),VLOOKUP($G552,'Pauschalsätze Qual'!$B$4:$BQ$106,$AA552,1))))</f>
        <v/>
      </c>
      <c r="X552" s="23" t="str">
        <f t="shared" si="60"/>
        <v/>
      </c>
      <c r="Y552" s="30" t="str">
        <f t="shared" si="61"/>
        <v/>
      </c>
      <c r="Z552" s="23" t="str">
        <f t="shared" si="62"/>
        <v/>
      </c>
      <c r="AA552" s="25" t="str">
        <f>IF(AND($G552="",$I552="",$J552=""),"",3+IF($I552&gt;5,5,$I552)+(VLOOKUP(J552,'Prüf-Daten'!$B$14:$C$24,2,FALSE)*6))</f>
        <v/>
      </c>
      <c r="AB552" s="91" t="str">
        <f t="shared" si="56"/>
        <v/>
      </c>
    </row>
    <row r="553" spans="1:28">
      <c r="A553" s="11"/>
      <c r="B553" s="11"/>
      <c r="C553" s="11"/>
      <c r="D553" s="11"/>
      <c r="E553" s="11"/>
      <c r="F553" s="18"/>
      <c r="G553" s="10"/>
      <c r="H553" s="10"/>
      <c r="I553" s="11"/>
      <c r="J553" s="12"/>
      <c r="K553" s="11"/>
      <c r="L553" s="11"/>
      <c r="M553" s="10"/>
      <c r="N553" s="33"/>
      <c r="O553" s="20"/>
      <c r="P553" s="20"/>
      <c r="Q553" s="20"/>
      <c r="R553" s="20"/>
      <c r="S553" s="19" t="str">
        <f t="shared" si="57"/>
        <v/>
      </c>
      <c r="T553" s="19" t="str">
        <f t="shared" si="58"/>
        <v/>
      </c>
      <c r="U553" s="23" t="str">
        <f>IF(OR($G553="",$I553="",$J553="",$AA553=3),"",IF($G553&gt;=MAX('Pauschalsätze KUA'!$B$4:$B$106),VLOOKUP(MAX('Pauschalsätze KUA'!$B$4:$B$106),'Pauschalsätze KUA'!$B$4:$BQ$106,$AA553,1),IF($G553&lt;=MIN('Pauschalsätze KUA'!$B$4:$B$106),VLOOKUP(MIN('Pauschalsätze KUA'!$B$4:$B$106),'Pauschalsätze KUA'!$B$4:$BQ$106,$AA553,1),VLOOKUP($G553,'Pauschalsätze KUA'!$B$4:$BQ$106,$AA553,1))))</f>
        <v/>
      </c>
      <c r="V553" s="23" t="str">
        <f t="shared" si="59"/>
        <v/>
      </c>
      <c r="W553" s="23" t="str">
        <f>IF(OR($G553="",$I553="",$J553="",$AA553=3),"",IF($G553&gt;=MAX('Pauschalsätze Qual'!$B$4:$B$106),VLOOKUP(MAX('Pauschalsätze Qual'!$B$4:$B$106),'Pauschalsätze Qual'!$B$4:$BQ$106,$AA553,1),IF($G553&lt;=MIN('Pauschalsätze Qual'!$B$4:$B$106),VLOOKUP(MIN('Pauschalsätze Qual'!$B$4:$B$106),'Pauschalsätze Qual'!$B$4:$BQ$106,$AA553,1),VLOOKUP($G553,'Pauschalsätze Qual'!$B$4:$BQ$106,$AA553,1))))</f>
        <v/>
      </c>
      <c r="X553" s="23" t="str">
        <f t="shared" si="60"/>
        <v/>
      </c>
      <c r="Y553" s="30" t="str">
        <f t="shared" si="61"/>
        <v/>
      </c>
      <c r="Z553" s="23" t="str">
        <f t="shared" si="62"/>
        <v/>
      </c>
      <c r="AA553" s="25" t="str">
        <f>IF(AND($G553="",$I553="",$J553=""),"",3+IF($I553&gt;5,5,$I553)+(VLOOKUP(J553,'Prüf-Daten'!$B$14:$C$24,2,FALSE)*6))</f>
        <v/>
      </c>
      <c r="AB553" s="91" t="str">
        <f t="shared" si="56"/>
        <v/>
      </c>
    </row>
    <row r="554" spans="1:28">
      <c r="A554" s="11"/>
      <c r="B554" s="11"/>
      <c r="C554" s="11"/>
      <c r="D554" s="11"/>
      <c r="E554" s="11"/>
      <c r="F554" s="18"/>
      <c r="G554" s="10"/>
      <c r="H554" s="10"/>
      <c r="I554" s="11"/>
      <c r="J554" s="12"/>
      <c r="K554" s="11"/>
      <c r="L554" s="11"/>
      <c r="M554" s="10"/>
      <c r="N554" s="33"/>
      <c r="O554" s="20"/>
      <c r="P554" s="20"/>
      <c r="Q554" s="20"/>
      <c r="R554" s="20"/>
      <c r="S554" s="19" t="str">
        <f t="shared" si="57"/>
        <v/>
      </c>
      <c r="T554" s="19" t="str">
        <f t="shared" si="58"/>
        <v/>
      </c>
      <c r="U554" s="23" t="str">
        <f>IF(OR($G554="",$I554="",$J554="",$AA554=3),"",IF($G554&gt;=MAX('Pauschalsätze KUA'!$B$4:$B$106),VLOOKUP(MAX('Pauschalsätze KUA'!$B$4:$B$106),'Pauschalsätze KUA'!$B$4:$BQ$106,$AA554,1),IF($G554&lt;=MIN('Pauschalsätze KUA'!$B$4:$B$106),VLOOKUP(MIN('Pauschalsätze KUA'!$B$4:$B$106),'Pauschalsätze KUA'!$B$4:$BQ$106,$AA554,1),VLOOKUP($G554,'Pauschalsätze KUA'!$B$4:$BQ$106,$AA554,1))))</f>
        <v/>
      </c>
      <c r="V554" s="23" t="str">
        <f t="shared" si="59"/>
        <v/>
      </c>
      <c r="W554" s="23" t="str">
        <f>IF(OR($G554="",$I554="",$J554="",$AA554=3),"",IF($G554&gt;=MAX('Pauschalsätze Qual'!$B$4:$B$106),VLOOKUP(MAX('Pauschalsätze Qual'!$B$4:$B$106),'Pauschalsätze Qual'!$B$4:$BQ$106,$AA554,1),IF($G554&lt;=MIN('Pauschalsätze Qual'!$B$4:$B$106),VLOOKUP(MIN('Pauschalsätze Qual'!$B$4:$B$106),'Pauschalsätze Qual'!$B$4:$BQ$106,$AA554,1),VLOOKUP($G554,'Pauschalsätze Qual'!$B$4:$BQ$106,$AA554,1))))</f>
        <v/>
      </c>
      <c r="X554" s="23" t="str">
        <f t="shared" si="60"/>
        <v/>
      </c>
      <c r="Y554" s="30" t="str">
        <f t="shared" si="61"/>
        <v/>
      </c>
      <c r="Z554" s="23" t="str">
        <f t="shared" si="62"/>
        <v/>
      </c>
      <c r="AA554" s="25" t="str">
        <f>IF(AND($G554="",$I554="",$J554=""),"",3+IF($I554&gt;5,5,$I554)+(VLOOKUP(J554,'Prüf-Daten'!$B$14:$C$24,2,FALSE)*6))</f>
        <v/>
      </c>
      <c r="AB554" s="91" t="str">
        <f t="shared" si="56"/>
        <v/>
      </c>
    </row>
    <row r="555" spans="1:28">
      <c r="A555" s="11"/>
      <c r="B555" s="11"/>
      <c r="C555" s="11"/>
      <c r="D555" s="11"/>
      <c r="E555" s="11"/>
      <c r="F555" s="18"/>
      <c r="G555" s="10"/>
      <c r="H555" s="10"/>
      <c r="I555" s="11"/>
      <c r="J555" s="12"/>
      <c r="K555" s="11"/>
      <c r="L555" s="11"/>
      <c r="M555" s="10"/>
      <c r="N555" s="33"/>
      <c r="O555" s="20"/>
      <c r="P555" s="20"/>
      <c r="Q555" s="20"/>
      <c r="R555" s="20"/>
      <c r="S555" s="19" t="str">
        <f t="shared" si="57"/>
        <v/>
      </c>
      <c r="T555" s="19" t="str">
        <f t="shared" si="58"/>
        <v/>
      </c>
      <c r="U555" s="23" t="str">
        <f>IF(OR($G555="",$I555="",$J555="",$AA555=3),"",IF($G555&gt;=MAX('Pauschalsätze KUA'!$B$4:$B$106),VLOOKUP(MAX('Pauschalsätze KUA'!$B$4:$B$106),'Pauschalsätze KUA'!$B$4:$BQ$106,$AA555,1),IF($G555&lt;=MIN('Pauschalsätze KUA'!$B$4:$B$106),VLOOKUP(MIN('Pauschalsätze KUA'!$B$4:$B$106),'Pauschalsätze KUA'!$B$4:$BQ$106,$AA555,1),VLOOKUP($G555,'Pauschalsätze KUA'!$B$4:$BQ$106,$AA555,1))))</f>
        <v/>
      </c>
      <c r="V555" s="23" t="str">
        <f t="shared" si="59"/>
        <v/>
      </c>
      <c r="W555" s="23" t="str">
        <f>IF(OR($G555="",$I555="",$J555="",$AA555=3),"",IF($G555&gt;=MAX('Pauschalsätze Qual'!$B$4:$B$106),VLOOKUP(MAX('Pauschalsätze Qual'!$B$4:$B$106),'Pauschalsätze Qual'!$B$4:$BQ$106,$AA555,1),IF($G555&lt;=MIN('Pauschalsätze Qual'!$B$4:$B$106),VLOOKUP(MIN('Pauschalsätze Qual'!$B$4:$B$106),'Pauschalsätze Qual'!$B$4:$BQ$106,$AA555,1),VLOOKUP($G555,'Pauschalsätze Qual'!$B$4:$BQ$106,$AA555,1))))</f>
        <v/>
      </c>
      <c r="X555" s="23" t="str">
        <f t="shared" si="60"/>
        <v/>
      </c>
      <c r="Y555" s="30" t="str">
        <f t="shared" si="61"/>
        <v/>
      </c>
      <c r="Z555" s="23" t="str">
        <f t="shared" si="62"/>
        <v/>
      </c>
      <c r="AA555" s="25" t="str">
        <f>IF(AND($G555="",$I555="",$J555=""),"",3+IF($I555&gt;5,5,$I555)+(VLOOKUP(J555,'Prüf-Daten'!$B$14:$C$24,2,FALSE)*6))</f>
        <v/>
      </c>
      <c r="AB555" s="91" t="str">
        <f t="shared" si="56"/>
        <v/>
      </c>
    </row>
    <row r="556" spans="1:28">
      <c r="A556" s="11"/>
      <c r="B556" s="11"/>
      <c r="C556" s="11"/>
      <c r="D556" s="11"/>
      <c r="E556" s="11"/>
      <c r="F556" s="18"/>
      <c r="G556" s="10"/>
      <c r="H556" s="10"/>
      <c r="I556" s="11"/>
      <c r="J556" s="12"/>
      <c r="K556" s="11"/>
      <c r="L556" s="11"/>
      <c r="M556" s="10"/>
      <c r="N556" s="33"/>
      <c r="O556" s="20"/>
      <c r="P556" s="20"/>
      <c r="Q556" s="20"/>
      <c r="R556" s="20"/>
      <c r="S556" s="19" t="str">
        <f t="shared" si="57"/>
        <v/>
      </c>
      <c r="T556" s="19" t="str">
        <f t="shared" si="58"/>
        <v/>
      </c>
      <c r="U556" s="23" t="str">
        <f>IF(OR($G556="",$I556="",$J556="",$AA556=3),"",IF($G556&gt;=MAX('Pauschalsätze KUA'!$B$4:$B$106),VLOOKUP(MAX('Pauschalsätze KUA'!$B$4:$B$106),'Pauschalsätze KUA'!$B$4:$BQ$106,$AA556,1),IF($G556&lt;=MIN('Pauschalsätze KUA'!$B$4:$B$106),VLOOKUP(MIN('Pauschalsätze KUA'!$B$4:$B$106),'Pauschalsätze KUA'!$B$4:$BQ$106,$AA556,1),VLOOKUP($G556,'Pauschalsätze KUA'!$B$4:$BQ$106,$AA556,1))))</f>
        <v/>
      </c>
      <c r="V556" s="23" t="str">
        <f t="shared" si="59"/>
        <v/>
      </c>
      <c r="W556" s="23" t="str">
        <f>IF(OR($G556="",$I556="",$J556="",$AA556=3),"",IF($G556&gt;=MAX('Pauschalsätze Qual'!$B$4:$B$106),VLOOKUP(MAX('Pauschalsätze Qual'!$B$4:$B$106),'Pauschalsätze Qual'!$B$4:$BQ$106,$AA556,1),IF($G556&lt;=MIN('Pauschalsätze Qual'!$B$4:$B$106),VLOOKUP(MIN('Pauschalsätze Qual'!$B$4:$B$106),'Pauschalsätze Qual'!$B$4:$BQ$106,$AA556,1),VLOOKUP($G556,'Pauschalsätze Qual'!$B$4:$BQ$106,$AA556,1))))</f>
        <v/>
      </c>
      <c r="X556" s="23" t="str">
        <f t="shared" si="60"/>
        <v/>
      </c>
      <c r="Y556" s="30" t="str">
        <f t="shared" si="61"/>
        <v/>
      </c>
      <c r="Z556" s="23" t="str">
        <f t="shared" si="62"/>
        <v/>
      </c>
      <c r="AA556" s="25" t="str">
        <f>IF(AND($G556="",$I556="",$J556=""),"",3+IF($I556&gt;5,5,$I556)+(VLOOKUP(J556,'Prüf-Daten'!$B$14:$C$24,2,FALSE)*6))</f>
        <v/>
      </c>
      <c r="AB556" s="91" t="str">
        <f t="shared" si="56"/>
        <v/>
      </c>
    </row>
    <row r="557" spans="1:28">
      <c r="A557" s="11"/>
      <c r="B557" s="11"/>
      <c r="C557" s="11"/>
      <c r="D557" s="11"/>
      <c r="E557" s="11"/>
      <c r="F557" s="18"/>
      <c r="G557" s="10"/>
      <c r="H557" s="10"/>
      <c r="I557" s="11"/>
      <c r="J557" s="12"/>
      <c r="K557" s="11"/>
      <c r="L557" s="11"/>
      <c r="M557" s="10"/>
      <c r="N557" s="33"/>
      <c r="O557" s="20"/>
      <c r="P557" s="20"/>
      <c r="Q557" s="20"/>
      <c r="R557" s="20"/>
      <c r="S557" s="19" t="str">
        <f t="shared" si="57"/>
        <v/>
      </c>
      <c r="T557" s="19" t="str">
        <f t="shared" si="58"/>
        <v/>
      </c>
      <c r="U557" s="23" t="str">
        <f>IF(OR($G557="",$I557="",$J557="",$AA557=3),"",IF($G557&gt;=MAX('Pauschalsätze KUA'!$B$4:$B$106),VLOOKUP(MAX('Pauschalsätze KUA'!$B$4:$B$106),'Pauschalsätze KUA'!$B$4:$BQ$106,$AA557,1),IF($G557&lt;=MIN('Pauschalsätze KUA'!$B$4:$B$106),VLOOKUP(MIN('Pauschalsätze KUA'!$B$4:$B$106),'Pauschalsätze KUA'!$B$4:$BQ$106,$AA557,1),VLOOKUP($G557,'Pauschalsätze KUA'!$B$4:$BQ$106,$AA557,1))))</f>
        <v/>
      </c>
      <c r="V557" s="23" t="str">
        <f t="shared" si="59"/>
        <v/>
      </c>
      <c r="W557" s="23" t="str">
        <f>IF(OR($G557="",$I557="",$J557="",$AA557=3),"",IF($G557&gt;=MAX('Pauschalsätze Qual'!$B$4:$B$106),VLOOKUP(MAX('Pauschalsätze Qual'!$B$4:$B$106),'Pauschalsätze Qual'!$B$4:$BQ$106,$AA557,1),IF($G557&lt;=MIN('Pauschalsätze Qual'!$B$4:$B$106),VLOOKUP(MIN('Pauschalsätze Qual'!$B$4:$B$106),'Pauschalsätze Qual'!$B$4:$BQ$106,$AA557,1),VLOOKUP($G557,'Pauschalsätze Qual'!$B$4:$BQ$106,$AA557,1))))</f>
        <v/>
      </c>
      <c r="X557" s="23" t="str">
        <f t="shared" si="60"/>
        <v/>
      </c>
      <c r="Y557" s="30" t="str">
        <f t="shared" si="61"/>
        <v/>
      </c>
      <c r="Z557" s="23" t="str">
        <f t="shared" si="62"/>
        <v/>
      </c>
      <c r="AA557" s="25" t="str">
        <f>IF(AND($G557="",$I557="",$J557=""),"",3+IF($I557&gt;5,5,$I557)+(VLOOKUP(J557,'Prüf-Daten'!$B$14:$C$24,2,FALSE)*6))</f>
        <v/>
      </c>
      <c r="AB557" s="91" t="str">
        <f t="shared" si="56"/>
        <v/>
      </c>
    </row>
    <row r="558" spans="1:28">
      <c r="A558" s="11"/>
      <c r="B558" s="11"/>
      <c r="C558" s="11"/>
      <c r="D558" s="11"/>
      <c r="E558" s="11"/>
      <c r="F558" s="18"/>
      <c r="G558" s="10"/>
      <c r="H558" s="10"/>
      <c r="I558" s="11"/>
      <c r="J558" s="12"/>
      <c r="K558" s="11"/>
      <c r="L558" s="11"/>
      <c r="M558" s="10"/>
      <c r="N558" s="33"/>
      <c r="O558" s="20"/>
      <c r="P558" s="20"/>
      <c r="Q558" s="20"/>
      <c r="R558" s="20"/>
      <c r="S558" s="19" t="str">
        <f t="shared" si="57"/>
        <v/>
      </c>
      <c r="T558" s="19" t="str">
        <f t="shared" si="58"/>
        <v/>
      </c>
      <c r="U558" s="23" t="str">
        <f>IF(OR($G558="",$I558="",$J558="",$AA558=3),"",IF($G558&gt;=MAX('Pauschalsätze KUA'!$B$4:$B$106),VLOOKUP(MAX('Pauschalsätze KUA'!$B$4:$B$106),'Pauschalsätze KUA'!$B$4:$BQ$106,$AA558,1),IF($G558&lt;=MIN('Pauschalsätze KUA'!$B$4:$B$106),VLOOKUP(MIN('Pauschalsätze KUA'!$B$4:$B$106),'Pauschalsätze KUA'!$B$4:$BQ$106,$AA558,1),VLOOKUP($G558,'Pauschalsätze KUA'!$B$4:$BQ$106,$AA558,1))))</f>
        <v/>
      </c>
      <c r="V558" s="23" t="str">
        <f t="shared" si="59"/>
        <v/>
      </c>
      <c r="W558" s="23" t="str">
        <f>IF(OR($G558="",$I558="",$J558="",$AA558=3),"",IF($G558&gt;=MAX('Pauschalsätze Qual'!$B$4:$B$106),VLOOKUP(MAX('Pauschalsätze Qual'!$B$4:$B$106),'Pauschalsätze Qual'!$B$4:$BQ$106,$AA558,1),IF($G558&lt;=MIN('Pauschalsätze Qual'!$B$4:$B$106),VLOOKUP(MIN('Pauschalsätze Qual'!$B$4:$B$106),'Pauschalsätze Qual'!$B$4:$BQ$106,$AA558,1),VLOOKUP($G558,'Pauschalsätze Qual'!$B$4:$BQ$106,$AA558,1))))</f>
        <v/>
      </c>
      <c r="X558" s="23" t="str">
        <f t="shared" si="60"/>
        <v/>
      </c>
      <c r="Y558" s="30" t="str">
        <f t="shared" si="61"/>
        <v/>
      </c>
      <c r="Z558" s="23" t="str">
        <f t="shared" si="62"/>
        <v/>
      </c>
      <c r="AA558" s="25" t="str">
        <f>IF(AND($G558="",$I558="",$J558=""),"",3+IF($I558&gt;5,5,$I558)+(VLOOKUP(J558,'Prüf-Daten'!$B$14:$C$24,2,FALSE)*6))</f>
        <v/>
      </c>
      <c r="AB558" s="91" t="str">
        <f t="shared" si="56"/>
        <v/>
      </c>
    </row>
    <row r="559" spans="1:28">
      <c r="A559" s="11"/>
      <c r="B559" s="11"/>
      <c r="C559" s="11"/>
      <c r="D559" s="11"/>
      <c r="E559" s="11"/>
      <c r="F559" s="18"/>
      <c r="G559" s="10"/>
      <c r="H559" s="10"/>
      <c r="I559" s="11"/>
      <c r="J559" s="12"/>
      <c r="K559" s="11"/>
      <c r="L559" s="11"/>
      <c r="M559" s="10"/>
      <c r="N559" s="33"/>
      <c r="O559" s="20"/>
      <c r="P559" s="20"/>
      <c r="Q559" s="20"/>
      <c r="R559" s="20"/>
      <c r="S559" s="19" t="str">
        <f t="shared" si="57"/>
        <v/>
      </c>
      <c r="T559" s="19" t="str">
        <f t="shared" si="58"/>
        <v/>
      </c>
      <c r="U559" s="23" t="str">
        <f>IF(OR($G559="",$I559="",$J559="",$AA559=3),"",IF($G559&gt;=MAX('Pauschalsätze KUA'!$B$4:$B$106),VLOOKUP(MAX('Pauschalsätze KUA'!$B$4:$B$106),'Pauschalsätze KUA'!$B$4:$BQ$106,$AA559,1),IF($G559&lt;=MIN('Pauschalsätze KUA'!$B$4:$B$106),VLOOKUP(MIN('Pauschalsätze KUA'!$B$4:$B$106),'Pauschalsätze KUA'!$B$4:$BQ$106,$AA559,1),VLOOKUP($G559,'Pauschalsätze KUA'!$B$4:$BQ$106,$AA559,1))))</f>
        <v/>
      </c>
      <c r="V559" s="23" t="str">
        <f t="shared" si="59"/>
        <v/>
      </c>
      <c r="W559" s="23" t="str">
        <f>IF(OR($G559="",$I559="",$J559="",$AA559=3),"",IF($G559&gt;=MAX('Pauschalsätze Qual'!$B$4:$B$106),VLOOKUP(MAX('Pauschalsätze Qual'!$B$4:$B$106),'Pauschalsätze Qual'!$B$4:$BQ$106,$AA559,1),IF($G559&lt;=MIN('Pauschalsätze Qual'!$B$4:$B$106),VLOOKUP(MIN('Pauschalsätze Qual'!$B$4:$B$106),'Pauschalsätze Qual'!$B$4:$BQ$106,$AA559,1),VLOOKUP($G559,'Pauschalsätze Qual'!$B$4:$BQ$106,$AA559,1))))</f>
        <v/>
      </c>
      <c r="X559" s="23" t="str">
        <f t="shared" si="60"/>
        <v/>
      </c>
      <c r="Y559" s="30" t="str">
        <f t="shared" si="61"/>
        <v/>
      </c>
      <c r="Z559" s="23" t="str">
        <f t="shared" si="62"/>
        <v/>
      </c>
      <c r="AA559" s="25" t="str">
        <f>IF(AND($G559="",$I559="",$J559=""),"",3+IF($I559&gt;5,5,$I559)+(VLOOKUP(J559,'Prüf-Daten'!$B$14:$C$24,2,FALSE)*6))</f>
        <v/>
      </c>
      <c r="AB559" s="91" t="str">
        <f t="shared" si="56"/>
        <v/>
      </c>
    </row>
    <row r="560" spans="1:28">
      <c r="A560" s="11"/>
      <c r="B560" s="11"/>
      <c r="C560" s="11"/>
      <c r="D560" s="11"/>
      <c r="E560" s="11"/>
      <c r="F560" s="18"/>
      <c r="G560" s="10"/>
      <c r="H560" s="10"/>
      <c r="I560" s="11"/>
      <c r="J560" s="12"/>
      <c r="K560" s="11"/>
      <c r="L560" s="11"/>
      <c r="M560" s="10"/>
      <c r="N560" s="33"/>
      <c r="O560" s="20"/>
      <c r="P560" s="20"/>
      <c r="Q560" s="20"/>
      <c r="R560" s="20"/>
      <c r="S560" s="19" t="str">
        <f t="shared" si="57"/>
        <v/>
      </c>
      <c r="T560" s="19" t="str">
        <f t="shared" si="58"/>
        <v/>
      </c>
      <c r="U560" s="23" t="str">
        <f>IF(OR($G560="",$I560="",$J560="",$AA560=3),"",IF($G560&gt;=MAX('Pauschalsätze KUA'!$B$4:$B$106),VLOOKUP(MAX('Pauschalsätze KUA'!$B$4:$B$106),'Pauschalsätze KUA'!$B$4:$BQ$106,$AA560,1),IF($G560&lt;=MIN('Pauschalsätze KUA'!$B$4:$B$106),VLOOKUP(MIN('Pauschalsätze KUA'!$B$4:$B$106),'Pauschalsätze KUA'!$B$4:$BQ$106,$AA560,1),VLOOKUP($G560,'Pauschalsätze KUA'!$B$4:$BQ$106,$AA560,1))))</f>
        <v/>
      </c>
      <c r="V560" s="23" t="str">
        <f t="shared" si="59"/>
        <v/>
      </c>
      <c r="W560" s="23" t="str">
        <f>IF(OR($G560="",$I560="",$J560="",$AA560=3),"",IF($G560&gt;=MAX('Pauschalsätze Qual'!$B$4:$B$106),VLOOKUP(MAX('Pauschalsätze Qual'!$B$4:$B$106),'Pauschalsätze Qual'!$B$4:$BQ$106,$AA560,1),IF($G560&lt;=MIN('Pauschalsätze Qual'!$B$4:$B$106),VLOOKUP(MIN('Pauschalsätze Qual'!$B$4:$B$106),'Pauschalsätze Qual'!$B$4:$BQ$106,$AA560,1),VLOOKUP($G560,'Pauschalsätze Qual'!$B$4:$BQ$106,$AA560,1))))</f>
        <v/>
      </c>
      <c r="X560" s="23" t="str">
        <f t="shared" si="60"/>
        <v/>
      </c>
      <c r="Y560" s="30" t="str">
        <f t="shared" si="61"/>
        <v/>
      </c>
      <c r="Z560" s="23" t="str">
        <f t="shared" si="62"/>
        <v/>
      </c>
      <c r="AA560" s="25" t="str">
        <f>IF(AND($G560="",$I560="",$J560=""),"",3+IF($I560&gt;5,5,$I560)+(VLOOKUP(J560,'Prüf-Daten'!$B$14:$C$24,2,FALSE)*6))</f>
        <v/>
      </c>
      <c r="AB560" s="91" t="str">
        <f t="shared" si="56"/>
        <v/>
      </c>
    </row>
    <row r="561" spans="1:28">
      <c r="A561" s="11"/>
      <c r="B561" s="11"/>
      <c r="C561" s="11"/>
      <c r="D561" s="11"/>
      <c r="E561" s="11"/>
      <c r="F561" s="18"/>
      <c r="G561" s="10"/>
      <c r="H561" s="10"/>
      <c r="I561" s="11"/>
      <c r="J561" s="12"/>
      <c r="K561" s="11"/>
      <c r="L561" s="11"/>
      <c r="M561" s="10"/>
      <c r="N561" s="33"/>
      <c r="O561" s="20"/>
      <c r="P561" s="20"/>
      <c r="Q561" s="20"/>
      <c r="R561" s="20"/>
      <c r="S561" s="19" t="str">
        <f t="shared" si="57"/>
        <v/>
      </c>
      <c r="T561" s="19" t="str">
        <f t="shared" si="58"/>
        <v/>
      </c>
      <c r="U561" s="23" t="str">
        <f>IF(OR($G561="",$I561="",$J561="",$AA561=3),"",IF($G561&gt;=MAX('Pauschalsätze KUA'!$B$4:$B$106),VLOOKUP(MAX('Pauschalsätze KUA'!$B$4:$B$106),'Pauschalsätze KUA'!$B$4:$BQ$106,$AA561,1),IF($G561&lt;=MIN('Pauschalsätze KUA'!$B$4:$B$106),VLOOKUP(MIN('Pauschalsätze KUA'!$B$4:$B$106),'Pauschalsätze KUA'!$B$4:$BQ$106,$AA561,1),VLOOKUP($G561,'Pauschalsätze KUA'!$B$4:$BQ$106,$AA561,1))))</f>
        <v/>
      </c>
      <c r="V561" s="23" t="str">
        <f t="shared" si="59"/>
        <v/>
      </c>
      <c r="W561" s="23" t="str">
        <f>IF(OR($G561="",$I561="",$J561="",$AA561=3),"",IF($G561&gt;=MAX('Pauschalsätze Qual'!$B$4:$B$106),VLOOKUP(MAX('Pauschalsätze Qual'!$B$4:$B$106),'Pauschalsätze Qual'!$B$4:$BQ$106,$AA561,1),IF($G561&lt;=MIN('Pauschalsätze Qual'!$B$4:$B$106),VLOOKUP(MIN('Pauschalsätze Qual'!$B$4:$B$106),'Pauschalsätze Qual'!$B$4:$BQ$106,$AA561,1),VLOOKUP($G561,'Pauschalsätze Qual'!$B$4:$BQ$106,$AA561,1))))</f>
        <v/>
      </c>
      <c r="X561" s="23" t="str">
        <f t="shared" si="60"/>
        <v/>
      </c>
      <c r="Y561" s="30" t="str">
        <f t="shared" si="61"/>
        <v/>
      </c>
      <c r="Z561" s="23" t="str">
        <f t="shared" si="62"/>
        <v/>
      </c>
      <c r="AA561" s="25" t="str">
        <f>IF(AND($G561="",$I561="",$J561=""),"",3+IF($I561&gt;5,5,$I561)+(VLOOKUP(J561,'Prüf-Daten'!$B$14:$C$24,2,FALSE)*6))</f>
        <v/>
      </c>
      <c r="AB561" s="91" t="str">
        <f t="shared" si="56"/>
        <v/>
      </c>
    </row>
    <row r="562" spans="1:28">
      <c r="A562" s="11"/>
      <c r="B562" s="11"/>
      <c r="C562" s="11"/>
      <c r="D562" s="11"/>
      <c r="E562" s="11"/>
      <c r="F562" s="18"/>
      <c r="G562" s="10"/>
      <c r="H562" s="10"/>
      <c r="I562" s="11"/>
      <c r="J562" s="12"/>
      <c r="K562" s="11"/>
      <c r="L562" s="11"/>
      <c r="M562" s="10"/>
      <c r="N562" s="33"/>
      <c r="O562" s="20"/>
      <c r="P562" s="20"/>
      <c r="Q562" s="20"/>
      <c r="R562" s="20"/>
      <c r="S562" s="19" t="str">
        <f t="shared" si="57"/>
        <v/>
      </c>
      <c r="T562" s="19" t="str">
        <f t="shared" si="58"/>
        <v/>
      </c>
      <c r="U562" s="23" t="str">
        <f>IF(OR($G562="",$I562="",$J562="",$AA562=3),"",IF($G562&gt;=MAX('Pauschalsätze KUA'!$B$4:$B$106),VLOOKUP(MAX('Pauschalsätze KUA'!$B$4:$B$106),'Pauschalsätze KUA'!$B$4:$BQ$106,$AA562,1),IF($G562&lt;=MIN('Pauschalsätze KUA'!$B$4:$B$106),VLOOKUP(MIN('Pauschalsätze KUA'!$B$4:$B$106),'Pauschalsätze KUA'!$B$4:$BQ$106,$AA562,1),VLOOKUP($G562,'Pauschalsätze KUA'!$B$4:$BQ$106,$AA562,1))))</f>
        <v/>
      </c>
      <c r="V562" s="23" t="str">
        <f t="shared" si="59"/>
        <v/>
      </c>
      <c r="W562" s="23" t="str">
        <f>IF(OR($G562="",$I562="",$J562="",$AA562=3),"",IF($G562&gt;=MAX('Pauschalsätze Qual'!$B$4:$B$106),VLOOKUP(MAX('Pauschalsätze Qual'!$B$4:$B$106),'Pauschalsätze Qual'!$B$4:$BQ$106,$AA562,1),IF($G562&lt;=MIN('Pauschalsätze Qual'!$B$4:$B$106),VLOOKUP(MIN('Pauschalsätze Qual'!$B$4:$B$106),'Pauschalsätze Qual'!$B$4:$BQ$106,$AA562,1),VLOOKUP($G562,'Pauschalsätze Qual'!$B$4:$BQ$106,$AA562,1))))</f>
        <v/>
      </c>
      <c r="X562" s="23" t="str">
        <f t="shared" si="60"/>
        <v/>
      </c>
      <c r="Y562" s="30" t="str">
        <f t="shared" si="61"/>
        <v/>
      </c>
      <c r="Z562" s="23" t="str">
        <f t="shared" si="62"/>
        <v/>
      </c>
      <c r="AA562" s="25" t="str">
        <f>IF(AND($G562="",$I562="",$J562=""),"",3+IF($I562&gt;5,5,$I562)+(VLOOKUP(J562,'Prüf-Daten'!$B$14:$C$24,2,FALSE)*6))</f>
        <v/>
      </c>
      <c r="AB562" s="91" t="str">
        <f t="shared" si="56"/>
        <v/>
      </c>
    </row>
    <row r="563" spans="1:28">
      <c r="A563" s="11"/>
      <c r="B563" s="11"/>
      <c r="C563" s="11"/>
      <c r="D563" s="11"/>
      <c r="E563" s="11"/>
      <c r="F563" s="18"/>
      <c r="G563" s="10"/>
      <c r="H563" s="10"/>
      <c r="I563" s="11"/>
      <c r="J563" s="12"/>
      <c r="K563" s="11"/>
      <c r="L563" s="11"/>
      <c r="M563" s="10"/>
      <c r="N563" s="33"/>
      <c r="O563" s="20"/>
      <c r="P563" s="20"/>
      <c r="Q563" s="20"/>
      <c r="R563" s="20"/>
      <c r="S563" s="19" t="str">
        <f t="shared" si="57"/>
        <v/>
      </c>
      <c r="T563" s="19" t="str">
        <f t="shared" si="58"/>
        <v/>
      </c>
      <c r="U563" s="23" t="str">
        <f>IF(OR($G563="",$I563="",$J563="",$AA563=3),"",IF($G563&gt;=MAX('Pauschalsätze KUA'!$B$4:$B$106),VLOOKUP(MAX('Pauschalsätze KUA'!$B$4:$B$106),'Pauschalsätze KUA'!$B$4:$BQ$106,$AA563,1),IF($G563&lt;=MIN('Pauschalsätze KUA'!$B$4:$B$106),VLOOKUP(MIN('Pauschalsätze KUA'!$B$4:$B$106),'Pauschalsätze KUA'!$B$4:$BQ$106,$AA563,1),VLOOKUP($G563,'Pauschalsätze KUA'!$B$4:$BQ$106,$AA563,1))))</f>
        <v/>
      </c>
      <c r="V563" s="23" t="str">
        <f t="shared" si="59"/>
        <v/>
      </c>
      <c r="W563" s="23" t="str">
        <f>IF(OR($G563="",$I563="",$J563="",$AA563=3),"",IF($G563&gt;=MAX('Pauschalsätze Qual'!$B$4:$B$106),VLOOKUP(MAX('Pauschalsätze Qual'!$B$4:$B$106),'Pauschalsätze Qual'!$B$4:$BQ$106,$AA563,1),IF($G563&lt;=MIN('Pauschalsätze Qual'!$B$4:$B$106),VLOOKUP(MIN('Pauschalsätze Qual'!$B$4:$B$106),'Pauschalsätze Qual'!$B$4:$BQ$106,$AA563,1),VLOOKUP($G563,'Pauschalsätze Qual'!$B$4:$BQ$106,$AA563,1))))</f>
        <v/>
      </c>
      <c r="X563" s="23" t="str">
        <f t="shared" si="60"/>
        <v/>
      </c>
      <c r="Y563" s="30" t="str">
        <f t="shared" si="61"/>
        <v/>
      </c>
      <c r="Z563" s="23" t="str">
        <f t="shared" si="62"/>
        <v/>
      </c>
      <c r="AA563" s="25" t="str">
        <f>IF(AND($G563="",$I563="",$J563=""),"",3+IF($I563&gt;5,5,$I563)+(VLOOKUP(J563,'Prüf-Daten'!$B$14:$C$24,2,FALSE)*6))</f>
        <v/>
      </c>
      <c r="AB563" s="91" t="str">
        <f t="shared" si="56"/>
        <v/>
      </c>
    </row>
    <row r="564" spans="1:28">
      <c r="A564" s="11"/>
      <c r="B564" s="11"/>
      <c r="C564" s="11"/>
      <c r="D564" s="11"/>
      <c r="E564" s="11"/>
      <c r="F564" s="18"/>
      <c r="G564" s="10"/>
      <c r="H564" s="10"/>
      <c r="I564" s="11"/>
      <c r="J564" s="12"/>
      <c r="K564" s="11"/>
      <c r="L564" s="11"/>
      <c r="M564" s="10"/>
      <c r="N564" s="33"/>
      <c r="O564" s="20"/>
      <c r="P564" s="20"/>
      <c r="Q564" s="20"/>
      <c r="R564" s="20"/>
      <c r="S564" s="19" t="str">
        <f t="shared" si="57"/>
        <v/>
      </c>
      <c r="T564" s="19" t="str">
        <f t="shared" si="58"/>
        <v/>
      </c>
      <c r="U564" s="23" t="str">
        <f>IF(OR($G564="",$I564="",$J564="",$AA564=3),"",IF($G564&gt;=MAX('Pauschalsätze KUA'!$B$4:$B$106),VLOOKUP(MAX('Pauschalsätze KUA'!$B$4:$B$106),'Pauschalsätze KUA'!$B$4:$BQ$106,$AA564,1),IF($G564&lt;=MIN('Pauschalsätze KUA'!$B$4:$B$106),VLOOKUP(MIN('Pauschalsätze KUA'!$B$4:$B$106),'Pauschalsätze KUA'!$B$4:$BQ$106,$AA564,1),VLOOKUP($G564,'Pauschalsätze KUA'!$B$4:$BQ$106,$AA564,1))))</f>
        <v/>
      </c>
      <c r="V564" s="23" t="str">
        <f t="shared" si="59"/>
        <v/>
      </c>
      <c r="W564" s="23" t="str">
        <f>IF(OR($G564="",$I564="",$J564="",$AA564=3),"",IF($G564&gt;=MAX('Pauschalsätze Qual'!$B$4:$B$106),VLOOKUP(MAX('Pauschalsätze Qual'!$B$4:$B$106),'Pauschalsätze Qual'!$B$4:$BQ$106,$AA564,1),IF($G564&lt;=MIN('Pauschalsätze Qual'!$B$4:$B$106),VLOOKUP(MIN('Pauschalsätze Qual'!$B$4:$B$106),'Pauschalsätze Qual'!$B$4:$BQ$106,$AA564,1),VLOOKUP($G564,'Pauschalsätze Qual'!$B$4:$BQ$106,$AA564,1))))</f>
        <v/>
      </c>
      <c r="X564" s="23" t="str">
        <f t="shared" si="60"/>
        <v/>
      </c>
      <c r="Y564" s="30" t="str">
        <f t="shared" si="61"/>
        <v/>
      </c>
      <c r="Z564" s="23" t="str">
        <f t="shared" si="62"/>
        <v/>
      </c>
      <c r="AA564" s="25" t="str">
        <f>IF(AND($G564="",$I564="",$J564=""),"",3+IF($I564&gt;5,5,$I564)+(VLOOKUP(J564,'Prüf-Daten'!$B$14:$C$24,2,FALSE)*6))</f>
        <v/>
      </c>
      <c r="AB564" s="91" t="str">
        <f t="shared" si="56"/>
        <v/>
      </c>
    </row>
    <row r="565" spans="1:28">
      <c r="A565" s="11"/>
      <c r="B565" s="11"/>
      <c r="C565" s="11"/>
      <c r="D565" s="11"/>
      <c r="E565" s="11"/>
      <c r="F565" s="18"/>
      <c r="G565" s="10"/>
      <c r="H565" s="10"/>
      <c r="I565" s="11"/>
      <c r="J565" s="12"/>
      <c r="K565" s="11"/>
      <c r="L565" s="11"/>
      <c r="M565" s="10"/>
      <c r="N565" s="33"/>
      <c r="O565" s="20"/>
      <c r="P565" s="20"/>
      <c r="Q565" s="20"/>
      <c r="R565" s="20"/>
      <c r="S565" s="19" t="str">
        <f t="shared" si="57"/>
        <v/>
      </c>
      <c r="T565" s="19" t="str">
        <f t="shared" si="58"/>
        <v/>
      </c>
      <c r="U565" s="23" t="str">
        <f>IF(OR($G565="",$I565="",$J565="",$AA565=3),"",IF($G565&gt;=MAX('Pauschalsätze KUA'!$B$4:$B$106),VLOOKUP(MAX('Pauschalsätze KUA'!$B$4:$B$106),'Pauschalsätze KUA'!$B$4:$BQ$106,$AA565,1),IF($G565&lt;=MIN('Pauschalsätze KUA'!$B$4:$B$106),VLOOKUP(MIN('Pauschalsätze KUA'!$B$4:$B$106),'Pauschalsätze KUA'!$B$4:$BQ$106,$AA565,1),VLOOKUP($G565,'Pauschalsätze KUA'!$B$4:$BQ$106,$AA565,1))))</f>
        <v/>
      </c>
      <c r="V565" s="23" t="str">
        <f t="shared" si="59"/>
        <v/>
      </c>
      <c r="W565" s="23" t="str">
        <f>IF(OR($G565="",$I565="",$J565="",$AA565=3),"",IF($G565&gt;=MAX('Pauschalsätze Qual'!$B$4:$B$106),VLOOKUP(MAX('Pauschalsätze Qual'!$B$4:$B$106),'Pauschalsätze Qual'!$B$4:$BQ$106,$AA565,1),IF($G565&lt;=MIN('Pauschalsätze Qual'!$B$4:$B$106),VLOOKUP(MIN('Pauschalsätze Qual'!$B$4:$B$106),'Pauschalsätze Qual'!$B$4:$BQ$106,$AA565,1),VLOOKUP($G565,'Pauschalsätze Qual'!$B$4:$BQ$106,$AA565,1))))</f>
        <v/>
      </c>
      <c r="X565" s="23" t="str">
        <f t="shared" si="60"/>
        <v/>
      </c>
      <c r="Y565" s="30" t="str">
        <f t="shared" si="61"/>
        <v/>
      </c>
      <c r="Z565" s="23" t="str">
        <f t="shared" si="62"/>
        <v/>
      </c>
      <c r="AA565" s="25" t="str">
        <f>IF(AND($G565="",$I565="",$J565=""),"",3+IF($I565&gt;5,5,$I565)+(VLOOKUP(J565,'Prüf-Daten'!$B$14:$C$24,2,FALSE)*6))</f>
        <v/>
      </c>
      <c r="AB565" s="91" t="str">
        <f t="shared" si="56"/>
        <v/>
      </c>
    </row>
    <row r="566" spans="1:28">
      <c r="A566" s="11"/>
      <c r="B566" s="11"/>
      <c r="C566" s="11"/>
      <c r="D566" s="11"/>
      <c r="E566" s="11"/>
      <c r="F566" s="18"/>
      <c r="G566" s="10"/>
      <c r="H566" s="10"/>
      <c r="I566" s="11"/>
      <c r="J566" s="12"/>
      <c r="K566" s="11"/>
      <c r="L566" s="11"/>
      <c r="M566" s="10"/>
      <c r="N566" s="33"/>
      <c r="O566" s="20"/>
      <c r="P566" s="20"/>
      <c r="Q566" s="20"/>
      <c r="R566" s="20"/>
      <c r="S566" s="19" t="str">
        <f t="shared" si="57"/>
        <v/>
      </c>
      <c r="T566" s="19" t="str">
        <f t="shared" si="58"/>
        <v/>
      </c>
      <c r="U566" s="23" t="str">
        <f>IF(OR($G566="",$I566="",$J566="",$AA566=3),"",IF($G566&gt;=MAX('Pauschalsätze KUA'!$B$4:$B$106),VLOOKUP(MAX('Pauschalsätze KUA'!$B$4:$B$106),'Pauschalsätze KUA'!$B$4:$BQ$106,$AA566,1),IF($G566&lt;=MIN('Pauschalsätze KUA'!$B$4:$B$106),VLOOKUP(MIN('Pauschalsätze KUA'!$B$4:$B$106),'Pauschalsätze KUA'!$B$4:$BQ$106,$AA566,1),VLOOKUP($G566,'Pauschalsätze KUA'!$B$4:$BQ$106,$AA566,1))))</f>
        <v/>
      </c>
      <c r="V566" s="23" t="str">
        <f t="shared" si="59"/>
        <v/>
      </c>
      <c r="W566" s="23" t="str">
        <f>IF(OR($G566="",$I566="",$J566="",$AA566=3),"",IF($G566&gt;=MAX('Pauschalsätze Qual'!$B$4:$B$106),VLOOKUP(MAX('Pauschalsätze Qual'!$B$4:$B$106),'Pauschalsätze Qual'!$B$4:$BQ$106,$AA566,1),IF($G566&lt;=MIN('Pauschalsätze Qual'!$B$4:$B$106),VLOOKUP(MIN('Pauschalsätze Qual'!$B$4:$B$106),'Pauschalsätze Qual'!$B$4:$BQ$106,$AA566,1),VLOOKUP($G566,'Pauschalsätze Qual'!$B$4:$BQ$106,$AA566,1))))</f>
        <v/>
      </c>
      <c r="X566" s="23" t="str">
        <f t="shared" si="60"/>
        <v/>
      </c>
      <c r="Y566" s="30" t="str">
        <f t="shared" si="61"/>
        <v/>
      </c>
      <c r="Z566" s="23" t="str">
        <f t="shared" si="62"/>
        <v/>
      </c>
      <c r="AA566" s="25" t="str">
        <f>IF(AND($G566="",$I566="",$J566=""),"",3+IF($I566&gt;5,5,$I566)+(VLOOKUP(J566,'Prüf-Daten'!$B$14:$C$24,2,FALSE)*6))</f>
        <v/>
      </c>
      <c r="AB566" s="91" t="str">
        <f t="shared" si="56"/>
        <v/>
      </c>
    </row>
    <row r="567" spans="1:28">
      <c r="A567" s="11"/>
      <c r="B567" s="11"/>
      <c r="C567" s="11"/>
      <c r="D567" s="11"/>
      <c r="E567" s="11"/>
      <c r="F567" s="18"/>
      <c r="G567" s="10"/>
      <c r="H567" s="10"/>
      <c r="I567" s="11"/>
      <c r="J567" s="12"/>
      <c r="K567" s="11"/>
      <c r="L567" s="11"/>
      <c r="M567" s="10"/>
      <c r="N567" s="33"/>
      <c r="O567" s="20"/>
      <c r="P567" s="20"/>
      <c r="Q567" s="20"/>
      <c r="R567" s="20"/>
      <c r="S567" s="19" t="str">
        <f t="shared" si="57"/>
        <v/>
      </c>
      <c r="T567" s="19" t="str">
        <f t="shared" si="58"/>
        <v/>
      </c>
      <c r="U567" s="23" t="str">
        <f>IF(OR($G567="",$I567="",$J567="",$AA567=3),"",IF($G567&gt;=MAX('Pauschalsätze KUA'!$B$4:$B$106),VLOOKUP(MAX('Pauschalsätze KUA'!$B$4:$B$106),'Pauschalsätze KUA'!$B$4:$BQ$106,$AA567,1),IF($G567&lt;=MIN('Pauschalsätze KUA'!$B$4:$B$106),VLOOKUP(MIN('Pauschalsätze KUA'!$B$4:$B$106),'Pauschalsätze KUA'!$B$4:$BQ$106,$AA567,1),VLOOKUP($G567,'Pauschalsätze KUA'!$B$4:$BQ$106,$AA567,1))))</f>
        <v/>
      </c>
      <c r="V567" s="23" t="str">
        <f t="shared" si="59"/>
        <v/>
      </c>
      <c r="W567" s="23" t="str">
        <f>IF(OR($G567="",$I567="",$J567="",$AA567=3),"",IF($G567&gt;=MAX('Pauschalsätze Qual'!$B$4:$B$106),VLOOKUP(MAX('Pauschalsätze Qual'!$B$4:$B$106),'Pauschalsätze Qual'!$B$4:$BQ$106,$AA567,1),IF($G567&lt;=MIN('Pauschalsätze Qual'!$B$4:$B$106),VLOOKUP(MIN('Pauschalsätze Qual'!$B$4:$B$106),'Pauschalsätze Qual'!$B$4:$BQ$106,$AA567,1),VLOOKUP($G567,'Pauschalsätze Qual'!$B$4:$BQ$106,$AA567,1))))</f>
        <v/>
      </c>
      <c r="X567" s="23" t="str">
        <f t="shared" si="60"/>
        <v/>
      </c>
      <c r="Y567" s="30" t="str">
        <f t="shared" si="61"/>
        <v/>
      </c>
      <c r="Z567" s="23" t="str">
        <f t="shared" si="62"/>
        <v/>
      </c>
      <c r="AA567" s="25" t="str">
        <f>IF(AND($G567="",$I567="",$J567=""),"",3+IF($I567&gt;5,5,$I567)+(VLOOKUP(J567,'Prüf-Daten'!$B$14:$C$24,2,FALSE)*6))</f>
        <v/>
      </c>
      <c r="AB567" s="91" t="str">
        <f t="shared" si="56"/>
        <v/>
      </c>
    </row>
    <row r="568" spans="1:28">
      <c r="A568" s="11"/>
      <c r="B568" s="11"/>
      <c r="C568" s="11"/>
      <c r="D568" s="11"/>
      <c r="E568" s="11"/>
      <c r="F568" s="18"/>
      <c r="G568" s="10"/>
      <c r="H568" s="10"/>
      <c r="I568" s="11"/>
      <c r="J568" s="12"/>
      <c r="K568" s="11"/>
      <c r="L568" s="11"/>
      <c r="M568" s="10"/>
      <c r="N568" s="33"/>
      <c r="O568" s="20"/>
      <c r="P568" s="20"/>
      <c r="Q568" s="20"/>
      <c r="R568" s="20"/>
      <c r="S568" s="19" t="str">
        <f t="shared" si="57"/>
        <v/>
      </c>
      <c r="T568" s="19" t="str">
        <f t="shared" si="58"/>
        <v/>
      </c>
      <c r="U568" s="23" t="str">
        <f>IF(OR($G568="",$I568="",$J568="",$AA568=3),"",IF($G568&gt;=MAX('Pauschalsätze KUA'!$B$4:$B$106),VLOOKUP(MAX('Pauschalsätze KUA'!$B$4:$B$106),'Pauschalsätze KUA'!$B$4:$BQ$106,$AA568,1),IF($G568&lt;=MIN('Pauschalsätze KUA'!$B$4:$B$106),VLOOKUP(MIN('Pauschalsätze KUA'!$B$4:$B$106),'Pauschalsätze KUA'!$B$4:$BQ$106,$AA568,1),VLOOKUP($G568,'Pauschalsätze KUA'!$B$4:$BQ$106,$AA568,1))))</f>
        <v/>
      </c>
      <c r="V568" s="23" t="str">
        <f t="shared" si="59"/>
        <v/>
      </c>
      <c r="W568" s="23" t="str">
        <f>IF(OR($G568="",$I568="",$J568="",$AA568=3),"",IF($G568&gt;=MAX('Pauschalsätze Qual'!$B$4:$B$106),VLOOKUP(MAX('Pauschalsätze Qual'!$B$4:$B$106),'Pauschalsätze Qual'!$B$4:$BQ$106,$AA568,1),IF($G568&lt;=MIN('Pauschalsätze Qual'!$B$4:$B$106),VLOOKUP(MIN('Pauschalsätze Qual'!$B$4:$B$106),'Pauschalsätze Qual'!$B$4:$BQ$106,$AA568,1),VLOOKUP($G568,'Pauschalsätze Qual'!$B$4:$BQ$106,$AA568,1))))</f>
        <v/>
      </c>
      <c r="X568" s="23" t="str">
        <f t="shared" si="60"/>
        <v/>
      </c>
      <c r="Y568" s="30" t="str">
        <f t="shared" si="61"/>
        <v/>
      </c>
      <c r="Z568" s="23" t="str">
        <f t="shared" si="62"/>
        <v/>
      </c>
      <c r="AA568" s="25" t="str">
        <f>IF(AND($G568="",$I568="",$J568=""),"",3+IF($I568&gt;5,5,$I568)+(VLOOKUP(J568,'Prüf-Daten'!$B$14:$C$24,2,FALSE)*6))</f>
        <v/>
      </c>
      <c r="AB568" s="91" t="str">
        <f t="shared" si="56"/>
        <v/>
      </c>
    </row>
    <row r="569" spans="1:28">
      <c r="A569" s="11"/>
      <c r="B569" s="11"/>
      <c r="C569" s="11"/>
      <c r="D569" s="11"/>
      <c r="E569" s="11"/>
      <c r="F569" s="18"/>
      <c r="G569" s="10"/>
      <c r="H569" s="10"/>
      <c r="I569" s="11"/>
      <c r="J569" s="12"/>
      <c r="K569" s="11"/>
      <c r="L569" s="11"/>
      <c r="M569" s="10"/>
      <c r="N569" s="33"/>
      <c r="O569" s="20"/>
      <c r="P569" s="20"/>
      <c r="Q569" s="20"/>
      <c r="R569" s="20"/>
      <c r="S569" s="19" t="str">
        <f t="shared" si="57"/>
        <v/>
      </c>
      <c r="T569" s="19" t="str">
        <f t="shared" si="58"/>
        <v/>
      </c>
      <c r="U569" s="23" t="str">
        <f>IF(OR($G569="",$I569="",$J569="",$AA569=3),"",IF($G569&gt;=MAX('Pauschalsätze KUA'!$B$4:$B$106),VLOOKUP(MAX('Pauschalsätze KUA'!$B$4:$B$106),'Pauschalsätze KUA'!$B$4:$BQ$106,$AA569,1),IF($G569&lt;=MIN('Pauschalsätze KUA'!$B$4:$B$106),VLOOKUP(MIN('Pauschalsätze KUA'!$B$4:$B$106),'Pauschalsätze KUA'!$B$4:$BQ$106,$AA569,1),VLOOKUP($G569,'Pauschalsätze KUA'!$B$4:$BQ$106,$AA569,1))))</f>
        <v/>
      </c>
      <c r="V569" s="23" t="str">
        <f t="shared" si="59"/>
        <v/>
      </c>
      <c r="W569" s="23" t="str">
        <f>IF(OR($G569="",$I569="",$J569="",$AA569=3),"",IF($G569&gt;=MAX('Pauschalsätze Qual'!$B$4:$B$106),VLOOKUP(MAX('Pauschalsätze Qual'!$B$4:$B$106),'Pauschalsätze Qual'!$B$4:$BQ$106,$AA569,1),IF($G569&lt;=MIN('Pauschalsätze Qual'!$B$4:$B$106),VLOOKUP(MIN('Pauschalsätze Qual'!$B$4:$B$106),'Pauschalsätze Qual'!$B$4:$BQ$106,$AA569,1),VLOOKUP($G569,'Pauschalsätze Qual'!$B$4:$BQ$106,$AA569,1))))</f>
        <v/>
      </c>
      <c r="X569" s="23" t="str">
        <f t="shared" si="60"/>
        <v/>
      </c>
      <c r="Y569" s="30" t="str">
        <f t="shared" si="61"/>
        <v/>
      </c>
      <c r="Z569" s="23" t="str">
        <f t="shared" si="62"/>
        <v/>
      </c>
      <c r="AA569" s="25" t="str">
        <f>IF(AND($G569="",$I569="",$J569=""),"",3+IF($I569&gt;5,5,$I569)+(VLOOKUP(J569,'Prüf-Daten'!$B$14:$C$24,2,FALSE)*6))</f>
        <v/>
      </c>
      <c r="AB569" s="91" t="str">
        <f t="shared" si="56"/>
        <v/>
      </c>
    </row>
    <row r="570" spans="1:28">
      <c r="A570" s="11"/>
      <c r="B570" s="11"/>
      <c r="C570" s="11"/>
      <c r="D570" s="11"/>
      <c r="E570" s="11"/>
      <c r="F570" s="18"/>
      <c r="G570" s="10"/>
      <c r="H570" s="10"/>
      <c r="I570" s="11"/>
      <c r="J570" s="12"/>
      <c r="K570" s="11"/>
      <c r="L570" s="11"/>
      <c r="M570" s="10"/>
      <c r="N570" s="33"/>
      <c r="O570" s="20"/>
      <c r="P570" s="20"/>
      <c r="Q570" s="20"/>
      <c r="R570" s="20"/>
      <c r="S570" s="19" t="str">
        <f t="shared" si="57"/>
        <v/>
      </c>
      <c r="T570" s="19" t="str">
        <f t="shared" si="58"/>
        <v/>
      </c>
      <c r="U570" s="23" t="str">
        <f>IF(OR($G570="",$I570="",$J570="",$AA570=3),"",IF($G570&gt;=MAX('Pauschalsätze KUA'!$B$4:$B$106),VLOOKUP(MAX('Pauschalsätze KUA'!$B$4:$B$106),'Pauschalsätze KUA'!$B$4:$BQ$106,$AA570,1),IF($G570&lt;=MIN('Pauschalsätze KUA'!$B$4:$B$106),VLOOKUP(MIN('Pauschalsätze KUA'!$B$4:$B$106),'Pauschalsätze KUA'!$B$4:$BQ$106,$AA570,1),VLOOKUP($G570,'Pauschalsätze KUA'!$B$4:$BQ$106,$AA570,1))))</f>
        <v/>
      </c>
      <c r="V570" s="23" t="str">
        <f t="shared" si="59"/>
        <v/>
      </c>
      <c r="W570" s="23" t="str">
        <f>IF(OR($G570="",$I570="",$J570="",$AA570=3),"",IF($G570&gt;=MAX('Pauschalsätze Qual'!$B$4:$B$106),VLOOKUP(MAX('Pauschalsätze Qual'!$B$4:$B$106),'Pauschalsätze Qual'!$B$4:$BQ$106,$AA570,1),IF($G570&lt;=MIN('Pauschalsätze Qual'!$B$4:$B$106),VLOOKUP(MIN('Pauschalsätze Qual'!$B$4:$B$106),'Pauschalsätze Qual'!$B$4:$BQ$106,$AA570,1),VLOOKUP($G570,'Pauschalsätze Qual'!$B$4:$BQ$106,$AA570,1))))</f>
        <v/>
      </c>
      <c r="X570" s="23" t="str">
        <f t="shared" si="60"/>
        <v/>
      </c>
      <c r="Y570" s="30" t="str">
        <f t="shared" si="61"/>
        <v/>
      </c>
      <c r="Z570" s="23" t="str">
        <f t="shared" si="62"/>
        <v/>
      </c>
      <c r="AA570" s="25" t="str">
        <f>IF(AND($G570="",$I570="",$J570=""),"",3+IF($I570&gt;5,5,$I570)+(VLOOKUP(J570,'Prüf-Daten'!$B$14:$C$24,2,FALSE)*6))</f>
        <v/>
      </c>
      <c r="AB570" s="91" t="str">
        <f t="shared" si="56"/>
        <v/>
      </c>
    </row>
    <row r="571" spans="1:28">
      <c r="A571" s="11"/>
      <c r="B571" s="11"/>
      <c r="C571" s="11"/>
      <c r="D571" s="11"/>
      <c r="E571" s="11"/>
      <c r="F571" s="18"/>
      <c r="G571" s="10"/>
      <c r="H571" s="10"/>
      <c r="I571" s="11"/>
      <c r="J571" s="12"/>
      <c r="K571" s="11"/>
      <c r="L571" s="11"/>
      <c r="M571" s="10"/>
      <c r="N571" s="33"/>
      <c r="O571" s="20"/>
      <c r="P571" s="20"/>
      <c r="Q571" s="20"/>
      <c r="R571" s="20"/>
      <c r="S571" s="19" t="str">
        <f t="shared" si="57"/>
        <v/>
      </c>
      <c r="T571" s="19" t="str">
        <f t="shared" si="58"/>
        <v/>
      </c>
      <c r="U571" s="23" t="str">
        <f>IF(OR($G571="",$I571="",$J571="",$AA571=3),"",IF($G571&gt;=MAX('Pauschalsätze KUA'!$B$4:$B$106),VLOOKUP(MAX('Pauschalsätze KUA'!$B$4:$B$106),'Pauschalsätze KUA'!$B$4:$BQ$106,$AA571,1),IF($G571&lt;=MIN('Pauschalsätze KUA'!$B$4:$B$106),VLOOKUP(MIN('Pauschalsätze KUA'!$B$4:$B$106),'Pauschalsätze KUA'!$B$4:$BQ$106,$AA571,1),VLOOKUP($G571,'Pauschalsätze KUA'!$B$4:$BQ$106,$AA571,1))))</f>
        <v/>
      </c>
      <c r="V571" s="23" t="str">
        <f t="shared" si="59"/>
        <v/>
      </c>
      <c r="W571" s="23" t="str">
        <f>IF(OR($G571="",$I571="",$J571="",$AA571=3),"",IF($G571&gt;=MAX('Pauschalsätze Qual'!$B$4:$B$106),VLOOKUP(MAX('Pauschalsätze Qual'!$B$4:$B$106),'Pauschalsätze Qual'!$B$4:$BQ$106,$AA571,1),IF($G571&lt;=MIN('Pauschalsätze Qual'!$B$4:$B$106),VLOOKUP(MIN('Pauschalsätze Qual'!$B$4:$B$106),'Pauschalsätze Qual'!$B$4:$BQ$106,$AA571,1),VLOOKUP($G571,'Pauschalsätze Qual'!$B$4:$BQ$106,$AA571,1))))</f>
        <v/>
      </c>
      <c r="X571" s="23" t="str">
        <f t="shared" si="60"/>
        <v/>
      </c>
      <c r="Y571" s="30" t="str">
        <f t="shared" si="61"/>
        <v/>
      </c>
      <c r="Z571" s="23" t="str">
        <f t="shared" si="62"/>
        <v/>
      </c>
      <c r="AA571" s="25" t="str">
        <f>IF(AND($G571="",$I571="",$J571=""),"",3+IF($I571&gt;5,5,$I571)+(VLOOKUP(J571,'Prüf-Daten'!$B$14:$C$24,2,FALSE)*6))</f>
        <v/>
      </c>
      <c r="AB571" s="91" t="str">
        <f t="shared" si="56"/>
        <v/>
      </c>
    </row>
    <row r="572" spans="1:28">
      <c r="A572" s="11"/>
      <c r="B572" s="11"/>
      <c r="C572" s="11"/>
      <c r="D572" s="11"/>
      <c r="E572" s="11"/>
      <c r="F572" s="18"/>
      <c r="G572" s="10"/>
      <c r="H572" s="10"/>
      <c r="I572" s="11"/>
      <c r="J572" s="12"/>
      <c r="K572" s="11"/>
      <c r="L572" s="11"/>
      <c r="M572" s="10"/>
      <c r="N572" s="33"/>
      <c r="O572" s="20"/>
      <c r="P572" s="20"/>
      <c r="Q572" s="20"/>
      <c r="R572" s="20"/>
      <c r="S572" s="19" t="str">
        <f t="shared" si="57"/>
        <v/>
      </c>
      <c r="T572" s="19" t="str">
        <f t="shared" si="58"/>
        <v/>
      </c>
      <c r="U572" s="23" t="str">
        <f>IF(OR($G572="",$I572="",$J572="",$AA572=3),"",IF($G572&gt;=MAX('Pauschalsätze KUA'!$B$4:$B$106),VLOOKUP(MAX('Pauschalsätze KUA'!$B$4:$B$106),'Pauschalsätze KUA'!$B$4:$BQ$106,$AA572,1),IF($G572&lt;=MIN('Pauschalsätze KUA'!$B$4:$B$106),VLOOKUP(MIN('Pauschalsätze KUA'!$B$4:$B$106),'Pauschalsätze KUA'!$B$4:$BQ$106,$AA572,1),VLOOKUP($G572,'Pauschalsätze KUA'!$B$4:$BQ$106,$AA572,1))))</f>
        <v/>
      </c>
      <c r="V572" s="23" t="str">
        <f t="shared" si="59"/>
        <v/>
      </c>
      <c r="W572" s="23" t="str">
        <f>IF(OR($G572="",$I572="",$J572="",$AA572=3),"",IF($G572&gt;=MAX('Pauschalsätze Qual'!$B$4:$B$106),VLOOKUP(MAX('Pauschalsätze Qual'!$B$4:$B$106),'Pauschalsätze Qual'!$B$4:$BQ$106,$AA572,1),IF($G572&lt;=MIN('Pauschalsätze Qual'!$B$4:$B$106),VLOOKUP(MIN('Pauschalsätze Qual'!$B$4:$B$106),'Pauschalsätze Qual'!$B$4:$BQ$106,$AA572,1),VLOOKUP($G572,'Pauschalsätze Qual'!$B$4:$BQ$106,$AA572,1))))</f>
        <v/>
      </c>
      <c r="X572" s="23" t="str">
        <f t="shared" si="60"/>
        <v/>
      </c>
      <c r="Y572" s="30" t="str">
        <f t="shared" si="61"/>
        <v/>
      </c>
      <c r="Z572" s="23" t="str">
        <f t="shared" si="62"/>
        <v/>
      </c>
      <c r="AA572" s="25" t="str">
        <f>IF(AND($G572="",$I572="",$J572=""),"",3+IF($I572&gt;5,5,$I572)+(VLOOKUP(J572,'Prüf-Daten'!$B$14:$C$24,2,FALSE)*6))</f>
        <v/>
      </c>
      <c r="AB572" s="91" t="str">
        <f t="shared" si="56"/>
        <v/>
      </c>
    </row>
    <row r="573" spans="1:28">
      <c r="A573" s="11"/>
      <c r="B573" s="11"/>
      <c r="C573" s="11"/>
      <c r="D573" s="11"/>
      <c r="E573" s="11"/>
      <c r="F573" s="18"/>
      <c r="G573" s="10"/>
      <c r="H573" s="10"/>
      <c r="I573" s="11"/>
      <c r="J573" s="12"/>
      <c r="K573" s="11"/>
      <c r="L573" s="11"/>
      <c r="M573" s="10"/>
      <c r="N573" s="33"/>
      <c r="O573" s="20"/>
      <c r="P573" s="20"/>
      <c r="Q573" s="20"/>
      <c r="R573" s="20"/>
      <c r="S573" s="19" t="str">
        <f t="shared" si="57"/>
        <v/>
      </c>
      <c r="T573" s="19" t="str">
        <f t="shared" si="58"/>
        <v/>
      </c>
      <c r="U573" s="23" t="str">
        <f>IF(OR($G573="",$I573="",$J573="",$AA573=3),"",IF($G573&gt;=MAX('Pauschalsätze KUA'!$B$4:$B$106),VLOOKUP(MAX('Pauschalsätze KUA'!$B$4:$B$106),'Pauschalsätze KUA'!$B$4:$BQ$106,$AA573,1),IF($G573&lt;=MIN('Pauschalsätze KUA'!$B$4:$B$106),VLOOKUP(MIN('Pauschalsätze KUA'!$B$4:$B$106),'Pauschalsätze KUA'!$B$4:$BQ$106,$AA573,1),VLOOKUP($G573,'Pauschalsätze KUA'!$B$4:$BQ$106,$AA573,1))))</f>
        <v/>
      </c>
      <c r="V573" s="23" t="str">
        <f t="shared" si="59"/>
        <v/>
      </c>
      <c r="W573" s="23" t="str">
        <f>IF(OR($G573="",$I573="",$J573="",$AA573=3),"",IF($G573&gt;=MAX('Pauschalsätze Qual'!$B$4:$B$106),VLOOKUP(MAX('Pauschalsätze Qual'!$B$4:$B$106),'Pauschalsätze Qual'!$B$4:$BQ$106,$AA573,1),IF($G573&lt;=MIN('Pauschalsätze Qual'!$B$4:$B$106),VLOOKUP(MIN('Pauschalsätze Qual'!$B$4:$B$106),'Pauschalsätze Qual'!$B$4:$BQ$106,$AA573,1),VLOOKUP($G573,'Pauschalsätze Qual'!$B$4:$BQ$106,$AA573,1))))</f>
        <v/>
      </c>
      <c r="X573" s="23" t="str">
        <f t="shared" si="60"/>
        <v/>
      </c>
      <c r="Y573" s="30" t="str">
        <f t="shared" si="61"/>
        <v/>
      </c>
      <c r="Z573" s="23" t="str">
        <f t="shared" si="62"/>
        <v/>
      </c>
      <c r="AA573" s="25" t="str">
        <f>IF(AND($G573="",$I573="",$J573=""),"",3+IF($I573&gt;5,5,$I573)+(VLOOKUP(J573,'Prüf-Daten'!$B$14:$C$24,2,FALSE)*6))</f>
        <v/>
      </c>
      <c r="AB573" s="91" t="str">
        <f t="shared" si="56"/>
        <v/>
      </c>
    </row>
    <row r="574" spans="1:28">
      <c r="A574" s="11"/>
      <c r="B574" s="11"/>
      <c r="C574" s="11"/>
      <c r="D574" s="11"/>
      <c r="E574" s="11"/>
      <c r="F574" s="18"/>
      <c r="G574" s="10"/>
      <c r="H574" s="10"/>
      <c r="I574" s="11"/>
      <c r="J574" s="12"/>
      <c r="K574" s="11"/>
      <c r="L574" s="11"/>
      <c r="M574" s="10"/>
      <c r="N574" s="33"/>
      <c r="O574" s="20"/>
      <c r="P574" s="20"/>
      <c r="Q574" s="20"/>
      <c r="R574" s="20"/>
      <c r="S574" s="19" t="str">
        <f t="shared" si="57"/>
        <v/>
      </c>
      <c r="T574" s="19" t="str">
        <f t="shared" si="58"/>
        <v/>
      </c>
      <c r="U574" s="23" t="str">
        <f>IF(OR($G574="",$I574="",$J574="",$AA574=3),"",IF($G574&gt;=MAX('Pauschalsätze KUA'!$B$4:$B$106),VLOOKUP(MAX('Pauschalsätze KUA'!$B$4:$B$106),'Pauschalsätze KUA'!$B$4:$BQ$106,$AA574,1),IF($G574&lt;=MIN('Pauschalsätze KUA'!$B$4:$B$106),VLOOKUP(MIN('Pauschalsätze KUA'!$B$4:$B$106),'Pauschalsätze KUA'!$B$4:$BQ$106,$AA574,1),VLOOKUP($G574,'Pauschalsätze KUA'!$B$4:$BQ$106,$AA574,1))))</f>
        <v/>
      </c>
      <c r="V574" s="23" t="str">
        <f t="shared" si="59"/>
        <v/>
      </c>
      <c r="W574" s="23" t="str">
        <f>IF(OR($G574="",$I574="",$J574="",$AA574=3),"",IF($G574&gt;=MAX('Pauschalsätze Qual'!$B$4:$B$106),VLOOKUP(MAX('Pauschalsätze Qual'!$B$4:$B$106),'Pauschalsätze Qual'!$B$4:$BQ$106,$AA574,1),IF($G574&lt;=MIN('Pauschalsätze Qual'!$B$4:$B$106),VLOOKUP(MIN('Pauschalsätze Qual'!$B$4:$B$106),'Pauschalsätze Qual'!$B$4:$BQ$106,$AA574,1),VLOOKUP($G574,'Pauschalsätze Qual'!$B$4:$BQ$106,$AA574,1))))</f>
        <v/>
      </c>
      <c r="X574" s="23" t="str">
        <f t="shared" si="60"/>
        <v/>
      </c>
      <c r="Y574" s="30" t="str">
        <f t="shared" si="61"/>
        <v/>
      </c>
      <c r="Z574" s="23" t="str">
        <f t="shared" si="62"/>
        <v/>
      </c>
      <c r="AA574" s="25" t="str">
        <f>IF(AND($G574="",$I574="",$J574=""),"",3+IF($I574&gt;5,5,$I574)+(VLOOKUP(J574,'Prüf-Daten'!$B$14:$C$24,2,FALSE)*6))</f>
        <v/>
      </c>
      <c r="AB574" s="91" t="str">
        <f t="shared" si="56"/>
        <v/>
      </c>
    </row>
    <row r="575" spans="1:28">
      <c r="A575" s="11"/>
      <c r="B575" s="11"/>
      <c r="C575" s="11"/>
      <c r="D575" s="11"/>
      <c r="E575" s="11"/>
      <c r="F575" s="18"/>
      <c r="G575" s="10"/>
      <c r="H575" s="10"/>
      <c r="I575" s="11"/>
      <c r="J575" s="12"/>
      <c r="K575" s="11"/>
      <c r="L575" s="11"/>
      <c r="M575" s="10"/>
      <c r="N575" s="33"/>
      <c r="O575" s="20"/>
      <c r="P575" s="20"/>
      <c r="Q575" s="20"/>
      <c r="R575" s="20"/>
      <c r="S575" s="19" t="str">
        <f t="shared" si="57"/>
        <v/>
      </c>
      <c r="T575" s="19" t="str">
        <f t="shared" si="58"/>
        <v/>
      </c>
      <c r="U575" s="23" t="str">
        <f>IF(OR($G575="",$I575="",$J575="",$AA575=3),"",IF($G575&gt;=MAX('Pauschalsätze KUA'!$B$4:$B$106),VLOOKUP(MAX('Pauschalsätze KUA'!$B$4:$B$106),'Pauschalsätze KUA'!$B$4:$BQ$106,$AA575,1),IF($G575&lt;=MIN('Pauschalsätze KUA'!$B$4:$B$106),VLOOKUP(MIN('Pauschalsätze KUA'!$B$4:$B$106),'Pauschalsätze KUA'!$B$4:$BQ$106,$AA575,1),VLOOKUP($G575,'Pauschalsätze KUA'!$B$4:$BQ$106,$AA575,1))))</f>
        <v/>
      </c>
      <c r="V575" s="23" t="str">
        <f t="shared" si="59"/>
        <v/>
      </c>
      <c r="W575" s="23" t="str">
        <f>IF(OR($G575="",$I575="",$J575="",$AA575=3),"",IF($G575&gt;=MAX('Pauschalsätze Qual'!$B$4:$B$106),VLOOKUP(MAX('Pauschalsätze Qual'!$B$4:$B$106),'Pauschalsätze Qual'!$B$4:$BQ$106,$AA575,1),IF($G575&lt;=MIN('Pauschalsätze Qual'!$B$4:$B$106),VLOOKUP(MIN('Pauschalsätze Qual'!$B$4:$B$106),'Pauschalsätze Qual'!$B$4:$BQ$106,$AA575,1),VLOOKUP($G575,'Pauschalsätze Qual'!$B$4:$BQ$106,$AA575,1))))</f>
        <v/>
      </c>
      <c r="X575" s="23" t="str">
        <f t="shared" si="60"/>
        <v/>
      </c>
      <c r="Y575" s="30" t="str">
        <f t="shared" si="61"/>
        <v/>
      </c>
      <c r="Z575" s="23" t="str">
        <f t="shared" si="62"/>
        <v/>
      </c>
      <c r="AA575" s="25" t="str">
        <f>IF(AND($G575="",$I575="",$J575=""),"",3+IF($I575&gt;5,5,$I575)+(VLOOKUP(J575,'Prüf-Daten'!$B$14:$C$24,2,FALSE)*6))</f>
        <v/>
      </c>
      <c r="AB575" s="91" t="str">
        <f t="shared" si="56"/>
        <v/>
      </c>
    </row>
    <row r="576" spans="1:28">
      <c r="A576" s="11"/>
      <c r="B576" s="11"/>
      <c r="C576" s="11"/>
      <c r="D576" s="11"/>
      <c r="E576" s="11"/>
      <c r="F576" s="18"/>
      <c r="G576" s="10"/>
      <c r="H576" s="10"/>
      <c r="I576" s="11"/>
      <c r="J576" s="12"/>
      <c r="K576" s="11"/>
      <c r="L576" s="11"/>
      <c r="M576" s="10"/>
      <c r="N576" s="33"/>
      <c r="O576" s="20"/>
      <c r="P576" s="20"/>
      <c r="Q576" s="20"/>
      <c r="R576" s="20"/>
      <c r="S576" s="19" t="str">
        <f t="shared" si="57"/>
        <v/>
      </c>
      <c r="T576" s="19" t="str">
        <f t="shared" si="58"/>
        <v/>
      </c>
      <c r="U576" s="23" t="str">
        <f>IF(OR($G576="",$I576="",$J576="",$AA576=3),"",IF($G576&gt;=MAX('Pauschalsätze KUA'!$B$4:$B$106),VLOOKUP(MAX('Pauschalsätze KUA'!$B$4:$B$106),'Pauschalsätze KUA'!$B$4:$BQ$106,$AA576,1),IF($G576&lt;=MIN('Pauschalsätze KUA'!$B$4:$B$106),VLOOKUP(MIN('Pauschalsätze KUA'!$B$4:$B$106),'Pauschalsätze KUA'!$B$4:$BQ$106,$AA576,1),VLOOKUP($G576,'Pauschalsätze KUA'!$B$4:$BQ$106,$AA576,1))))</f>
        <v/>
      </c>
      <c r="V576" s="23" t="str">
        <f t="shared" si="59"/>
        <v/>
      </c>
      <c r="W576" s="23" t="str">
        <f>IF(OR($G576="",$I576="",$J576="",$AA576=3),"",IF($G576&gt;=MAX('Pauschalsätze Qual'!$B$4:$B$106),VLOOKUP(MAX('Pauschalsätze Qual'!$B$4:$B$106),'Pauschalsätze Qual'!$B$4:$BQ$106,$AA576,1),IF($G576&lt;=MIN('Pauschalsätze Qual'!$B$4:$B$106),VLOOKUP(MIN('Pauschalsätze Qual'!$B$4:$B$106),'Pauschalsätze Qual'!$B$4:$BQ$106,$AA576,1),VLOOKUP($G576,'Pauschalsätze Qual'!$B$4:$BQ$106,$AA576,1))))</f>
        <v/>
      </c>
      <c r="X576" s="23" t="str">
        <f t="shared" si="60"/>
        <v/>
      </c>
      <c r="Y576" s="30" t="str">
        <f t="shared" si="61"/>
        <v/>
      </c>
      <c r="Z576" s="23" t="str">
        <f t="shared" si="62"/>
        <v/>
      </c>
      <c r="AA576" s="25" t="str">
        <f>IF(AND($G576="",$I576="",$J576=""),"",3+IF($I576&gt;5,5,$I576)+(VLOOKUP(J576,'Prüf-Daten'!$B$14:$C$24,2,FALSE)*6))</f>
        <v/>
      </c>
      <c r="AB576" s="91" t="str">
        <f t="shared" si="56"/>
        <v/>
      </c>
    </row>
    <row r="577" spans="1:28">
      <c r="A577" s="11"/>
      <c r="B577" s="11"/>
      <c r="C577" s="11"/>
      <c r="D577" s="11"/>
      <c r="E577" s="11"/>
      <c r="F577" s="18"/>
      <c r="G577" s="10"/>
      <c r="H577" s="10"/>
      <c r="I577" s="11"/>
      <c r="J577" s="12"/>
      <c r="K577" s="11"/>
      <c r="L577" s="11"/>
      <c r="M577" s="10"/>
      <c r="N577" s="33"/>
      <c r="O577" s="20"/>
      <c r="P577" s="20"/>
      <c r="Q577" s="20"/>
      <c r="R577" s="20"/>
      <c r="S577" s="19" t="str">
        <f t="shared" si="57"/>
        <v/>
      </c>
      <c r="T577" s="19" t="str">
        <f t="shared" si="58"/>
        <v/>
      </c>
      <c r="U577" s="23" t="str">
        <f>IF(OR($G577="",$I577="",$J577="",$AA577=3),"",IF($G577&gt;=MAX('Pauschalsätze KUA'!$B$4:$B$106),VLOOKUP(MAX('Pauschalsätze KUA'!$B$4:$B$106),'Pauschalsätze KUA'!$B$4:$BQ$106,$AA577,1),IF($G577&lt;=MIN('Pauschalsätze KUA'!$B$4:$B$106),VLOOKUP(MIN('Pauschalsätze KUA'!$B$4:$B$106),'Pauschalsätze KUA'!$B$4:$BQ$106,$AA577,1),VLOOKUP($G577,'Pauschalsätze KUA'!$B$4:$BQ$106,$AA577,1))))</f>
        <v/>
      </c>
      <c r="V577" s="23" t="str">
        <f t="shared" si="59"/>
        <v/>
      </c>
      <c r="W577" s="23" t="str">
        <f>IF(OR($G577="",$I577="",$J577="",$AA577=3),"",IF($G577&gt;=MAX('Pauschalsätze Qual'!$B$4:$B$106),VLOOKUP(MAX('Pauschalsätze Qual'!$B$4:$B$106),'Pauschalsätze Qual'!$B$4:$BQ$106,$AA577,1),IF($G577&lt;=MIN('Pauschalsätze Qual'!$B$4:$B$106),VLOOKUP(MIN('Pauschalsätze Qual'!$B$4:$B$106),'Pauschalsätze Qual'!$B$4:$BQ$106,$AA577,1),VLOOKUP($G577,'Pauschalsätze Qual'!$B$4:$BQ$106,$AA577,1))))</f>
        <v/>
      </c>
      <c r="X577" s="23" t="str">
        <f t="shared" si="60"/>
        <v/>
      </c>
      <c r="Y577" s="30" t="str">
        <f t="shared" si="61"/>
        <v/>
      </c>
      <c r="Z577" s="23" t="str">
        <f t="shared" si="62"/>
        <v/>
      </c>
      <c r="AA577" s="25" t="str">
        <f>IF(AND($G577="",$I577="",$J577=""),"",3+IF($I577&gt;5,5,$I577)+(VLOOKUP(J577,'Prüf-Daten'!$B$14:$C$24,2,FALSE)*6))</f>
        <v/>
      </c>
      <c r="AB577" s="91" t="str">
        <f t="shared" si="56"/>
        <v/>
      </c>
    </row>
    <row r="578" spans="1:28">
      <c r="A578" s="11"/>
      <c r="B578" s="11"/>
      <c r="C578" s="11"/>
      <c r="D578" s="11"/>
      <c r="E578" s="11"/>
      <c r="F578" s="18"/>
      <c r="G578" s="10"/>
      <c r="H578" s="10"/>
      <c r="I578" s="11"/>
      <c r="J578" s="12"/>
      <c r="K578" s="11"/>
      <c r="L578" s="11"/>
      <c r="M578" s="10"/>
      <c r="N578" s="33"/>
      <c r="O578" s="20"/>
      <c r="P578" s="20"/>
      <c r="Q578" s="20"/>
      <c r="R578" s="20"/>
      <c r="S578" s="19" t="str">
        <f t="shared" si="57"/>
        <v/>
      </c>
      <c r="T578" s="19" t="str">
        <f t="shared" si="58"/>
        <v/>
      </c>
      <c r="U578" s="23" t="str">
        <f>IF(OR($G578="",$I578="",$J578="",$AA578=3),"",IF($G578&gt;=MAX('Pauschalsätze KUA'!$B$4:$B$106),VLOOKUP(MAX('Pauschalsätze KUA'!$B$4:$B$106),'Pauschalsätze KUA'!$B$4:$BQ$106,$AA578,1),IF($G578&lt;=MIN('Pauschalsätze KUA'!$B$4:$B$106),VLOOKUP(MIN('Pauschalsätze KUA'!$B$4:$B$106),'Pauschalsätze KUA'!$B$4:$BQ$106,$AA578,1),VLOOKUP($G578,'Pauschalsätze KUA'!$B$4:$BQ$106,$AA578,1))))</f>
        <v/>
      </c>
      <c r="V578" s="23" t="str">
        <f t="shared" si="59"/>
        <v/>
      </c>
      <c r="W578" s="23" t="str">
        <f>IF(OR($G578="",$I578="",$J578="",$AA578=3),"",IF($G578&gt;=MAX('Pauschalsätze Qual'!$B$4:$B$106),VLOOKUP(MAX('Pauschalsätze Qual'!$B$4:$B$106),'Pauschalsätze Qual'!$B$4:$BQ$106,$AA578,1),IF($G578&lt;=MIN('Pauschalsätze Qual'!$B$4:$B$106),VLOOKUP(MIN('Pauschalsätze Qual'!$B$4:$B$106),'Pauschalsätze Qual'!$B$4:$BQ$106,$AA578,1),VLOOKUP($G578,'Pauschalsätze Qual'!$B$4:$BQ$106,$AA578,1))))</f>
        <v/>
      </c>
      <c r="X578" s="23" t="str">
        <f t="shared" si="60"/>
        <v/>
      </c>
      <c r="Y578" s="30" t="str">
        <f t="shared" si="61"/>
        <v/>
      </c>
      <c r="Z578" s="23" t="str">
        <f t="shared" si="62"/>
        <v/>
      </c>
      <c r="AA578" s="25" t="str">
        <f>IF(AND($G578="",$I578="",$J578=""),"",3+IF($I578&gt;5,5,$I578)+(VLOOKUP(J578,'Prüf-Daten'!$B$14:$C$24,2,FALSE)*6))</f>
        <v/>
      </c>
      <c r="AB578" s="91" t="str">
        <f t="shared" si="56"/>
        <v/>
      </c>
    </row>
    <row r="579" spans="1:28">
      <c r="A579" s="11"/>
      <c r="B579" s="11"/>
      <c r="C579" s="11"/>
      <c r="D579" s="11"/>
      <c r="E579" s="11"/>
      <c r="F579" s="18"/>
      <c r="G579" s="10"/>
      <c r="H579" s="10"/>
      <c r="I579" s="11"/>
      <c r="J579" s="12"/>
      <c r="K579" s="11"/>
      <c r="L579" s="11"/>
      <c r="M579" s="10"/>
      <c r="N579" s="33"/>
      <c r="O579" s="20"/>
      <c r="P579" s="20"/>
      <c r="Q579" s="20"/>
      <c r="R579" s="20"/>
      <c r="S579" s="19" t="str">
        <f t="shared" si="57"/>
        <v/>
      </c>
      <c r="T579" s="19" t="str">
        <f t="shared" si="58"/>
        <v/>
      </c>
      <c r="U579" s="23" t="str">
        <f>IF(OR($G579="",$I579="",$J579="",$AA579=3),"",IF($G579&gt;=MAX('Pauschalsätze KUA'!$B$4:$B$106),VLOOKUP(MAX('Pauschalsätze KUA'!$B$4:$B$106),'Pauschalsätze KUA'!$B$4:$BQ$106,$AA579,1),IF($G579&lt;=MIN('Pauschalsätze KUA'!$B$4:$B$106),VLOOKUP(MIN('Pauschalsätze KUA'!$B$4:$B$106),'Pauschalsätze KUA'!$B$4:$BQ$106,$AA579,1),VLOOKUP($G579,'Pauschalsätze KUA'!$B$4:$BQ$106,$AA579,1))))</f>
        <v/>
      </c>
      <c r="V579" s="23" t="str">
        <f t="shared" si="59"/>
        <v/>
      </c>
      <c r="W579" s="23" t="str">
        <f>IF(OR($G579="",$I579="",$J579="",$AA579=3),"",IF($G579&gt;=MAX('Pauschalsätze Qual'!$B$4:$B$106),VLOOKUP(MAX('Pauschalsätze Qual'!$B$4:$B$106),'Pauschalsätze Qual'!$B$4:$BQ$106,$AA579,1),IF($G579&lt;=MIN('Pauschalsätze Qual'!$B$4:$B$106),VLOOKUP(MIN('Pauschalsätze Qual'!$B$4:$B$106),'Pauschalsätze Qual'!$B$4:$BQ$106,$AA579,1),VLOOKUP($G579,'Pauschalsätze Qual'!$B$4:$BQ$106,$AA579,1))))</f>
        <v/>
      </c>
      <c r="X579" s="23" t="str">
        <f t="shared" si="60"/>
        <v/>
      </c>
      <c r="Y579" s="30" t="str">
        <f t="shared" si="61"/>
        <v/>
      </c>
      <c r="Z579" s="23" t="str">
        <f t="shared" si="62"/>
        <v/>
      </c>
      <c r="AA579" s="25" t="str">
        <f>IF(AND($G579="",$I579="",$J579=""),"",3+IF($I579&gt;5,5,$I579)+(VLOOKUP(J579,'Prüf-Daten'!$B$14:$C$24,2,FALSE)*6))</f>
        <v/>
      </c>
      <c r="AB579" s="91" t="str">
        <f t="shared" ref="AB579:AB642" si="63">IF(SV_Beitrag_ab&lt;&gt;"",IF(OR(SV_Beitrag_ab &gt;T579,T579=""),"",T579-IF(S579&gt;SV_Beitrag_ab,S579,SV_Beitrag_ab)+1),"")</f>
        <v/>
      </c>
    </row>
    <row r="580" spans="1:28">
      <c r="A580" s="11"/>
      <c r="B580" s="11"/>
      <c r="C580" s="11"/>
      <c r="D580" s="11"/>
      <c r="E580" s="11"/>
      <c r="F580" s="18"/>
      <c r="G580" s="10"/>
      <c r="H580" s="10"/>
      <c r="I580" s="11"/>
      <c r="J580" s="12"/>
      <c r="K580" s="11"/>
      <c r="L580" s="11"/>
      <c r="M580" s="10"/>
      <c r="N580" s="33"/>
      <c r="O580" s="20"/>
      <c r="P580" s="20"/>
      <c r="Q580" s="20"/>
      <c r="R580" s="20"/>
      <c r="S580" s="19" t="str">
        <f t="shared" ref="S580:S643" si="64">IF(OR($G580="",$I580="",$J580="",$AA580=""),"",$S$3)</f>
        <v/>
      </c>
      <c r="T580" s="19" t="str">
        <f t="shared" ref="T580:T643" si="65">IF(OR($G580="",$I580="",$J580="",$AA580=""),"",$T$3)</f>
        <v/>
      </c>
      <c r="U580" s="23" t="str">
        <f>IF(OR($G580="",$I580="",$J580="",$AA580=3),"",IF($G580&gt;=MAX('Pauschalsätze KUA'!$B$4:$B$106),VLOOKUP(MAX('Pauschalsätze KUA'!$B$4:$B$106),'Pauschalsätze KUA'!$B$4:$BQ$106,$AA580,1),IF($G580&lt;=MIN('Pauschalsätze KUA'!$B$4:$B$106),VLOOKUP(MIN('Pauschalsätze KUA'!$B$4:$B$106),'Pauschalsätze KUA'!$B$4:$BQ$106,$AA580,1),VLOOKUP($G580,'Pauschalsätze KUA'!$B$4:$BQ$106,$AA580,1))))</f>
        <v/>
      </c>
      <c r="V580" s="23" t="str">
        <f t="shared" ref="V580:V643" si="66">IF(OR($O580="",$U580=""),"",ROUND($O580*$U580,2))</f>
        <v/>
      </c>
      <c r="W580" s="23" t="str">
        <f>IF(OR($G580="",$I580="",$J580="",$AA580=3),"",IF($G580&gt;=MAX('Pauschalsätze Qual'!$B$4:$B$106),VLOOKUP(MAX('Pauschalsätze Qual'!$B$4:$B$106),'Pauschalsätze Qual'!$B$4:$BQ$106,$AA580,1),IF($G580&lt;=MIN('Pauschalsätze Qual'!$B$4:$B$106),VLOOKUP(MIN('Pauschalsätze Qual'!$B$4:$B$106),'Pauschalsätze Qual'!$B$4:$BQ$106,$AA580,1),VLOOKUP($G580,'Pauschalsätze Qual'!$B$4:$BQ$106,$AA580,1))))</f>
        <v/>
      </c>
      <c r="X580" s="23" t="str">
        <f t="shared" ref="X580:X643" si="67">IF(OR($W580="",$Q580=""),"",ROUND(W580*Q580,2))</f>
        <v/>
      </c>
      <c r="Y580" s="30" t="str">
        <f t="shared" ref="Y580:Y643" si="68">IF(OR(AND(P580=0,R580=0,T580=0,V580=0),H580="",N580=""),"",IF(((MIN(5180,H580)-N580)*0.2133)&lt;0,0,((MIN(5180,H580)-N580)*0.2133))*AB580/DAY(DATE(YEAR(S580),MONTH(S580)+1,0))+IF(AND(K580&lt;&gt;0,K580&lt;&gt;"",OR(SV_Beitrag_ab="",SV_Beitrag_ab&gt;S579)),H580*Q580*0.2133/K580,0))</f>
        <v/>
      </c>
      <c r="Z580" s="23" t="str">
        <f t="shared" ref="Z580:Z643" si="69">IF(OR($V580="",$X580="",$Y580=""),"",$V580+$X580+$Y580)</f>
        <v/>
      </c>
      <c r="AA580" s="25" t="str">
        <f>IF(AND($G580="",$I580="",$J580=""),"",3+IF($I580&gt;5,5,$I580)+(VLOOKUP(J580,'Prüf-Daten'!$B$14:$C$24,2,FALSE)*6))</f>
        <v/>
      </c>
      <c r="AB580" s="91" t="str">
        <f t="shared" si="63"/>
        <v/>
      </c>
    </row>
    <row r="581" spans="1:28">
      <c r="A581" s="11"/>
      <c r="B581" s="11"/>
      <c r="C581" s="11"/>
      <c r="D581" s="11"/>
      <c r="E581" s="11"/>
      <c r="F581" s="18"/>
      <c r="G581" s="10"/>
      <c r="H581" s="10"/>
      <c r="I581" s="11"/>
      <c r="J581" s="12"/>
      <c r="K581" s="11"/>
      <c r="L581" s="11"/>
      <c r="M581" s="10"/>
      <c r="N581" s="33"/>
      <c r="O581" s="20"/>
      <c r="P581" s="20"/>
      <c r="Q581" s="20"/>
      <c r="R581" s="20"/>
      <c r="S581" s="19" t="str">
        <f t="shared" si="64"/>
        <v/>
      </c>
      <c r="T581" s="19" t="str">
        <f t="shared" si="65"/>
        <v/>
      </c>
      <c r="U581" s="23" t="str">
        <f>IF(OR($G581="",$I581="",$J581="",$AA581=3),"",IF($G581&gt;=MAX('Pauschalsätze KUA'!$B$4:$B$106),VLOOKUP(MAX('Pauschalsätze KUA'!$B$4:$B$106),'Pauschalsätze KUA'!$B$4:$BQ$106,$AA581,1),IF($G581&lt;=MIN('Pauschalsätze KUA'!$B$4:$B$106),VLOOKUP(MIN('Pauschalsätze KUA'!$B$4:$B$106),'Pauschalsätze KUA'!$B$4:$BQ$106,$AA581,1),VLOOKUP($G581,'Pauschalsätze KUA'!$B$4:$BQ$106,$AA581,1))))</f>
        <v/>
      </c>
      <c r="V581" s="23" t="str">
        <f t="shared" si="66"/>
        <v/>
      </c>
      <c r="W581" s="23" t="str">
        <f>IF(OR($G581="",$I581="",$J581="",$AA581=3),"",IF($G581&gt;=MAX('Pauschalsätze Qual'!$B$4:$B$106),VLOOKUP(MAX('Pauschalsätze Qual'!$B$4:$B$106),'Pauschalsätze Qual'!$B$4:$BQ$106,$AA581,1),IF($G581&lt;=MIN('Pauschalsätze Qual'!$B$4:$B$106),VLOOKUP(MIN('Pauschalsätze Qual'!$B$4:$B$106),'Pauschalsätze Qual'!$B$4:$BQ$106,$AA581,1),VLOOKUP($G581,'Pauschalsätze Qual'!$B$4:$BQ$106,$AA581,1))))</f>
        <v/>
      </c>
      <c r="X581" s="23" t="str">
        <f t="shared" si="67"/>
        <v/>
      </c>
      <c r="Y581" s="30" t="str">
        <f t="shared" si="68"/>
        <v/>
      </c>
      <c r="Z581" s="23" t="str">
        <f t="shared" si="69"/>
        <v/>
      </c>
      <c r="AA581" s="25" t="str">
        <f>IF(AND($G581="",$I581="",$J581=""),"",3+IF($I581&gt;5,5,$I581)+(VLOOKUP(J581,'Prüf-Daten'!$B$14:$C$24,2,FALSE)*6))</f>
        <v/>
      </c>
      <c r="AB581" s="91" t="str">
        <f t="shared" si="63"/>
        <v/>
      </c>
    </row>
    <row r="582" spans="1:28">
      <c r="A582" s="11"/>
      <c r="B582" s="11"/>
      <c r="C582" s="11"/>
      <c r="D582" s="11"/>
      <c r="E582" s="11"/>
      <c r="F582" s="18"/>
      <c r="G582" s="10"/>
      <c r="H582" s="10"/>
      <c r="I582" s="11"/>
      <c r="J582" s="12"/>
      <c r="K582" s="11"/>
      <c r="L582" s="11"/>
      <c r="M582" s="10"/>
      <c r="N582" s="33"/>
      <c r="O582" s="20"/>
      <c r="P582" s="20"/>
      <c r="Q582" s="20"/>
      <c r="R582" s="20"/>
      <c r="S582" s="19" t="str">
        <f t="shared" si="64"/>
        <v/>
      </c>
      <c r="T582" s="19" t="str">
        <f t="shared" si="65"/>
        <v/>
      </c>
      <c r="U582" s="23" t="str">
        <f>IF(OR($G582="",$I582="",$J582="",$AA582=3),"",IF($G582&gt;=MAX('Pauschalsätze KUA'!$B$4:$B$106),VLOOKUP(MAX('Pauschalsätze KUA'!$B$4:$B$106),'Pauschalsätze KUA'!$B$4:$BQ$106,$AA582,1),IF($G582&lt;=MIN('Pauschalsätze KUA'!$B$4:$B$106),VLOOKUP(MIN('Pauschalsätze KUA'!$B$4:$B$106),'Pauschalsätze KUA'!$B$4:$BQ$106,$AA582,1),VLOOKUP($G582,'Pauschalsätze KUA'!$B$4:$BQ$106,$AA582,1))))</f>
        <v/>
      </c>
      <c r="V582" s="23" t="str">
        <f t="shared" si="66"/>
        <v/>
      </c>
      <c r="W582" s="23" t="str">
        <f>IF(OR($G582="",$I582="",$J582="",$AA582=3),"",IF($G582&gt;=MAX('Pauschalsätze Qual'!$B$4:$B$106),VLOOKUP(MAX('Pauschalsätze Qual'!$B$4:$B$106),'Pauschalsätze Qual'!$B$4:$BQ$106,$AA582,1),IF($G582&lt;=MIN('Pauschalsätze Qual'!$B$4:$B$106),VLOOKUP(MIN('Pauschalsätze Qual'!$B$4:$B$106),'Pauschalsätze Qual'!$B$4:$BQ$106,$AA582,1),VLOOKUP($G582,'Pauschalsätze Qual'!$B$4:$BQ$106,$AA582,1))))</f>
        <v/>
      </c>
      <c r="X582" s="23" t="str">
        <f t="shared" si="67"/>
        <v/>
      </c>
      <c r="Y582" s="30" t="str">
        <f t="shared" si="68"/>
        <v/>
      </c>
      <c r="Z582" s="23" t="str">
        <f t="shared" si="69"/>
        <v/>
      </c>
      <c r="AA582" s="25" t="str">
        <f>IF(AND($G582="",$I582="",$J582=""),"",3+IF($I582&gt;5,5,$I582)+(VLOOKUP(J582,'Prüf-Daten'!$B$14:$C$24,2,FALSE)*6))</f>
        <v/>
      </c>
      <c r="AB582" s="91" t="str">
        <f t="shared" si="63"/>
        <v/>
      </c>
    </row>
    <row r="583" spans="1:28">
      <c r="A583" s="11"/>
      <c r="B583" s="11"/>
      <c r="C583" s="11"/>
      <c r="D583" s="11"/>
      <c r="E583" s="11"/>
      <c r="F583" s="18"/>
      <c r="G583" s="10"/>
      <c r="H583" s="10"/>
      <c r="I583" s="11"/>
      <c r="J583" s="12"/>
      <c r="K583" s="11"/>
      <c r="L583" s="11"/>
      <c r="M583" s="10"/>
      <c r="N583" s="33"/>
      <c r="O583" s="20"/>
      <c r="P583" s="20"/>
      <c r="Q583" s="20"/>
      <c r="R583" s="20"/>
      <c r="S583" s="19" t="str">
        <f t="shared" si="64"/>
        <v/>
      </c>
      <c r="T583" s="19" t="str">
        <f t="shared" si="65"/>
        <v/>
      </c>
      <c r="U583" s="23" t="str">
        <f>IF(OR($G583="",$I583="",$J583="",$AA583=3),"",IF($G583&gt;=MAX('Pauschalsätze KUA'!$B$4:$B$106),VLOOKUP(MAX('Pauschalsätze KUA'!$B$4:$B$106),'Pauschalsätze KUA'!$B$4:$BQ$106,$AA583,1),IF($G583&lt;=MIN('Pauschalsätze KUA'!$B$4:$B$106),VLOOKUP(MIN('Pauschalsätze KUA'!$B$4:$B$106),'Pauschalsätze KUA'!$B$4:$BQ$106,$AA583,1),VLOOKUP($G583,'Pauschalsätze KUA'!$B$4:$BQ$106,$AA583,1))))</f>
        <v/>
      </c>
      <c r="V583" s="23" t="str">
        <f t="shared" si="66"/>
        <v/>
      </c>
      <c r="W583" s="23" t="str">
        <f>IF(OR($G583="",$I583="",$J583="",$AA583=3),"",IF($G583&gt;=MAX('Pauschalsätze Qual'!$B$4:$B$106),VLOOKUP(MAX('Pauschalsätze Qual'!$B$4:$B$106),'Pauschalsätze Qual'!$B$4:$BQ$106,$AA583,1),IF($G583&lt;=MIN('Pauschalsätze Qual'!$B$4:$B$106),VLOOKUP(MIN('Pauschalsätze Qual'!$B$4:$B$106),'Pauschalsätze Qual'!$B$4:$BQ$106,$AA583,1),VLOOKUP($G583,'Pauschalsätze Qual'!$B$4:$BQ$106,$AA583,1))))</f>
        <v/>
      </c>
      <c r="X583" s="23" t="str">
        <f t="shared" si="67"/>
        <v/>
      </c>
      <c r="Y583" s="30" t="str">
        <f t="shared" si="68"/>
        <v/>
      </c>
      <c r="Z583" s="23" t="str">
        <f t="shared" si="69"/>
        <v/>
      </c>
      <c r="AA583" s="25" t="str">
        <f>IF(AND($G583="",$I583="",$J583=""),"",3+IF($I583&gt;5,5,$I583)+(VLOOKUP(J583,'Prüf-Daten'!$B$14:$C$24,2,FALSE)*6))</f>
        <v/>
      </c>
      <c r="AB583" s="91" t="str">
        <f t="shared" si="63"/>
        <v/>
      </c>
    </row>
    <row r="584" spans="1:28">
      <c r="A584" s="11"/>
      <c r="B584" s="11"/>
      <c r="C584" s="11"/>
      <c r="D584" s="11"/>
      <c r="E584" s="11"/>
      <c r="F584" s="18"/>
      <c r="G584" s="10"/>
      <c r="H584" s="10"/>
      <c r="I584" s="11"/>
      <c r="J584" s="12"/>
      <c r="K584" s="11"/>
      <c r="L584" s="11"/>
      <c r="M584" s="10"/>
      <c r="N584" s="33"/>
      <c r="O584" s="20"/>
      <c r="P584" s="20"/>
      <c r="Q584" s="20"/>
      <c r="R584" s="20"/>
      <c r="S584" s="19" t="str">
        <f t="shared" si="64"/>
        <v/>
      </c>
      <c r="T584" s="19" t="str">
        <f t="shared" si="65"/>
        <v/>
      </c>
      <c r="U584" s="23" t="str">
        <f>IF(OR($G584="",$I584="",$J584="",$AA584=3),"",IF($G584&gt;=MAX('Pauschalsätze KUA'!$B$4:$B$106),VLOOKUP(MAX('Pauschalsätze KUA'!$B$4:$B$106),'Pauschalsätze KUA'!$B$4:$BQ$106,$AA584,1),IF($G584&lt;=MIN('Pauschalsätze KUA'!$B$4:$B$106),VLOOKUP(MIN('Pauschalsätze KUA'!$B$4:$B$106),'Pauschalsätze KUA'!$B$4:$BQ$106,$AA584,1),VLOOKUP($G584,'Pauschalsätze KUA'!$B$4:$BQ$106,$AA584,1))))</f>
        <v/>
      </c>
      <c r="V584" s="23" t="str">
        <f t="shared" si="66"/>
        <v/>
      </c>
      <c r="W584" s="23" t="str">
        <f>IF(OR($G584="",$I584="",$J584="",$AA584=3),"",IF($G584&gt;=MAX('Pauschalsätze Qual'!$B$4:$B$106),VLOOKUP(MAX('Pauschalsätze Qual'!$B$4:$B$106),'Pauschalsätze Qual'!$B$4:$BQ$106,$AA584,1),IF($G584&lt;=MIN('Pauschalsätze Qual'!$B$4:$B$106),VLOOKUP(MIN('Pauschalsätze Qual'!$B$4:$B$106),'Pauschalsätze Qual'!$B$4:$BQ$106,$AA584,1),VLOOKUP($G584,'Pauschalsätze Qual'!$B$4:$BQ$106,$AA584,1))))</f>
        <v/>
      </c>
      <c r="X584" s="23" t="str">
        <f t="shared" si="67"/>
        <v/>
      </c>
      <c r="Y584" s="30" t="str">
        <f t="shared" si="68"/>
        <v/>
      </c>
      <c r="Z584" s="23" t="str">
        <f t="shared" si="69"/>
        <v/>
      </c>
      <c r="AA584" s="25" t="str">
        <f>IF(AND($G584="",$I584="",$J584=""),"",3+IF($I584&gt;5,5,$I584)+(VLOOKUP(J584,'Prüf-Daten'!$B$14:$C$24,2,FALSE)*6))</f>
        <v/>
      </c>
      <c r="AB584" s="91" t="str">
        <f t="shared" si="63"/>
        <v/>
      </c>
    </row>
    <row r="585" spans="1:28">
      <c r="A585" s="11"/>
      <c r="B585" s="11"/>
      <c r="C585" s="11"/>
      <c r="D585" s="11"/>
      <c r="E585" s="11"/>
      <c r="F585" s="18"/>
      <c r="G585" s="10"/>
      <c r="H585" s="10"/>
      <c r="I585" s="11"/>
      <c r="J585" s="12"/>
      <c r="K585" s="11"/>
      <c r="L585" s="11"/>
      <c r="M585" s="10"/>
      <c r="N585" s="33"/>
      <c r="O585" s="20"/>
      <c r="P585" s="20"/>
      <c r="Q585" s="20"/>
      <c r="R585" s="20"/>
      <c r="S585" s="19" t="str">
        <f t="shared" si="64"/>
        <v/>
      </c>
      <c r="T585" s="19" t="str">
        <f t="shared" si="65"/>
        <v/>
      </c>
      <c r="U585" s="23" t="str">
        <f>IF(OR($G585="",$I585="",$J585="",$AA585=3),"",IF($G585&gt;=MAX('Pauschalsätze KUA'!$B$4:$B$106),VLOOKUP(MAX('Pauschalsätze KUA'!$B$4:$B$106),'Pauschalsätze KUA'!$B$4:$BQ$106,$AA585,1),IF($G585&lt;=MIN('Pauschalsätze KUA'!$B$4:$B$106),VLOOKUP(MIN('Pauschalsätze KUA'!$B$4:$B$106),'Pauschalsätze KUA'!$B$4:$BQ$106,$AA585,1),VLOOKUP($G585,'Pauschalsätze KUA'!$B$4:$BQ$106,$AA585,1))))</f>
        <v/>
      </c>
      <c r="V585" s="23" t="str">
        <f t="shared" si="66"/>
        <v/>
      </c>
      <c r="W585" s="23" t="str">
        <f>IF(OR($G585="",$I585="",$J585="",$AA585=3),"",IF($G585&gt;=MAX('Pauschalsätze Qual'!$B$4:$B$106),VLOOKUP(MAX('Pauschalsätze Qual'!$B$4:$B$106),'Pauschalsätze Qual'!$B$4:$BQ$106,$AA585,1),IF($G585&lt;=MIN('Pauschalsätze Qual'!$B$4:$B$106),VLOOKUP(MIN('Pauschalsätze Qual'!$B$4:$B$106),'Pauschalsätze Qual'!$B$4:$BQ$106,$AA585,1),VLOOKUP($G585,'Pauschalsätze Qual'!$B$4:$BQ$106,$AA585,1))))</f>
        <v/>
      </c>
      <c r="X585" s="23" t="str">
        <f t="shared" si="67"/>
        <v/>
      </c>
      <c r="Y585" s="30" t="str">
        <f t="shared" si="68"/>
        <v/>
      </c>
      <c r="Z585" s="23" t="str">
        <f t="shared" si="69"/>
        <v/>
      </c>
      <c r="AA585" s="25" t="str">
        <f>IF(AND($G585="",$I585="",$J585=""),"",3+IF($I585&gt;5,5,$I585)+(VLOOKUP(J585,'Prüf-Daten'!$B$14:$C$24,2,FALSE)*6))</f>
        <v/>
      </c>
      <c r="AB585" s="91" t="str">
        <f t="shared" si="63"/>
        <v/>
      </c>
    </row>
    <row r="586" spans="1:28">
      <c r="A586" s="11"/>
      <c r="B586" s="11"/>
      <c r="C586" s="11"/>
      <c r="D586" s="11"/>
      <c r="E586" s="11"/>
      <c r="F586" s="18"/>
      <c r="G586" s="10"/>
      <c r="H586" s="10"/>
      <c r="I586" s="11"/>
      <c r="J586" s="12"/>
      <c r="K586" s="11"/>
      <c r="L586" s="11"/>
      <c r="M586" s="10"/>
      <c r="N586" s="33"/>
      <c r="O586" s="20"/>
      <c r="P586" s="20"/>
      <c r="Q586" s="20"/>
      <c r="R586" s="20"/>
      <c r="S586" s="19" t="str">
        <f t="shared" si="64"/>
        <v/>
      </c>
      <c r="T586" s="19" t="str">
        <f t="shared" si="65"/>
        <v/>
      </c>
      <c r="U586" s="23" t="str">
        <f>IF(OR($G586="",$I586="",$J586="",$AA586=3),"",IF($G586&gt;=MAX('Pauschalsätze KUA'!$B$4:$B$106),VLOOKUP(MAX('Pauschalsätze KUA'!$B$4:$B$106),'Pauschalsätze KUA'!$B$4:$BQ$106,$AA586,1),IF($G586&lt;=MIN('Pauschalsätze KUA'!$B$4:$B$106),VLOOKUP(MIN('Pauschalsätze KUA'!$B$4:$B$106),'Pauschalsätze KUA'!$B$4:$BQ$106,$AA586,1),VLOOKUP($G586,'Pauschalsätze KUA'!$B$4:$BQ$106,$AA586,1))))</f>
        <v/>
      </c>
      <c r="V586" s="23" t="str">
        <f t="shared" si="66"/>
        <v/>
      </c>
      <c r="W586" s="23" t="str">
        <f>IF(OR($G586="",$I586="",$J586="",$AA586=3),"",IF($G586&gt;=MAX('Pauschalsätze Qual'!$B$4:$B$106),VLOOKUP(MAX('Pauschalsätze Qual'!$B$4:$B$106),'Pauschalsätze Qual'!$B$4:$BQ$106,$AA586,1),IF($G586&lt;=MIN('Pauschalsätze Qual'!$B$4:$B$106),VLOOKUP(MIN('Pauschalsätze Qual'!$B$4:$B$106),'Pauschalsätze Qual'!$B$4:$BQ$106,$AA586,1),VLOOKUP($G586,'Pauschalsätze Qual'!$B$4:$BQ$106,$AA586,1))))</f>
        <v/>
      </c>
      <c r="X586" s="23" t="str">
        <f t="shared" si="67"/>
        <v/>
      </c>
      <c r="Y586" s="30" t="str">
        <f t="shared" si="68"/>
        <v/>
      </c>
      <c r="Z586" s="23" t="str">
        <f t="shared" si="69"/>
        <v/>
      </c>
      <c r="AA586" s="25" t="str">
        <f>IF(AND($G586="",$I586="",$J586=""),"",3+IF($I586&gt;5,5,$I586)+(VLOOKUP(J586,'Prüf-Daten'!$B$14:$C$24,2,FALSE)*6))</f>
        <v/>
      </c>
      <c r="AB586" s="91" t="str">
        <f t="shared" si="63"/>
        <v/>
      </c>
    </row>
    <row r="587" spans="1:28">
      <c r="A587" s="11"/>
      <c r="B587" s="11"/>
      <c r="C587" s="11"/>
      <c r="D587" s="11"/>
      <c r="E587" s="11"/>
      <c r="F587" s="18"/>
      <c r="G587" s="10"/>
      <c r="H587" s="10"/>
      <c r="I587" s="11"/>
      <c r="J587" s="12"/>
      <c r="K587" s="11"/>
      <c r="L587" s="11"/>
      <c r="M587" s="10"/>
      <c r="N587" s="33"/>
      <c r="O587" s="20"/>
      <c r="P587" s="20"/>
      <c r="Q587" s="20"/>
      <c r="R587" s="20"/>
      <c r="S587" s="19" t="str">
        <f t="shared" si="64"/>
        <v/>
      </c>
      <c r="T587" s="19" t="str">
        <f t="shared" si="65"/>
        <v/>
      </c>
      <c r="U587" s="23" t="str">
        <f>IF(OR($G587="",$I587="",$J587="",$AA587=3),"",IF($G587&gt;=MAX('Pauschalsätze KUA'!$B$4:$B$106),VLOOKUP(MAX('Pauschalsätze KUA'!$B$4:$B$106),'Pauschalsätze KUA'!$B$4:$BQ$106,$AA587,1),IF($G587&lt;=MIN('Pauschalsätze KUA'!$B$4:$B$106),VLOOKUP(MIN('Pauschalsätze KUA'!$B$4:$B$106),'Pauschalsätze KUA'!$B$4:$BQ$106,$AA587,1),VLOOKUP($G587,'Pauschalsätze KUA'!$B$4:$BQ$106,$AA587,1))))</f>
        <v/>
      </c>
      <c r="V587" s="23" t="str">
        <f t="shared" si="66"/>
        <v/>
      </c>
      <c r="W587" s="23" t="str">
        <f>IF(OR($G587="",$I587="",$J587="",$AA587=3),"",IF($G587&gt;=MAX('Pauschalsätze Qual'!$B$4:$B$106),VLOOKUP(MAX('Pauschalsätze Qual'!$B$4:$B$106),'Pauschalsätze Qual'!$B$4:$BQ$106,$AA587,1),IF($G587&lt;=MIN('Pauschalsätze Qual'!$B$4:$B$106),VLOOKUP(MIN('Pauschalsätze Qual'!$B$4:$B$106),'Pauschalsätze Qual'!$B$4:$BQ$106,$AA587,1),VLOOKUP($G587,'Pauschalsätze Qual'!$B$4:$BQ$106,$AA587,1))))</f>
        <v/>
      </c>
      <c r="X587" s="23" t="str">
        <f t="shared" si="67"/>
        <v/>
      </c>
      <c r="Y587" s="30" t="str">
        <f t="shared" si="68"/>
        <v/>
      </c>
      <c r="Z587" s="23" t="str">
        <f t="shared" si="69"/>
        <v/>
      </c>
      <c r="AA587" s="25" t="str">
        <f>IF(AND($G587="",$I587="",$J587=""),"",3+IF($I587&gt;5,5,$I587)+(VLOOKUP(J587,'Prüf-Daten'!$B$14:$C$24,2,FALSE)*6))</f>
        <v/>
      </c>
      <c r="AB587" s="91" t="str">
        <f t="shared" si="63"/>
        <v/>
      </c>
    </row>
    <row r="588" spans="1:28">
      <c r="A588" s="11"/>
      <c r="B588" s="11"/>
      <c r="C588" s="11"/>
      <c r="D588" s="11"/>
      <c r="E588" s="11"/>
      <c r="F588" s="18"/>
      <c r="G588" s="10"/>
      <c r="H588" s="10"/>
      <c r="I588" s="11"/>
      <c r="J588" s="12"/>
      <c r="K588" s="11"/>
      <c r="L588" s="11"/>
      <c r="M588" s="10"/>
      <c r="N588" s="33"/>
      <c r="O588" s="20"/>
      <c r="P588" s="20"/>
      <c r="Q588" s="20"/>
      <c r="R588" s="20"/>
      <c r="S588" s="19" t="str">
        <f t="shared" si="64"/>
        <v/>
      </c>
      <c r="T588" s="19" t="str">
        <f t="shared" si="65"/>
        <v/>
      </c>
      <c r="U588" s="23" t="str">
        <f>IF(OR($G588="",$I588="",$J588="",$AA588=3),"",IF($G588&gt;=MAX('Pauschalsätze KUA'!$B$4:$B$106),VLOOKUP(MAX('Pauschalsätze KUA'!$B$4:$B$106),'Pauschalsätze KUA'!$B$4:$BQ$106,$AA588,1),IF($G588&lt;=MIN('Pauschalsätze KUA'!$B$4:$B$106),VLOOKUP(MIN('Pauschalsätze KUA'!$B$4:$B$106),'Pauschalsätze KUA'!$B$4:$BQ$106,$AA588,1),VLOOKUP($G588,'Pauschalsätze KUA'!$B$4:$BQ$106,$AA588,1))))</f>
        <v/>
      </c>
      <c r="V588" s="23" t="str">
        <f t="shared" si="66"/>
        <v/>
      </c>
      <c r="W588" s="23" t="str">
        <f>IF(OR($G588="",$I588="",$J588="",$AA588=3),"",IF($G588&gt;=MAX('Pauschalsätze Qual'!$B$4:$B$106),VLOOKUP(MAX('Pauschalsätze Qual'!$B$4:$B$106),'Pauschalsätze Qual'!$B$4:$BQ$106,$AA588,1),IF($G588&lt;=MIN('Pauschalsätze Qual'!$B$4:$B$106),VLOOKUP(MIN('Pauschalsätze Qual'!$B$4:$B$106),'Pauschalsätze Qual'!$B$4:$BQ$106,$AA588,1),VLOOKUP($G588,'Pauschalsätze Qual'!$B$4:$BQ$106,$AA588,1))))</f>
        <v/>
      </c>
      <c r="X588" s="23" t="str">
        <f t="shared" si="67"/>
        <v/>
      </c>
      <c r="Y588" s="30" t="str">
        <f t="shared" si="68"/>
        <v/>
      </c>
      <c r="Z588" s="23" t="str">
        <f t="shared" si="69"/>
        <v/>
      </c>
      <c r="AA588" s="25" t="str">
        <f>IF(AND($G588="",$I588="",$J588=""),"",3+IF($I588&gt;5,5,$I588)+(VLOOKUP(J588,'Prüf-Daten'!$B$14:$C$24,2,FALSE)*6))</f>
        <v/>
      </c>
      <c r="AB588" s="91" t="str">
        <f t="shared" si="63"/>
        <v/>
      </c>
    </row>
    <row r="589" spans="1:28">
      <c r="A589" s="11"/>
      <c r="B589" s="11"/>
      <c r="C589" s="11"/>
      <c r="D589" s="11"/>
      <c r="E589" s="11"/>
      <c r="F589" s="18"/>
      <c r="G589" s="10"/>
      <c r="H589" s="10"/>
      <c r="I589" s="11"/>
      <c r="J589" s="12"/>
      <c r="K589" s="11"/>
      <c r="L589" s="11"/>
      <c r="M589" s="10"/>
      <c r="N589" s="33"/>
      <c r="O589" s="20"/>
      <c r="P589" s="20"/>
      <c r="Q589" s="20"/>
      <c r="R589" s="20"/>
      <c r="S589" s="19" t="str">
        <f t="shared" si="64"/>
        <v/>
      </c>
      <c r="T589" s="19" t="str">
        <f t="shared" si="65"/>
        <v/>
      </c>
      <c r="U589" s="23" t="str">
        <f>IF(OR($G589="",$I589="",$J589="",$AA589=3),"",IF($G589&gt;=MAX('Pauschalsätze KUA'!$B$4:$B$106),VLOOKUP(MAX('Pauschalsätze KUA'!$B$4:$B$106),'Pauschalsätze KUA'!$B$4:$BQ$106,$AA589,1),IF($G589&lt;=MIN('Pauschalsätze KUA'!$B$4:$B$106),VLOOKUP(MIN('Pauschalsätze KUA'!$B$4:$B$106),'Pauschalsätze KUA'!$B$4:$BQ$106,$AA589,1),VLOOKUP($G589,'Pauschalsätze KUA'!$B$4:$BQ$106,$AA589,1))))</f>
        <v/>
      </c>
      <c r="V589" s="23" t="str">
        <f t="shared" si="66"/>
        <v/>
      </c>
      <c r="W589" s="23" t="str">
        <f>IF(OR($G589="",$I589="",$J589="",$AA589=3),"",IF($G589&gt;=MAX('Pauschalsätze Qual'!$B$4:$B$106),VLOOKUP(MAX('Pauschalsätze Qual'!$B$4:$B$106),'Pauschalsätze Qual'!$B$4:$BQ$106,$AA589,1),IF($G589&lt;=MIN('Pauschalsätze Qual'!$B$4:$B$106),VLOOKUP(MIN('Pauschalsätze Qual'!$B$4:$B$106),'Pauschalsätze Qual'!$B$4:$BQ$106,$AA589,1),VLOOKUP($G589,'Pauschalsätze Qual'!$B$4:$BQ$106,$AA589,1))))</f>
        <v/>
      </c>
      <c r="X589" s="23" t="str">
        <f t="shared" si="67"/>
        <v/>
      </c>
      <c r="Y589" s="30" t="str">
        <f t="shared" si="68"/>
        <v/>
      </c>
      <c r="Z589" s="23" t="str">
        <f t="shared" si="69"/>
        <v/>
      </c>
      <c r="AA589" s="25" t="str">
        <f>IF(AND($G589="",$I589="",$J589=""),"",3+IF($I589&gt;5,5,$I589)+(VLOOKUP(J589,'Prüf-Daten'!$B$14:$C$24,2,FALSE)*6))</f>
        <v/>
      </c>
      <c r="AB589" s="91" t="str">
        <f t="shared" si="63"/>
        <v/>
      </c>
    </row>
    <row r="590" spans="1:28">
      <c r="A590" s="11"/>
      <c r="B590" s="11"/>
      <c r="C590" s="11"/>
      <c r="D590" s="11"/>
      <c r="E590" s="11"/>
      <c r="F590" s="18"/>
      <c r="G590" s="10"/>
      <c r="H590" s="10"/>
      <c r="I590" s="11"/>
      <c r="J590" s="12"/>
      <c r="K590" s="11"/>
      <c r="L590" s="11"/>
      <c r="M590" s="10"/>
      <c r="N590" s="33"/>
      <c r="O590" s="20"/>
      <c r="P590" s="20"/>
      <c r="Q590" s="20"/>
      <c r="R590" s="20"/>
      <c r="S590" s="19" t="str">
        <f t="shared" si="64"/>
        <v/>
      </c>
      <c r="T590" s="19" t="str">
        <f t="shared" si="65"/>
        <v/>
      </c>
      <c r="U590" s="23" t="str">
        <f>IF(OR($G590="",$I590="",$J590="",$AA590=3),"",IF($G590&gt;=MAX('Pauschalsätze KUA'!$B$4:$B$106),VLOOKUP(MAX('Pauschalsätze KUA'!$B$4:$B$106),'Pauschalsätze KUA'!$B$4:$BQ$106,$AA590,1),IF($G590&lt;=MIN('Pauschalsätze KUA'!$B$4:$B$106),VLOOKUP(MIN('Pauschalsätze KUA'!$B$4:$B$106),'Pauschalsätze KUA'!$B$4:$BQ$106,$AA590,1),VLOOKUP($G590,'Pauschalsätze KUA'!$B$4:$BQ$106,$AA590,1))))</f>
        <v/>
      </c>
      <c r="V590" s="23" t="str">
        <f t="shared" si="66"/>
        <v/>
      </c>
      <c r="W590" s="23" t="str">
        <f>IF(OR($G590="",$I590="",$J590="",$AA590=3),"",IF($G590&gt;=MAX('Pauschalsätze Qual'!$B$4:$B$106),VLOOKUP(MAX('Pauschalsätze Qual'!$B$4:$B$106),'Pauschalsätze Qual'!$B$4:$BQ$106,$AA590,1),IF($G590&lt;=MIN('Pauschalsätze Qual'!$B$4:$B$106),VLOOKUP(MIN('Pauschalsätze Qual'!$B$4:$B$106),'Pauschalsätze Qual'!$B$4:$BQ$106,$AA590,1),VLOOKUP($G590,'Pauschalsätze Qual'!$B$4:$BQ$106,$AA590,1))))</f>
        <v/>
      </c>
      <c r="X590" s="23" t="str">
        <f t="shared" si="67"/>
        <v/>
      </c>
      <c r="Y590" s="30" t="str">
        <f t="shared" si="68"/>
        <v/>
      </c>
      <c r="Z590" s="23" t="str">
        <f t="shared" si="69"/>
        <v/>
      </c>
      <c r="AA590" s="25" t="str">
        <f>IF(AND($G590="",$I590="",$J590=""),"",3+IF($I590&gt;5,5,$I590)+(VLOOKUP(J590,'Prüf-Daten'!$B$14:$C$24,2,FALSE)*6))</f>
        <v/>
      </c>
      <c r="AB590" s="91" t="str">
        <f t="shared" si="63"/>
        <v/>
      </c>
    </row>
    <row r="591" spans="1:28">
      <c r="A591" s="11"/>
      <c r="B591" s="11"/>
      <c r="C591" s="11"/>
      <c r="D591" s="11"/>
      <c r="E591" s="11"/>
      <c r="F591" s="18"/>
      <c r="G591" s="10"/>
      <c r="H591" s="10"/>
      <c r="I591" s="11"/>
      <c r="J591" s="12"/>
      <c r="K591" s="11"/>
      <c r="L591" s="11"/>
      <c r="M591" s="10"/>
      <c r="N591" s="33"/>
      <c r="O591" s="20"/>
      <c r="P591" s="20"/>
      <c r="Q591" s="20"/>
      <c r="R591" s="20"/>
      <c r="S591" s="19" t="str">
        <f t="shared" si="64"/>
        <v/>
      </c>
      <c r="T591" s="19" t="str">
        <f t="shared" si="65"/>
        <v/>
      </c>
      <c r="U591" s="23" t="str">
        <f>IF(OR($G591="",$I591="",$J591="",$AA591=3),"",IF($G591&gt;=MAX('Pauschalsätze KUA'!$B$4:$B$106),VLOOKUP(MAX('Pauschalsätze KUA'!$B$4:$B$106),'Pauschalsätze KUA'!$B$4:$BQ$106,$AA591,1),IF($G591&lt;=MIN('Pauschalsätze KUA'!$B$4:$B$106),VLOOKUP(MIN('Pauschalsätze KUA'!$B$4:$B$106),'Pauschalsätze KUA'!$B$4:$BQ$106,$AA591,1),VLOOKUP($G591,'Pauschalsätze KUA'!$B$4:$BQ$106,$AA591,1))))</f>
        <v/>
      </c>
      <c r="V591" s="23" t="str">
        <f t="shared" si="66"/>
        <v/>
      </c>
      <c r="W591" s="23" t="str">
        <f>IF(OR($G591="",$I591="",$J591="",$AA591=3),"",IF($G591&gt;=MAX('Pauschalsätze Qual'!$B$4:$B$106),VLOOKUP(MAX('Pauschalsätze Qual'!$B$4:$B$106),'Pauschalsätze Qual'!$B$4:$BQ$106,$AA591,1),IF($G591&lt;=MIN('Pauschalsätze Qual'!$B$4:$B$106),VLOOKUP(MIN('Pauschalsätze Qual'!$B$4:$B$106),'Pauschalsätze Qual'!$B$4:$BQ$106,$AA591,1),VLOOKUP($G591,'Pauschalsätze Qual'!$B$4:$BQ$106,$AA591,1))))</f>
        <v/>
      </c>
      <c r="X591" s="23" t="str">
        <f t="shared" si="67"/>
        <v/>
      </c>
      <c r="Y591" s="30" t="str">
        <f t="shared" si="68"/>
        <v/>
      </c>
      <c r="Z591" s="23" t="str">
        <f t="shared" si="69"/>
        <v/>
      </c>
      <c r="AA591" s="25" t="str">
        <f>IF(AND($G591="",$I591="",$J591=""),"",3+IF($I591&gt;5,5,$I591)+(VLOOKUP(J591,'Prüf-Daten'!$B$14:$C$24,2,FALSE)*6))</f>
        <v/>
      </c>
      <c r="AB591" s="91" t="str">
        <f t="shared" si="63"/>
        <v/>
      </c>
    </row>
    <row r="592" spans="1:28">
      <c r="A592" s="11"/>
      <c r="B592" s="11"/>
      <c r="C592" s="11"/>
      <c r="D592" s="11"/>
      <c r="E592" s="11"/>
      <c r="F592" s="18"/>
      <c r="G592" s="10"/>
      <c r="H592" s="10"/>
      <c r="I592" s="11"/>
      <c r="J592" s="12"/>
      <c r="K592" s="11"/>
      <c r="L592" s="11"/>
      <c r="M592" s="10"/>
      <c r="N592" s="33"/>
      <c r="O592" s="20"/>
      <c r="P592" s="20"/>
      <c r="Q592" s="20"/>
      <c r="R592" s="20"/>
      <c r="S592" s="19" t="str">
        <f t="shared" si="64"/>
        <v/>
      </c>
      <c r="T592" s="19" t="str">
        <f t="shared" si="65"/>
        <v/>
      </c>
      <c r="U592" s="23" t="str">
        <f>IF(OR($G592="",$I592="",$J592="",$AA592=3),"",IF($G592&gt;=MAX('Pauschalsätze KUA'!$B$4:$B$106),VLOOKUP(MAX('Pauschalsätze KUA'!$B$4:$B$106),'Pauschalsätze KUA'!$B$4:$BQ$106,$AA592,1),IF($G592&lt;=MIN('Pauschalsätze KUA'!$B$4:$B$106),VLOOKUP(MIN('Pauschalsätze KUA'!$B$4:$B$106),'Pauschalsätze KUA'!$B$4:$BQ$106,$AA592,1),VLOOKUP($G592,'Pauschalsätze KUA'!$B$4:$BQ$106,$AA592,1))))</f>
        <v/>
      </c>
      <c r="V592" s="23" t="str">
        <f t="shared" si="66"/>
        <v/>
      </c>
      <c r="W592" s="23" t="str">
        <f>IF(OR($G592="",$I592="",$J592="",$AA592=3),"",IF($G592&gt;=MAX('Pauschalsätze Qual'!$B$4:$B$106),VLOOKUP(MAX('Pauschalsätze Qual'!$B$4:$B$106),'Pauschalsätze Qual'!$B$4:$BQ$106,$AA592,1),IF($G592&lt;=MIN('Pauschalsätze Qual'!$B$4:$B$106),VLOOKUP(MIN('Pauschalsätze Qual'!$B$4:$B$106),'Pauschalsätze Qual'!$B$4:$BQ$106,$AA592,1),VLOOKUP($G592,'Pauschalsätze Qual'!$B$4:$BQ$106,$AA592,1))))</f>
        <v/>
      </c>
      <c r="X592" s="23" t="str">
        <f t="shared" si="67"/>
        <v/>
      </c>
      <c r="Y592" s="30" t="str">
        <f t="shared" si="68"/>
        <v/>
      </c>
      <c r="Z592" s="23" t="str">
        <f t="shared" si="69"/>
        <v/>
      </c>
      <c r="AA592" s="25" t="str">
        <f>IF(AND($G592="",$I592="",$J592=""),"",3+IF($I592&gt;5,5,$I592)+(VLOOKUP(J592,'Prüf-Daten'!$B$14:$C$24,2,FALSE)*6))</f>
        <v/>
      </c>
      <c r="AB592" s="91" t="str">
        <f t="shared" si="63"/>
        <v/>
      </c>
    </row>
    <row r="593" spans="1:28">
      <c r="A593" s="11"/>
      <c r="B593" s="11"/>
      <c r="C593" s="11"/>
      <c r="D593" s="11"/>
      <c r="E593" s="11"/>
      <c r="F593" s="18"/>
      <c r="G593" s="10"/>
      <c r="H593" s="10"/>
      <c r="I593" s="11"/>
      <c r="J593" s="12"/>
      <c r="K593" s="11"/>
      <c r="L593" s="11"/>
      <c r="M593" s="10"/>
      <c r="N593" s="33"/>
      <c r="O593" s="20"/>
      <c r="P593" s="20"/>
      <c r="Q593" s="20"/>
      <c r="R593" s="20"/>
      <c r="S593" s="19" t="str">
        <f t="shared" si="64"/>
        <v/>
      </c>
      <c r="T593" s="19" t="str">
        <f t="shared" si="65"/>
        <v/>
      </c>
      <c r="U593" s="23" t="str">
        <f>IF(OR($G593="",$I593="",$J593="",$AA593=3),"",IF($G593&gt;=MAX('Pauschalsätze KUA'!$B$4:$B$106),VLOOKUP(MAX('Pauschalsätze KUA'!$B$4:$B$106),'Pauschalsätze KUA'!$B$4:$BQ$106,$AA593,1),IF($G593&lt;=MIN('Pauschalsätze KUA'!$B$4:$B$106),VLOOKUP(MIN('Pauschalsätze KUA'!$B$4:$B$106),'Pauschalsätze KUA'!$B$4:$BQ$106,$AA593,1),VLOOKUP($G593,'Pauschalsätze KUA'!$B$4:$BQ$106,$AA593,1))))</f>
        <v/>
      </c>
      <c r="V593" s="23" t="str">
        <f t="shared" si="66"/>
        <v/>
      </c>
      <c r="W593" s="23" t="str">
        <f>IF(OR($G593="",$I593="",$J593="",$AA593=3),"",IF($G593&gt;=MAX('Pauschalsätze Qual'!$B$4:$B$106),VLOOKUP(MAX('Pauschalsätze Qual'!$B$4:$B$106),'Pauschalsätze Qual'!$B$4:$BQ$106,$AA593,1),IF($G593&lt;=MIN('Pauschalsätze Qual'!$B$4:$B$106),VLOOKUP(MIN('Pauschalsätze Qual'!$B$4:$B$106),'Pauschalsätze Qual'!$B$4:$BQ$106,$AA593,1),VLOOKUP($G593,'Pauschalsätze Qual'!$B$4:$BQ$106,$AA593,1))))</f>
        <v/>
      </c>
      <c r="X593" s="23" t="str">
        <f t="shared" si="67"/>
        <v/>
      </c>
      <c r="Y593" s="30" t="str">
        <f t="shared" si="68"/>
        <v/>
      </c>
      <c r="Z593" s="23" t="str">
        <f t="shared" si="69"/>
        <v/>
      </c>
      <c r="AA593" s="25" t="str">
        <f>IF(AND($G593="",$I593="",$J593=""),"",3+IF($I593&gt;5,5,$I593)+(VLOOKUP(J593,'Prüf-Daten'!$B$14:$C$24,2,FALSE)*6))</f>
        <v/>
      </c>
      <c r="AB593" s="91" t="str">
        <f t="shared" si="63"/>
        <v/>
      </c>
    </row>
    <row r="594" spans="1:28">
      <c r="A594" s="11"/>
      <c r="B594" s="11"/>
      <c r="C594" s="11"/>
      <c r="D594" s="11"/>
      <c r="E594" s="11"/>
      <c r="F594" s="18"/>
      <c r="G594" s="10"/>
      <c r="H594" s="10"/>
      <c r="I594" s="11"/>
      <c r="J594" s="12"/>
      <c r="K594" s="11"/>
      <c r="L594" s="11"/>
      <c r="M594" s="10"/>
      <c r="N594" s="33"/>
      <c r="O594" s="20"/>
      <c r="P594" s="20"/>
      <c r="Q594" s="20"/>
      <c r="R594" s="20"/>
      <c r="S594" s="19" t="str">
        <f t="shared" si="64"/>
        <v/>
      </c>
      <c r="T594" s="19" t="str">
        <f t="shared" si="65"/>
        <v/>
      </c>
      <c r="U594" s="23" t="str">
        <f>IF(OR($G594="",$I594="",$J594="",$AA594=3),"",IF($G594&gt;=MAX('Pauschalsätze KUA'!$B$4:$B$106),VLOOKUP(MAX('Pauschalsätze KUA'!$B$4:$B$106),'Pauschalsätze KUA'!$B$4:$BQ$106,$AA594,1),IF($G594&lt;=MIN('Pauschalsätze KUA'!$B$4:$B$106),VLOOKUP(MIN('Pauschalsätze KUA'!$B$4:$B$106),'Pauschalsätze KUA'!$B$4:$BQ$106,$AA594,1),VLOOKUP($G594,'Pauschalsätze KUA'!$B$4:$BQ$106,$AA594,1))))</f>
        <v/>
      </c>
      <c r="V594" s="23" t="str">
        <f t="shared" si="66"/>
        <v/>
      </c>
      <c r="W594" s="23" t="str">
        <f>IF(OR($G594="",$I594="",$J594="",$AA594=3),"",IF($G594&gt;=MAX('Pauschalsätze Qual'!$B$4:$B$106),VLOOKUP(MAX('Pauschalsätze Qual'!$B$4:$B$106),'Pauschalsätze Qual'!$B$4:$BQ$106,$AA594,1),IF($G594&lt;=MIN('Pauschalsätze Qual'!$B$4:$B$106),VLOOKUP(MIN('Pauschalsätze Qual'!$B$4:$B$106),'Pauschalsätze Qual'!$B$4:$BQ$106,$AA594,1),VLOOKUP($G594,'Pauschalsätze Qual'!$B$4:$BQ$106,$AA594,1))))</f>
        <v/>
      </c>
      <c r="X594" s="23" t="str">
        <f t="shared" si="67"/>
        <v/>
      </c>
      <c r="Y594" s="30" t="str">
        <f t="shared" si="68"/>
        <v/>
      </c>
      <c r="Z594" s="23" t="str">
        <f t="shared" si="69"/>
        <v/>
      </c>
      <c r="AA594" s="25" t="str">
        <f>IF(AND($G594="",$I594="",$J594=""),"",3+IF($I594&gt;5,5,$I594)+(VLOOKUP(J594,'Prüf-Daten'!$B$14:$C$24,2,FALSE)*6))</f>
        <v/>
      </c>
      <c r="AB594" s="91" t="str">
        <f t="shared" si="63"/>
        <v/>
      </c>
    </row>
    <row r="595" spans="1:28">
      <c r="A595" s="11"/>
      <c r="B595" s="11"/>
      <c r="C595" s="11"/>
      <c r="D595" s="11"/>
      <c r="E595" s="11"/>
      <c r="F595" s="18"/>
      <c r="G595" s="10"/>
      <c r="H595" s="10"/>
      <c r="I595" s="11"/>
      <c r="J595" s="12"/>
      <c r="K595" s="11"/>
      <c r="L595" s="11"/>
      <c r="M595" s="10"/>
      <c r="N595" s="33"/>
      <c r="O595" s="20"/>
      <c r="P595" s="20"/>
      <c r="Q595" s="20"/>
      <c r="R595" s="20"/>
      <c r="S595" s="19" t="str">
        <f t="shared" si="64"/>
        <v/>
      </c>
      <c r="T595" s="19" t="str">
        <f t="shared" si="65"/>
        <v/>
      </c>
      <c r="U595" s="23" t="str">
        <f>IF(OR($G595="",$I595="",$J595="",$AA595=3),"",IF($G595&gt;=MAX('Pauschalsätze KUA'!$B$4:$B$106),VLOOKUP(MAX('Pauschalsätze KUA'!$B$4:$B$106),'Pauschalsätze KUA'!$B$4:$BQ$106,$AA595,1),IF($G595&lt;=MIN('Pauschalsätze KUA'!$B$4:$B$106),VLOOKUP(MIN('Pauschalsätze KUA'!$B$4:$B$106),'Pauschalsätze KUA'!$B$4:$BQ$106,$AA595,1),VLOOKUP($G595,'Pauschalsätze KUA'!$B$4:$BQ$106,$AA595,1))))</f>
        <v/>
      </c>
      <c r="V595" s="23" t="str">
        <f t="shared" si="66"/>
        <v/>
      </c>
      <c r="W595" s="23" t="str">
        <f>IF(OR($G595="",$I595="",$J595="",$AA595=3),"",IF($G595&gt;=MAX('Pauschalsätze Qual'!$B$4:$B$106),VLOOKUP(MAX('Pauschalsätze Qual'!$B$4:$B$106),'Pauschalsätze Qual'!$B$4:$BQ$106,$AA595,1),IF($G595&lt;=MIN('Pauschalsätze Qual'!$B$4:$B$106),VLOOKUP(MIN('Pauschalsätze Qual'!$B$4:$B$106),'Pauschalsätze Qual'!$B$4:$BQ$106,$AA595,1),VLOOKUP($G595,'Pauschalsätze Qual'!$B$4:$BQ$106,$AA595,1))))</f>
        <v/>
      </c>
      <c r="X595" s="23" t="str">
        <f t="shared" si="67"/>
        <v/>
      </c>
      <c r="Y595" s="30" t="str">
        <f t="shared" si="68"/>
        <v/>
      </c>
      <c r="Z595" s="23" t="str">
        <f t="shared" si="69"/>
        <v/>
      </c>
      <c r="AA595" s="25" t="str">
        <f>IF(AND($G595="",$I595="",$J595=""),"",3+IF($I595&gt;5,5,$I595)+(VLOOKUP(J595,'Prüf-Daten'!$B$14:$C$24,2,FALSE)*6))</f>
        <v/>
      </c>
      <c r="AB595" s="91" t="str">
        <f t="shared" si="63"/>
        <v/>
      </c>
    </row>
    <row r="596" spans="1:28">
      <c r="A596" s="11"/>
      <c r="B596" s="11"/>
      <c r="C596" s="11"/>
      <c r="D596" s="11"/>
      <c r="E596" s="11"/>
      <c r="F596" s="18"/>
      <c r="G596" s="10"/>
      <c r="H596" s="10"/>
      <c r="I596" s="11"/>
      <c r="J596" s="12"/>
      <c r="K596" s="11"/>
      <c r="L596" s="11"/>
      <c r="M596" s="10"/>
      <c r="N596" s="33"/>
      <c r="O596" s="20"/>
      <c r="P596" s="20"/>
      <c r="Q596" s="20"/>
      <c r="R596" s="20"/>
      <c r="S596" s="19" t="str">
        <f t="shared" si="64"/>
        <v/>
      </c>
      <c r="T596" s="19" t="str">
        <f t="shared" si="65"/>
        <v/>
      </c>
      <c r="U596" s="23" t="str">
        <f>IF(OR($G596="",$I596="",$J596="",$AA596=3),"",IF($G596&gt;=MAX('Pauschalsätze KUA'!$B$4:$B$106),VLOOKUP(MAX('Pauschalsätze KUA'!$B$4:$B$106),'Pauschalsätze KUA'!$B$4:$BQ$106,$AA596,1),IF($G596&lt;=MIN('Pauschalsätze KUA'!$B$4:$B$106),VLOOKUP(MIN('Pauschalsätze KUA'!$B$4:$B$106),'Pauschalsätze KUA'!$B$4:$BQ$106,$AA596,1),VLOOKUP($G596,'Pauschalsätze KUA'!$B$4:$BQ$106,$AA596,1))))</f>
        <v/>
      </c>
      <c r="V596" s="23" t="str">
        <f t="shared" si="66"/>
        <v/>
      </c>
      <c r="W596" s="23" t="str">
        <f>IF(OR($G596="",$I596="",$J596="",$AA596=3),"",IF($G596&gt;=MAX('Pauschalsätze Qual'!$B$4:$B$106),VLOOKUP(MAX('Pauschalsätze Qual'!$B$4:$B$106),'Pauschalsätze Qual'!$B$4:$BQ$106,$AA596,1),IF($G596&lt;=MIN('Pauschalsätze Qual'!$B$4:$B$106),VLOOKUP(MIN('Pauschalsätze Qual'!$B$4:$B$106),'Pauschalsätze Qual'!$B$4:$BQ$106,$AA596,1),VLOOKUP($G596,'Pauschalsätze Qual'!$B$4:$BQ$106,$AA596,1))))</f>
        <v/>
      </c>
      <c r="X596" s="23" t="str">
        <f t="shared" si="67"/>
        <v/>
      </c>
      <c r="Y596" s="30" t="str">
        <f t="shared" si="68"/>
        <v/>
      </c>
      <c r="Z596" s="23" t="str">
        <f t="shared" si="69"/>
        <v/>
      </c>
      <c r="AA596" s="25" t="str">
        <f>IF(AND($G596="",$I596="",$J596=""),"",3+IF($I596&gt;5,5,$I596)+(VLOOKUP(J596,'Prüf-Daten'!$B$14:$C$24,2,FALSE)*6))</f>
        <v/>
      </c>
      <c r="AB596" s="91" t="str">
        <f t="shared" si="63"/>
        <v/>
      </c>
    </row>
    <row r="597" spans="1:28">
      <c r="A597" s="11"/>
      <c r="B597" s="11"/>
      <c r="C597" s="11"/>
      <c r="D597" s="11"/>
      <c r="E597" s="11"/>
      <c r="F597" s="18"/>
      <c r="G597" s="10"/>
      <c r="H597" s="10"/>
      <c r="I597" s="11"/>
      <c r="J597" s="12"/>
      <c r="K597" s="11"/>
      <c r="L597" s="11"/>
      <c r="M597" s="10"/>
      <c r="N597" s="33"/>
      <c r="O597" s="20"/>
      <c r="P597" s="20"/>
      <c r="Q597" s="20"/>
      <c r="R597" s="20"/>
      <c r="S597" s="19" t="str">
        <f t="shared" si="64"/>
        <v/>
      </c>
      <c r="T597" s="19" t="str">
        <f t="shared" si="65"/>
        <v/>
      </c>
      <c r="U597" s="23" t="str">
        <f>IF(OR($G597="",$I597="",$J597="",$AA597=3),"",IF($G597&gt;=MAX('Pauschalsätze KUA'!$B$4:$B$106),VLOOKUP(MAX('Pauschalsätze KUA'!$B$4:$B$106),'Pauschalsätze KUA'!$B$4:$BQ$106,$AA597,1),IF($G597&lt;=MIN('Pauschalsätze KUA'!$B$4:$B$106),VLOOKUP(MIN('Pauschalsätze KUA'!$B$4:$B$106),'Pauschalsätze KUA'!$B$4:$BQ$106,$AA597,1),VLOOKUP($G597,'Pauschalsätze KUA'!$B$4:$BQ$106,$AA597,1))))</f>
        <v/>
      </c>
      <c r="V597" s="23" t="str">
        <f t="shared" si="66"/>
        <v/>
      </c>
      <c r="W597" s="23" t="str">
        <f>IF(OR($G597="",$I597="",$J597="",$AA597=3),"",IF($G597&gt;=MAX('Pauschalsätze Qual'!$B$4:$B$106),VLOOKUP(MAX('Pauschalsätze Qual'!$B$4:$B$106),'Pauschalsätze Qual'!$B$4:$BQ$106,$AA597,1),IF($G597&lt;=MIN('Pauschalsätze Qual'!$B$4:$B$106),VLOOKUP(MIN('Pauschalsätze Qual'!$B$4:$B$106),'Pauschalsätze Qual'!$B$4:$BQ$106,$AA597,1),VLOOKUP($G597,'Pauschalsätze Qual'!$B$4:$BQ$106,$AA597,1))))</f>
        <v/>
      </c>
      <c r="X597" s="23" t="str">
        <f t="shared" si="67"/>
        <v/>
      </c>
      <c r="Y597" s="30" t="str">
        <f t="shared" si="68"/>
        <v/>
      </c>
      <c r="Z597" s="23" t="str">
        <f t="shared" si="69"/>
        <v/>
      </c>
      <c r="AA597" s="25" t="str">
        <f>IF(AND($G597="",$I597="",$J597=""),"",3+IF($I597&gt;5,5,$I597)+(VLOOKUP(J597,'Prüf-Daten'!$B$14:$C$24,2,FALSE)*6))</f>
        <v/>
      </c>
      <c r="AB597" s="91" t="str">
        <f t="shared" si="63"/>
        <v/>
      </c>
    </row>
    <row r="598" spans="1:28">
      <c r="A598" s="11"/>
      <c r="B598" s="11"/>
      <c r="C598" s="11"/>
      <c r="D598" s="11"/>
      <c r="E598" s="11"/>
      <c r="F598" s="18"/>
      <c r="G598" s="10"/>
      <c r="H598" s="10"/>
      <c r="I598" s="11"/>
      <c r="J598" s="12"/>
      <c r="K598" s="11"/>
      <c r="L598" s="11"/>
      <c r="M598" s="10"/>
      <c r="N598" s="33"/>
      <c r="O598" s="20"/>
      <c r="P598" s="20"/>
      <c r="Q598" s="20"/>
      <c r="R598" s="20"/>
      <c r="S598" s="19" t="str">
        <f t="shared" si="64"/>
        <v/>
      </c>
      <c r="T598" s="19" t="str">
        <f t="shared" si="65"/>
        <v/>
      </c>
      <c r="U598" s="23" t="str">
        <f>IF(OR($G598="",$I598="",$J598="",$AA598=3),"",IF($G598&gt;=MAX('Pauschalsätze KUA'!$B$4:$B$106),VLOOKUP(MAX('Pauschalsätze KUA'!$B$4:$B$106),'Pauschalsätze KUA'!$B$4:$BQ$106,$AA598,1),IF($G598&lt;=MIN('Pauschalsätze KUA'!$B$4:$B$106),VLOOKUP(MIN('Pauschalsätze KUA'!$B$4:$B$106),'Pauschalsätze KUA'!$B$4:$BQ$106,$AA598,1),VLOOKUP($G598,'Pauschalsätze KUA'!$B$4:$BQ$106,$AA598,1))))</f>
        <v/>
      </c>
      <c r="V598" s="23" t="str">
        <f t="shared" si="66"/>
        <v/>
      </c>
      <c r="W598" s="23" t="str">
        <f>IF(OR($G598="",$I598="",$J598="",$AA598=3),"",IF($G598&gt;=MAX('Pauschalsätze Qual'!$B$4:$B$106),VLOOKUP(MAX('Pauschalsätze Qual'!$B$4:$B$106),'Pauschalsätze Qual'!$B$4:$BQ$106,$AA598,1),IF($G598&lt;=MIN('Pauschalsätze Qual'!$B$4:$B$106),VLOOKUP(MIN('Pauschalsätze Qual'!$B$4:$B$106),'Pauschalsätze Qual'!$B$4:$BQ$106,$AA598,1),VLOOKUP($G598,'Pauschalsätze Qual'!$B$4:$BQ$106,$AA598,1))))</f>
        <v/>
      </c>
      <c r="X598" s="23" t="str">
        <f t="shared" si="67"/>
        <v/>
      </c>
      <c r="Y598" s="30" t="str">
        <f t="shared" si="68"/>
        <v/>
      </c>
      <c r="Z598" s="23" t="str">
        <f t="shared" si="69"/>
        <v/>
      </c>
      <c r="AA598" s="25" t="str">
        <f>IF(AND($G598="",$I598="",$J598=""),"",3+IF($I598&gt;5,5,$I598)+(VLOOKUP(J598,'Prüf-Daten'!$B$14:$C$24,2,FALSE)*6))</f>
        <v/>
      </c>
      <c r="AB598" s="91" t="str">
        <f t="shared" si="63"/>
        <v/>
      </c>
    </row>
    <row r="599" spans="1:28">
      <c r="A599" s="11"/>
      <c r="B599" s="11"/>
      <c r="C599" s="11"/>
      <c r="D599" s="11"/>
      <c r="E599" s="11"/>
      <c r="F599" s="18"/>
      <c r="G599" s="10"/>
      <c r="H599" s="10"/>
      <c r="I599" s="11"/>
      <c r="J599" s="12"/>
      <c r="K599" s="11"/>
      <c r="L599" s="11"/>
      <c r="M599" s="10"/>
      <c r="N599" s="33"/>
      <c r="O599" s="20"/>
      <c r="P599" s="20"/>
      <c r="Q599" s="20"/>
      <c r="R599" s="20"/>
      <c r="S599" s="19" t="str">
        <f t="shared" si="64"/>
        <v/>
      </c>
      <c r="T599" s="19" t="str">
        <f t="shared" si="65"/>
        <v/>
      </c>
      <c r="U599" s="23" t="str">
        <f>IF(OR($G599="",$I599="",$J599="",$AA599=3),"",IF($G599&gt;=MAX('Pauschalsätze KUA'!$B$4:$B$106),VLOOKUP(MAX('Pauschalsätze KUA'!$B$4:$B$106),'Pauschalsätze KUA'!$B$4:$BQ$106,$AA599,1),IF($G599&lt;=MIN('Pauschalsätze KUA'!$B$4:$B$106),VLOOKUP(MIN('Pauschalsätze KUA'!$B$4:$B$106),'Pauschalsätze KUA'!$B$4:$BQ$106,$AA599,1),VLOOKUP($G599,'Pauschalsätze KUA'!$B$4:$BQ$106,$AA599,1))))</f>
        <v/>
      </c>
      <c r="V599" s="23" t="str">
        <f t="shared" si="66"/>
        <v/>
      </c>
      <c r="W599" s="23" t="str">
        <f>IF(OR($G599="",$I599="",$J599="",$AA599=3),"",IF($G599&gt;=MAX('Pauschalsätze Qual'!$B$4:$B$106),VLOOKUP(MAX('Pauschalsätze Qual'!$B$4:$B$106),'Pauschalsätze Qual'!$B$4:$BQ$106,$AA599,1),IF($G599&lt;=MIN('Pauschalsätze Qual'!$B$4:$B$106),VLOOKUP(MIN('Pauschalsätze Qual'!$B$4:$B$106),'Pauschalsätze Qual'!$B$4:$BQ$106,$AA599,1),VLOOKUP($G599,'Pauschalsätze Qual'!$B$4:$BQ$106,$AA599,1))))</f>
        <v/>
      </c>
      <c r="X599" s="23" t="str">
        <f t="shared" si="67"/>
        <v/>
      </c>
      <c r="Y599" s="30" t="str">
        <f t="shared" si="68"/>
        <v/>
      </c>
      <c r="Z599" s="23" t="str">
        <f t="shared" si="69"/>
        <v/>
      </c>
      <c r="AA599" s="25" t="str">
        <f>IF(AND($G599="",$I599="",$J599=""),"",3+IF($I599&gt;5,5,$I599)+(VLOOKUP(J599,'Prüf-Daten'!$B$14:$C$24,2,FALSE)*6))</f>
        <v/>
      </c>
      <c r="AB599" s="91" t="str">
        <f t="shared" si="63"/>
        <v/>
      </c>
    </row>
    <row r="600" spans="1:28">
      <c r="A600" s="11"/>
      <c r="B600" s="11"/>
      <c r="C600" s="11"/>
      <c r="D600" s="11"/>
      <c r="E600" s="11"/>
      <c r="F600" s="18"/>
      <c r="G600" s="10"/>
      <c r="H600" s="10"/>
      <c r="I600" s="11"/>
      <c r="J600" s="12"/>
      <c r="K600" s="11"/>
      <c r="L600" s="11"/>
      <c r="M600" s="10"/>
      <c r="N600" s="33"/>
      <c r="O600" s="20"/>
      <c r="P600" s="20"/>
      <c r="Q600" s="20"/>
      <c r="R600" s="20"/>
      <c r="S600" s="19" t="str">
        <f t="shared" si="64"/>
        <v/>
      </c>
      <c r="T600" s="19" t="str">
        <f t="shared" si="65"/>
        <v/>
      </c>
      <c r="U600" s="23" t="str">
        <f>IF(OR($G600="",$I600="",$J600="",$AA600=3),"",IF($G600&gt;=MAX('Pauschalsätze KUA'!$B$4:$B$106),VLOOKUP(MAX('Pauschalsätze KUA'!$B$4:$B$106),'Pauschalsätze KUA'!$B$4:$BQ$106,$AA600,1),IF($G600&lt;=MIN('Pauschalsätze KUA'!$B$4:$B$106),VLOOKUP(MIN('Pauschalsätze KUA'!$B$4:$B$106),'Pauschalsätze KUA'!$B$4:$BQ$106,$AA600,1),VLOOKUP($G600,'Pauschalsätze KUA'!$B$4:$BQ$106,$AA600,1))))</f>
        <v/>
      </c>
      <c r="V600" s="23" t="str">
        <f t="shared" si="66"/>
        <v/>
      </c>
      <c r="W600" s="23" t="str">
        <f>IF(OR($G600="",$I600="",$J600="",$AA600=3),"",IF($G600&gt;=MAX('Pauschalsätze Qual'!$B$4:$B$106),VLOOKUP(MAX('Pauschalsätze Qual'!$B$4:$B$106),'Pauschalsätze Qual'!$B$4:$BQ$106,$AA600,1),IF($G600&lt;=MIN('Pauschalsätze Qual'!$B$4:$B$106),VLOOKUP(MIN('Pauschalsätze Qual'!$B$4:$B$106),'Pauschalsätze Qual'!$B$4:$BQ$106,$AA600,1),VLOOKUP($G600,'Pauschalsätze Qual'!$B$4:$BQ$106,$AA600,1))))</f>
        <v/>
      </c>
      <c r="X600" s="23" t="str">
        <f t="shared" si="67"/>
        <v/>
      </c>
      <c r="Y600" s="30" t="str">
        <f t="shared" si="68"/>
        <v/>
      </c>
      <c r="Z600" s="23" t="str">
        <f t="shared" si="69"/>
        <v/>
      </c>
      <c r="AA600" s="25" t="str">
        <f>IF(AND($G600="",$I600="",$J600=""),"",3+IF($I600&gt;5,5,$I600)+(VLOOKUP(J600,'Prüf-Daten'!$B$14:$C$24,2,FALSE)*6))</f>
        <v/>
      </c>
      <c r="AB600" s="91" t="str">
        <f t="shared" si="63"/>
        <v/>
      </c>
    </row>
    <row r="601" spans="1:28">
      <c r="A601" s="11"/>
      <c r="B601" s="11"/>
      <c r="C601" s="11"/>
      <c r="D601" s="11"/>
      <c r="E601" s="11"/>
      <c r="F601" s="18"/>
      <c r="G601" s="10"/>
      <c r="H601" s="10"/>
      <c r="I601" s="11"/>
      <c r="J601" s="12"/>
      <c r="K601" s="11"/>
      <c r="L601" s="11"/>
      <c r="M601" s="10"/>
      <c r="N601" s="33"/>
      <c r="O601" s="20"/>
      <c r="P601" s="20"/>
      <c r="Q601" s="20"/>
      <c r="R601" s="20"/>
      <c r="S601" s="19" t="str">
        <f t="shared" si="64"/>
        <v/>
      </c>
      <c r="T601" s="19" t="str">
        <f t="shared" si="65"/>
        <v/>
      </c>
      <c r="U601" s="23" t="str">
        <f>IF(OR($G601="",$I601="",$J601="",$AA601=3),"",IF($G601&gt;=MAX('Pauschalsätze KUA'!$B$4:$B$106),VLOOKUP(MAX('Pauschalsätze KUA'!$B$4:$B$106),'Pauschalsätze KUA'!$B$4:$BQ$106,$AA601,1),IF($G601&lt;=MIN('Pauschalsätze KUA'!$B$4:$B$106),VLOOKUP(MIN('Pauschalsätze KUA'!$B$4:$B$106),'Pauschalsätze KUA'!$B$4:$BQ$106,$AA601,1),VLOOKUP($G601,'Pauschalsätze KUA'!$B$4:$BQ$106,$AA601,1))))</f>
        <v/>
      </c>
      <c r="V601" s="23" t="str">
        <f t="shared" si="66"/>
        <v/>
      </c>
      <c r="W601" s="23" t="str">
        <f>IF(OR($G601="",$I601="",$J601="",$AA601=3),"",IF($G601&gt;=MAX('Pauschalsätze Qual'!$B$4:$B$106),VLOOKUP(MAX('Pauschalsätze Qual'!$B$4:$B$106),'Pauschalsätze Qual'!$B$4:$BQ$106,$AA601,1),IF($G601&lt;=MIN('Pauschalsätze Qual'!$B$4:$B$106),VLOOKUP(MIN('Pauschalsätze Qual'!$B$4:$B$106),'Pauschalsätze Qual'!$B$4:$BQ$106,$AA601,1),VLOOKUP($G601,'Pauschalsätze Qual'!$B$4:$BQ$106,$AA601,1))))</f>
        <v/>
      </c>
      <c r="X601" s="23" t="str">
        <f t="shared" si="67"/>
        <v/>
      </c>
      <c r="Y601" s="30" t="str">
        <f t="shared" si="68"/>
        <v/>
      </c>
      <c r="Z601" s="23" t="str">
        <f t="shared" si="69"/>
        <v/>
      </c>
      <c r="AA601" s="25" t="str">
        <f>IF(AND($G601="",$I601="",$J601=""),"",3+IF($I601&gt;5,5,$I601)+(VLOOKUP(J601,'Prüf-Daten'!$B$14:$C$24,2,FALSE)*6))</f>
        <v/>
      </c>
      <c r="AB601" s="91" t="str">
        <f t="shared" si="63"/>
        <v/>
      </c>
    </row>
    <row r="602" spans="1:28">
      <c r="A602" s="11"/>
      <c r="B602" s="11"/>
      <c r="C602" s="11"/>
      <c r="D602" s="11"/>
      <c r="E602" s="11"/>
      <c r="F602" s="18"/>
      <c r="G602" s="10"/>
      <c r="H602" s="10"/>
      <c r="I602" s="11"/>
      <c r="J602" s="12"/>
      <c r="K602" s="11"/>
      <c r="L602" s="11"/>
      <c r="M602" s="10"/>
      <c r="N602" s="33"/>
      <c r="O602" s="20"/>
      <c r="P602" s="20"/>
      <c r="Q602" s="20"/>
      <c r="R602" s="20"/>
      <c r="S602" s="19" t="str">
        <f t="shared" si="64"/>
        <v/>
      </c>
      <c r="T602" s="19" t="str">
        <f t="shared" si="65"/>
        <v/>
      </c>
      <c r="U602" s="23" t="str">
        <f>IF(OR($G602="",$I602="",$J602="",$AA602=3),"",IF($G602&gt;=MAX('Pauschalsätze KUA'!$B$4:$B$106),VLOOKUP(MAX('Pauschalsätze KUA'!$B$4:$B$106),'Pauschalsätze KUA'!$B$4:$BQ$106,$AA602,1),IF($G602&lt;=MIN('Pauschalsätze KUA'!$B$4:$B$106),VLOOKUP(MIN('Pauschalsätze KUA'!$B$4:$B$106),'Pauschalsätze KUA'!$B$4:$BQ$106,$AA602,1),VLOOKUP($G602,'Pauschalsätze KUA'!$B$4:$BQ$106,$AA602,1))))</f>
        <v/>
      </c>
      <c r="V602" s="23" t="str">
        <f t="shared" si="66"/>
        <v/>
      </c>
      <c r="W602" s="23" t="str">
        <f>IF(OR($G602="",$I602="",$J602="",$AA602=3),"",IF($G602&gt;=MAX('Pauschalsätze Qual'!$B$4:$B$106),VLOOKUP(MAX('Pauschalsätze Qual'!$B$4:$B$106),'Pauschalsätze Qual'!$B$4:$BQ$106,$AA602,1),IF($G602&lt;=MIN('Pauschalsätze Qual'!$B$4:$B$106),VLOOKUP(MIN('Pauschalsätze Qual'!$B$4:$B$106),'Pauschalsätze Qual'!$B$4:$BQ$106,$AA602,1),VLOOKUP($G602,'Pauschalsätze Qual'!$B$4:$BQ$106,$AA602,1))))</f>
        <v/>
      </c>
      <c r="X602" s="23" t="str">
        <f t="shared" si="67"/>
        <v/>
      </c>
      <c r="Y602" s="30" t="str">
        <f t="shared" si="68"/>
        <v/>
      </c>
      <c r="Z602" s="23" t="str">
        <f t="shared" si="69"/>
        <v/>
      </c>
      <c r="AA602" s="25" t="str">
        <f>IF(AND($G602="",$I602="",$J602=""),"",3+IF($I602&gt;5,5,$I602)+(VLOOKUP(J602,'Prüf-Daten'!$B$14:$C$24,2,FALSE)*6))</f>
        <v/>
      </c>
      <c r="AB602" s="91" t="str">
        <f t="shared" si="63"/>
        <v/>
      </c>
    </row>
    <row r="603" spans="1:28">
      <c r="A603" s="11"/>
      <c r="B603" s="11"/>
      <c r="C603" s="11"/>
      <c r="D603" s="11"/>
      <c r="E603" s="11"/>
      <c r="F603" s="18"/>
      <c r="G603" s="10"/>
      <c r="H603" s="10"/>
      <c r="I603" s="11"/>
      <c r="J603" s="12"/>
      <c r="K603" s="11"/>
      <c r="L603" s="11"/>
      <c r="M603" s="10"/>
      <c r="N603" s="33"/>
      <c r="O603" s="20"/>
      <c r="P603" s="20"/>
      <c r="Q603" s="20"/>
      <c r="R603" s="20"/>
      <c r="S603" s="19" t="str">
        <f t="shared" si="64"/>
        <v/>
      </c>
      <c r="T603" s="19" t="str">
        <f t="shared" si="65"/>
        <v/>
      </c>
      <c r="U603" s="23" t="str">
        <f>IF(OR($G603="",$I603="",$J603="",$AA603=3),"",IF($G603&gt;=MAX('Pauschalsätze KUA'!$B$4:$B$106),VLOOKUP(MAX('Pauschalsätze KUA'!$B$4:$B$106),'Pauschalsätze KUA'!$B$4:$BQ$106,$AA603,1),IF($G603&lt;=MIN('Pauschalsätze KUA'!$B$4:$B$106),VLOOKUP(MIN('Pauschalsätze KUA'!$B$4:$B$106),'Pauschalsätze KUA'!$B$4:$BQ$106,$AA603,1),VLOOKUP($G603,'Pauschalsätze KUA'!$B$4:$BQ$106,$AA603,1))))</f>
        <v/>
      </c>
      <c r="V603" s="23" t="str">
        <f t="shared" si="66"/>
        <v/>
      </c>
      <c r="W603" s="23" t="str">
        <f>IF(OR($G603="",$I603="",$J603="",$AA603=3),"",IF($G603&gt;=MAX('Pauschalsätze Qual'!$B$4:$B$106),VLOOKUP(MAX('Pauschalsätze Qual'!$B$4:$B$106),'Pauschalsätze Qual'!$B$4:$BQ$106,$AA603,1),IF($G603&lt;=MIN('Pauschalsätze Qual'!$B$4:$B$106),VLOOKUP(MIN('Pauschalsätze Qual'!$B$4:$B$106),'Pauschalsätze Qual'!$B$4:$BQ$106,$AA603,1),VLOOKUP($G603,'Pauschalsätze Qual'!$B$4:$BQ$106,$AA603,1))))</f>
        <v/>
      </c>
      <c r="X603" s="23" t="str">
        <f t="shared" si="67"/>
        <v/>
      </c>
      <c r="Y603" s="30" t="str">
        <f t="shared" si="68"/>
        <v/>
      </c>
      <c r="Z603" s="23" t="str">
        <f t="shared" si="69"/>
        <v/>
      </c>
      <c r="AA603" s="25" t="str">
        <f>IF(AND($G603="",$I603="",$J603=""),"",3+IF($I603&gt;5,5,$I603)+(VLOOKUP(J603,'Prüf-Daten'!$B$14:$C$24,2,FALSE)*6))</f>
        <v/>
      </c>
      <c r="AB603" s="91" t="str">
        <f t="shared" si="63"/>
        <v/>
      </c>
    </row>
    <row r="604" spans="1:28">
      <c r="A604" s="11"/>
      <c r="B604" s="11"/>
      <c r="C604" s="11"/>
      <c r="D604" s="11"/>
      <c r="E604" s="11"/>
      <c r="F604" s="18"/>
      <c r="G604" s="10"/>
      <c r="H604" s="10"/>
      <c r="I604" s="11"/>
      <c r="J604" s="12"/>
      <c r="K604" s="11"/>
      <c r="L604" s="11"/>
      <c r="M604" s="10"/>
      <c r="N604" s="33"/>
      <c r="O604" s="20"/>
      <c r="P604" s="20"/>
      <c r="Q604" s="20"/>
      <c r="R604" s="20"/>
      <c r="S604" s="19" t="str">
        <f t="shared" si="64"/>
        <v/>
      </c>
      <c r="T604" s="19" t="str">
        <f t="shared" si="65"/>
        <v/>
      </c>
      <c r="U604" s="23" t="str">
        <f>IF(OR($G604="",$I604="",$J604="",$AA604=3),"",IF($G604&gt;=MAX('Pauschalsätze KUA'!$B$4:$B$106),VLOOKUP(MAX('Pauschalsätze KUA'!$B$4:$B$106),'Pauschalsätze KUA'!$B$4:$BQ$106,$AA604,1),IF($G604&lt;=MIN('Pauschalsätze KUA'!$B$4:$B$106),VLOOKUP(MIN('Pauschalsätze KUA'!$B$4:$B$106),'Pauschalsätze KUA'!$B$4:$BQ$106,$AA604,1),VLOOKUP($G604,'Pauschalsätze KUA'!$B$4:$BQ$106,$AA604,1))))</f>
        <v/>
      </c>
      <c r="V604" s="23" t="str">
        <f t="shared" si="66"/>
        <v/>
      </c>
      <c r="W604" s="23" t="str">
        <f>IF(OR($G604="",$I604="",$J604="",$AA604=3),"",IF($G604&gt;=MAX('Pauschalsätze Qual'!$B$4:$B$106),VLOOKUP(MAX('Pauschalsätze Qual'!$B$4:$B$106),'Pauschalsätze Qual'!$B$4:$BQ$106,$AA604,1),IF($G604&lt;=MIN('Pauschalsätze Qual'!$B$4:$B$106),VLOOKUP(MIN('Pauschalsätze Qual'!$B$4:$B$106),'Pauschalsätze Qual'!$B$4:$BQ$106,$AA604,1),VLOOKUP($G604,'Pauschalsätze Qual'!$B$4:$BQ$106,$AA604,1))))</f>
        <v/>
      </c>
      <c r="X604" s="23" t="str">
        <f t="shared" si="67"/>
        <v/>
      </c>
      <c r="Y604" s="30" t="str">
        <f t="shared" si="68"/>
        <v/>
      </c>
      <c r="Z604" s="23" t="str">
        <f t="shared" si="69"/>
        <v/>
      </c>
      <c r="AA604" s="25" t="str">
        <f>IF(AND($G604="",$I604="",$J604=""),"",3+IF($I604&gt;5,5,$I604)+(VLOOKUP(J604,'Prüf-Daten'!$B$14:$C$24,2,FALSE)*6))</f>
        <v/>
      </c>
      <c r="AB604" s="91" t="str">
        <f t="shared" si="63"/>
        <v/>
      </c>
    </row>
    <row r="605" spans="1:28">
      <c r="A605" s="11"/>
      <c r="B605" s="11"/>
      <c r="C605" s="11"/>
      <c r="D605" s="11"/>
      <c r="E605" s="11"/>
      <c r="F605" s="18"/>
      <c r="G605" s="10"/>
      <c r="H605" s="10"/>
      <c r="I605" s="11"/>
      <c r="J605" s="12"/>
      <c r="K605" s="11"/>
      <c r="L605" s="11"/>
      <c r="M605" s="10"/>
      <c r="N605" s="33"/>
      <c r="O605" s="20"/>
      <c r="P605" s="20"/>
      <c r="Q605" s="20"/>
      <c r="R605" s="20"/>
      <c r="S605" s="19" t="str">
        <f t="shared" si="64"/>
        <v/>
      </c>
      <c r="T605" s="19" t="str">
        <f t="shared" si="65"/>
        <v/>
      </c>
      <c r="U605" s="23" t="str">
        <f>IF(OR($G605="",$I605="",$J605="",$AA605=3),"",IF($G605&gt;=MAX('Pauschalsätze KUA'!$B$4:$B$106),VLOOKUP(MAX('Pauschalsätze KUA'!$B$4:$B$106),'Pauschalsätze KUA'!$B$4:$BQ$106,$AA605,1),IF($G605&lt;=MIN('Pauschalsätze KUA'!$B$4:$B$106),VLOOKUP(MIN('Pauschalsätze KUA'!$B$4:$B$106),'Pauschalsätze KUA'!$B$4:$BQ$106,$AA605,1),VLOOKUP($G605,'Pauschalsätze KUA'!$B$4:$BQ$106,$AA605,1))))</f>
        <v/>
      </c>
      <c r="V605" s="23" t="str">
        <f t="shared" si="66"/>
        <v/>
      </c>
      <c r="W605" s="23" t="str">
        <f>IF(OR($G605="",$I605="",$J605="",$AA605=3),"",IF($G605&gt;=MAX('Pauschalsätze Qual'!$B$4:$B$106),VLOOKUP(MAX('Pauschalsätze Qual'!$B$4:$B$106),'Pauschalsätze Qual'!$B$4:$BQ$106,$AA605,1),IF($G605&lt;=MIN('Pauschalsätze Qual'!$B$4:$B$106),VLOOKUP(MIN('Pauschalsätze Qual'!$B$4:$B$106),'Pauschalsätze Qual'!$B$4:$BQ$106,$AA605,1),VLOOKUP($G605,'Pauschalsätze Qual'!$B$4:$BQ$106,$AA605,1))))</f>
        <v/>
      </c>
      <c r="X605" s="23" t="str">
        <f t="shared" si="67"/>
        <v/>
      </c>
      <c r="Y605" s="30" t="str">
        <f t="shared" si="68"/>
        <v/>
      </c>
      <c r="Z605" s="23" t="str">
        <f t="shared" si="69"/>
        <v/>
      </c>
      <c r="AA605" s="25" t="str">
        <f>IF(AND($G605="",$I605="",$J605=""),"",3+IF($I605&gt;5,5,$I605)+(VLOOKUP(J605,'Prüf-Daten'!$B$14:$C$24,2,FALSE)*6))</f>
        <v/>
      </c>
      <c r="AB605" s="91" t="str">
        <f t="shared" si="63"/>
        <v/>
      </c>
    </row>
    <row r="606" spans="1:28">
      <c r="A606" s="11"/>
      <c r="B606" s="11"/>
      <c r="C606" s="11"/>
      <c r="D606" s="11"/>
      <c r="E606" s="11"/>
      <c r="F606" s="18"/>
      <c r="G606" s="10"/>
      <c r="H606" s="10"/>
      <c r="I606" s="11"/>
      <c r="J606" s="12"/>
      <c r="K606" s="11"/>
      <c r="L606" s="11"/>
      <c r="M606" s="10"/>
      <c r="N606" s="33"/>
      <c r="O606" s="20"/>
      <c r="P606" s="20"/>
      <c r="Q606" s="20"/>
      <c r="R606" s="20"/>
      <c r="S606" s="19" t="str">
        <f t="shared" si="64"/>
        <v/>
      </c>
      <c r="T606" s="19" t="str">
        <f t="shared" si="65"/>
        <v/>
      </c>
      <c r="U606" s="23" t="str">
        <f>IF(OR($G606="",$I606="",$J606="",$AA606=3),"",IF($G606&gt;=MAX('Pauschalsätze KUA'!$B$4:$B$106),VLOOKUP(MAX('Pauschalsätze KUA'!$B$4:$B$106),'Pauschalsätze KUA'!$B$4:$BQ$106,$AA606,1),IF($G606&lt;=MIN('Pauschalsätze KUA'!$B$4:$B$106),VLOOKUP(MIN('Pauschalsätze KUA'!$B$4:$B$106),'Pauschalsätze KUA'!$B$4:$BQ$106,$AA606,1),VLOOKUP($G606,'Pauschalsätze KUA'!$B$4:$BQ$106,$AA606,1))))</f>
        <v/>
      </c>
      <c r="V606" s="23" t="str">
        <f t="shared" si="66"/>
        <v/>
      </c>
      <c r="W606" s="23" t="str">
        <f>IF(OR($G606="",$I606="",$J606="",$AA606=3),"",IF($G606&gt;=MAX('Pauschalsätze Qual'!$B$4:$B$106),VLOOKUP(MAX('Pauschalsätze Qual'!$B$4:$B$106),'Pauschalsätze Qual'!$B$4:$BQ$106,$AA606,1),IF($G606&lt;=MIN('Pauschalsätze Qual'!$B$4:$B$106),VLOOKUP(MIN('Pauschalsätze Qual'!$B$4:$B$106),'Pauschalsätze Qual'!$B$4:$BQ$106,$AA606,1),VLOOKUP($G606,'Pauschalsätze Qual'!$B$4:$BQ$106,$AA606,1))))</f>
        <v/>
      </c>
      <c r="X606" s="23" t="str">
        <f t="shared" si="67"/>
        <v/>
      </c>
      <c r="Y606" s="30" t="str">
        <f t="shared" si="68"/>
        <v/>
      </c>
      <c r="Z606" s="23" t="str">
        <f t="shared" si="69"/>
        <v/>
      </c>
      <c r="AA606" s="25" t="str">
        <f>IF(AND($G606="",$I606="",$J606=""),"",3+IF($I606&gt;5,5,$I606)+(VLOOKUP(J606,'Prüf-Daten'!$B$14:$C$24,2,FALSE)*6))</f>
        <v/>
      </c>
      <c r="AB606" s="91" t="str">
        <f t="shared" si="63"/>
        <v/>
      </c>
    </row>
    <row r="607" spans="1:28">
      <c r="A607" s="11"/>
      <c r="B607" s="11"/>
      <c r="C607" s="11"/>
      <c r="D607" s="11"/>
      <c r="E607" s="11"/>
      <c r="F607" s="18"/>
      <c r="G607" s="10"/>
      <c r="H607" s="10"/>
      <c r="I607" s="11"/>
      <c r="J607" s="12"/>
      <c r="K607" s="11"/>
      <c r="L607" s="11"/>
      <c r="M607" s="10"/>
      <c r="N607" s="33"/>
      <c r="O607" s="20"/>
      <c r="P607" s="20"/>
      <c r="Q607" s="20"/>
      <c r="R607" s="20"/>
      <c r="S607" s="19" t="str">
        <f t="shared" si="64"/>
        <v/>
      </c>
      <c r="T607" s="19" t="str">
        <f t="shared" si="65"/>
        <v/>
      </c>
      <c r="U607" s="23" t="str">
        <f>IF(OR($G607="",$I607="",$J607="",$AA607=3),"",IF($G607&gt;=MAX('Pauschalsätze KUA'!$B$4:$B$106),VLOOKUP(MAX('Pauschalsätze KUA'!$B$4:$B$106),'Pauschalsätze KUA'!$B$4:$BQ$106,$AA607,1),IF($G607&lt;=MIN('Pauschalsätze KUA'!$B$4:$B$106),VLOOKUP(MIN('Pauschalsätze KUA'!$B$4:$B$106),'Pauschalsätze KUA'!$B$4:$BQ$106,$AA607,1),VLOOKUP($G607,'Pauschalsätze KUA'!$B$4:$BQ$106,$AA607,1))))</f>
        <v/>
      </c>
      <c r="V607" s="23" t="str">
        <f t="shared" si="66"/>
        <v/>
      </c>
      <c r="W607" s="23" t="str">
        <f>IF(OR($G607="",$I607="",$J607="",$AA607=3),"",IF($G607&gt;=MAX('Pauschalsätze Qual'!$B$4:$B$106),VLOOKUP(MAX('Pauschalsätze Qual'!$B$4:$B$106),'Pauschalsätze Qual'!$B$4:$BQ$106,$AA607,1),IF($G607&lt;=MIN('Pauschalsätze Qual'!$B$4:$B$106),VLOOKUP(MIN('Pauschalsätze Qual'!$B$4:$B$106),'Pauschalsätze Qual'!$B$4:$BQ$106,$AA607,1),VLOOKUP($G607,'Pauschalsätze Qual'!$B$4:$BQ$106,$AA607,1))))</f>
        <v/>
      </c>
      <c r="X607" s="23" t="str">
        <f t="shared" si="67"/>
        <v/>
      </c>
      <c r="Y607" s="30" t="str">
        <f t="shared" si="68"/>
        <v/>
      </c>
      <c r="Z607" s="23" t="str">
        <f t="shared" si="69"/>
        <v/>
      </c>
      <c r="AA607" s="25" t="str">
        <f>IF(AND($G607="",$I607="",$J607=""),"",3+IF($I607&gt;5,5,$I607)+(VLOOKUP(J607,'Prüf-Daten'!$B$14:$C$24,2,FALSE)*6))</f>
        <v/>
      </c>
      <c r="AB607" s="91" t="str">
        <f t="shared" si="63"/>
        <v/>
      </c>
    </row>
    <row r="608" spans="1:28">
      <c r="A608" s="11"/>
      <c r="B608" s="11"/>
      <c r="C608" s="11"/>
      <c r="D608" s="11"/>
      <c r="E608" s="11"/>
      <c r="F608" s="18"/>
      <c r="G608" s="10"/>
      <c r="H608" s="10"/>
      <c r="I608" s="11"/>
      <c r="J608" s="12"/>
      <c r="K608" s="11"/>
      <c r="L608" s="11"/>
      <c r="M608" s="10"/>
      <c r="N608" s="33"/>
      <c r="O608" s="20"/>
      <c r="P608" s="20"/>
      <c r="Q608" s="20"/>
      <c r="R608" s="20"/>
      <c r="S608" s="19" t="str">
        <f t="shared" si="64"/>
        <v/>
      </c>
      <c r="T608" s="19" t="str">
        <f t="shared" si="65"/>
        <v/>
      </c>
      <c r="U608" s="23" t="str">
        <f>IF(OR($G608="",$I608="",$J608="",$AA608=3),"",IF($G608&gt;=MAX('Pauschalsätze KUA'!$B$4:$B$106),VLOOKUP(MAX('Pauschalsätze KUA'!$B$4:$B$106),'Pauschalsätze KUA'!$B$4:$BQ$106,$AA608,1),IF($G608&lt;=MIN('Pauschalsätze KUA'!$B$4:$B$106),VLOOKUP(MIN('Pauschalsätze KUA'!$B$4:$B$106),'Pauschalsätze KUA'!$B$4:$BQ$106,$AA608,1),VLOOKUP($G608,'Pauschalsätze KUA'!$B$4:$BQ$106,$AA608,1))))</f>
        <v/>
      </c>
      <c r="V608" s="23" t="str">
        <f t="shared" si="66"/>
        <v/>
      </c>
      <c r="W608" s="23" t="str">
        <f>IF(OR($G608="",$I608="",$J608="",$AA608=3),"",IF($G608&gt;=MAX('Pauschalsätze Qual'!$B$4:$B$106),VLOOKUP(MAX('Pauschalsätze Qual'!$B$4:$B$106),'Pauschalsätze Qual'!$B$4:$BQ$106,$AA608,1),IF($G608&lt;=MIN('Pauschalsätze Qual'!$B$4:$B$106),VLOOKUP(MIN('Pauschalsätze Qual'!$B$4:$B$106),'Pauschalsätze Qual'!$B$4:$BQ$106,$AA608,1),VLOOKUP($G608,'Pauschalsätze Qual'!$B$4:$BQ$106,$AA608,1))))</f>
        <v/>
      </c>
      <c r="X608" s="23" t="str">
        <f t="shared" si="67"/>
        <v/>
      </c>
      <c r="Y608" s="30" t="str">
        <f t="shared" si="68"/>
        <v/>
      </c>
      <c r="Z608" s="23" t="str">
        <f t="shared" si="69"/>
        <v/>
      </c>
      <c r="AA608" s="25" t="str">
        <f>IF(AND($G608="",$I608="",$J608=""),"",3+IF($I608&gt;5,5,$I608)+(VLOOKUP(J608,'Prüf-Daten'!$B$14:$C$24,2,FALSE)*6))</f>
        <v/>
      </c>
      <c r="AB608" s="91" t="str">
        <f t="shared" si="63"/>
        <v/>
      </c>
    </row>
    <row r="609" spans="1:28">
      <c r="A609" s="11"/>
      <c r="B609" s="11"/>
      <c r="C609" s="11"/>
      <c r="D609" s="11"/>
      <c r="E609" s="11"/>
      <c r="F609" s="18"/>
      <c r="G609" s="10"/>
      <c r="H609" s="10"/>
      <c r="I609" s="11"/>
      <c r="J609" s="12"/>
      <c r="K609" s="11"/>
      <c r="L609" s="11"/>
      <c r="M609" s="10"/>
      <c r="N609" s="33"/>
      <c r="O609" s="20"/>
      <c r="P609" s="20"/>
      <c r="Q609" s="20"/>
      <c r="R609" s="20"/>
      <c r="S609" s="19" t="str">
        <f t="shared" si="64"/>
        <v/>
      </c>
      <c r="T609" s="19" t="str">
        <f t="shared" si="65"/>
        <v/>
      </c>
      <c r="U609" s="23" t="str">
        <f>IF(OR($G609="",$I609="",$J609="",$AA609=3),"",IF($G609&gt;=MAX('Pauschalsätze KUA'!$B$4:$B$106),VLOOKUP(MAX('Pauschalsätze KUA'!$B$4:$B$106),'Pauschalsätze KUA'!$B$4:$BQ$106,$AA609,1),IF($G609&lt;=MIN('Pauschalsätze KUA'!$B$4:$B$106),VLOOKUP(MIN('Pauschalsätze KUA'!$B$4:$B$106),'Pauschalsätze KUA'!$B$4:$BQ$106,$AA609,1),VLOOKUP($G609,'Pauschalsätze KUA'!$B$4:$BQ$106,$AA609,1))))</f>
        <v/>
      </c>
      <c r="V609" s="23" t="str">
        <f t="shared" si="66"/>
        <v/>
      </c>
      <c r="W609" s="23" t="str">
        <f>IF(OR($G609="",$I609="",$J609="",$AA609=3),"",IF($G609&gt;=MAX('Pauschalsätze Qual'!$B$4:$B$106),VLOOKUP(MAX('Pauschalsätze Qual'!$B$4:$B$106),'Pauschalsätze Qual'!$B$4:$BQ$106,$AA609,1),IF($G609&lt;=MIN('Pauschalsätze Qual'!$B$4:$B$106),VLOOKUP(MIN('Pauschalsätze Qual'!$B$4:$B$106),'Pauschalsätze Qual'!$B$4:$BQ$106,$AA609,1),VLOOKUP($G609,'Pauschalsätze Qual'!$B$4:$BQ$106,$AA609,1))))</f>
        <v/>
      </c>
      <c r="X609" s="23" t="str">
        <f t="shared" si="67"/>
        <v/>
      </c>
      <c r="Y609" s="30" t="str">
        <f t="shared" si="68"/>
        <v/>
      </c>
      <c r="Z609" s="23" t="str">
        <f t="shared" si="69"/>
        <v/>
      </c>
      <c r="AA609" s="25" t="str">
        <f>IF(AND($G609="",$I609="",$J609=""),"",3+IF($I609&gt;5,5,$I609)+(VLOOKUP(J609,'Prüf-Daten'!$B$14:$C$24,2,FALSE)*6))</f>
        <v/>
      </c>
      <c r="AB609" s="91" t="str">
        <f t="shared" si="63"/>
        <v/>
      </c>
    </row>
    <row r="610" spans="1:28">
      <c r="A610" s="11"/>
      <c r="B610" s="11"/>
      <c r="C610" s="11"/>
      <c r="D610" s="11"/>
      <c r="E610" s="11"/>
      <c r="F610" s="18"/>
      <c r="G610" s="10"/>
      <c r="H610" s="10"/>
      <c r="I610" s="11"/>
      <c r="J610" s="12"/>
      <c r="K610" s="11"/>
      <c r="L610" s="11"/>
      <c r="M610" s="10"/>
      <c r="N610" s="33"/>
      <c r="O610" s="20"/>
      <c r="P610" s="20"/>
      <c r="Q610" s="20"/>
      <c r="R610" s="20"/>
      <c r="S610" s="19" t="str">
        <f t="shared" si="64"/>
        <v/>
      </c>
      <c r="T610" s="19" t="str">
        <f t="shared" si="65"/>
        <v/>
      </c>
      <c r="U610" s="23" t="str">
        <f>IF(OR($G610="",$I610="",$J610="",$AA610=3),"",IF($G610&gt;=MAX('Pauschalsätze KUA'!$B$4:$B$106),VLOOKUP(MAX('Pauschalsätze KUA'!$B$4:$B$106),'Pauschalsätze KUA'!$B$4:$BQ$106,$AA610,1),IF($G610&lt;=MIN('Pauschalsätze KUA'!$B$4:$B$106),VLOOKUP(MIN('Pauschalsätze KUA'!$B$4:$B$106),'Pauschalsätze KUA'!$B$4:$BQ$106,$AA610,1),VLOOKUP($G610,'Pauschalsätze KUA'!$B$4:$BQ$106,$AA610,1))))</f>
        <v/>
      </c>
      <c r="V610" s="23" t="str">
        <f t="shared" si="66"/>
        <v/>
      </c>
      <c r="W610" s="23" t="str">
        <f>IF(OR($G610="",$I610="",$J610="",$AA610=3),"",IF($G610&gt;=MAX('Pauschalsätze Qual'!$B$4:$B$106),VLOOKUP(MAX('Pauschalsätze Qual'!$B$4:$B$106),'Pauschalsätze Qual'!$B$4:$BQ$106,$AA610,1),IF($G610&lt;=MIN('Pauschalsätze Qual'!$B$4:$B$106),VLOOKUP(MIN('Pauschalsätze Qual'!$B$4:$B$106),'Pauschalsätze Qual'!$B$4:$BQ$106,$AA610,1),VLOOKUP($G610,'Pauschalsätze Qual'!$B$4:$BQ$106,$AA610,1))))</f>
        <v/>
      </c>
      <c r="X610" s="23" t="str">
        <f t="shared" si="67"/>
        <v/>
      </c>
      <c r="Y610" s="30" t="str">
        <f t="shared" si="68"/>
        <v/>
      </c>
      <c r="Z610" s="23" t="str">
        <f t="shared" si="69"/>
        <v/>
      </c>
      <c r="AA610" s="25" t="str">
        <f>IF(AND($G610="",$I610="",$J610=""),"",3+IF($I610&gt;5,5,$I610)+(VLOOKUP(J610,'Prüf-Daten'!$B$14:$C$24,2,FALSE)*6))</f>
        <v/>
      </c>
      <c r="AB610" s="91" t="str">
        <f t="shared" si="63"/>
        <v/>
      </c>
    </row>
    <row r="611" spans="1:28">
      <c r="A611" s="11"/>
      <c r="B611" s="11"/>
      <c r="C611" s="11"/>
      <c r="D611" s="11"/>
      <c r="E611" s="11"/>
      <c r="F611" s="18"/>
      <c r="G611" s="10"/>
      <c r="H611" s="10"/>
      <c r="I611" s="11"/>
      <c r="J611" s="12"/>
      <c r="K611" s="11"/>
      <c r="L611" s="11"/>
      <c r="M611" s="10"/>
      <c r="N611" s="33"/>
      <c r="O611" s="20"/>
      <c r="P611" s="20"/>
      <c r="Q611" s="20"/>
      <c r="R611" s="20"/>
      <c r="S611" s="19" t="str">
        <f t="shared" si="64"/>
        <v/>
      </c>
      <c r="T611" s="19" t="str">
        <f t="shared" si="65"/>
        <v/>
      </c>
      <c r="U611" s="23" t="str">
        <f>IF(OR($G611="",$I611="",$J611="",$AA611=3),"",IF($G611&gt;=MAX('Pauschalsätze KUA'!$B$4:$B$106),VLOOKUP(MAX('Pauschalsätze KUA'!$B$4:$B$106),'Pauschalsätze KUA'!$B$4:$BQ$106,$AA611,1),IF($G611&lt;=MIN('Pauschalsätze KUA'!$B$4:$B$106),VLOOKUP(MIN('Pauschalsätze KUA'!$B$4:$B$106),'Pauschalsätze KUA'!$B$4:$BQ$106,$AA611,1),VLOOKUP($G611,'Pauschalsätze KUA'!$B$4:$BQ$106,$AA611,1))))</f>
        <v/>
      </c>
      <c r="V611" s="23" t="str">
        <f t="shared" si="66"/>
        <v/>
      </c>
      <c r="W611" s="23" t="str">
        <f>IF(OR($G611="",$I611="",$J611="",$AA611=3),"",IF($G611&gt;=MAX('Pauschalsätze Qual'!$B$4:$B$106),VLOOKUP(MAX('Pauschalsätze Qual'!$B$4:$B$106),'Pauschalsätze Qual'!$B$4:$BQ$106,$AA611,1),IF($G611&lt;=MIN('Pauschalsätze Qual'!$B$4:$B$106),VLOOKUP(MIN('Pauschalsätze Qual'!$B$4:$B$106),'Pauschalsätze Qual'!$B$4:$BQ$106,$AA611,1),VLOOKUP($G611,'Pauschalsätze Qual'!$B$4:$BQ$106,$AA611,1))))</f>
        <v/>
      </c>
      <c r="X611" s="23" t="str">
        <f t="shared" si="67"/>
        <v/>
      </c>
      <c r="Y611" s="30" t="str">
        <f t="shared" si="68"/>
        <v/>
      </c>
      <c r="Z611" s="23" t="str">
        <f t="shared" si="69"/>
        <v/>
      </c>
      <c r="AA611" s="25" t="str">
        <f>IF(AND($G611="",$I611="",$J611=""),"",3+IF($I611&gt;5,5,$I611)+(VLOOKUP(J611,'Prüf-Daten'!$B$14:$C$24,2,FALSE)*6))</f>
        <v/>
      </c>
      <c r="AB611" s="91" t="str">
        <f t="shared" si="63"/>
        <v/>
      </c>
    </row>
    <row r="612" spans="1:28">
      <c r="A612" s="11"/>
      <c r="B612" s="11"/>
      <c r="C612" s="11"/>
      <c r="D612" s="11"/>
      <c r="E612" s="11"/>
      <c r="F612" s="18"/>
      <c r="G612" s="10"/>
      <c r="H612" s="10"/>
      <c r="I612" s="11"/>
      <c r="J612" s="12"/>
      <c r="K612" s="11"/>
      <c r="L612" s="11"/>
      <c r="M612" s="10"/>
      <c r="N612" s="33"/>
      <c r="O612" s="20"/>
      <c r="P612" s="20"/>
      <c r="Q612" s="20"/>
      <c r="R612" s="20"/>
      <c r="S612" s="19" t="str">
        <f t="shared" si="64"/>
        <v/>
      </c>
      <c r="T612" s="19" t="str">
        <f t="shared" si="65"/>
        <v/>
      </c>
      <c r="U612" s="23" t="str">
        <f>IF(OR($G612="",$I612="",$J612="",$AA612=3),"",IF($G612&gt;=MAX('Pauschalsätze KUA'!$B$4:$B$106),VLOOKUP(MAX('Pauschalsätze KUA'!$B$4:$B$106),'Pauschalsätze KUA'!$B$4:$BQ$106,$AA612,1),IF($G612&lt;=MIN('Pauschalsätze KUA'!$B$4:$B$106),VLOOKUP(MIN('Pauschalsätze KUA'!$B$4:$B$106),'Pauschalsätze KUA'!$B$4:$BQ$106,$AA612,1),VLOOKUP($G612,'Pauschalsätze KUA'!$B$4:$BQ$106,$AA612,1))))</f>
        <v/>
      </c>
      <c r="V612" s="23" t="str">
        <f t="shared" si="66"/>
        <v/>
      </c>
      <c r="W612" s="23" t="str">
        <f>IF(OR($G612="",$I612="",$J612="",$AA612=3),"",IF($G612&gt;=MAX('Pauschalsätze Qual'!$B$4:$B$106),VLOOKUP(MAX('Pauschalsätze Qual'!$B$4:$B$106),'Pauschalsätze Qual'!$B$4:$BQ$106,$AA612,1),IF($G612&lt;=MIN('Pauschalsätze Qual'!$B$4:$B$106),VLOOKUP(MIN('Pauschalsätze Qual'!$B$4:$B$106),'Pauschalsätze Qual'!$B$4:$BQ$106,$AA612,1),VLOOKUP($G612,'Pauschalsätze Qual'!$B$4:$BQ$106,$AA612,1))))</f>
        <v/>
      </c>
      <c r="X612" s="23" t="str">
        <f t="shared" si="67"/>
        <v/>
      </c>
      <c r="Y612" s="30" t="str">
        <f t="shared" si="68"/>
        <v/>
      </c>
      <c r="Z612" s="23" t="str">
        <f t="shared" si="69"/>
        <v/>
      </c>
      <c r="AA612" s="25" t="str">
        <f>IF(AND($G612="",$I612="",$J612=""),"",3+IF($I612&gt;5,5,$I612)+(VLOOKUP(J612,'Prüf-Daten'!$B$14:$C$24,2,FALSE)*6))</f>
        <v/>
      </c>
      <c r="AB612" s="91" t="str">
        <f t="shared" si="63"/>
        <v/>
      </c>
    </row>
    <row r="613" spans="1:28">
      <c r="A613" s="11"/>
      <c r="B613" s="11"/>
      <c r="C613" s="11"/>
      <c r="D613" s="11"/>
      <c r="E613" s="11"/>
      <c r="F613" s="18"/>
      <c r="G613" s="10"/>
      <c r="H613" s="10"/>
      <c r="I613" s="11"/>
      <c r="J613" s="12"/>
      <c r="K613" s="11"/>
      <c r="L613" s="11"/>
      <c r="M613" s="10"/>
      <c r="N613" s="33"/>
      <c r="O613" s="20"/>
      <c r="P613" s="20"/>
      <c r="Q613" s="20"/>
      <c r="R613" s="20"/>
      <c r="S613" s="19" t="str">
        <f t="shared" si="64"/>
        <v/>
      </c>
      <c r="T613" s="19" t="str">
        <f t="shared" si="65"/>
        <v/>
      </c>
      <c r="U613" s="23" t="str">
        <f>IF(OR($G613="",$I613="",$J613="",$AA613=3),"",IF($G613&gt;=MAX('Pauschalsätze KUA'!$B$4:$B$106),VLOOKUP(MAX('Pauschalsätze KUA'!$B$4:$B$106),'Pauschalsätze KUA'!$B$4:$BQ$106,$AA613,1),IF($G613&lt;=MIN('Pauschalsätze KUA'!$B$4:$B$106),VLOOKUP(MIN('Pauschalsätze KUA'!$B$4:$B$106),'Pauschalsätze KUA'!$B$4:$BQ$106,$AA613,1),VLOOKUP($G613,'Pauschalsätze KUA'!$B$4:$BQ$106,$AA613,1))))</f>
        <v/>
      </c>
      <c r="V613" s="23" t="str">
        <f t="shared" si="66"/>
        <v/>
      </c>
      <c r="W613" s="23" t="str">
        <f>IF(OR($G613="",$I613="",$J613="",$AA613=3),"",IF($G613&gt;=MAX('Pauschalsätze Qual'!$B$4:$B$106),VLOOKUP(MAX('Pauschalsätze Qual'!$B$4:$B$106),'Pauschalsätze Qual'!$B$4:$BQ$106,$AA613,1),IF($G613&lt;=MIN('Pauschalsätze Qual'!$B$4:$B$106),VLOOKUP(MIN('Pauschalsätze Qual'!$B$4:$B$106),'Pauschalsätze Qual'!$B$4:$BQ$106,$AA613,1),VLOOKUP($G613,'Pauschalsätze Qual'!$B$4:$BQ$106,$AA613,1))))</f>
        <v/>
      </c>
      <c r="X613" s="23" t="str">
        <f t="shared" si="67"/>
        <v/>
      </c>
      <c r="Y613" s="30" t="str">
        <f t="shared" si="68"/>
        <v/>
      </c>
      <c r="Z613" s="23" t="str">
        <f t="shared" si="69"/>
        <v/>
      </c>
      <c r="AA613" s="25" t="str">
        <f>IF(AND($G613="",$I613="",$J613=""),"",3+IF($I613&gt;5,5,$I613)+(VLOOKUP(J613,'Prüf-Daten'!$B$14:$C$24,2,FALSE)*6))</f>
        <v/>
      </c>
      <c r="AB613" s="91" t="str">
        <f t="shared" si="63"/>
        <v/>
      </c>
    </row>
    <row r="614" spans="1:28">
      <c r="A614" s="11"/>
      <c r="B614" s="11"/>
      <c r="C614" s="11"/>
      <c r="D614" s="11"/>
      <c r="E614" s="11"/>
      <c r="F614" s="18"/>
      <c r="G614" s="10"/>
      <c r="H614" s="10"/>
      <c r="I614" s="11"/>
      <c r="J614" s="12"/>
      <c r="K614" s="11"/>
      <c r="L614" s="11"/>
      <c r="M614" s="10"/>
      <c r="N614" s="33"/>
      <c r="O614" s="20"/>
      <c r="P614" s="20"/>
      <c r="Q614" s="20"/>
      <c r="R614" s="20"/>
      <c r="S614" s="19" t="str">
        <f t="shared" si="64"/>
        <v/>
      </c>
      <c r="T614" s="19" t="str">
        <f t="shared" si="65"/>
        <v/>
      </c>
      <c r="U614" s="23" t="str">
        <f>IF(OR($G614="",$I614="",$J614="",$AA614=3),"",IF($G614&gt;=MAX('Pauschalsätze KUA'!$B$4:$B$106),VLOOKUP(MAX('Pauschalsätze KUA'!$B$4:$B$106),'Pauschalsätze KUA'!$B$4:$BQ$106,$AA614,1),IF($G614&lt;=MIN('Pauschalsätze KUA'!$B$4:$B$106),VLOOKUP(MIN('Pauschalsätze KUA'!$B$4:$B$106),'Pauschalsätze KUA'!$B$4:$BQ$106,$AA614,1),VLOOKUP($G614,'Pauschalsätze KUA'!$B$4:$BQ$106,$AA614,1))))</f>
        <v/>
      </c>
      <c r="V614" s="23" t="str">
        <f t="shared" si="66"/>
        <v/>
      </c>
      <c r="W614" s="23" t="str">
        <f>IF(OR($G614="",$I614="",$J614="",$AA614=3),"",IF($G614&gt;=MAX('Pauschalsätze Qual'!$B$4:$B$106),VLOOKUP(MAX('Pauschalsätze Qual'!$B$4:$B$106),'Pauschalsätze Qual'!$B$4:$BQ$106,$AA614,1),IF($G614&lt;=MIN('Pauschalsätze Qual'!$B$4:$B$106),VLOOKUP(MIN('Pauschalsätze Qual'!$B$4:$B$106),'Pauschalsätze Qual'!$B$4:$BQ$106,$AA614,1),VLOOKUP($G614,'Pauschalsätze Qual'!$B$4:$BQ$106,$AA614,1))))</f>
        <v/>
      </c>
      <c r="X614" s="23" t="str">
        <f t="shared" si="67"/>
        <v/>
      </c>
      <c r="Y614" s="30" t="str">
        <f t="shared" si="68"/>
        <v/>
      </c>
      <c r="Z614" s="23" t="str">
        <f t="shared" si="69"/>
        <v/>
      </c>
      <c r="AA614" s="25" t="str">
        <f>IF(AND($G614="",$I614="",$J614=""),"",3+IF($I614&gt;5,5,$I614)+(VLOOKUP(J614,'Prüf-Daten'!$B$14:$C$24,2,FALSE)*6))</f>
        <v/>
      </c>
      <c r="AB614" s="91" t="str">
        <f t="shared" si="63"/>
        <v/>
      </c>
    </row>
    <row r="615" spans="1:28">
      <c r="A615" s="11"/>
      <c r="B615" s="11"/>
      <c r="C615" s="11"/>
      <c r="D615" s="11"/>
      <c r="E615" s="11"/>
      <c r="F615" s="18"/>
      <c r="G615" s="10"/>
      <c r="H615" s="10"/>
      <c r="I615" s="11"/>
      <c r="J615" s="12"/>
      <c r="K615" s="11"/>
      <c r="L615" s="11"/>
      <c r="M615" s="10"/>
      <c r="N615" s="33"/>
      <c r="O615" s="20"/>
      <c r="P615" s="20"/>
      <c r="Q615" s="20"/>
      <c r="R615" s="20"/>
      <c r="S615" s="19" t="str">
        <f t="shared" si="64"/>
        <v/>
      </c>
      <c r="T615" s="19" t="str">
        <f t="shared" si="65"/>
        <v/>
      </c>
      <c r="U615" s="23" t="str">
        <f>IF(OR($G615="",$I615="",$J615="",$AA615=3),"",IF($G615&gt;=MAX('Pauschalsätze KUA'!$B$4:$B$106),VLOOKUP(MAX('Pauschalsätze KUA'!$B$4:$B$106),'Pauschalsätze KUA'!$B$4:$BQ$106,$AA615,1),IF($G615&lt;=MIN('Pauschalsätze KUA'!$B$4:$B$106),VLOOKUP(MIN('Pauschalsätze KUA'!$B$4:$B$106),'Pauschalsätze KUA'!$B$4:$BQ$106,$AA615,1),VLOOKUP($G615,'Pauschalsätze KUA'!$B$4:$BQ$106,$AA615,1))))</f>
        <v/>
      </c>
      <c r="V615" s="23" t="str">
        <f t="shared" si="66"/>
        <v/>
      </c>
      <c r="W615" s="23" t="str">
        <f>IF(OR($G615="",$I615="",$J615="",$AA615=3),"",IF($G615&gt;=MAX('Pauschalsätze Qual'!$B$4:$B$106),VLOOKUP(MAX('Pauschalsätze Qual'!$B$4:$B$106),'Pauschalsätze Qual'!$B$4:$BQ$106,$AA615,1),IF($G615&lt;=MIN('Pauschalsätze Qual'!$B$4:$B$106),VLOOKUP(MIN('Pauschalsätze Qual'!$B$4:$B$106),'Pauschalsätze Qual'!$B$4:$BQ$106,$AA615,1),VLOOKUP($G615,'Pauschalsätze Qual'!$B$4:$BQ$106,$AA615,1))))</f>
        <v/>
      </c>
      <c r="X615" s="23" t="str">
        <f t="shared" si="67"/>
        <v/>
      </c>
      <c r="Y615" s="30" t="str">
        <f t="shared" si="68"/>
        <v/>
      </c>
      <c r="Z615" s="23" t="str">
        <f t="shared" si="69"/>
        <v/>
      </c>
      <c r="AA615" s="25" t="str">
        <f>IF(AND($G615="",$I615="",$J615=""),"",3+IF($I615&gt;5,5,$I615)+(VLOOKUP(J615,'Prüf-Daten'!$B$14:$C$24,2,FALSE)*6))</f>
        <v/>
      </c>
      <c r="AB615" s="91" t="str">
        <f t="shared" si="63"/>
        <v/>
      </c>
    </row>
    <row r="616" spans="1:28">
      <c r="A616" s="11"/>
      <c r="B616" s="11"/>
      <c r="C616" s="11"/>
      <c r="D616" s="11"/>
      <c r="E616" s="11"/>
      <c r="F616" s="18"/>
      <c r="G616" s="10"/>
      <c r="H616" s="10"/>
      <c r="I616" s="11"/>
      <c r="J616" s="12"/>
      <c r="K616" s="11"/>
      <c r="L616" s="11"/>
      <c r="M616" s="10"/>
      <c r="N616" s="33"/>
      <c r="O616" s="20"/>
      <c r="P616" s="20"/>
      <c r="Q616" s="20"/>
      <c r="R616" s="20"/>
      <c r="S616" s="19" t="str">
        <f t="shared" si="64"/>
        <v/>
      </c>
      <c r="T616" s="19" t="str">
        <f t="shared" si="65"/>
        <v/>
      </c>
      <c r="U616" s="23" t="str">
        <f>IF(OR($G616="",$I616="",$J616="",$AA616=3),"",IF($G616&gt;=MAX('Pauschalsätze KUA'!$B$4:$B$106),VLOOKUP(MAX('Pauschalsätze KUA'!$B$4:$B$106),'Pauschalsätze KUA'!$B$4:$BQ$106,$AA616,1),IF($G616&lt;=MIN('Pauschalsätze KUA'!$B$4:$B$106),VLOOKUP(MIN('Pauschalsätze KUA'!$B$4:$B$106),'Pauschalsätze KUA'!$B$4:$BQ$106,$AA616,1),VLOOKUP($G616,'Pauschalsätze KUA'!$B$4:$BQ$106,$AA616,1))))</f>
        <v/>
      </c>
      <c r="V616" s="23" t="str">
        <f t="shared" si="66"/>
        <v/>
      </c>
      <c r="W616" s="23" t="str">
        <f>IF(OR($G616="",$I616="",$J616="",$AA616=3),"",IF($G616&gt;=MAX('Pauschalsätze Qual'!$B$4:$B$106),VLOOKUP(MAX('Pauschalsätze Qual'!$B$4:$B$106),'Pauschalsätze Qual'!$B$4:$BQ$106,$AA616,1),IF($G616&lt;=MIN('Pauschalsätze Qual'!$B$4:$B$106),VLOOKUP(MIN('Pauschalsätze Qual'!$B$4:$B$106),'Pauschalsätze Qual'!$B$4:$BQ$106,$AA616,1),VLOOKUP($G616,'Pauschalsätze Qual'!$B$4:$BQ$106,$AA616,1))))</f>
        <v/>
      </c>
      <c r="X616" s="23" t="str">
        <f t="shared" si="67"/>
        <v/>
      </c>
      <c r="Y616" s="30" t="str">
        <f t="shared" si="68"/>
        <v/>
      </c>
      <c r="Z616" s="23" t="str">
        <f t="shared" si="69"/>
        <v/>
      </c>
      <c r="AA616" s="25" t="str">
        <f>IF(AND($G616="",$I616="",$J616=""),"",3+IF($I616&gt;5,5,$I616)+(VLOOKUP(J616,'Prüf-Daten'!$B$14:$C$24,2,FALSE)*6))</f>
        <v/>
      </c>
      <c r="AB616" s="91" t="str">
        <f t="shared" si="63"/>
        <v/>
      </c>
    </row>
    <row r="617" spans="1:28">
      <c r="A617" s="11"/>
      <c r="B617" s="11"/>
      <c r="C617" s="11"/>
      <c r="D617" s="11"/>
      <c r="E617" s="11"/>
      <c r="F617" s="18"/>
      <c r="G617" s="10"/>
      <c r="H617" s="10"/>
      <c r="I617" s="11"/>
      <c r="J617" s="12"/>
      <c r="K617" s="11"/>
      <c r="L617" s="11"/>
      <c r="M617" s="10"/>
      <c r="N617" s="33"/>
      <c r="O617" s="20"/>
      <c r="P617" s="20"/>
      <c r="Q617" s="20"/>
      <c r="R617" s="20"/>
      <c r="S617" s="19" t="str">
        <f t="shared" si="64"/>
        <v/>
      </c>
      <c r="T617" s="19" t="str">
        <f t="shared" si="65"/>
        <v/>
      </c>
      <c r="U617" s="23" t="str">
        <f>IF(OR($G617="",$I617="",$J617="",$AA617=3),"",IF($G617&gt;=MAX('Pauschalsätze KUA'!$B$4:$B$106),VLOOKUP(MAX('Pauschalsätze KUA'!$B$4:$B$106),'Pauschalsätze KUA'!$B$4:$BQ$106,$AA617,1),IF($G617&lt;=MIN('Pauschalsätze KUA'!$B$4:$B$106),VLOOKUP(MIN('Pauschalsätze KUA'!$B$4:$B$106),'Pauschalsätze KUA'!$B$4:$BQ$106,$AA617,1),VLOOKUP($G617,'Pauschalsätze KUA'!$B$4:$BQ$106,$AA617,1))))</f>
        <v/>
      </c>
      <c r="V617" s="23" t="str">
        <f t="shared" si="66"/>
        <v/>
      </c>
      <c r="W617" s="23" t="str">
        <f>IF(OR($G617="",$I617="",$J617="",$AA617=3),"",IF($G617&gt;=MAX('Pauschalsätze Qual'!$B$4:$B$106),VLOOKUP(MAX('Pauschalsätze Qual'!$B$4:$B$106),'Pauschalsätze Qual'!$B$4:$BQ$106,$AA617,1),IF($G617&lt;=MIN('Pauschalsätze Qual'!$B$4:$B$106),VLOOKUP(MIN('Pauschalsätze Qual'!$B$4:$B$106),'Pauschalsätze Qual'!$B$4:$BQ$106,$AA617,1),VLOOKUP($G617,'Pauschalsätze Qual'!$B$4:$BQ$106,$AA617,1))))</f>
        <v/>
      </c>
      <c r="X617" s="23" t="str">
        <f t="shared" si="67"/>
        <v/>
      </c>
      <c r="Y617" s="30" t="str">
        <f t="shared" si="68"/>
        <v/>
      </c>
      <c r="Z617" s="23" t="str">
        <f t="shared" si="69"/>
        <v/>
      </c>
      <c r="AA617" s="25" t="str">
        <f>IF(AND($G617="",$I617="",$J617=""),"",3+IF($I617&gt;5,5,$I617)+(VLOOKUP(J617,'Prüf-Daten'!$B$14:$C$24,2,FALSE)*6))</f>
        <v/>
      </c>
      <c r="AB617" s="91" t="str">
        <f t="shared" si="63"/>
        <v/>
      </c>
    </row>
    <row r="618" spans="1:28">
      <c r="A618" s="11"/>
      <c r="B618" s="11"/>
      <c r="C618" s="11"/>
      <c r="D618" s="11"/>
      <c r="E618" s="11"/>
      <c r="F618" s="18"/>
      <c r="G618" s="10"/>
      <c r="H618" s="10"/>
      <c r="I618" s="11"/>
      <c r="J618" s="12"/>
      <c r="K618" s="11"/>
      <c r="L618" s="11"/>
      <c r="M618" s="10"/>
      <c r="N618" s="33"/>
      <c r="O618" s="20"/>
      <c r="P618" s="20"/>
      <c r="Q618" s="20"/>
      <c r="R618" s="20"/>
      <c r="S618" s="19" t="str">
        <f t="shared" si="64"/>
        <v/>
      </c>
      <c r="T618" s="19" t="str">
        <f t="shared" si="65"/>
        <v/>
      </c>
      <c r="U618" s="23" t="str">
        <f>IF(OR($G618="",$I618="",$J618="",$AA618=3),"",IF($G618&gt;=MAX('Pauschalsätze KUA'!$B$4:$B$106),VLOOKUP(MAX('Pauschalsätze KUA'!$B$4:$B$106),'Pauschalsätze KUA'!$B$4:$BQ$106,$AA618,1),IF($G618&lt;=MIN('Pauschalsätze KUA'!$B$4:$B$106),VLOOKUP(MIN('Pauschalsätze KUA'!$B$4:$B$106),'Pauschalsätze KUA'!$B$4:$BQ$106,$AA618,1),VLOOKUP($G618,'Pauschalsätze KUA'!$B$4:$BQ$106,$AA618,1))))</f>
        <v/>
      </c>
      <c r="V618" s="23" t="str">
        <f t="shared" si="66"/>
        <v/>
      </c>
      <c r="W618" s="23" t="str">
        <f>IF(OR($G618="",$I618="",$J618="",$AA618=3),"",IF($G618&gt;=MAX('Pauschalsätze Qual'!$B$4:$B$106),VLOOKUP(MAX('Pauschalsätze Qual'!$B$4:$B$106),'Pauschalsätze Qual'!$B$4:$BQ$106,$AA618,1),IF($G618&lt;=MIN('Pauschalsätze Qual'!$B$4:$B$106),VLOOKUP(MIN('Pauschalsätze Qual'!$B$4:$B$106),'Pauschalsätze Qual'!$B$4:$BQ$106,$AA618,1),VLOOKUP($G618,'Pauschalsätze Qual'!$B$4:$BQ$106,$AA618,1))))</f>
        <v/>
      </c>
      <c r="X618" s="23" t="str">
        <f t="shared" si="67"/>
        <v/>
      </c>
      <c r="Y618" s="30" t="str">
        <f t="shared" si="68"/>
        <v/>
      </c>
      <c r="Z618" s="23" t="str">
        <f t="shared" si="69"/>
        <v/>
      </c>
      <c r="AA618" s="25" t="str">
        <f>IF(AND($G618="",$I618="",$J618=""),"",3+IF($I618&gt;5,5,$I618)+(VLOOKUP(J618,'Prüf-Daten'!$B$14:$C$24,2,FALSE)*6))</f>
        <v/>
      </c>
      <c r="AB618" s="91" t="str">
        <f t="shared" si="63"/>
        <v/>
      </c>
    </row>
    <row r="619" spans="1:28">
      <c r="A619" s="11"/>
      <c r="B619" s="11"/>
      <c r="C619" s="11"/>
      <c r="D619" s="11"/>
      <c r="E619" s="11"/>
      <c r="F619" s="18"/>
      <c r="G619" s="10"/>
      <c r="H619" s="10"/>
      <c r="I619" s="11"/>
      <c r="J619" s="12"/>
      <c r="K619" s="11"/>
      <c r="L619" s="11"/>
      <c r="M619" s="10"/>
      <c r="N619" s="33"/>
      <c r="O619" s="20"/>
      <c r="P619" s="20"/>
      <c r="Q619" s="20"/>
      <c r="R619" s="20"/>
      <c r="S619" s="19" t="str">
        <f t="shared" si="64"/>
        <v/>
      </c>
      <c r="T619" s="19" t="str">
        <f t="shared" si="65"/>
        <v/>
      </c>
      <c r="U619" s="23" t="str">
        <f>IF(OR($G619="",$I619="",$J619="",$AA619=3),"",IF($G619&gt;=MAX('Pauschalsätze KUA'!$B$4:$B$106),VLOOKUP(MAX('Pauschalsätze KUA'!$B$4:$B$106),'Pauschalsätze KUA'!$B$4:$BQ$106,$AA619,1),IF($G619&lt;=MIN('Pauschalsätze KUA'!$B$4:$B$106),VLOOKUP(MIN('Pauschalsätze KUA'!$B$4:$B$106),'Pauschalsätze KUA'!$B$4:$BQ$106,$AA619,1),VLOOKUP($G619,'Pauschalsätze KUA'!$B$4:$BQ$106,$AA619,1))))</f>
        <v/>
      </c>
      <c r="V619" s="23" t="str">
        <f t="shared" si="66"/>
        <v/>
      </c>
      <c r="W619" s="23" t="str">
        <f>IF(OR($G619="",$I619="",$J619="",$AA619=3),"",IF($G619&gt;=MAX('Pauschalsätze Qual'!$B$4:$B$106),VLOOKUP(MAX('Pauschalsätze Qual'!$B$4:$B$106),'Pauschalsätze Qual'!$B$4:$BQ$106,$AA619,1),IF($G619&lt;=MIN('Pauschalsätze Qual'!$B$4:$B$106),VLOOKUP(MIN('Pauschalsätze Qual'!$B$4:$B$106),'Pauschalsätze Qual'!$B$4:$BQ$106,$AA619,1),VLOOKUP($G619,'Pauschalsätze Qual'!$B$4:$BQ$106,$AA619,1))))</f>
        <v/>
      </c>
      <c r="X619" s="23" t="str">
        <f t="shared" si="67"/>
        <v/>
      </c>
      <c r="Y619" s="30" t="str">
        <f t="shared" si="68"/>
        <v/>
      </c>
      <c r="Z619" s="23" t="str">
        <f t="shared" si="69"/>
        <v/>
      </c>
      <c r="AA619" s="25" t="str">
        <f>IF(AND($G619="",$I619="",$J619=""),"",3+IF($I619&gt;5,5,$I619)+(VLOOKUP(J619,'Prüf-Daten'!$B$14:$C$24,2,FALSE)*6))</f>
        <v/>
      </c>
      <c r="AB619" s="91" t="str">
        <f t="shared" si="63"/>
        <v/>
      </c>
    </row>
    <row r="620" spans="1:28">
      <c r="A620" s="11"/>
      <c r="B620" s="11"/>
      <c r="C620" s="11"/>
      <c r="D620" s="11"/>
      <c r="E620" s="11"/>
      <c r="F620" s="18"/>
      <c r="G620" s="10"/>
      <c r="H620" s="10"/>
      <c r="I620" s="11"/>
      <c r="J620" s="12"/>
      <c r="K620" s="11"/>
      <c r="L620" s="11"/>
      <c r="M620" s="10"/>
      <c r="N620" s="33"/>
      <c r="O620" s="20"/>
      <c r="P620" s="20"/>
      <c r="Q620" s="20"/>
      <c r="R620" s="20"/>
      <c r="S620" s="19" t="str">
        <f t="shared" si="64"/>
        <v/>
      </c>
      <c r="T620" s="19" t="str">
        <f t="shared" si="65"/>
        <v/>
      </c>
      <c r="U620" s="23" t="str">
        <f>IF(OR($G620="",$I620="",$J620="",$AA620=3),"",IF($G620&gt;=MAX('Pauschalsätze KUA'!$B$4:$B$106),VLOOKUP(MAX('Pauschalsätze KUA'!$B$4:$B$106),'Pauschalsätze KUA'!$B$4:$BQ$106,$AA620,1),IF($G620&lt;=MIN('Pauschalsätze KUA'!$B$4:$B$106),VLOOKUP(MIN('Pauschalsätze KUA'!$B$4:$B$106),'Pauschalsätze KUA'!$B$4:$BQ$106,$AA620,1),VLOOKUP($G620,'Pauschalsätze KUA'!$B$4:$BQ$106,$AA620,1))))</f>
        <v/>
      </c>
      <c r="V620" s="23" t="str">
        <f t="shared" si="66"/>
        <v/>
      </c>
      <c r="W620" s="23" t="str">
        <f>IF(OR($G620="",$I620="",$J620="",$AA620=3),"",IF($G620&gt;=MAX('Pauschalsätze Qual'!$B$4:$B$106),VLOOKUP(MAX('Pauschalsätze Qual'!$B$4:$B$106),'Pauschalsätze Qual'!$B$4:$BQ$106,$AA620,1),IF($G620&lt;=MIN('Pauschalsätze Qual'!$B$4:$B$106),VLOOKUP(MIN('Pauschalsätze Qual'!$B$4:$B$106),'Pauschalsätze Qual'!$B$4:$BQ$106,$AA620,1),VLOOKUP($G620,'Pauschalsätze Qual'!$B$4:$BQ$106,$AA620,1))))</f>
        <v/>
      </c>
      <c r="X620" s="23" t="str">
        <f t="shared" si="67"/>
        <v/>
      </c>
      <c r="Y620" s="30" t="str">
        <f t="shared" si="68"/>
        <v/>
      </c>
      <c r="Z620" s="23" t="str">
        <f t="shared" si="69"/>
        <v/>
      </c>
      <c r="AA620" s="25" t="str">
        <f>IF(AND($G620="",$I620="",$J620=""),"",3+IF($I620&gt;5,5,$I620)+(VLOOKUP(J620,'Prüf-Daten'!$B$14:$C$24,2,FALSE)*6))</f>
        <v/>
      </c>
      <c r="AB620" s="91" t="str">
        <f t="shared" si="63"/>
        <v/>
      </c>
    </row>
    <row r="621" spans="1:28">
      <c r="A621" s="11"/>
      <c r="B621" s="11"/>
      <c r="C621" s="11"/>
      <c r="D621" s="11"/>
      <c r="E621" s="11"/>
      <c r="F621" s="18"/>
      <c r="G621" s="10"/>
      <c r="H621" s="10"/>
      <c r="I621" s="11"/>
      <c r="J621" s="12"/>
      <c r="K621" s="11"/>
      <c r="L621" s="11"/>
      <c r="M621" s="10"/>
      <c r="N621" s="33"/>
      <c r="O621" s="20"/>
      <c r="P621" s="20"/>
      <c r="Q621" s="20"/>
      <c r="R621" s="20"/>
      <c r="S621" s="19" t="str">
        <f t="shared" si="64"/>
        <v/>
      </c>
      <c r="T621" s="19" t="str">
        <f t="shared" si="65"/>
        <v/>
      </c>
      <c r="U621" s="23" t="str">
        <f>IF(OR($G621="",$I621="",$J621="",$AA621=3),"",IF($G621&gt;=MAX('Pauschalsätze KUA'!$B$4:$B$106),VLOOKUP(MAX('Pauschalsätze KUA'!$B$4:$B$106),'Pauschalsätze KUA'!$B$4:$BQ$106,$AA621,1),IF($G621&lt;=MIN('Pauschalsätze KUA'!$B$4:$B$106),VLOOKUP(MIN('Pauschalsätze KUA'!$B$4:$B$106),'Pauschalsätze KUA'!$B$4:$BQ$106,$AA621,1),VLOOKUP($G621,'Pauschalsätze KUA'!$B$4:$BQ$106,$AA621,1))))</f>
        <v/>
      </c>
      <c r="V621" s="23" t="str">
        <f t="shared" si="66"/>
        <v/>
      </c>
      <c r="W621" s="23" t="str">
        <f>IF(OR($G621="",$I621="",$J621="",$AA621=3),"",IF($G621&gt;=MAX('Pauschalsätze Qual'!$B$4:$B$106),VLOOKUP(MAX('Pauschalsätze Qual'!$B$4:$B$106),'Pauschalsätze Qual'!$B$4:$BQ$106,$AA621,1),IF($G621&lt;=MIN('Pauschalsätze Qual'!$B$4:$B$106),VLOOKUP(MIN('Pauschalsätze Qual'!$B$4:$B$106),'Pauschalsätze Qual'!$B$4:$BQ$106,$AA621,1),VLOOKUP($G621,'Pauschalsätze Qual'!$B$4:$BQ$106,$AA621,1))))</f>
        <v/>
      </c>
      <c r="X621" s="23" t="str">
        <f t="shared" si="67"/>
        <v/>
      </c>
      <c r="Y621" s="30" t="str">
        <f t="shared" si="68"/>
        <v/>
      </c>
      <c r="Z621" s="23" t="str">
        <f t="shared" si="69"/>
        <v/>
      </c>
      <c r="AA621" s="25" t="str">
        <f>IF(AND($G621="",$I621="",$J621=""),"",3+IF($I621&gt;5,5,$I621)+(VLOOKUP(J621,'Prüf-Daten'!$B$14:$C$24,2,FALSE)*6))</f>
        <v/>
      </c>
      <c r="AB621" s="91" t="str">
        <f t="shared" si="63"/>
        <v/>
      </c>
    </row>
    <row r="622" spans="1:28">
      <c r="A622" s="11"/>
      <c r="B622" s="11"/>
      <c r="C622" s="11"/>
      <c r="D622" s="11"/>
      <c r="E622" s="11"/>
      <c r="F622" s="18"/>
      <c r="G622" s="10"/>
      <c r="H622" s="10"/>
      <c r="I622" s="11"/>
      <c r="J622" s="12"/>
      <c r="K622" s="11"/>
      <c r="L622" s="11"/>
      <c r="M622" s="10"/>
      <c r="N622" s="33"/>
      <c r="O622" s="20"/>
      <c r="P622" s="20"/>
      <c r="Q622" s="20"/>
      <c r="R622" s="20"/>
      <c r="S622" s="19" t="str">
        <f t="shared" si="64"/>
        <v/>
      </c>
      <c r="T622" s="19" t="str">
        <f t="shared" si="65"/>
        <v/>
      </c>
      <c r="U622" s="23" t="str">
        <f>IF(OR($G622="",$I622="",$J622="",$AA622=3),"",IF($G622&gt;=MAX('Pauschalsätze KUA'!$B$4:$B$106),VLOOKUP(MAX('Pauschalsätze KUA'!$B$4:$B$106),'Pauschalsätze KUA'!$B$4:$BQ$106,$AA622,1),IF($G622&lt;=MIN('Pauschalsätze KUA'!$B$4:$B$106),VLOOKUP(MIN('Pauschalsätze KUA'!$B$4:$B$106),'Pauschalsätze KUA'!$B$4:$BQ$106,$AA622,1),VLOOKUP($G622,'Pauschalsätze KUA'!$B$4:$BQ$106,$AA622,1))))</f>
        <v/>
      </c>
      <c r="V622" s="23" t="str">
        <f t="shared" si="66"/>
        <v/>
      </c>
      <c r="W622" s="23" t="str">
        <f>IF(OR($G622="",$I622="",$J622="",$AA622=3),"",IF($G622&gt;=MAX('Pauschalsätze Qual'!$B$4:$B$106),VLOOKUP(MAX('Pauschalsätze Qual'!$B$4:$B$106),'Pauschalsätze Qual'!$B$4:$BQ$106,$AA622,1),IF($G622&lt;=MIN('Pauschalsätze Qual'!$B$4:$B$106),VLOOKUP(MIN('Pauschalsätze Qual'!$B$4:$B$106),'Pauschalsätze Qual'!$B$4:$BQ$106,$AA622,1),VLOOKUP($G622,'Pauschalsätze Qual'!$B$4:$BQ$106,$AA622,1))))</f>
        <v/>
      </c>
      <c r="X622" s="23" t="str">
        <f t="shared" si="67"/>
        <v/>
      </c>
      <c r="Y622" s="30" t="str">
        <f t="shared" si="68"/>
        <v/>
      </c>
      <c r="Z622" s="23" t="str">
        <f t="shared" si="69"/>
        <v/>
      </c>
      <c r="AA622" s="25" t="str">
        <f>IF(AND($G622="",$I622="",$J622=""),"",3+IF($I622&gt;5,5,$I622)+(VLOOKUP(J622,'Prüf-Daten'!$B$14:$C$24,2,FALSE)*6))</f>
        <v/>
      </c>
      <c r="AB622" s="91" t="str">
        <f t="shared" si="63"/>
        <v/>
      </c>
    </row>
    <row r="623" spans="1:28">
      <c r="A623" s="11"/>
      <c r="B623" s="11"/>
      <c r="C623" s="11"/>
      <c r="D623" s="11"/>
      <c r="E623" s="11"/>
      <c r="F623" s="18"/>
      <c r="G623" s="10"/>
      <c r="H623" s="10"/>
      <c r="I623" s="11"/>
      <c r="J623" s="12"/>
      <c r="K623" s="11"/>
      <c r="L623" s="11"/>
      <c r="M623" s="10"/>
      <c r="N623" s="33"/>
      <c r="O623" s="20"/>
      <c r="P623" s="20"/>
      <c r="Q623" s="20"/>
      <c r="R623" s="20"/>
      <c r="S623" s="19" t="str">
        <f t="shared" si="64"/>
        <v/>
      </c>
      <c r="T623" s="19" t="str">
        <f t="shared" si="65"/>
        <v/>
      </c>
      <c r="U623" s="23" t="str">
        <f>IF(OR($G623="",$I623="",$J623="",$AA623=3),"",IF($G623&gt;=MAX('Pauschalsätze KUA'!$B$4:$B$106),VLOOKUP(MAX('Pauschalsätze KUA'!$B$4:$B$106),'Pauschalsätze KUA'!$B$4:$BQ$106,$AA623,1),IF($G623&lt;=MIN('Pauschalsätze KUA'!$B$4:$B$106),VLOOKUP(MIN('Pauschalsätze KUA'!$B$4:$B$106),'Pauschalsätze KUA'!$B$4:$BQ$106,$AA623,1),VLOOKUP($G623,'Pauschalsätze KUA'!$B$4:$BQ$106,$AA623,1))))</f>
        <v/>
      </c>
      <c r="V623" s="23" t="str">
        <f t="shared" si="66"/>
        <v/>
      </c>
      <c r="W623" s="23" t="str">
        <f>IF(OR($G623="",$I623="",$J623="",$AA623=3),"",IF($G623&gt;=MAX('Pauschalsätze Qual'!$B$4:$B$106),VLOOKUP(MAX('Pauschalsätze Qual'!$B$4:$B$106),'Pauschalsätze Qual'!$B$4:$BQ$106,$AA623,1),IF($G623&lt;=MIN('Pauschalsätze Qual'!$B$4:$B$106),VLOOKUP(MIN('Pauschalsätze Qual'!$B$4:$B$106),'Pauschalsätze Qual'!$B$4:$BQ$106,$AA623,1),VLOOKUP($G623,'Pauschalsätze Qual'!$B$4:$BQ$106,$AA623,1))))</f>
        <v/>
      </c>
      <c r="X623" s="23" t="str">
        <f t="shared" si="67"/>
        <v/>
      </c>
      <c r="Y623" s="30" t="str">
        <f t="shared" si="68"/>
        <v/>
      </c>
      <c r="Z623" s="23" t="str">
        <f t="shared" si="69"/>
        <v/>
      </c>
      <c r="AA623" s="25" t="str">
        <f>IF(AND($G623="",$I623="",$J623=""),"",3+IF($I623&gt;5,5,$I623)+(VLOOKUP(J623,'Prüf-Daten'!$B$14:$C$24,2,FALSE)*6))</f>
        <v/>
      </c>
      <c r="AB623" s="91" t="str">
        <f t="shared" si="63"/>
        <v/>
      </c>
    </row>
    <row r="624" spans="1:28">
      <c r="A624" s="11"/>
      <c r="B624" s="11"/>
      <c r="C624" s="11"/>
      <c r="D624" s="11"/>
      <c r="E624" s="11"/>
      <c r="F624" s="18"/>
      <c r="G624" s="10"/>
      <c r="H624" s="10"/>
      <c r="I624" s="11"/>
      <c r="J624" s="12"/>
      <c r="K624" s="11"/>
      <c r="L624" s="11"/>
      <c r="M624" s="10"/>
      <c r="N624" s="33"/>
      <c r="O624" s="20"/>
      <c r="P624" s="20"/>
      <c r="Q624" s="20"/>
      <c r="R624" s="20"/>
      <c r="S624" s="19" t="str">
        <f t="shared" si="64"/>
        <v/>
      </c>
      <c r="T624" s="19" t="str">
        <f t="shared" si="65"/>
        <v/>
      </c>
      <c r="U624" s="23" t="str">
        <f>IF(OR($G624="",$I624="",$J624="",$AA624=3),"",IF($G624&gt;=MAX('Pauschalsätze KUA'!$B$4:$B$106),VLOOKUP(MAX('Pauschalsätze KUA'!$B$4:$B$106),'Pauschalsätze KUA'!$B$4:$BQ$106,$AA624,1),IF($G624&lt;=MIN('Pauschalsätze KUA'!$B$4:$B$106),VLOOKUP(MIN('Pauschalsätze KUA'!$B$4:$B$106),'Pauschalsätze KUA'!$B$4:$BQ$106,$AA624,1),VLOOKUP($G624,'Pauschalsätze KUA'!$B$4:$BQ$106,$AA624,1))))</f>
        <v/>
      </c>
      <c r="V624" s="23" t="str">
        <f t="shared" si="66"/>
        <v/>
      </c>
      <c r="W624" s="23" t="str">
        <f>IF(OR($G624="",$I624="",$J624="",$AA624=3),"",IF($G624&gt;=MAX('Pauschalsätze Qual'!$B$4:$B$106),VLOOKUP(MAX('Pauschalsätze Qual'!$B$4:$B$106),'Pauschalsätze Qual'!$B$4:$BQ$106,$AA624,1),IF($G624&lt;=MIN('Pauschalsätze Qual'!$B$4:$B$106),VLOOKUP(MIN('Pauschalsätze Qual'!$B$4:$B$106),'Pauschalsätze Qual'!$B$4:$BQ$106,$AA624,1),VLOOKUP($G624,'Pauschalsätze Qual'!$B$4:$BQ$106,$AA624,1))))</f>
        <v/>
      </c>
      <c r="X624" s="23" t="str">
        <f t="shared" si="67"/>
        <v/>
      </c>
      <c r="Y624" s="30" t="str">
        <f t="shared" si="68"/>
        <v/>
      </c>
      <c r="Z624" s="23" t="str">
        <f t="shared" si="69"/>
        <v/>
      </c>
      <c r="AA624" s="25" t="str">
        <f>IF(AND($G624="",$I624="",$J624=""),"",3+IF($I624&gt;5,5,$I624)+(VLOOKUP(J624,'Prüf-Daten'!$B$14:$C$24,2,FALSE)*6))</f>
        <v/>
      </c>
      <c r="AB624" s="91" t="str">
        <f t="shared" si="63"/>
        <v/>
      </c>
    </row>
    <row r="625" spans="1:28">
      <c r="A625" s="11"/>
      <c r="B625" s="11"/>
      <c r="C625" s="11"/>
      <c r="D625" s="11"/>
      <c r="E625" s="11"/>
      <c r="F625" s="18"/>
      <c r="G625" s="10"/>
      <c r="H625" s="10"/>
      <c r="I625" s="11"/>
      <c r="J625" s="12"/>
      <c r="K625" s="11"/>
      <c r="L625" s="11"/>
      <c r="M625" s="10"/>
      <c r="N625" s="33"/>
      <c r="O625" s="20"/>
      <c r="P625" s="20"/>
      <c r="Q625" s="20"/>
      <c r="R625" s="20"/>
      <c r="S625" s="19" t="str">
        <f t="shared" si="64"/>
        <v/>
      </c>
      <c r="T625" s="19" t="str">
        <f t="shared" si="65"/>
        <v/>
      </c>
      <c r="U625" s="23" t="str">
        <f>IF(OR($G625="",$I625="",$J625="",$AA625=3),"",IF($G625&gt;=MAX('Pauschalsätze KUA'!$B$4:$B$106),VLOOKUP(MAX('Pauschalsätze KUA'!$B$4:$B$106),'Pauschalsätze KUA'!$B$4:$BQ$106,$AA625,1),IF($G625&lt;=MIN('Pauschalsätze KUA'!$B$4:$B$106),VLOOKUP(MIN('Pauschalsätze KUA'!$B$4:$B$106),'Pauschalsätze KUA'!$B$4:$BQ$106,$AA625,1),VLOOKUP($G625,'Pauschalsätze KUA'!$B$4:$BQ$106,$AA625,1))))</f>
        <v/>
      </c>
      <c r="V625" s="23" t="str">
        <f t="shared" si="66"/>
        <v/>
      </c>
      <c r="W625" s="23" t="str">
        <f>IF(OR($G625="",$I625="",$J625="",$AA625=3),"",IF($G625&gt;=MAX('Pauschalsätze Qual'!$B$4:$B$106),VLOOKUP(MAX('Pauschalsätze Qual'!$B$4:$B$106),'Pauschalsätze Qual'!$B$4:$BQ$106,$AA625,1),IF($G625&lt;=MIN('Pauschalsätze Qual'!$B$4:$B$106),VLOOKUP(MIN('Pauschalsätze Qual'!$B$4:$B$106),'Pauschalsätze Qual'!$B$4:$BQ$106,$AA625,1),VLOOKUP($G625,'Pauschalsätze Qual'!$B$4:$BQ$106,$AA625,1))))</f>
        <v/>
      </c>
      <c r="X625" s="23" t="str">
        <f t="shared" si="67"/>
        <v/>
      </c>
      <c r="Y625" s="30" t="str">
        <f t="shared" si="68"/>
        <v/>
      </c>
      <c r="Z625" s="23" t="str">
        <f t="shared" si="69"/>
        <v/>
      </c>
      <c r="AA625" s="25" t="str">
        <f>IF(AND($G625="",$I625="",$J625=""),"",3+IF($I625&gt;5,5,$I625)+(VLOOKUP(J625,'Prüf-Daten'!$B$14:$C$24,2,FALSE)*6))</f>
        <v/>
      </c>
      <c r="AB625" s="91" t="str">
        <f t="shared" si="63"/>
        <v/>
      </c>
    </row>
    <row r="626" spans="1:28">
      <c r="A626" s="11"/>
      <c r="B626" s="11"/>
      <c r="C626" s="11"/>
      <c r="D626" s="11"/>
      <c r="E626" s="11"/>
      <c r="F626" s="18"/>
      <c r="G626" s="10"/>
      <c r="H626" s="10"/>
      <c r="I626" s="11"/>
      <c r="J626" s="12"/>
      <c r="K626" s="11"/>
      <c r="L626" s="11"/>
      <c r="M626" s="10"/>
      <c r="N626" s="33"/>
      <c r="O626" s="20"/>
      <c r="P626" s="20"/>
      <c r="Q626" s="20"/>
      <c r="R626" s="20"/>
      <c r="S626" s="19" t="str">
        <f t="shared" si="64"/>
        <v/>
      </c>
      <c r="T626" s="19" t="str">
        <f t="shared" si="65"/>
        <v/>
      </c>
      <c r="U626" s="23" t="str">
        <f>IF(OR($G626="",$I626="",$J626="",$AA626=3),"",IF($G626&gt;=MAX('Pauschalsätze KUA'!$B$4:$B$106),VLOOKUP(MAX('Pauschalsätze KUA'!$B$4:$B$106),'Pauschalsätze KUA'!$B$4:$BQ$106,$AA626,1),IF($G626&lt;=MIN('Pauschalsätze KUA'!$B$4:$B$106),VLOOKUP(MIN('Pauschalsätze KUA'!$B$4:$B$106),'Pauschalsätze KUA'!$B$4:$BQ$106,$AA626,1),VLOOKUP($G626,'Pauschalsätze KUA'!$B$4:$BQ$106,$AA626,1))))</f>
        <v/>
      </c>
      <c r="V626" s="23" t="str">
        <f t="shared" si="66"/>
        <v/>
      </c>
      <c r="W626" s="23" t="str">
        <f>IF(OR($G626="",$I626="",$J626="",$AA626=3),"",IF($G626&gt;=MAX('Pauschalsätze Qual'!$B$4:$B$106),VLOOKUP(MAX('Pauschalsätze Qual'!$B$4:$B$106),'Pauschalsätze Qual'!$B$4:$BQ$106,$AA626,1),IF($G626&lt;=MIN('Pauschalsätze Qual'!$B$4:$B$106),VLOOKUP(MIN('Pauschalsätze Qual'!$B$4:$B$106),'Pauschalsätze Qual'!$B$4:$BQ$106,$AA626,1),VLOOKUP($G626,'Pauschalsätze Qual'!$B$4:$BQ$106,$AA626,1))))</f>
        <v/>
      </c>
      <c r="X626" s="23" t="str">
        <f t="shared" si="67"/>
        <v/>
      </c>
      <c r="Y626" s="30" t="str">
        <f t="shared" si="68"/>
        <v/>
      </c>
      <c r="Z626" s="23" t="str">
        <f t="shared" si="69"/>
        <v/>
      </c>
      <c r="AA626" s="25" t="str">
        <f>IF(AND($G626="",$I626="",$J626=""),"",3+IF($I626&gt;5,5,$I626)+(VLOOKUP(J626,'Prüf-Daten'!$B$14:$C$24,2,FALSE)*6))</f>
        <v/>
      </c>
      <c r="AB626" s="91" t="str">
        <f t="shared" si="63"/>
        <v/>
      </c>
    </row>
    <row r="627" spans="1:28">
      <c r="A627" s="11"/>
      <c r="B627" s="11"/>
      <c r="C627" s="11"/>
      <c r="D627" s="11"/>
      <c r="E627" s="11"/>
      <c r="F627" s="18"/>
      <c r="G627" s="10"/>
      <c r="H627" s="10"/>
      <c r="I627" s="11"/>
      <c r="J627" s="12"/>
      <c r="K627" s="11"/>
      <c r="L627" s="11"/>
      <c r="M627" s="10"/>
      <c r="N627" s="33"/>
      <c r="O627" s="20"/>
      <c r="P627" s="20"/>
      <c r="Q627" s="20"/>
      <c r="R627" s="20"/>
      <c r="S627" s="19" t="str">
        <f t="shared" si="64"/>
        <v/>
      </c>
      <c r="T627" s="19" t="str">
        <f t="shared" si="65"/>
        <v/>
      </c>
      <c r="U627" s="23" t="str">
        <f>IF(OR($G627="",$I627="",$J627="",$AA627=3),"",IF($G627&gt;=MAX('Pauschalsätze KUA'!$B$4:$B$106),VLOOKUP(MAX('Pauschalsätze KUA'!$B$4:$B$106),'Pauschalsätze KUA'!$B$4:$BQ$106,$AA627,1),IF($G627&lt;=MIN('Pauschalsätze KUA'!$B$4:$B$106),VLOOKUP(MIN('Pauschalsätze KUA'!$B$4:$B$106),'Pauschalsätze KUA'!$B$4:$BQ$106,$AA627,1),VLOOKUP($G627,'Pauschalsätze KUA'!$B$4:$BQ$106,$AA627,1))))</f>
        <v/>
      </c>
      <c r="V627" s="23" t="str">
        <f t="shared" si="66"/>
        <v/>
      </c>
      <c r="W627" s="23" t="str">
        <f>IF(OR($G627="",$I627="",$J627="",$AA627=3),"",IF($G627&gt;=MAX('Pauschalsätze Qual'!$B$4:$B$106),VLOOKUP(MAX('Pauschalsätze Qual'!$B$4:$B$106),'Pauschalsätze Qual'!$B$4:$BQ$106,$AA627,1),IF($G627&lt;=MIN('Pauschalsätze Qual'!$B$4:$B$106),VLOOKUP(MIN('Pauschalsätze Qual'!$B$4:$B$106),'Pauschalsätze Qual'!$B$4:$BQ$106,$AA627,1),VLOOKUP($G627,'Pauschalsätze Qual'!$B$4:$BQ$106,$AA627,1))))</f>
        <v/>
      </c>
      <c r="X627" s="23" t="str">
        <f t="shared" si="67"/>
        <v/>
      </c>
      <c r="Y627" s="30" t="str">
        <f t="shared" si="68"/>
        <v/>
      </c>
      <c r="Z627" s="23" t="str">
        <f t="shared" si="69"/>
        <v/>
      </c>
      <c r="AA627" s="25" t="str">
        <f>IF(AND($G627="",$I627="",$J627=""),"",3+IF($I627&gt;5,5,$I627)+(VLOOKUP(J627,'Prüf-Daten'!$B$14:$C$24,2,FALSE)*6))</f>
        <v/>
      </c>
      <c r="AB627" s="91" t="str">
        <f t="shared" si="63"/>
        <v/>
      </c>
    </row>
    <row r="628" spans="1:28">
      <c r="A628" s="11"/>
      <c r="B628" s="11"/>
      <c r="C628" s="11"/>
      <c r="D628" s="11"/>
      <c r="E628" s="11"/>
      <c r="F628" s="18"/>
      <c r="G628" s="10"/>
      <c r="H628" s="10"/>
      <c r="I628" s="11"/>
      <c r="J628" s="12"/>
      <c r="K628" s="11"/>
      <c r="L628" s="11"/>
      <c r="M628" s="10"/>
      <c r="N628" s="33"/>
      <c r="O628" s="20"/>
      <c r="P628" s="20"/>
      <c r="Q628" s="20"/>
      <c r="R628" s="20"/>
      <c r="S628" s="19" t="str">
        <f t="shared" si="64"/>
        <v/>
      </c>
      <c r="T628" s="19" t="str">
        <f t="shared" si="65"/>
        <v/>
      </c>
      <c r="U628" s="23" t="str">
        <f>IF(OR($G628="",$I628="",$J628="",$AA628=3),"",IF($G628&gt;=MAX('Pauschalsätze KUA'!$B$4:$B$106),VLOOKUP(MAX('Pauschalsätze KUA'!$B$4:$B$106),'Pauschalsätze KUA'!$B$4:$BQ$106,$AA628,1),IF($G628&lt;=MIN('Pauschalsätze KUA'!$B$4:$B$106),VLOOKUP(MIN('Pauschalsätze KUA'!$B$4:$B$106),'Pauschalsätze KUA'!$B$4:$BQ$106,$AA628,1),VLOOKUP($G628,'Pauschalsätze KUA'!$B$4:$BQ$106,$AA628,1))))</f>
        <v/>
      </c>
      <c r="V628" s="23" t="str">
        <f t="shared" si="66"/>
        <v/>
      </c>
      <c r="W628" s="23" t="str">
        <f>IF(OR($G628="",$I628="",$J628="",$AA628=3),"",IF($G628&gt;=MAX('Pauschalsätze Qual'!$B$4:$B$106),VLOOKUP(MAX('Pauschalsätze Qual'!$B$4:$B$106),'Pauschalsätze Qual'!$B$4:$BQ$106,$AA628,1),IF($G628&lt;=MIN('Pauschalsätze Qual'!$B$4:$B$106),VLOOKUP(MIN('Pauschalsätze Qual'!$B$4:$B$106),'Pauschalsätze Qual'!$B$4:$BQ$106,$AA628,1),VLOOKUP($G628,'Pauschalsätze Qual'!$B$4:$BQ$106,$AA628,1))))</f>
        <v/>
      </c>
      <c r="X628" s="23" t="str">
        <f t="shared" si="67"/>
        <v/>
      </c>
      <c r="Y628" s="30" t="str">
        <f t="shared" si="68"/>
        <v/>
      </c>
      <c r="Z628" s="23" t="str">
        <f t="shared" si="69"/>
        <v/>
      </c>
      <c r="AA628" s="25" t="str">
        <f>IF(AND($G628="",$I628="",$J628=""),"",3+IF($I628&gt;5,5,$I628)+(VLOOKUP(J628,'Prüf-Daten'!$B$14:$C$24,2,FALSE)*6))</f>
        <v/>
      </c>
      <c r="AB628" s="91" t="str">
        <f t="shared" si="63"/>
        <v/>
      </c>
    </row>
    <row r="629" spans="1:28">
      <c r="A629" s="11"/>
      <c r="B629" s="11"/>
      <c r="C629" s="11"/>
      <c r="D629" s="11"/>
      <c r="E629" s="11"/>
      <c r="F629" s="18"/>
      <c r="G629" s="10"/>
      <c r="H629" s="10"/>
      <c r="I629" s="11"/>
      <c r="J629" s="12"/>
      <c r="K629" s="11"/>
      <c r="L629" s="11"/>
      <c r="M629" s="10"/>
      <c r="N629" s="33"/>
      <c r="O629" s="20"/>
      <c r="P629" s="20"/>
      <c r="Q629" s="20"/>
      <c r="R629" s="20"/>
      <c r="S629" s="19" t="str">
        <f t="shared" si="64"/>
        <v/>
      </c>
      <c r="T629" s="19" t="str">
        <f t="shared" si="65"/>
        <v/>
      </c>
      <c r="U629" s="23" t="str">
        <f>IF(OR($G629="",$I629="",$J629="",$AA629=3),"",IF($G629&gt;=MAX('Pauschalsätze KUA'!$B$4:$B$106),VLOOKUP(MAX('Pauschalsätze KUA'!$B$4:$B$106),'Pauschalsätze KUA'!$B$4:$BQ$106,$AA629,1),IF($G629&lt;=MIN('Pauschalsätze KUA'!$B$4:$B$106),VLOOKUP(MIN('Pauschalsätze KUA'!$B$4:$B$106),'Pauschalsätze KUA'!$B$4:$BQ$106,$AA629,1),VLOOKUP($G629,'Pauschalsätze KUA'!$B$4:$BQ$106,$AA629,1))))</f>
        <v/>
      </c>
      <c r="V629" s="23" t="str">
        <f t="shared" si="66"/>
        <v/>
      </c>
      <c r="W629" s="23" t="str">
        <f>IF(OR($G629="",$I629="",$J629="",$AA629=3),"",IF($G629&gt;=MAX('Pauschalsätze Qual'!$B$4:$B$106),VLOOKUP(MAX('Pauschalsätze Qual'!$B$4:$B$106),'Pauschalsätze Qual'!$B$4:$BQ$106,$AA629,1),IF($G629&lt;=MIN('Pauschalsätze Qual'!$B$4:$B$106),VLOOKUP(MIN('Pauschalsätze Qual'!$B$4:$B$106),'Pauschalsätze Qual'!$B$4:$BQ$106,$AA629,1),VLOOKUP($G629,'Pauschalsätze Qual'!$B$4:$BQ$106,$AA629,1))))</f>
        <v/>
      </c>
      <c r="X629" s="23" t="str">
        <f t="shared" si="67"/>
        <v/>
      </c>
      <c r="Y629" s="30" t="str">
        <f t="shared" si="68"/>
        <v/>
      </c>
      <c r="Z629" s="23" t="str">
        <f t="shared" si="69"/>
        <v/>
      </c>
      <c r="AA629" s="25" t="str">
        <f>IF(AND($G629="",$I629="",$J629=""),"",3+IF($I629&gt;5,5,$I629)+(VLOOKUP(J629,'Prüf-Daten'!$B$14:$C$24,2,FALSE)*6))</f>
        <v/>
      </c>
      <c r="AB629" s="91" t="str">
        <f t="shared" si="63"/>
        <v/>
      </c>
    </row>
    <row r="630" spans="1:28">
      <c r="A630" s="11"/>
      <c r="B630" s="11"/>
      <c r="C630" s="11"/>
      <c r="D630" s="11"/>
      <c r="E630" s="11"/>
      <c r="F630" s="18"/>
      <c r="G630" s="10"/>
      <c r="H630" s="10"/>
      <c r="I630" s="11"/>
      <c r="J630" s="12"/>
      <c r="K630" s="11"/>
      <c r="L630" s="11"/>
      <c r="M630" s="10"/>
      <c r="N630" s="33"/>
      <c r="O630" s="20"/>
      <c r="P630" s="20"/>
      <c r="Q630" s="20"/>
      <c r="R630" s="20"/>
      <c r="S630" s="19" t="str">
        <f t="shared" si="64"/>
        <v/>
      </c>
      <c r="T630" s="19" t="str">
        <f t="shared" si="65"/>
        <v/>
      </c>
      <c r="U630" s="23" t="str">
        <f>IF(OR($G630="",$I630="",$J630="",$AA630=3),"",IF($G630&gt;=MAX('Pauschalsätze KUA'!$B$4:$B$106),VLOOKUP(MAX('Pauschalsätze KUA'!$B$4:$B$106),'Pauschalsätze KUA'!$B$4:$BQ$106,$AA630,1),IF($G630&lt;=MIN('Pauschalsätze KUA'!$B$4:$B$106),VLOOKUP(MIN('Pauschalsätze KUA'!$B$4:$B$106),'Pauschalsätze KUA'!$B$4:$BQ$106,$AA630,1),VLOOKUP($G630,'Pauschalsätze KUA'!$B$4:$BQ$106,$AA630,1))))</f>
        <v/>
      </c>
      <c r="V630" s="23" t="str">
        <f t="shared" si="66"/>
        <v/>
      </c>
      <c r="W630" s="23" t="str">
        <f>IF(OR($G630="",$I630="",$J630="",$AA630=3),"",IF($G630&gt;=MAX('Pauschalsätze Qual'!$B$4:$B$106),VLOOKUP(MAX('Pauschalsätze Qual'!$B$4:$B$106),'Pauschalsätze Qual'!$B$4:$BQ$106,$AA630,1),IF($G630&lt;=MIN('Pauschalsätze Qual'!$B$4:$B$106),VLOOKUP(MIN('Pauschalsätze Qual'!$B$4:$B$106),'Pauschalsätze Qual'!$B$4:$BQ$106,$AA630,1),VLOOKUP($G630,'Pauschalsätze Qual'!$B$4:$BQ$106,$AA630,1))))</f>
        <v/>
      </c>
      <c r="X630" s="23" t="str">
        <f t="shared" si="67"/>
        <v/>
      </c>
      <c r="Y630" s="30" t="str">
        <f t="shared" si="68"/>
        <v/>
      </c>
      <c r="Z630" s="23" t="str">
        <f t="shared" si="69"/>
        <v/>
      </c>
      <c r="AA630" s="25" t="str">
        <f>IF(AND($G630="",$I630="",$J630=""),"",3+IF($I630&gt;5,5,$I630)+(VLOOKUP(J630,'Prüf-Daten'!$B$14:$C$24,2,FALSE)*6))</f>
        <v/>
      </c>
      <c r="AB630" s="91" t="str">
        <f t="shared" si="63"/>
        <v/>
      </c>
    </row>
    <row r="631" spans="1:28">
      <c r="A631" s="11"/>
      <c r="B631" s="11"/>
      <c r="C631" s="11"/>
      <c r="D631" s="11"/>
      <c r="E631" s="11"/>
      <c r="F631" s="18"/>
      <c r="G631" s="10"/>
      <c r="H631" s="10"/>
      <c r="I631" s="11"/>
      <c r="J631" s="12"/>
      <c r="K631" s="11"/>
      <c r="L631" s="11"/>
      <c r="M631" s="10"/>
      <c r="N631" s="33"/>
      <c r="O631" s="20"/>
      <c r="P631" s="20"/>
      <c r="Q631" s="20"/>
      <c r="R631" s="20"/>
      <c r="S631" s="19" t="str">
        <f t="shared" si="64"/>
        <v/>
      </c>
      <c r="T631" s="19" t="str">
        <f t="shared" si="65"/>
        <v/>
      </c>
      <c r="U631" s="23" t="str">
        <f>IF(OR($G631="",$I631="",$J631="",$AA631=3),"",IF($G631&gt;=MAX('Pauschalsätze KUA'!$B$4:$B$106),VLOOKUP(MAX('Pauschalsätze KUA'!$B$4:$B$106),'Pauschalsätze KUA'!$B$4:$BQ$106,$AA631,1),IF($G631&lt;=MIN('Pauschalsätze KUA'!$B$4:$B$106),VLOOKUP(MIN('Pauschalsätze KUA'!$B$4:$B$106),'Pauschalsätze KUA'!$B$4:$BQ$106,$AA631,1),VLOOKUP($G631,'Pauschalsätze KUA'!$B$4:$BQ$106,$AA631,1))))</f>
        <v/>
      </c>
      <c r="V631" s="23" t="str">
        <f t="shared" si="66"/>
        <v/>
      </c>
      <c r="W631" s="23" t="str">
        <f>IF(OR($G631="",$I631="",$J631="",$AA631=3),"",IF($G631&gt;=MAX('Pauschalsätze Qual'!$B$4:$B$106),VLOOKUP(MAX('Pauschalsätze Qual'!$B$4:$B$106),'Pauschalsätze Qual'!$B$4:$BQ$106,$AA631,1),IF($G631&lt;=MIN('Pauschalsätze Qual'!$B$4:$B$106),VLOOKUP(MIN('Pauschalsätze Qual'!$B$4:$B$106),'Pauschalsätze Qual'!$B$4:$BQ$106,$AA631,1),VLOOKUP($G631,'Pauschalsätze Qual'!$B$4:$BQ$106,$AA631,1))))</f>
        <v/>
      </c>
      <c r="X631" s="23" t="str">
        <f t="shared" si="67"/>
        <v/>
      </c>
      <c r="Y631" s="30" t="str">
        <f t="shared" si="68"/>
        <v/>
      </c>
      <c r="Z631" s="23" t="str">
        <f t="shared" si="69"/>
        <v/>
      </c>
      <c r="AA631" s="25" t="str">
        <f>IF(AND($G631="",$I631="",$J631=""),"",3+IF($I631&gt;5,5,$I631)+(VLOOKUP(J631,'Prüf-Daten'!$B$14:$C$24,2,FALSE)*6))</f>
        <v/>
      </c>
      <c r="AB631" s="91" t="str">
        <f t="shared" si="63"/>
        <v/>
      </c>
    </row>
    <row r="632" spans="1:28">
      <c r="A632" s="11"/>
      <c r="B632" s="11"/>
      <c r="C632" s="11"/>
      <c r="D632" s="11"/>
      <c r="E632" s="11"/>
      <c r="F632" s="18"/>
      <c r="G632" s="10"/>
      <c r="H632" s="10"/>
      <c r="I632" s="11"/>
      <c r="J632" s="12"/>
      <c r="K632" s="11"/>
      <c r="L632" s="11"/>
      <c r="M632" s="10"/>
      <c r="N632" s="33"/>
      <c r="O632" s="20"/>
      <c r="P632" s="20"/>
      <c r="Q632" s="20"/>
      <c r="R632" s="20"/>
      <c r="S632" s="19" t="str">
        <f t="shared" si="64"/>
        <v/>
      </c>
      <c r="T632" s="19" t="str">
        <f t="shared" si="65"/>
        <v/>
      </c>
      <c r="U632" s="23" t="str">
        <f>IF(OR($G632="",$I632="",$J632="",$AA632=3),"",IF($G632&gt;=MAX('Pauschalsätze KUA'!$B$4:$B$106),VLOOKUP(MAX('Pauschalsätze KUA'!$B$4:$B$106),'Pauschalsätze KUA'!$B$4:$BQ$106,$AA632,1),IF($G632&lt;=MIN('Pauschalsätze KUA'!$B$4:$B$106),VLOOKUP(MIN('Pauschalsätze KUA'!$B$4:$B$106),'Pauschalsätze KUA'!$B$4:$BQ$106,$AA632,1),VLOOKUP($G632,'Pauschalsätze KUA'!$B$4:$BQ$106,$AA632,1))))</f>
        <v/>
      </c>
      <c r="V632" s="23" t="str">
        <f t="shared" si="66"/>
        <v/>
      </c>
      <c r="W632" s="23" t="str">
        <f>IF(OR($G632="",$I632="",$J632="",$AA632=3),"",IF($G632&gt;=MAX('Pauschalsätze Qual'!$B$4:$B$106),VLOOKUP(MAX('Pauschalsätze Qual'!$B$4:$B$106),'Pauschalsätze Qual'!$B$4:$BQ$106,$AA632,1),IF($G632&lt;=MIN('Pauschalsätze Qual'!$B$4:$B$106),VLOOKUP(MIN('Pauschalsätze Qual'!$B$4:$B$106),'Pauschalsätze Qual'!$B$4:$BQ$106,$AA632,1),VLOOKUP($G632,'Pauschalsätze Qual'!$B$4:$BQ$106,$AA632,1))))</f>
        <v/>
      </c>
      <c r="X632" s="23" t="str">
        <f t="shared" si="67"/>
        <v/>
      </c>
      <c r="Y632" s="30" t="str">
        <f t="shared" si="68"/>
        <v/>
      </c>
      <c r="Z632" s="23" t="str">
        <f t="shared" si="69"/>
        <v/>
      </c>
      <c r="AA632" s="25" t="str">
        <f>IF(AND($G632="",$I632="",$J632=""),"",3+IF($I632&gt;5,5,$I632)+(VLOOKUP(J632,'Prüf-Daten'!$B$14:$C$24,2,FALSE)*6))</f>
        <v/>
      </c>
      <c r="AB632" s="91" t="str">
        <f t="shared" si="63"/>
        <v/>
      </c>
    </row>
    <row r="633" spans="1:28">
      <c r="A633" s="11"/>
      <c r="B633" s="11"/>
      <c r="C633" s="11"/>
      <c r="D633" s="11"/>
      <c r="E633" s="11"/>
      <c r="F633" s="18"/>
      <c r="G633" s="10"/>
      <c r="H633" s="10"/>
      <c r="I633" s="11"/>
      <c r="J633" s="12"/>
      <c r="K633" s="11"/>
      <c r="L633" s="11"/>
      <c r="M633" s="10"/>
      <c r="N633" s="33"/>
      <c r="O633" s="20"/>
      <c r="P633" s="20"/>
      <c r="Q633" s="20"/>
      <c r="R633" s="20"/>
      <c r="S633" s="19" t="str">
        <f t="shared" si="64"/>
        <v/>
      </c>
      <c r="T633" s="19" t="str">
        <f t="shared" si="65"/>
        <v/>
      </c>
      <c r="U633" s="23" t="str">
        <f>IF(OR($G633="",$I633="",$J633="",$AA633=3),"",IF($G633&gt;=MAX('Pauschalsätze KUA'!$B$4:$B$106),VLOOKUP(MAX('Pauschalsätze KUA'!$B$4:$B$106),'Pauschalsätze KUA'!$B$4:$BQ$106,$AA633,1),IF($G633&lt;=MIN('Pauschalsätze KUA'!$B$4:$B$106),VLOOKUP(MIN('Pauschalsätze KUA'!$B$4:$B$106),'Pauschalsätze KUA'!$B$4:$BQ$106,$AA633,1),VLOOKUP($G633,'Pauschalsätze KUA'!$B$4:$BQ$106,$AA633,1))))</f>
        <v/>
      </c>
      <c r="V633" s="23" t="str">
        <f t="shared" si="66"/>
        <v/>
      </c>
      <c r="W633" s="23" t="str">
        <f>IF(OR($G633="",$I633="",$J633="",$AA633=3),"",IF($G633&gt;=MAX('Pauschalsätze Qual'!$B$4:$B$106),VLOOKUP(MAX('Pauschalsätze Qual'!$B$4:$B$106),'Pauschalsätze Qual'!$B$4:$BQ$106,$AA633,1),IF($G633&lt;=MIN('Pauschalsätze Qual'!$B$4:$B$106),VLOOKUP(MIN('Pauschalsätze Qual'!$B$4:$B$106),'Pauschalsätze Qual'!$B$4:$BQ$106,$AA633,1),VLOOKUP($G633,'Pauschalsätze Qual'!$B$4:$BQ$106,$AA633,1))))</f>
        <v/>
      </c>
      <c r="X633" s="23" t="str">
        <f t="shared" si="67"/>
        <v/>
      </c>
      <c r="Y633" s="30" t="str">
        <f t="shared" si="68"/>
        <v/>
      </c>
      <c r="Z633" s="23" t="str">
        <f t="shared" si="69"/>
        <v/>
      </c>
      <c r="AA633" s="25" t="str">
        <f>IF(AND($G633="",$I633="",$J633=""),"",3+IF($I633&gt;5,5,$I633)+(VLOOKUP(J633,'Prüf-Daten'!$B$14:$C$24,2,FALSE)*6))</f>
        <v/>
      </c>
      <c r="AB633" s="91" t="str">
        <f t="shared" si="63"/>
        <v/>
      </c>
    </row>
    <row r="634" spans="1:28">
      <c r="A634" s="11"/>
      <c r="B634" s="11"/>
      <c r="C634" s="11"/>
      <c r="D634" s="11"/>
      <c r="E634" s="11"/>
      <c r="F634" s="18"/>
      <c r="G634" s="10"/>
      <c r="H634" s="10"/>
      <c r="I634" s="11"/>
      <c r="J634" s="12"/>
      <c r="K634" s="11"/>
      <c r="L634" s="11"/>
      <c r="M634" s="10"/>
      <c r="N634" s="33"/>
      <c r="O634" s="20"/>
      <c r="P634" s="20"/>
      <c r="Q634" s="20"/>
      <c r="R634" s="20"/>
      <c r="S634" s="19" t="str">
        <f t="shared" si="64"/>
        <v/>
      </c>
      <c r="T634" s="19" t="str">
        <f t="shared" si="65"/>
        <v/>
      </c>
      <c r="U634" s="23" t="str">
        <f>IF(OR($G634="",$I634="",$J634="",$AA634=3),"",IF($G634&gt;=MAX('Pauschalsätze KUA'!$B$4:$B$106),VLOOKUP(MAX('Pauschalsätze KUA'!$B$4:$B$106),'Pauschalsätze KUA'!$B$4:$BQ$106,$AA634,1),IF($G634&lt;=MIN('Pauschalsätze KUA'!$B$4:$B$106),VLOOKUP(MIN('Pauschalsätze KUA'!$B$4:$B$106),'Pauschalsätze KUA'!$B$4:$BQ$106,$AA634,1),VLOOKUP($G634,'Pauschalsätze KUA'!$B$4:$BQ$106,$AA634,1))))</f>
        <v/>
      </c>
      <c r="V634" s="23" t="str">
        <f t="shared" si="66"/>
        <v/>
      </c>
      <c r="W634" s="23" t="str">
        <f>IF(OR($G634="",$I634="",$J634="",$AA634=3),"",IF($G634&gt;=MAX('Pauschalsätze Qual'!$B$4:$B$106),VLOOKUP(MAX('Pauschalsätze Qual'!$B$4:$B$106),'Pauschalsätze Qual'!$B$4:$BQ$106,$AA634,1),IF($G634&lt;=MIN('Pauschalsätze Qual'!$B$4:$B$106),VLOOKUP(MIN('Pauschalsätze Qual'!$B$4:$B$106),'Pauschalsätze Qual'!$B$4:$BQ$106,$AA634,1),VLOOKUP($G634,'Pauschalsätze Qual'!$B$4:$BQ$106,$AA634,1))))</f>
        <v/>
      </c>
      <c r="X634" s="23" t="str">
        <f t="shared" si="67"/>
        <v/>
      </c>
      <c r="Y634" s="30" t="str">
        <f t="shared" si="68"/>
        <v/>
      </c>
      <c r="Z634" s="23" t="str">
        <f t="shared" si="69"/>
        <v/>
      </c>
      <c r="AA634" s="25" t="str">
        <f>IF(AND($G634="",$I634="",$J634=""),"",3+IF($I634&gt;5,5,$I634)+(VLOOKUP(J634,'Prüf-Daten'!$B$14:$C$24,2,FALSE)*6))</f>
        <v/>
      </c>
      <c r="AB634" s="91" t="str">
        <f t="shared" si="63"/>
        <v/>
      </c>
    </row>
    <row r="635" spans="1:28">
      <c r="A635" s="11"/>
      <c r="B635" s="11"/>
      <c r="C635" s="11"/>
      <c r="D635" s="11"/>
      <c r="E635" s="11"/>
      <c r="F635" s="18"/>
      <c r="G635" s="10"/>
      <c r="H635" s="10"/>
      <c r="I635" s="11"/>
      <c r="J635" s="12"/>
      <c r="K635" s="11"/>
      <c r="L635" s="11"/>
      <c r="M635" s="10"/>
      <c r="N635" s="33"/>
      <c r="O635" s="20"/>
      <c r="P635" s="20"/>
      <c r="Q635" s="20"/>
      <c r="R635" s="20"/>
      <c r="S635" s="19" t="str">
        <f t="shared" si="64"/>
        <v/>
      </c>
      <c r="T635" s="19" t="str">
        <f t="shared" si="65"/>
        <v/>
      </c>
      <c r="U635" s="23" t="str">
        <f>IF(OR($G635="",$I635="",$J635="",$AA635=3),"",IF($G635&gt;=MAX('Pauschalsätze KUA'!$B$4:$B$106),VLOOKUP(MAX('Pauschalsätze KUA'!$B$4:$B$106),'Pauschalsätze KUA'!$B$4:$BQ$106,$AA635,1),IF($G635&lt;=MIN('Pauschalsätze KUA'!$B$4:$B$106),VLOOKUP(MIN('Pauschalsätze KUA'!$B$4:$B$106),'Pauschalsätze KUA'!$B$4:$BQ$106,$AA635,1),VLOOKUP($G635,'Pauschalsätze KUA'!$B$4:$BQ$106,$AA635,1))))</f>
        <v/>
      </c>
      <c r="V635" s="23" t="str">
        <f t="shared" si="66"/>
        <v/>
      </c>
      <c r="W635" s="23" t="str">
        <f>IF(OR($G635="",$I635="",$J635="",$AA635=3),"",IF($G635&gt;=MAX('Pauschalsätze Qual'!$B$4:$B$106),VLOOKUP(MAX('Pauschalsätze Qual'!$B$4:$B$106),'Pauschalsätze Qual'!$B$4:$BQ$106,$AA635,1),IF($G635&lt;=MIN('Pauschalsätze Qual'!$B$4:$B$106),VLOOKUP(MIN('Pauschalsätze Qual'!$B$4:$B$106),'Pauschalsätze Qual'!$B$4:$BQ$106,$AA635,1),VLOOKUP($G635,'Pauschalsätze Qual'!$B$4:$BQ$106,$AA635,1))))</f>
        <v/>
      </c>
      <c r="X635" s="23" t="str">
        <f t="shared" si="67"/>
        <v/>
      </c>
      <c r="Y635" s="30" t="str">
        <f t="shared" si="68"/>
        <v/>
      </c>
      <c r="Z635" s="23" t="str">
        <f t="shared" si="69"/>
        <v/>
      </c>
      <c r="AA635" s="25" t="str">
        <f>IF(AND($G635="",$I635="",$J635=""),"",3+IF($I635&gt;5,5,$I635)+(VLOOKUP(J635,'Prüf-Daten'!$B$14:$C$24,2,FALSE)*6))</f>
        <v/>
      </c>
      <c r="AB635" s="91" t="str">
        <f t="shared" si="63"/>
        <v/>
      </c>
    </row>
    <row r="636" spans="1:28">
      <c r="A636" s="11"/>
      <c r="B636" s="11"/>
      <c r="C636" s="11"/>
      <c r="D636" s="11"/>
      <c r="E636" s="11"/>
      <c r="F636" s="18"/>
      <c r="G636" s="10"/>
      <c r="H636" s="10"/>
      <c r="I636" s="11"/>
      <c r="J636" s="12"/>
      <c r="K636" s="11"/>
      <c r="L636" s="11"/>
      <c r="M636" s="10"/>
      <c r="N636" s="33"/>
      <c r="O636" s="20"/>
      <c r="P636" s="20"/>
      <c r="Q636" s="20"/>
      <c r="R636" s="20"/>
      <c r="S636" s="19" t="str">
        <f t="shared" si="64"/>
        <v/>
      </c>
      <c r="T636" s="19" t="str">
        <f t="shared" si="65"/>
        <v/>
      </c>
      <c r="U636" s="23" t="str">
        <f>IF(OR($G636="",$I636="",$J636="",$AA636=3),"",IF($G636&gt;=MAX('Pauschalsätze KUA'!$B$4:$B$106),VLOOKUP(MAX('Pauschalsätze KUA'!$B$4:$B$106),'Pauschalsätze KUA'!$B$4:$BQ$106,$AA636,1),IF($G636&lt;=MIN('Pauschalsätze KUA'!$B$4:$B$106),VLOOKUP(MIN('Pauschalsätze KUA'!$B$4:$B$106),'Pauschalsätze KUA'!$B$4:$BQ$106,$AA636,1),VLOOKUP($G636,'Pauschalsätze KUA'!$B$4:$BQ$106,$AA636,1))))</f>
        <v/>
      </c>
      <c r="V636" s="23" t="str">
        <f t="shared" si="66"/>
        <v/>
      </c>
      <c r="W636" s="23" t="str">
        <f>IF(OR($G636="",$I636="",$J636="",$AA636=3),"",IF($G636&gt;=MAX('Pauschalsätze Qual'!$B$4:$B$106),VLOOKUP(MAX('Pauschalsätze Qual'!$B$4:$B$106),'Pauschalsätze Qual'!$B$4:$BQ$106,$AA636,1),IF($G636&lt;=MIN('Pauschalsätze Qual'!$B$4:$B$106),VLOOKUP(MIN('Pauschalsätze Qual'!$B$4:$B$106),'Pauschalsätze Qual'!$B$4:$BQ$106,$AA636,1),VLOOKUP($G636,'Pauschalsätze Qual'!$B$4:$BQ$106,$AA636,1))))</f>
        <v/>
      </c>
      <c r="X636" s="23" t="str">
        <f t="shared" si="67"/>
        <v/>
      </c>
      <c r="Y636" s="30" t="str">
        <f t="shared" si="68"/>
        <v/>
      </c>
      <c r="Z636" s="23" t="str">
        <f t="shared" si="69"/>
        <v/>
      </c>
      <c r="AA636" s="25" t="str">
        <f>IF(AND($G636="",$I636="",$J636=""),"",3+IF($I636&gt;5,5,$I636)+(VLOOKUP(J636,'Prüf-Daten'!$B$14:$C$24,2,FALSE)*6))</f>
        <v/>
      </c>
      <c r="AB636" s="91" t="str">
        <f t="shared" si="63"/>
        <v/>
      </c>
    </row>
    <row r="637" spans="1:28">
      <c r="A637" s="11"/>
      <c r="B637" s="11"/>
      <c r="C637" s="11"/>
      <c r="D637" s="11"/>
      <c r="E637" s="11"/>
      <c r="F637" s="18"/>
      <c r="G637" s="10"/>
      <c r="H637" s="10"/>
      <c r="I637" s="11"/>
      <c r="J637" s="12"/>
      <c r="K637" s="11"/>
      <c r="L637" s="11"/>
      <c r="M637" s="10"/>
      <c r="N637" s="33"/>
      <c r="O637" s="20"/>
      <c r="P637" s="20"/>
      <c r="Q637" s="20"/>
      <c r="R637" s="20"/>
      <c r="S637" s="19" t="str">
        <f t="shared" si="64"/>
        <v/>
      </c>
      <c r="T637" s="19" t="str">
        <f t="shared" si="65"/>
        <v/>
      </c>
      <c r="U637" s="23" t="str">
        <f>IF(OR($G637="",$I637="",$J637="",$AA637=3),"",IF($G637&gt;=MAX('Pauschalsätze KUA'!$B$4:$B$106),VLOOKUP(MAX('Pauschalsätze KUA'!$B$4:$B$106),'Pauschalsätze KUA'!$B$4:$BQ$106,$AA637,1),IF($G637&lt;=MIN('Pauschalsätze KUA'!$B$4:$B$106),VLOOKUP(MIN('Pauschalsätze KUA'!$B$4:$B$106),'Pauschalsätze KUA'!$B$4:$BQ$106,$AA637,1),VLOOKUP($G637,'Pauschalsätze KUA'!$B$4:$BQ$106,$AA637,1))))</f>
        <v/>
      </c>
      <c r="V637" s="23" t="str">
        <f t="shared" si="66"/>
        <v/>
      </c>
      <c r="W637" s="23" t="str">
        <f>IF(OR($G637="",$I637="",$J637="",$AA637=3),"",IF($G637&gt;=MAX('Pauschalsätze Qual'!$B$4:$B$106),VLOOKUP(MAX('Pauschalsätze Qual'!$B$4:$B$106),'Pauschalsätze Qual'!$B$4:$BQ$106,$AA637,1),IF($G637&lt;=MIN('Pauschalsätze Qual'!$B$4:$B$106),VLOOKUP(MIN('Pauschalsätze Qual'!$B$4:$B$106),'Pauschalsätze Qual'!$B$4:$BQ$106,$AA637,1),VLOOKUP($G637,'Pauschalsätze Qual'!$B$4:$BQ$106,$AA637,1))))</f>
        <v/>
      </c>
      <c r="X637" s="23" t="str">
        <f t="shared" si="67"/>
        <v/>
      </c>
      <c r="Y637" s="30" t="str">
        <f t="shared" si="68"/>
        <v/>
      </c>
      <c r="Z637" s="23" t="str">
        <f t="shared" si="69"/>
        <v/>
      </c>
      <c r="AA637" s="25" t="str">
        <f>IF(AND($G637="",$I637="",$J637=""),"",3+IF($I637&gt;5,5,$I637)+(VLOOKUP(J637,'Prüf-Daten'!$B$14:$C$24,2,FALSE)*6))</f>
        <v/>
      </c>
      <c r="AB637" s="91" t="str">
        <f t="shared" si="63"/>
        <v/>
      </c>
    </row>
    <row r="638" spans="1:28">
      <c r="A638" s="11"/>
      <c r="B638" s="11"/>
      <c r="C638" s="11"/>
      <c r="D638" s="11"/>
      <c r="E638" s="11"/>
      <c r="F638" s="18"/>
      <c r="G638" s="10"/>
      <c r="H638" s="10"/>
      <c r="I638" s="11"/>
      <c r="J638" s="12"/>
      <c r="K638" s="11"/>
      <c r="L638" s="11"/>
      <c r="M638" s="10"/>
      <c r="N638" s="33"/>
      <c r="O638" s="20"/>
      <c r="P638" s="20"/>
      <c r="Q638" s="20"/>
      <c r="R638" s="20"/>
      <c r="S638" s="19" t="str">
        <f t="shared" si="64"/>
        <v/>
      </c>
      <c r="T638" s="19" t="str">
        <f t="shared" si="65"/>
        <v/>
      </c>
      <c r="U638" s="23" t="str">
        <f>IF(OR($G638="",$I638="",$J638="",$AA638=3),"",IF($G638&gt;=MAX('Pauschalsätze KUA'!$B$4:$B$106),VLOOKUP(MAX('Pauschalsätze KUA'!$B$4:$B$106),'Pauschalsätze KUA'!$B$4:$BQ$106,$AA638,1),IF($G638&lt;=MIN('Pauschalsätze KUA'!$B$4:$B$106),VLOOKUP(MIN('Pauschalsätze KUA'!$B$4:$B$106),'Pauschalsätze KUA'!$B$4:$BQ$106,$AA638,1),VLOOKUP($G638,'Pauschalsätze KUA'!$B$4:$BQ$106,$AA638,1))))</f>
        <v/>
      </c>
      <c r="V638" s="23" t="str">
        <f t="shared" si="66"/>
        <v/>
      </c>
      <c r="W638" s="23" t="str">
        <f>IF(OR($G638="",$I638="",$J638="",$AA638=3),"",IF($G638&gt;=MAX('Pauschalsätze Qual'!$B$4:$B$106),VLOOKUP(MAX('Pauschalsätze Qual'!$B$4:$B$106),'Pauschalsätze Qual'!$B$4:$BQ$106,$AA638,1),IF($G638&lt;=MIN('Pauschalsätze Qual'!$B$4:$B$106),VLOOKUP(MIN('Pauschalsätze Qual'!$B$4:$B$106),'Pauschalsätze Qual'!$B$4:$BQ$106,$AA638,1),VLOOKUP($G638,'Pauschalsätze Qual'!$B$4:$BQ$106,$AA638,1))))</f>
        <v/>
      </c>
      <c r="X638" s="23" t="str">
        <f t="shared" si="67"/>
        <v/>
      </c>
      <c r="Y638" s="30" t="str">
        <f t="shared" si="68"/>
        <v/>
      </c>
      <c r="Z638" s="23" t="str">
        <f t="shared" si="69"/>
        <v/>
      </c>
      <c r="AA638" s="25" t="str">
        <f>IF(AND($G638="",$I638="",$J638=""),"",3+IF($I638&gt;5,5,$I638)+(VLOOKUP(J638,'Prüf-Daten'!$B$14:$C$24,2,FALSE)*6))</f>
        <v/>
      </c>
      <c r="AB638" s="91" t="str">
        <f t="shared" si="63"/>
        <v/>
      </c>
    </row>
    <row r="639" spans="1:28">
      <c r="A639" s="11"/>
      <c r="B639" s="11"/>
      <c r="C639" s="11"/>
      <c r="D639" s="11"/>
      <c r="E639" s="11"/>
      <c r="F639" s="18"/>
      <c r="G639" s="10"/>
      <c r="H639" s="10"/>
      <c r="I639" s="11"/>
      <c r="J639" s="12"/>
      <c r="K639" s="11"/>
      <c r="L639" s="11"/>
      <c r="M639" s="10"/>
      <c r="N639" s="33"/>
      <c r="O639" s="20"/>
      <c r="P639" s="20"/>
      <c r="Q639" s="20"/>
      <c r="R639" s="20"/>
      <c r="S639" s="19" t="str">
        <f t="shared" si="64"/>
        <v/>
      </c>
      <c r="T639" s="19" t="str">
        <f t="shared" si="65"/>
        <v/>
      </c>
      <c r="U639" s="23" t="str">
        <f>IF(OR($G639="",$I639="",$J639="",$AA639=3),"",IF($G639&gt;=MAX('Pauschalsätze KUA'!$B$4:$B$106),VLOOKUP(MAX('Pauschalsätze KUA'!$B$4:$B$106),'Pauschalsätze KUA'!$B$4:$BQ$106,$AA639,1),IF($G639&lt;=MIN('Pauschalsätze KUA'!$B$4:$B$106),VLOOKUP(MIN('Pauschalsätze KUA'!$B$4:$B$106),'Pauschalsätze KUA'!$B$4:$BQ$106,$AA639,1),VLOOKUP($G639,'Pauschalsätze KUA'!$B$4:$BQ$106,$AA639,1))))</f>
        <v/>
      </c>
      <c r="V639" s="23" t="str">
        <f t="shared" si="66"/>
        <v/>
      </c>
      <c r="W639" s="23" t="str">
        <f>IF(OR($G639="",$I639="",$J639="",$AA639=3),"",IF($G639&gt;=MAX('Pauschalsätze Qual'!$B$4:$B$106),VLOOKUP(MAX('Pauschalsätze Qual'!$B$4:$B$106),'Pauschalsätze Qual'!$B$4:$BQ$106,$AA639,1),IF($G639&lt;=MIN('Pauschalsätze Qual'!$B$4:$B$106),VLOOKUP(MIN('Pauschalsätze Qual'!$B$4:$B$106),'Pauschalsätze Qual'!$B$4:$BQ$106,$AA639,1),VLOOKUP($G639,'Pauschalsätze Qual'!$B$4:$BQ$106,$AA639,1))))</f>
        <v/>
      </c>
      <c r="X639" s="23" t="str">
        <f t="shared" si="67"/>
        <v/>
      </c>
      <c r="Y639" s="30" t="str">
        <f t="shared" si="68"/>
        <v/>
      </c>
      <c r="Z639" s="23" t="str">
        <f t="shared" si="69"/>
        <v/>
      </c>
      <c r="AA639" s="25" t="str">
        <f>IF(AND($G639="",$I639="",$J639=""),"",3+IF($I639&gt;5,5,$I639)+(VLOOKUP(J639,'Prüf-Daten'!$B$14:$C$24,2,FALSE)*6))</f>
        <v/>
      </c>
      <c r="AB639" s="91" t="str">
        <f t="shared" si="63"/>
        <v/>
      </c>
    </row>
    <row r="640" spans="1:28">
      <c r="A640" s="11"/>
      <c r="B640" s="11"/>
      <c r="C640" s="11"/>
      <c r="D640" s="11"/>
      <c r="E640" s="11"/>
      <c r="F640" s="18"/>
      <c r="G640" s="10"/>
      <c r="H640" s="10"/>
      <c r="I640" s="11"/>
      <c r="J640" s="12"/>
      <c r="K640" s="11"/>
      <c r="L640" s="11"/>
      <c r="M640" s="10"/>
      <c r="N640" s="33"/>
      <c r="O640" s="20"/>
      <c r="P640" s="20"/>
      <c r="Q640" s="20"/>
      <c r="R640" s="20"/>
      <c r="S640" s="19" t="str">
        <f t="shared" si="64"/>
        <v/>
      </c>
      <c r="T640" s="19" t="str">
        <f t="shared" si="65"/>
        <v/>
      </c>
      <c r="U640" s="23" t="str">
        <f>IF(OR($G640="",$I640="",$J640="",$AA640=3),"",IF($G640&gt;=MAX('Pauschalsätze KUA'!$B$4:$B$106),VLOOKUP(MAX('Pauschalsätze KUA'!$B$4:$B$106),'Pauschalsätze KUA'!$B$4:$BQ$106,$AA640,1),IF($G640&lt;=MIN('Pauschalsätze KUA'!$B$4:$B$106),VLOOKUP(MIN('Pauschalsätze KUA'!$B$4:$B$106),'Pauschalsätze KUA'!$B$4:$BQ$106,$AA640,1),VLOOKUP($G640,'Pauschalsätze KUA'!$B$4:$BQ$106,$AA640,1))))</f>
        <v/>
      </c>
      <c r="V640" s="23" t="str">
        <f t="shared" si="66"/>
        <v/>
      </c>
      <c r="W640" s="23" t="str">
        <f>IF(OR($G640="",$I640="",$J640="",$AA640=3),"",IF($G640&gt;=MAX('Pauschalsätze Qual'!$B$4:$B$106),VLOOKUP(MAX('Pauschalsätze Qual'!$B$4:$B$106),'Pauschalsätze Qual'!$B$4:$BQ$106,$AA640,1),IF($G640&lt;=MIN('Pauschalsätze Qual'!$B$4:$B$106),VLOOKUP(MIN('Pauschalsätze Qual'!$B$4:$B$106),'Pauschalsätze Qual'!$B$4:$BQ$106,$AA640,1),VLOOKUP($G640,'Pauschalsätze Qual'!$B$4:$BQ$106,$AA640,1))))</f>
        <v/>
      </c>
      <c r="X640" s="23" t="str">
        <f t="shared" si="67"/>
        <v/>
      </c>
      <c r="Y640" s="30" t="str">
        <f t="shared" si="68"/>
        <v/>
      </c>
      <c r="Z640" s="23" t="str">
        <f t="shared" si="69"/>
        <v/>
      </c>
      <c r="AA640" s="25" t="str">
        <f>IF(AND($G640="",$I640="",$J640=""),"",3+IF($I640&gt;5,5,$I640)+(VLOOKUP(J640,'Prüf-Daten'!$B$14:$C$24,2,FALSE)*6))</f>
        <v/>
      </c>
      <c r="AB640" s="91" t="str">
        <f t="shared" si="63"/>
        <v/>
      </c>
    </row>
    <row r="641" spans="1:28">
      <c r="A641" s="11"/>
      <c r="B641" s="11"/>
      <c r="C641" s="11"/>
      <c r="D641" s="11"/>
      <c r="E641" s="11"/>
      <c r="F641" s="18"/>
      <c r="G641" s="10"/>
      <c r="H641" s="10"/>
      <c r="I641" s="11"/>
      <c r="J641" s="12"/>
      <c r="K641" s="11"/>
      <c r="L641" s="11"/>
      <c r="M641" s="10"/>
      <c r="N641" s="33"/>
      <c r="O641" s="20"/>
      <c r="P641" s="20"/>
      <c r="Q641" s="20"/>
      <c r="R641" s="20"/>
      <c r="S641" s="19" t="str">
        <f t="shared" si="64"/>
        <v/>
      </c>
      <c r="T641" s="19" t="str">
        <f t="shared" si="65"/>
        <v/>
      </c>
      <c r="U641" s="23" t="str">
        <f>IF(OR($G641="",$I641="",$J641="",$AA641=3),"",IF($G641&gt;=MAX('Pauschalsätze KUA'!$B$4:$B$106),VLOOKUP(MAX('Pauschalsätze KUA'!$B$4:$B$106),'Pauschalsätze KUA'!$B$4:$BQ$106,$AA641,1),IF($G641&lt;=MIN('Pauschalsätze KUA'!$B$4:$B$106),VLOOKUP(MIN('Pauschalsätze KUA'!$B$4:$B$106),'Pauschalsätze KUA'!$B$4:$BQ$106,$AA641,1),VLOOKUP($G641,'Pauschalsätze KUA'!$B$4:$BQ$106,$AA641,1))))</f>
        <v/>
      </c>
      <c r="V641" s="23" t="str">
        <f t="shared" si="66"/>
        <v/>
      </c>
      <c r="W641" s="23" t="str">
        <f>IF(OR($G641="",$I641="",$J641="",$AA641=3),"",IF($G641&gt;=MAX('Pauschalsätze Qual'!$B$4:$B$106),VLOOKUP(MAX('Pauschalsätze Qual'!$B$4:$B$106),'Pauschalsätze Qual'!$B$4:$BQ$106,$AA641,1),IF($G641&lt;=MIN('Pauschalsätze Qual'!$B$4:$B$106),VLOOKUP(MIN('Pauschalsätze Qual'!$B$4:$B$106),'Pauschalsätze Qual'!$B$4:$BQ$106,$AA641,1),VLOOKUP($G641,'Pauschalsätze Qual'!$B$4:$BQ$106,$AA641,1))))</f>
        <v/>
      </c>
      <c r="X641" s="23" t="str">
        <f t="shared" si="67"/>
        <v/>
      </c>
      <c r="Y641" s="30" t="str">
        <f t="shared" si="68"/>
        <v/>
      </c>
      <c r="Z641" s="23" t="str">
        <f t="shared" si="69"/>
        <v/>
      </c>
      <c r="AA641" s="25" t="str">
        <f>IF(AND($G641="",$I641="",$J641=""),"",3+IF($I641&gt;5,5,$I641)+(VLOOKUP(J641,'Prüf-Daten'!$B$14:$C$24,2,FALSE)*6))</f>
        <v/>
      </c>
      <c r="AB641" s="91" t="str">
        <f t="shared" si="63"/>
        <v/>
      </c>
    </row>
    <row r="642" spans="1:28">
      <c r="A642" s="11"/>
      <c r="B642" s="11"/>
      <c r="C642" s="11"/>
      <c r="D642" s="11"/>
      <c r="E642" s="11"/>
      <c r="F642" s="18"/>
      <c r="G642" s="10"/>
      <c r="H642" s="10"/>
      <c r="I642" s="11"/>
      <c r="J642" s="12"/>
      <c r="K642" s="11"/>
      <c r="L642" s="11"/>
      <c r="M642" s="10"/>
      <c r="N642" s="33"/>
      <c r="O642" s="20"/>
      <c r="P642" s="20"/>
      <c r="Q642" s="20"/>
      <c r="R642" s="20"/>
      <c r="S642" s="19" t="str">
        <f t="shared" si="64"/>
        <v/>
      </c>
      <c r="T642" s="19" t="str">
        <f t="shared" si="65"/>
        <v/>
      </c>
      <c r="U642" s="23" t="str">
        <f>IF(OR($G642="",$I642="",$J642="",$AA642=3),"",IF($G642&gt;=MAX('Pauschalsätze KUA'!$B$4:$B$106),VLOOKUP(MAX('Pauschalsätze KUA'!$B$4:$B$106),'Pauschalsätze KUA'!$B$4:$BQ$106,$AA642,1),IF($G642&lt;=MIN('Pauschalsätze KUA'!$B$4:$B$106),VLOOKUP(MIN('Pauschalsätze KUA'!$B$4:$B$106),'Pauschalsätze KUA'!$B$4:$BQ$106,$AA642,1),VLOOKUP($G642,'Pauschalsätze KUA'!$B$4:$BQ$106,$AA642,1))))</f>
        <v/>
      </c>
      <c r="V642" s="23" t="str">
        <f t="shared" si="66"/>
        <v/>
      </c>
      <c r="W642" s="23" t="str">
        <f>IF(OR($G642="",$I642="",$J642="",$AA642=3),"",IF($G642&gt;=MAX('Pauschalsätze Qual'!$B$4:$B$106),VLOOKUP(MAX('Pauschalsätze Qual'!$B$4:$B$106),'Pauschalsätze Qual'!$B$4:$BQ$106,$AA642,1),IF($G642&lt;=MIN('Pauschalsätze Qual'!$B$4:$B$106),VLOOKUP(MIN('Pauschalsätze Qual'!$B$4:$B$106),'Pauschalsätze Qual'!$B$4:$BQ$106,$AA642,1),VLOOKUP($G642,'Pauschalsätze Qual'!$B$4:$BQ$106,$AA642,1))))</f>
        <v/>
      </c>
      <c r="X642" s="23" t="str">
        <f t="shared" si="67"/>
        <v/>
      </c>
      <c r="Y642" s="30" t="str">
        <f t="shared" si="68"/>
        <v/>
      </c>
      <c r="Z642" s="23" t="str">
        <f t="shared" si="69"/>
        <v/>
      </c>
      <c r="AA642" s="25" t="str">
        <f>IF(AND($G642="",$I642="",$J642=""),"",3+IF($I642&gt;5,5,$I642)+(VLOOKUP(J642,'Prüf-Daten'!$B$14:$C$24,2,FALSE)*6))</f>
        <v/>
      </c>
      <c r="AB642" s="91" t="str">
        <f t="shared" si="63"/>
        <v/>
      </c>
    </row>
    <row r="643" spans="1:28">
      <c r="A643" s="11"/>
      <c r="B643" s="11"/>
      <c r="C643" s="11"/>
      <c r="D643" s="11"/>
      <c r="E643" s="11"/>
      <c r="F643" s="18"/>
      <c r="G643" s="10"/>
      <c r="H643" s="10"/>
      <c r="I643" s="11"/>
      <c r="J643" s="12"/>
      <c r="K643" s="11"/>
      <c r="L643" s="11"/>
      <c r="M643" s="10"/>
      <c r="N643" s="33"/>
      <c r="O643" s="20"/>
      <c r="P643" s="20"/>
      <c r="Q643" s="20"/>
      <c r="R643" s="20"/>
      <c r="S643" s="19" t="str">
        <f t="shared" si="64"/>
        <v/>
      </c>
      <c r="T643" s="19" t="str">
        <f t="shared" si="65"/>
        <v/>
      </c>
      <c r="U643" s="23" t="str">
        <f>IF(OR($G643="",$I643="",$J643="",$AA643=3),"",IF($G643&gt;=MAX('Pauschalsätze KUA'!$B$4:$B$106),VLOOKUP(MAX('Pauschalsätze KUA'!$B$4:$B$106),'Pauschalsätze KUA'!$B$4:$BQ$106,$AA643,1),IF($G643&lt;=MIN('Pauschalsätze KUA'!$B$4:$B$106),VLOOKUP(MIN('Pauschalsätze KUA'!$B$4:$B$106),'Pauschalsätze KUA'!$B$4:$BQ$106,$AA643,1),VLOOKUP($G643,'Pauschalsätze KUA'!$B$4:$BQ$106,$AA643,1))))</f>
        <v/>
      </c>
      <c r="V643" s="23" t="str">
        <f t="shared" si="66"/>
        <v/>
      </c>
      <c r="W643" s="23" t="str">
        <f>IF(OR($G643="",$I643="",$J643="",$AA643=3),"",IF($G643&gt;=MAX('Pauschalsätze Qual'!$B$4:$B$106),VLOOKUP(MAX('Pauschalsätze Qual'!$B$4:$B$106),'Pauschalsätze Qual'!$B$4:$BQ$106,$AA643,1),IF($G643&lt;=MIN('Pauschalsätze Qual'!$B$4:$B$106),VLOOKUP(MIN('Pauschalsätze Qual'!$B$4:$B$106),'Pauschalsätze Qual'!$B$4:$BQ$106,$AA643,1),VLOOKUP($G643,'Pauschalsätze Qual'!$B$4:$BQ$106,$AA643,1))))</f>
        <v/>
      </c>
      <c r="X643" s="23" t="str">
        <f t="shared" si="67"/>
        <v/>
      </c>
      <c r="Y643" s="30" t="str">
        <f t="shared" si="68"/>
        <v/>
      </c>
      <c r="Z643" s="23" t="str">
        <f t="shared" si="69"/>
        <v/>
      </c>
      <c r="AA643" s="25" t="str">
        <f>IF(AND($G643="",$I643="",$J643=""),"",3+IF($I643&gt;5,5,$I643)+(VLOOKUP(J643,'Prüf-Daten'!$B$14:$C$24,2,FALSE)*6))</f>
        <v/>
      </c>
      <c r="AB643" s="91" t="str">
        <f t="shared" ref="AB643:AB706" si="70">IF(SV_Beitrag_ab&lt;&gt;"",IF(OR(SV_Beitrag_ab &gt;T643,T643=""),"",T643-IF(S643&gt;SV_Beitrag_ab,S643,SV_Beitrag_ab)+1),"")</f>
        <v/>
      </c>
    </row>
    <row r="644" spans="1:28">
      <c r="A644" s="11"/>
      <c r="B644" s="11"/>
      <c r="C644" s="11"/>
      <c r="D644" s="11"/>
      <c r="E644" s="11"/>
      <c r="F644" s="18"/>
      <c r="G644" s="10"/>
      <c r="H644" s="10"/>
      <c r="I644" s="11"/>
      <c r="J644" s="12"/>
      <c r="K644" s="11"/>
      <c r="L644" s="11"/>
      <c r="M644" s="10"/>
      <c r="N644" s="33"/>
      <c r="O644" s="20"/>
      <c r="P644" s="20"/>
      <c r="Q644" s="20"/>
      <c r="R644" s="20"/>
      <c r="S644" s="19" t="str">
        <f t="shared" ref="S644:S707" si="71">IF(OR($G644="",$I644="",$J644="",$AA644=""),"",$S$3)</f>
        <v/>
      </c>
      <c r="T644" s="19" t="str">
        <f t="shared" ref="T644:T707" si="72">IF(OR($G644="",$I644="",$J644="",$AA644=""),"",$T$3)</f>
        <v/>
      </c>
      <c r="U644" s="23" t="str">
        <f>IF(OR($G644="",$I644="",$J644="",$AA644=3),"",IF($G644&gt;=MAX('Pauschalsätze KUA'!$B$4:$B$106),VLOOKUP(MAX('Pauschalsätze KUA'!$B$4:$B$106),'Pauschalsätze KUA'!$B$4:$BQ$106,$AA644,1),IF($G644&lt;=MIN('Pauschalsätze KUA'!$B$4:$B$106),VLOOKUP(MIN('Pauschalsätze KUA'!$B$4:$B$106),'Pauschalsätze KUA'!$B$4:$BQ$106,$AA644,1),VLOOKUP($G644,'Pauschalsätze KUA'!$B$4:$BQ$106,$AA644,1))))</f>
        <v/>
      </c>
      <c r="V644" s="23" t="str">
        <f t="shared" ref="V644:V707" si="73">IF(OR($O644="",$U644=""),"",ROUND($O644*$U644,2))</f>
        <v/>
      </c>
      <c r="W644" s="23" t="str">
        <f>IF(OR($G644="",$I644="",$J644="",$AA644=3),"",IF($G644&gt;=MAX('Pauschalsätze Qual'!$B$4:$B$106),VLOOKUP(MAX('Pauschalsätze Qual'!$B$4:$B$106),'Pauschalsätze Qual'!$B$4:$BQ$106,$AA644,1),IF($G644&lt;=MIN('Pauschalsätze Qual'!$B$4:$B$106),VLOOKUP(MIN('Pauschalsätze Qual'!$B$4:$B$106),'Pauschalsätze Qual'!$B$4:$BQ$106,$AA644,1),VLOOKUP($G644,'Pauschalsätze Qual'!$B$4:$BQ$106,$AA644,1))))</f>
        <v/>
      </c>
      <c r="X644" s="23" t="str">
        <f t="shared" ref="X644:X707" si="74">IF(OR($W644="",$Q644=""),"",ROUND(W644*Q644,2))</f>
        <v/>
      </c>
      <c r="Y644" s="30" t="str">
        <f t="shared" ref="Y644:Y707" si="75">IF(OR(AND(P644=0,R644=0,T644=0,V644=0),H644="",N644=""),"",IF(((MIN(5180,H644)-N644)*0.2133)&lt;0,0,((MIN(5180,H644)-N644)*0.2133))*AB644/DAY(DATE(YEAR(S644),MONTH(S644)+1,0))+IF(AND(K644&lt;&gt;0,K644&lt;&gt;"",OR(SV_Beitrag_ab="",SV_Beitrag_ab&gt;S643)),H644*Q644*0.2133/K644,0))</f>
        <v/>
      </c>
      <c r="Z644" s="23" t="str">
        <f t="shared" ref="Z644:Z707" si="76">IF(OR($V644="",$X644="",$Y644=""),"",$V644+$X644+$Y644)</f>
        <v/>
      </c>
      <c r="AA644" s="25" t="str">
        <f>IF(AND($G644="",$I644="",$J644=""),"",3+IF($I644&gt;5,5,$I644)+(VLOOKUP(J644,'Prüf-Daten'!$B$14:$C$24,2,FALSE)*6))</f>
        <v/>
      </c>
      <c r="AB644" s="91" t="str">
        <f t="shared" si="70"/>
        <v/>
      </c>
    </row>
    <row r="645" spans="1:28">
      <c r="A645" s="11"/>
      <c r="B645" s="11"/>
      <c r="C645" s="11"/>
      <c r="D645" s="11"/>
      <c r="E645" s="11"/>
      <c r="F645" s="18"/>
      <c r="G645" s="10"/>
      <c r="H645" s="10"/>
      <c r="I645" s="11"/>
      <c r="J645" s="12"/>
      <c r="K645" s="11"/>
      <c r="L645" s="11"/>
      <c r="M645" s="10"/>
      <c r="N645" s="33"/>
      <c r="O645" s="20"/>
      <c r="P645" s="20"/>
      <c r="Q645" s="20"/>
      <c r="R645" s="20"/>
      <c r="S645" s="19" t="str">
        <f t="shared" si="71"/>
        <v/>
      </c>
      <c r="T645" s="19" t="str">
        <f t="shared" si="72"/>
        <v/>
      </c>
      <c r="U645" s="23" t="str">
        <f>IF(OR($G645="",$I645="",$J645="",$AA645=3),"",IF($G645&gt;=MAX('Pauschalsätze KUA'!$B$4:$B$106),VLOOKUP(MAX('Pauschalsätze KUA'!$B$4:$B$106),'Pauschalsätze KUA'!$B$4:$BQ$106,$AA645,1),IF($G645&lt;=MIN('Pauschalsätze KUA'!$B$4:$B$106),VLOOKUP(MIN('Pauschalsätze KUA'!$B$4:$B$106),'Pauschalsätze KUA'!$B$4:$BQ$106,$AA645,1),VLOOKUP($G645,'Pauschalsätze KUA'!$B$4:$BQ$106,$AA645,1))))</f>
        <v/>
      </c>
      <c r="V645" s="23" t="str">
        <f t="shared" si="73"/>
        <v/>
      </c>
      <c r="W645" s="23" t="str">
        <f>IF(OR($G645="",$I645="",$J645="",$AA645=3),"",IF($G645&gt;=MAX('Pauschalsätze Qual'!$B$4:$B$106),VLOOKUP(MAX('Pauschalsätze Qual'!$B$4:$B$106),'Pauschalsätze Qual'!$B$4:$BQ$106,$AA645,1),IF($G645&lt;=MIN('Pauschalsätze Qual'!$B$4:$B$106),VLOOKUP(MIN('Pauschalsätze Qual'!$B$4:$B$106),'Pauschalsätze Qual'!$B$4:$BQ$106,$AA645,1),VLOOKUP($G645,'Pauschalsätze Qual'!$B$4:$BQ$106,$AA645,1))))</f>
        <v/>
      </c>
      <c r="X645" s="23" t="str">
        <f t="shared" si="74"/>
        <v/>
      </c>
      <c r="Y645" s="30" t="str">
        <f t="shared" si="75"/>
        <v/>
      </c>
      <c r="Z645" s="23" t="str">
        <f t="shared" si="76"/>
        <v/>
      </c>
      <c r="AA645" s="25" t="str">
        <f>IF(AND($G645="",$I645="",$J645=""),"",3+IF($I645&gt;5,5,$I645)+(VLOOKUP(J645,'Prüf-Daten'!$B$14:$C$24,2,FALSE)*6))</f>
        <v/>
      </c>
      <c r="AB645" s="91" t="str">
        <f t="shared" si="70"/>
        <v/>
      </c>
    </row>
    <row r="646" spans="1:28">
      <c r="A646" s="11"/>
      <c r="B646" s="11"/>
      <c r="C646" s="11"/>
      <c r="D646" s="11"/>
      <c r="E646" s="11"/>
      <c r="F646" s="18"/>
      <c r="G646" s="10"/>
      <c r="H646" s="10"/>
      <c r="I646" s="11"/>
      <c r="J646" s="12"/>
      <c r="K646" s="11"/>
      <c r="L646" s="11"/>
      <c r="M646" s="10"/>
      <c r="N646" s="33"/>
      <c r="O646" s="20"/>
      <c r="P646" s="20"/>
      <c r="Q646" s="20"/>
      <c r="R646" s="20"/>
      <c r="S646" s="19" t="str">
        <f t="shared" si="71"/>
        <v/>
      </c>
      <c r="T646" s="19" t="str">
        <f t="shared" si="72"/>
        <v/>
      </c>
      <c r="U646" s="23" t="str">
        <f>IF(OR($G646="",$I646="",$J646="",$AA646=3),"",IF($G646&gt;=MAX('Pauschalsätze KUA'!$B$4:$B$106),VLOOKUP(MAX('Pauschalsätze KUA'!$B$4:$B$106),'Pauschalsätze KUA'!$B$4:$BQ$106,$AA646,1),IF($G646&lt;=MIN('Pauschalsätze KUA'!$B$4:$B$106),VLOOKUP(MIN('Pauschalsätze KUA'!$B$4:$B$106),'Pauschalsätze KUA'!$B$4:$BQ$106,$AA646,1),VLOOKUP($G646,'Pauschalsätze KUA'!$B$4:$BQ$106,$AA646,1))))</f>
        <v/>
      </c>
      <c r="V646" s="23" t="str">
        <f t="shared" si="73"/>
        <v/>
      </c>
      <c r="W646" s="23" t="str">
        <f>IF(OR($G646="",$I646="",$J646="",$AA646=3),"",IF($G646&gt;=MAX('Pauschalsätze Qual'!$B$4:$B$106),VLOOKUP(MAX('Pauschalsätze Qual'!$B$4:$B$106),'Pauschalsätze Qual'!$B$4:$BQ$106,$AA646,1),IF($G646&lt;=MIN('Pauschalsätze Qual'!$B$4:$B$106),VLOOKUP(MIN('Pauschalsätze Qual'!$B$4:$B$106),'Pauschalsätze Qual'!$B$4:$BQ$106,$AA646,1),VLOOKUP($G646,'Pauschalsätze Qual'!$B$4:$BQ$106,$AA646,1))))</f>
        <v/>
      </c>
      <c r="X646" s="23" t="str">
        <f t="shared" si="74"/>
        <v/>
      </c>
      <c r="Y646" s="30" t="str">
        <f t="shared" si="75"/>
        <v/>
      </c>
      <c r="Z646" s="23" t="str">
        <f t="shared" si="76"/>
        <v/>
      </c>
      <c r="AA646" s="25" t="str">
        <f>IF(AND($G646="",$I646="",$J646=""),"",3+IF($I646&gt;5,5,$I646)+(VLOOKUP(J646,'Prüf-Daten'!$B$14:$C$24,2,FALSE)*6))</f>
        <v/>
      </c>
      <c r="AB646" s="91" t="str">
        <f t="shared" si="70"/>
        <v/>
      </c>
    </row>
    <row r="647" spans="1:28">
      <c r="A647" s="11"/>
      <c r="B647" s="11"/>
      <c r="C647" s="11"/>
      <c r="D647" s="11"/>
      <c r="E647" s="11"/>
      <c r="F647" s="18"/>
      <c r="G647" s="10"/>
      <c r="H647" s="10"/>
      <c r="I647" s="11"/>
      <c r="J647" s="12"/>
      <c r="K647" s="11"/>
      <c r="L647" s="11"/>
      <c r="M647" s="10"/>
      <c r="N647" s="33"/>
      <c r="O647" s="20"/>
      <c r="P647" s="20"/>
      <c r="Q647" s="20"/>
      <c r="R647" s="20"/>
      <c r="S647" s="19" t="str">
        <f t="shared" si="71"/>
        <v/>
      </c>
      <c r="T647" s="19" t="str">
        <f t="shared" si="72"/>
        <v/>
      </c>
      <c r="U647" s="23" t="str">
        <f>IF(OR($G647="",$I647="",$J647="",$AA647=3),"",IF($G647&gt;=MAX('Pauschalsätze KUA'!$B$4:$B$106),VLOOKUP(MAX('Pauschalsätze KUA'!$B$4:$B$106),'Pauschalsätze KUA'!$B$4:$BQ$106,$AA647,1),IF($G647&lt;=MIN('Pauschalsätze KUA'!$B$4:$B$106),VLOOKUP(MIN('Pauschalsätze KUA'!$B$4:$B$106),'Pauschalsätze KUA'!$B$4:$BQ$106,$AA647,1),VLOOKUP($G647,'Pauschalsätze KUA'!$B$4:$BQ$106,$AA647,1))))</f>
        <v/>
      </c>
      <c r="V647" s="23" t="str">
        <f t="shared" si="73"/>
        <v/>
      </c>
      <c r="W647" s="23" t="str">
        <f>IF(OR($G647="",$I647="",$J647="",$AA647=3),"",IF($G647&gt;=MAX('Pauschalsätze Qual'!$B$4:$B$106),VLOOKUP(MAX('Pauschalsätze Qual'!$B$4:$B$106),'Pauschalsätze Qual'!$B$4:$BQ$106,$AA647,1),IF($G647&lt;=MIN('Pauschalsätze Qual'!$B$4:$B$106),VLOOKUP(MIN('Pauschalsätze Qual'!$B$4:$B$106),'Pauschalsätze Qual'!$B$4:$BQ$106,$AA647,1),VLOOKUP($G647,'Pauschalsätze Qual'!$B$4:$BQ$106,$AA647,1))))</f>
        <v/>
      </c>
      <c r="X647" s="23" t="str">
        <f t="shared" si="74"/>
        <v/>
      </c>
      <c r="Y647" s="30" t="str">
        <f t="shared" si="75"/>
        <v/>
      </c>
      <c r="Z647" s="23" t="str">
        <f t="shared" si="76"/>
        <v/>
      </c>
      <c r="AA647" s="25" t="str">
        <f>IF(AND($G647="",$I647="",$J647=""),"",3+IF($I647&gt;5,5,$I647)+(VLOOKUP(J647,'Prüf-Daten'!$B$14:$C$24,2,FALSE)*6))</f>
        <v/>
      </c>
      <c r="AB647" s="91" t="str">
        <f t="shared" si="70"/>
        <v/>
      </c>
    </row>
    <row r="648" spans="1:28">
      <c r="A648" s="11"/>
      <c r="B648" s="11"/>
      <c r="C648" s="11"/>
      <c r="D648" s="11"/>
      <c r="E648" s="11"/>
      <c r="F648" s="18"/>
      <c r="G648" s="10"/>
      <c r="H648" s="10"/>
      <c r="I648" s="11"/>
      <c r="J648" s="12"/>
      <c r="K648" s="11"/>
      <c r="L648" s="11"/>
      <c r="M648" s="10"/>
      <c r="N648" s="33"/>
      <c r="O648" s="20"/>
      <c r="P648" s="20"/>
      <c r="Q648" s="20"/>
      <c r="R648" s="20"/>
      <c r="S648" s="19" t="str">
        <f t="shared" si="71"/>
        <v/>
      </c>
      <c r="T648" s="19" t="str">
        <f t="shared" si="72"/>
        <v/>
      </c>
      <c r="U648" s="23" t="str">
        <f>IF(OR($G648="",$I648="",$J648="",$AA648=3),"",IF($G648&gt;=MAX('Pauschalsätze KUA'!$B$4:$B$106),VLOOKUP(MAX('Pauschalsätze KUA'!$B$4:$B$106),'Pauschalsätze KUA'!$B$4:$BQ$106,$AA648,1),IF($G648&lt;=MIN('Pauschalsätze KUA'!$B$4:$B$106),VLOOKUP(MIN('Pauschalsätze KUA'!$B$4:$B$106),'Pauschalsätze KUA'!$B$4:$BQ$106,$AA648,1),VLOOKUP($G648,'Pauschalsätze KUA'!$B$4:$BQ$106,$AA648,1))))</f>
        <v/>
      </c>
      <c r="V648" s="23" t="str">
        <f t="shared" si="73"/>
        <v/>
      </c>
      <c r="W648" s="23" t="str">
        <f>IF(OR($G648="",$I648="",$J648="",$AA648=3),"",IF($G648&gt;=MAX('Pauschalsätze Qual'!$B$4:$B$106),VLOOKUP(MAX('Pauschalsätze Qual'!$B$4:$B$106),'Pauschalsätze Qual'!$B$4:$BQ$106,$AA648,1),IF($G648&lt;=MIN('Pauschalsätze Qual'!$B$4:$B$106),VLOOKUP(MIN('Pauschalsätze Qual'!$B$4:$B$106),'Pauschalsätze Qual'!$B$4:$BQ$106,$AA648,1),VLOOKUP($G648,'Pauschalsätze Qual'!$B$4:$BQ$106,$AA648,1))))</f>
        <v/>
      </c>
      <c r="X648" s="23" t="str">
        <f t="shared" si="74"/>
        <v/>
      </c>
      <c r="Y648" s="30" t="str">
        <f t="shared" si="75"/>
        <v/>
      </c>
      <c r="Z648" s="23" t="str">
        <f t="shared" si="76"/>
        <v/>
      </c>
      <c r="AA648" s="25" t="str">
        <f>IF(AND($G648="",$I648="",$J648=""),"",3+IF($I648&gt;5,5,$I648)+(VLOOKUP(J648,'Prüf-Daten'!$B$14:$C$24,2,FALSE)*6))</f>
        <v/>
      </c>
      <c r="AB648" s="91" t="str">
        <f t="shared" si="70"/>
        <v/>
      </c>
    </row>
    <row r="649" spans="1:28">
      <c r="A649" s="11"/>
      <c r="B649" s="11"/>
      <c r="C649" s="11"/>
      <c r="D649" s="11"/>
      <c r="E649" s="11"/>
      <c r="F649" s="18"/>
      <c r="G649" s="10"/>
      <c r="H649" s="10"/>
      <c r="I649" s="11"/>
      <c r="J649" s="12"/>
      <c r="K649" s="11"/>
      <c r="L649" s="11"/>
      <c r="M649" s="10"/>
      <c r="N649" s="33"/>
      <c r="O649" s="20"/>
      <c r="P649" s="20"/>
      <c r="Q649" s="20"/>
      <c r="R649" s="20"/>
      <c r="S649" s="19" t="str">
        <f t="shared" si="71"/>
        <v/>
      </c>
      <c r="T649" s="19" t="str">
        <f t="shared" si="72"/>
        <v/>
      </c>
      <c r="U649" s="23" t="str">
        <f>IF(OR($G649="",$I649="",$J649="",$AA649=3),"",IF($G649&gt;=MAX('Pauschalsätze KUA'!$B$4:$B$106),VLOOKUP(MAX('Pauschalsätze KUA'!$B$4:$B$106),'Pauschalsätze KUA'!$B$4:$BQ$106,$AA649,1),IF($G649&lt;=MIN('Pauschalsätze KUA'!$B$4:$B$106),VLOOKUP(MIN('Pauschalsätze KUA'!$B$4:$B$106),'Pauschalsätze KUA'!$B$4:$BQ$106,$AA649,1),VLOOKUP($G649,'Pauschalsätze KUA'!$B$4:$BQ$106,$AA649,1))))</f>
        <v/>
      </c>
      <c r="V649" s="23" t="str">
        <f t="shared" si="73"/>
        <v/>
      </c>
      <c r="W649" s="23" t="str">
        <f>IF(OR($G649="",$I649="",$J649="",$AA649=3),"",IF($G649&gt;=MAX('Pauschalsätze Qual'!$B$4:$B$106),VLOOKUP(MAX('Pauschalsätze Qual'!$B$4:$B$106),'Pauschalsätze Qual'!$B$4:$BQ$106,$AA649,1),IF($G649&lt;=MIN('Pauschalsätze Qual'!$B$4:$B$106),VLOOKUP(MIN('Pauschalsätze Qual'!$B$4:$B$106),'Pauschalsätze Qual'!$B$4:$BQ$106,$AA649,1),VLOOKUP($G649,'Pauschalsätze Qual'!$B$4:$BQ$106,$AA649,1))))</f>
        <v/>
      </c>
      <c r="X649" s="23" t="str">
        <f t="shared" si="74"/>
        <v/>
      </c>
      <c r="Y649" s="30" t="str">
        <f t="shared" si="75"/>
        <v/>
      </c>
      <c r="Z649" s="23" t="str">
        <f t="shared" si="76"/>
        <v/>
      </c>
      <c r="AA649" s="25" t="str">
        <f>IF(AND($G649="",$I649="",$J649=""),"",3+IF($I649&gt;5,5,$I649)+(VLOOKUP(J649,'Prüf-Daten'!$B$14:$C$24,2,FALSE)*6))</f>
        <v/>
      </c>
      <c r="AB649" s="91" t="str">
        <f t="shared" si="70"/>
        <v/>
      </c>
    </row>
    <row r="650" spans="1:28">
      <c r="A650" s="11"/>
      <c r="B650" s="11"/>
      <c r="C650" s="11"/>
      <c r="D650" s="11"/>
      <c r="E650" s="11"/>
      <c r="F650" s="18"/>
      <c r="G650" s="10"/>
      <c r="H650" s="10"/>
      <c r="I650" s="11"/>
      <c r="J650" s="12"/>
      <c r="K650" s="11"/>
      <c r="L650" s="11"/>
      <c r="M650" s="10"/>
      <c r="N650" s="33"/>
      <c r="O650" s="20"/>
      <c r="P650" s="20"/>
      <c r="Q650" s="20"/>
      <c r="R650" s="20"/>
      <c r="S650" s="19" t="str">
        <f t="shared" si="71"/>
        <v/>
      </c>
      <c r="T650" s="19" t="str">
        <f t="shared" si="72"/>
        <v/>
      </c>
      <c r="U650" s="23" t="str">
        <f>IF(OR($G650="",$I650="",$J650="",$AA650=3),"",IF($G650&gt;=MAX('Pauschalsätze KUA'!$B$4:$B$106),VLOOKUP(MAX('Pauschalsätze KUA'!$B$4:$B$106),'Pauschalsätze KUA'!$B$4:$BQ$106,$AA650,1),IF($G650&lt;=MIN('Pauschalsätze KUA'!$B$4:$B$106),VLOOKUP(MIN('Pauschalsätze KUA'!$B$4:$B$106),'Pauschalsätze KUA'!$B$4:$BQ$106,$AA650,1),VLOOKUP($G650,'Pauschalsätze KUA'!$B$4:$BQ$106,$AA650,1))))</f>
        <v/>
      </c>
      <c r="V650" s="23" t="str">
        <f t="shared" si="73"/>
        <v/>
      </c>
      <c r="W650" s="23" t="str">
        <f>IF(OR($G650="",$I650="",$J650="",$AA650=3),"",IF($G650&gt;=MAX('Pauschalsätze Qual'!$B$4:$B$106),VLOOKUP(MAX('Pauschalsätze Qual'!$B$4:$B$106),'Pauschalsätze Qual'!$B$4:$BQ$106,$AA650,1),IF($G650&lt;=MIN('Pauschalsätze Qual'!$B$4:$B$106),VLOOKUP(MIN('Pauschalsätze Qual'!$B$4:$B$106),'Pauschalsätze Qual'!$B$4:$BQ$106,$AA650,1),VLOOKUP($G650,'Pauschalsätze Qual'!$B$4:$BQ$106,$AA650,1))))</f>
        <v/>
      </c>
      <c r="X650" s="23" t="str">
        <f t="shared" si="74"/>
        <v/>
      </c>
      <c r="Y650" s="30" t="str">
        <f t="shared" si="75"/>
        <v/>
      </c>
      <c r="Z650" s="23" t="str">
        <f t="shared" si="76"/>
        <v/>
      </c>
      <c r="AA650" s="25" t="str">
        <f>IF(AND($G650="",$I650="",$J650=""),"",3+IF($I650&gt;5,5,$I650)+(VLOOKUP(J650,'Prüf-Daten'!$B$14:$C$24,2,FALSE)*6))</f>
        <v/>
      </c>
      <c r="AB650" s="91" t="str">
        <f t="shared" si="70"/>
        <v/>
      </c>
    </row>
    <row r="651" spans="1:28">
      <c r="A651" s="11"/>
      <c r="B651" s="11"/>
      <c r="C651" s="11"/>
      <c r="D651" s="11"/>
      <c r="E651" s="11"/>
      <c r="F651" s="18"/>
      <c r="G651" s="10"/>
      <c r="H651" s="10"/>
      <c r="I651" s="11"/>
      <c r="J651" s="12"/>
      <c r="K651" s="11"/>
      <c r="L651" s="11"/>
      <c r="M651" s="10"/>
      <c r="N651" s="33"/>
      <c r="O651" s="20"/>
      <c r="P651" s="20"/>
      <c r="Q651" s="20"/>
      <c r="R651" s="20"/>
      <c r="S651" s="19" t="str">
        <f t="shared" si="71"/>
        <v/>
      </c>
      <c r="T651" s="19" t="str">
        <f t="shared" si="72"/>
        <v/>
      </c>
      <c r="U651" s="23" t="str">
        <f>IF(OR($G651="",$I651="",$J651="",$AA651=3),"",IF($G651&gt;=MAX('Pauschalsätze KUA'!$B$4:$B$106),VLOOKUP(MAX('Pauschalsätze KUA'!$B$4:$B$106),'Pauschalsätze KUA'!$B$4:$BQ$106,$AA651,1),IF($G651&lt;=MIN('Pauschalsätze KUA'!$B$4:$B$106),VLOOKUP(MIN('Pauschalsätze KUA'!$B$4:$B$106),'Pauschalsätze KUA'!$B$4:$BQ$106,$AA651,1),VLOOKUP($G651,'Pauschalsätze KUA'!$B$4:$BQ$106,$AA651,1))))</f>
        <v/>
      </c>
      <c r="V651" s="23" t="str">
        <f t="shared" si="73"/>
        <v/>
      </c>
      <c r="W651" s="23" t="str">
        <f>IF(OR($G651="",$I651="",$J651="",$AA651=3),"",IF($G651&gt;=MAX('Pauschalsätze Qual'!$B$4:$B$106),VLOOKUP(MAX('Pauschalsätze Qual'!$B$4:$B$106),'Pauschalsätze Qual'!$B$4:$BQ$106,$AA651,1),IF($G651&lt;=MIN('Pauschalsätze Qual'!$B$4:$B$106),VLOOKUP(MIN('Pauschalsätze Qual'!$B$4:$B$106),'Pauschalsätze Qual'!$B$4:$BQ$106,$AA651,1),VLOOKUP($G651,'Pauschalsätze Qual'!$B$4:$BQ$106,$AA651,1))))</f>
        <v/>
      </c>
      <c r="X651" s="23" t="str">
        <f t="shared" si="74"/>
        <v/>
      </c>
      <c r="Y651" s="30" t="str">
        <f t="shared" si="75"/>
        <v/>
      </c>
      <c r="Z651" s="23" t="str">
        <f t="shared" si="76"/>
        <v/>
      </c>
      <c r="AA651" s="25" t="str">
        <f>IF(AND($G651="",$I651="",$J651=""),"",3+IF($I651&gt;5,5,$I651)+(VLOOKUP(J651,'Prüf-Daten'!$B$14:$C$24,2,FALSE)*6))</f>
        <v/>
      </c>
      <c r="AB651" s="91" t="str">
        <f t="shared" si="70"/>
        <v/>
      </c>
    </row>
    <row r="652" spans="1:28">
      <c r="A652" s="11"/>
      <c r="B652" s="11"/>
      <c r="C652" s="11"/>
      <c r="D652" s="11"/>
      <c r="E652" s="11"/>
      <c r="F652" s="18"/>
      <c r="G652" s="10"/>
      <c r="H652" s="10"/>
      <c r="I652" s="11"/>
      <c r="J652" s="12"/>
      <c r="K652" s="11"/>
      <c r="L652" s="11"/>
      <c r="M652" s="10"/>
      <c r="N652" s="33"/>
      <c r="O652" s="20"/>
      <c r="P652" s="20"/>
      <c r="Q652" s="20"/>
      <c r="R652" s="20"/>
      <c r="S652" s="19" t="str">
        <f t="shared" si="71"/>
        <v/>
      </c>
      <c r="T652" s="19" t="str">
        <f t="shared" si="72"/>
        <v/>
      </c>
      <c r="U652" s="23" t="str">
        <f>IF(OR($G652="",$I652="",$J652="",$AA652=3),"",IF($G652&gt;=MAX('Pauschalsätze KUA'!$B$4:$B$106),VLOOKUP(MAX('Pauschalsätze KUA'!$B$4:$B$106),'Pauschalsätze KUA'!$B$4:$BQ$106,$AA652,1),IF($G652&lt;=MIN('Pauschalsätze KUA'!$B$4:$B$106),VLOOKUP(MIN('Pauschalsätze KUA'!$B$4:$B$106),'Pauschalsätze KUA'!$B$4:$BQ$106,$AA652,1),VLOOKUP($G652,'Pauschalsätze KUA'!$B$4:$BQ$106,$AA652,1))))</f>
        <v/>
      </c>
      <c r="V652" s="23" t="str">
        <f t="shared" si="73"/>
        <v/>
      </c>
      <c r="W652" s="23" t="str">
        <f>IF(OR($G652="",$I652="",$J652="",$AA652=3),"",IF($G652&gt;=MAX('Pauschalsätze Qual'!$B$4:$B$106),VLOOKUP(MAX('Pauschalsätze Qual'!$B$4:$B$106),'Pauschalsätze Qual'!$B$4:$BQ$106,$AA652,1),IF($G652&lt;=MIN('Pauschalsätze Qual'!$B$4:$B$106),VLOOKUP(MIN('Pauschalsätze Qual'!$B$4:$B$106),'Pauschalsätze Qual'!$B$4:$BQ$106,$AA652,1),VLOOKUP($G652,'Pauschalsätze Qual'!$B$4:$BQ$106,$AA652,1))))</f>
        <v/>
      </c>
      <c r="X652" s="23" t="str">
        <f t="shared" si="74"/>
        <v/>
      </c>
      <c r="Y652" s="30" t="str">
        <f t="shared" si="75"/>
        <v/>
      </c>
      <c r="Z652" s="23" t="str">
        <f t="shared" si="76"/>
        <v/>
      </c>
      <c r="AA652" s="25" t="str">
        <f>IF(AND($G652="",$I652="",$J652=""),"",3+IF($I652&gt;5,5,$I652)+(VLOOKUP(J652,'Prüf-Daten'!$B$14:$C$24,2,FALSE)*6))</f>
        <v/>
      </c>
      <c r="AB652" s="91" t="str">
        <f t="shared" si="70"/>
        <v/>
      </c>
    </row>
    <row r="653" spans="1:28">
      <c r="A653" s="11"/>
      <c r="B653" s="11"/>
      <c r="C653" s="11"/>
      <c r="D653" s="11"/>
      <c r="E653" s="11"/>
      <c r="F653" s="18"/>
      <c r="G653" s="10"/>
      <c r="H653" s="10"/>
      <c r="I653" s="11"/>
      <c r="J653" s="12"/>
      <c r="K653" s="11"/>
      <c r="L653" s="11"/>
      <c r="M653" s="10"/>
      <c r="N653" s="33"/>
      <c r="O653" s="20"/>
      <c r="P653" s="20"/>
      <c r="Q653" s="20"/>
      <c r="R653" s="20"/>
      <c r="S653" s="19" t="str">
        <f t="shared" si="71"/>
        <v/>
      </c>
      <c r="T653" s="19" t="str">
        <f t="shared" si="72"/>
        <v/>
      </c>
      <c r="U653" s="23" t="str">
        <f>IF(OR($G653="",$I653="",$J653="",$AA653=3),"",IF($G653&gt;=MAX('Pauschalsätze KUA'!$B$4:$B$106),VLOOKUP(MAX('Pauschalsätze KUA'!$B$4:$B$106),'Pauschalsätze KUA'!$B$4:$BQ$106,$AA653,1),IF($G653&lt;=MIN('Pauschalsätze KUA'!$B$4:$B$106),VLOOKUP(MIN('Pauschalsätze KUA'!$B$4:$B$106),'Pauschalsätze KUA'!$B$4:$BQ$106,$AA653,1),VLOOKUP($G653,'Pauschalsätze KUA'!$B$4:$BQ$106,$AA653,1))))</f>
        <v/>
      </c>
      <c r="V653" s="23" t="str">
        <f t="shared" si="73"/>
        <v/>
      </c>
      <c r="W653" s="23" t="str">
        <f>IF(OR($G653="",$I653="",$J653="",$AA653=3),"",IF($G653&gt;=MAX('Pauschalsätze Qual'!$B$4:$B$106),VLOOKUP(MAX('Pauschalsätze Qual'!$B$4:$B$106),'Pauschalsätze Qual'!$B$4:$BQ$106,$AA653,1),IF($G653&lt;=MIN('Pauschalsätze Qual'!$B$4:$B$106),VLOOKUP(MIN('Pauschalsätze Qual'!$B$4:$B$106),'Pauschalsätze Qual'!$B$4:$BQ$106,$AA653,1),VLOOKUP($G653,'Pauschalsätze Qual'!$B$4:$BQ$106,$AA653,1))))</f>
        <v/>
      </c>
      <c r="X653" s="23" t="str">
        <f t="shared" si="74"/>
        <v/>
      </c>
      <c r="Y653" s="30" t="str">
        <f t="shared" si="75"/>
        <v/>
      </c>
      <c r="Z653" s="23" t="str">
        <f t="shared" si="76"/>
        <v/>
      </c>
      <c r="AA653" s="25" t="str">
        <f>IF(AND($G653="",$I653="",$J653=""),"",3+IF($I653&gt;5,5,$I653)+(VLOOKUP(J653,'Prüf-Daten'!$B$14:$C$24,2,FALSE)*6))</f>
        <v/>
      </c>
      <c r="AB653" s="91" t="str">
        <f t="shared" si="70"/>
        <v/>
      </c>
    </row>
    <row r="654" spans="1:28">
      <c r="A654" s="11"/>
      <c r="B654" s="11"/>
      <c r="C654" s="11"/>
      <c r="D654" s="11"/>
      <c r="E654" s="11"/>
      <c r="F654" s="18"/>
      <c r="G654" s="10"/>
      <c r="H654" s="10"/>
      <c r="I654" s="11"/>
      <c r="J654" s="12"/>
      <c r="K654" s="11"/>
      <c r="L654" s="11"/>
      <c r="M654" s="10"/>
      <c r="N654" s="33"/>
      <c r="O654" s="20"/>
      <c r="P654" s="20"/>
      <c r="Q654" s="20"/>
      <c r="R654" s="20"/>
      <c r="S654" s="19" t="str">
        <f t="shared" si="71"/>
        <v/>
      </c>
      <c r="T654" s="19" t="str">
        <f t="shared" si="72"/>
        <v/>
      </c>
      <c r="U654" s="23" t="str">
        <f>IF(OR($G654="",$I654="",$J654="",$AA654=3),"",IF($G654&gt;=MAX('Pauschalsätze KUA'!$B$4:$B$106),VLOOKUP(MAX('Pauschalsätze KUA'!$B$4:$B$106),'Pauschalsätze KUA'!$B$4:$BQ$106,$AA654,1),IF($G654&lt;=MIN('Pauschalsätze KUA'!$B$4:$B$106),VLOOKUP(MIN('Pauschalsätze KUA'!$B$4:$B$106),'Pauschalsätze KUA'!$B$4:$BQ$106,$AA654,1),VLOOKUP($G654,'Pauschalsätze KUA'!$B$4:$BQ$106,$AA654,1))))</f>
        <v/>
      </c>
      <c r="V654" s="23" t="str">
        <f t="shared" si="73"/>
        <v/>
      </c>
      <c r="W654" s="23" t="str">
        <f>IF(OR($G654="",$I654="",$J654="",$AA654=3),"",IF($G654&gt;=MAX('Pauschalsätze Qual'!$B$4:$B$106),VLOOKUP(MAX('Pauschalsätze Qual'!$B$4:$B$106),'Pauschalsätze Qual'!$B$4:$BQ$106,$AA654,1),IF($G654&lt;=MIN('Pauschalsätze Qual'!$B$4:$B$106),VLOOKUP(MIN('Pauschalsätze Qual'!$B$4:$B$106),'Pauschalsätze Qual'!$B$4:$BQ$106,$AA654,1),VLOOKUP($G654,'Pauschalsätze Qual'!$B$4:$BQ$106,$AA654,1))))</f>
        <v/>
      </c>
      <c r="X654" s="23" t="str">
        <f t="shared" si="74"/>
        <v/>
      </c>
      <c r="Y654" s="30" t="str">
        <f t="shared" si="75"/>
        <v/>
      </c>
      <c r="Z654" s="23" t="str">
        <f t="shared" si="76"/>
        <v/>
      </c>
      <c r="AA654" s="25" t="str">
        <f>IF(AND($G654="",$I654="",$J654=""),"",3+IF($I654&gt;5,5,$I654)+(VLOOKUP(J654,'Prüf-Daten'!$B$14:$C$24,2,FALSE)*6))</f>
        <v/>
      </c>
      <c r="AB654" s="91" t="str">
        <f t="shared" si="70"/>
        <v/>
      </c>
    </row>
    <row r="655" spans="1:28">
      <c r="A655" s="11"/>
      <c r="B655" s="11"/>
      <c r="C655" s="11"/>
      <c r="D655" s="11"/>
      <c r="E655" s="11"/>
      <c r="F655" s="18"/>
      <c r="G655" s="10"/>
      <c r="H655" s="10"/>
      <c r="I655" s="11"/>
      <c r="J655" s="12"/>
      <c r="K655" s="11"/>
      <c r="L655" s="11"/>
      <c r="M655" s="10"/>
      <c r="N655" s="33"/>
      <c r="O655" s="20"/>
      <c r="P655" s="20"/>
      <c r="Q655" s="20"/>
      <c r="R655" s="20"/>
      <c r="S655" s="19" t="str">
        <f t="shared" si="71"/>
        <v/>
      </c>
      <c r="T655" s="19" t="str">
        <f t="shared" si="72"/>
        <v/>
      </c>
      <c r="U655" s="23" t="str">
        <f>IF(OR($G655="",$I655="",$J655="",$AA655=3),"",IF($G655&gt;=MAX('Pauschalsätze KUA'!$B$4:$B$106),VLOOKUP(MAX('Pauschalsätze KUA'!$B$4:$B$106),'Pauschalsätze KUA'!$B$4:$BQ$106,$AA655,1),IF($G655&lt;=MIN('Pauschalsätze KUA'!$B$4:$B$106),VLOOKUP(MIN('Pauschalsätze KUA'!$B$4:$B$106),'Pauschalsätze KUA'!$B$4:$BQ$106,$AA655,1),VLOOKUP($G655,'Pauschalsätze KUA'!$B$4:$BQ$106,$AA655,1))))</f>
        <v/>
      </c>
      <c r="V655" s="23" t="str">
        <f t="shared" si="73"/>
        <v/>
      </c>
      <c r="W655" s="23" t="str">
        <f>IF(OR($G655="",$I655="",$J655="",$AA655=3),"",IF($G655&gt;=MAX('Pauschalsätze Qual'!$B$4:$B$106),VLOOKUP(MAX('Pauschalsätze Qual'!$B$4:$B$106),'Pauschalsätze Qual'!$B$4:$BQ$106,$AA655,1),IF($G655&lt;=MIN('Pauschalsätze Qual'!$B$4:$B$106),VLOOKUP(MIN('Pauschalsätze Qual'!$B$4:$B$106),'Pauschalsätze Qual'!$B$4:$BQ$106,$AA655,1),VLOOKUP($G655,'Pauschalsätze Qual'!$B$4:$BQ$106,$AA655,1))))</f>
        <v/>
      </c>
      <c r="X655" s="23" t="str">
        <f t="shared" si="74"/>
        <v/>
      </c>
      <c r="Y655" s="30" t="str">
        <f t="shared" si="75"/>
        <v/>
      </c>
      <c r="Z655" s="23" t="str">
        <f t="shared" si="76"/>
        <v/>
      </c>
      <c r="AA655" s="25" t="str">
        <f>IF(AND($G655="",$I655="",$J655=""),"",3+IF($I655&gt;5,5,$I655)+(VLOOKUP(J655,'Prüf-Daten'!$B$14:$C$24,2,FALSE)*6))</f>
        <v/>
      </c>
      <c r="AB655" s="91" t="str">
        <f t="shared" si="70"/>
        <v/>
      </c>
    </row>
    <row r="656" spans="1:28">
      <c r="A656" s="11"/>
      <c r="B656" s="11"/>
      <c r="C656" s="11"/>
      <c r="D656" s="11"/>
      <c r="E656" s="11"/>
      <c r="F656" s="18"/>
      <c r="G656" s="10"/>
      <c r="H656" s="10"/>
      <c r="I656" s="11"/>
      <c r="J656" s="12"/>
      <c r="K656" s="11"/>
      <c r="L656" s="11"/>
      <c r="M656" s="10"/>
      <c r="N656" s="33"/>
      <c r="O656" s="20"/>
      <c r="P656" s="20"/>
      <c r="Q656" s="20"/>
      <c r="R656" s="20"/>
      <c r="S656" s="19" t="str">
        <f t="shared" si="71"/>
        <v/>
      </c>
      <c r="T656" s="19" t="str">
        <f t="shared" si="72"/>
        <v/>
      </c>
      <c r="U656" s="23" t="str">
        <f>IF(OR($G656="",$I656="",$J656="",$AA656=3),"",IF($G656&gt;=MAX('Pauschalsätze KUA'!$B$4:$B$106),VLOOKUP(MAX('Pauschalsätze KUA'!$B$4:$B$106),'Pauschalsätze KUA'!$B$4:$BQ$106,$AA656,1),IF($G656&lt;=MIN('Pauschalsätze KUA'!$B$4:$B$106),VLOOKUP(MIN('Pauschalsätze KUA'!$B$4:$B$106),'Pauschalsätze KUA'!$B$4:$BQ$106,$AA656,1),VLOOKUP($G656,'Pauschalsätze KUA'!$B$4:$BQ$106,$AA656,1))))</f>
        <v/>
      </c>
      <c r="V656" s="23" t="str">
        <f t="shared" si="73"/>
        <v/>
      </c>
      <c r="W656" s="23" t="str">
        <f>IF(OR($G656="",$I656="",$J656="",$AA656=3),"",IF($G656&gt;=MAX('Pauschalsätze Qual'!$B$4:$B$106),VLOOKUP(MAX('Pauschalsätze Qual'!$B$4:$B$106),'Pauschalsätze Qual'!$B$4:$BQ$106,$AA656,1),IF($G656&lt;=MIN('Pauschalsätze Qual'!$B$4:$B$106),VLOOKUP(MIN('Pauschalsätze Qual'!$B$4:$B$106),'Pauschalsätze Qual'!$B$4:$BQ$106,$AA656,1),VLOOKUP($G656,'Pauschalsätze Qual'!$B$4:$BQ$106,$AA656,1))))</f>
        <v/>
      </c>
      <c r="X656" s="23" t="str">
        <f t="shared" si="74"/>
        <v/>
      </c>
      <c r="Y656" s="30" t="str">
        <f t="shared" si="75"/>
        <v/>
      </c>
      <c r="Z656" s="23" t="str">
        <f t="shared" si="76"/>
        <v/>
      </c>
      <c r="AA656" s="25" t="str">
        <f>IF(AND($G656="",$I656="",$J656=""),"",3+IF($I656&gt;5,5,$I656)+(VLOOKUP(J656,'Prüf-Daten'!$B$14:$C$24,2,FALSE)*6))</f>
        <v/>
      </c>
      <c r="AB656" s="91" t="str">
        <f t="shared" si="70"/>
        <v/>
      </c>
    </row>
    <row r="657" spans="1:28">
      <c r="A657" s="11"/>
      <c r="B657" s="11"/>
      <c r="C657" s="11"/>
      <c r="D657" s="11"/>
      <c r="E657" s="11"/>
      <c r="F657" s="18"/>
      <c r="G657" s="10"/>
      <c r="H657" s="10"/>
      <c r="I657" s="11"/>
      <c r="J657" s="12"/>
      <c r="K657" s="11"/>
      <c r="L657" s="11"/>
      <c r="M657" s="10"/>
      <c r="N657" s="33"/>
      <c r="O657" s="20"/>
      <c r="P657" s="20"/>
      <c r="Q657" s="20"/>
      <c r="R657" s="20"/>
      <c r="S657" s="19" t="str">
        <f t="shared" si="71"/>
        <v/>
      </c>
      <c r="T657" s="19" t="str">
        <f t="shared" si="72"/>
        <v/>
      </c>
      <c r="U657" s="23" t="str">
        <f>IF(OR($G657="",$I657="",$J657="",$AA657=3),"",IF($G657&gt;=MAX('Pauschalsätze KUA'!$B$4:$B$106),VLOOKUP(MAX('Pauschalsätze KUA'!$B$4:$B$106),'Pauschalsätze KUA'!$B$4:$BQ$106,$AA657,1),IF($G657&lt;=MIN('Pauschalsätze KUA'!$B$4:$B$106),VLOOKUP(MIN('Pauschalsätze KUA'!$B$4:$B$106),'Pauschalsätze KUA'!$B$4:$BQ$106,$AA657,1),VLOOKUP($G657,'Pauschalsätze KUA'!$B$4:$BQ$106,$AA657,1))))</f>
        <v/>
      </c>
      <c r="V657" s="23" t="str">
        <f t="shared" si="73"/>
        <v/>
      </c>
      <c r="W657" s="23" t="str">
        <f>IF(OR($G657="",$I657="",$J657="",$AA657=3),"",IF($G657&gt;=MAX('Pauschalsätze Qual'!$B$4:$B$106),VLOOKUP(MAX('Pauschalsätze Qual'!$B$4:$B$106),'Pauschalsätze Qual'!$B$4:$BQ$106,$AA657,1),IF($G657&lt;=MIN('Pauschalsätze Qual'!$B$4:$B$106),VLOOKUP(MIN('Pauschalsätze Qual'!$B$4:$B$106),'Pauschalsätze Qual'!$B$4:$BQ$106,$AA657,1),VLOOKUP($G657,'Pauschalsätze Qual'!$B$4:$BQ$106,$AA657,1))))</f>
        <v/>
      </c>
      <c r="X657" s="23" t="str">
        <f t="shared" si="74"/>
        <v/>
      </c>
      <c r="Y657" s="30" t="str">
        <f t="shared" si="75"/>
        <v/>
      </c>
      <c r="Z657" s="23" t="str">
        <f t="shared" si="76"/>
        <v/>
      </c>
      <c r="AA657" s="25" t="str">
        <f>IF(AND($G657="",$I657="",$J657=""),"",3+IF($I657&gt;5,5,$I657)+(VLOOKUP(J657,'Prüf-Daten'!$B$14:$C$24,2,FALSE)*6))</f>
        <v/>
      </c>
      <c r="AB657" s="91" t="str">
        <f t="shared" si="70"/>
        <v/>
      </c>
    </row>
    <row r="658" spans="1:28">
      <c r="A658" s="11"/>
      <c r="B658" s="11"/>
      <c r="C658" s="11"/>
      <c r="D658" s="11"/>
      <c r="E658" s="11"/>
      <c r="F658" s="18"/>
      <c r="G658" s="10"/>
      <c r="H658" s="10"/>
      <c r="I658" s="11"/>
      <c r="J658" s="12"/>
      <c r="K658" s="11"/>
      <c r="L658" s="11"/>
      <c r="M658" s="10"/>
      <c r="N658" s="33"/>
      <c r="O658" s="20"/>
      <c r="P658" s="20"/>
      <c r="Q658" s="20"/>
      <c r="R658" s="20"/>
      <c r="S658" s="19" t="str">
        <f t="shared" si="71"/>
        <v/>
      </c>
      <c r="T658" s="19" t="str">
        <f t="shared" si="72"/>
        <v/>
      </c>
      <c r="U658" s="23" t="str">
        <f>IF(OR($G658="",$I658="",$J658="",$AA658=3),"",IF($G658&gt;=MAX('Pauschalsätze KUA'!$B$4:$B$106),VLOOKUP(MAX('Pauschalsätze KUA'!$B$4:$B$106),'Pauschalsätze KUA'!$B$4:$BQ$106,$AA658,1),IF($G658&lt;=MIN('Pauschalsätze KUA'!$B$4:$B$106),VLOOKUP(MIN('Pauschalsätze KUA'!$B$4:$B$106),'Pauschalsätze KUA'!$B$4:$BQ$106,$AA658,1),VLOOKUP($G658,'Pauschalsätze KUA'!$B$4:$BQ$106,$AA658,1))))</f>
        <v/>
      </c>
      <c r="V658" s="23" t="str">
        <f t="shared" si="73"/>
        <v/>
      </c>
      <c r="W658" s="23" t="str">
        <f>IF(OR($G658="",$I658="",$J658="",$AA658=3),"",IF($G658&gt;=MAX('Pauschalsätze Qual'!$B$4:$B$106),VLOOKUP(MAX('Pauschalsätze Qual'!$B$4:$B$106),'Pauschalsätze Qual'!$B$4:$BQ$106,$AA658,1),IF($G658&lt;=MIN('Pauschalsätze Qual'!$B$4:$B$106),VLOOKUP(MIN('Pauschalsätze Qual'!$B$4:$B$106),'Pauschalsätze Qual'!$B$4:$BQ$106,$AA658,1),VLOOKUP($G658,'Pauschalsätze Qual'!$B$4:$BQ$106,$AA658,1))))</f>
        <v/>
      </c>
      <c r="X658" s="23" t="str">
        <f t="shared" si="74"/>
        <v/>
      </c>
      <c r="Y658" s="30" t="str">
        <f t="shared" si="75"/>
        <v/>
      </c>
      <c r="Z658" s="23" t="str">
        <f t="shared" si="76"/>
        <v/>
      </c>
      <c r="AA658" s="25" t="str">
        <f>IF(AND($G658="",$I658="",$J658=""),"",3+IF($I658&gt;5,5,$I658)+(VLOOKUP(J658,'Prüf-Daten'!$B$14:$C$24,2,FALSE)*6))</f>
        <v/>
      </c>
      <c r="AB658" s="91" t="str">
        <f t="shared" si="70"/>
        <v/>
      </c>
    </row>
    <row r="659" spans="1:28">
      <c r="A659" s="11"/>
      <c r="B659" s="11"/>
      <c r="C659" s="11"/>
      <c r="D659" s="11"/>
      <c r="E659" s="11"/>
      <c r="F659" s="18"/>
      <c r="G659" s="10"/>
      <c r="H659" s="10"/>
      <c r="I659" s="11"/>
      <c r="J659" s="12"/>
      <c r="K659" s="11"/>
      <c r="L659" s="11"/>
      <c r="M659" s="10"/>
      <c r="N659" s="33"/>
      <c r="O659" s="20"/>
      <c r="P659" s="20"/>
      <c r="Q659" s="20"/>
      <c r="R659" s="20"/>
      <c r="S659" s="19" t="str">
        <f t="shared" si="71"/>
        <v/>
      </c>
      <c r="T659" s="19" t="str">
        <f t="shared" si="72"/>
        <v/>
      </c>
      <c r="U659" s="23" t="str">
        <f>IF(OR($G659="",$I659="",$J659="",$AA659=3),"",IF($G659&gt;=MAX('Pauschalsätze KUA'!$B$4:$B$106),VLOOKUP(MAX('Pauschalsätze KUA'!$B$4:$B$106),'Pauschalsätze KUA'!$B$4:$BQ$106,$AA659,1),IF($G659&lt;=MIN('Pauschalsätze KUA'!$B$4:$B$106),VLOOKUP(MIN('Pauschalsätze KUA'!$B$4:$B$106),'Pauschalsätze KUA'!$B$4:$BQ$106,$AA659,1),VLOOKUP($G659,'Pauschalsätze KUA'!$B$4:$BQ$106,$AA659,1))))</f>
        <v/>
      </c>
      <c r="V659" s="23" t="str">
        <f t="shared" si="73"/>
        <v/>
      </c>
      <c r="W659" s="23" t="str">
        <f>IF(OR($G659="",$I659="",$J659="",$AA659=3),"",IF($G659&gt;=MAX('Pauschalsätze Qual'!$B$4:$B$106),VLOOKUP(MAX('Pauschalsätze Qual'!$B$4:$B$106),'Pauschalsätze Qual'!$B$4:$BQ$106,$AA659,1),IF($G659&lt;=MIN('Pauschalsätze Qual'!$B$4:$B$106),VLOOKUP(MIN('Pauschalsätze Qual'!$B$4:$B$106),'Pauschalsätze Qual'!$B$4:$BQ$106,$AA659,1),VLOOKUP($G659,'Pauschalsätze Qual'!$B$4:$BQ$106,$AA659,1))))</f>
        <v/>
      </c>
      <c r="X659" s="23" t="str">
        <f t="shared" si="74"/>
        <v/>
      </c>
      <c r="Y659" s="30" t="str">
        <f t="shared" si="75"/>
        <v/>
      </c>
      <c r="Z659" s="23" t="str">
        <f t="shared" si="76"/>
        <v/>
      </c>
      <c r="AA659" s="25" t="str">
        <f>IF(AND($G659="",$I659="",$J659=""),"",3+IF($I659&gt;5,5,$I659)+(VLOOKUP(J659,'Prüf-Daten'!$B$14:$C$24,2,FALSE)*6))</f>
        <v/>
      </c>
      <c r="AB659" s="91" t="str">
        <f t="shared" si="70"/>
        <v/>
      </c>
    </row>
    <row r="660" spans="1:28">
      <c r="A660" s="11"/>
      <c r="B660" s="11"/>
      <c r="C660" s="11"/>
      <c r="D660" s="11"/>
      <c r="E660" s="11"/>
      <c r="F660" s="18"/>
      <c r="G660" s="10"/>
      <c r="H660" s="10"/>
      <c r="I660" s="11"/>
      <c r="J660" s="12"/>
      <c r="K660" s="11"/>
      <c r="L660" s="11"/>
      <c r="M660" s="10"/>
      <c r="N660" s="33"/>
      <c r="O660" s="20"/>
      <c r="P660" s="20"/>
      <c r="Q660" s="20"/>
      <c r="R660" s="20"/>
      <c r="S660" s="19" t="str">
        <f t="shared" si="71"/>
        <v/>
      </c>
      <c r="T660" s="19" t="str">
        <f t="shared" si="72"/>
        <v/>
      </c>
      <c r="U660" s="23" t="str">
        <f>IF(OR($G660="",$I660="",$J660="",$AA660=3),"",IF($G660&gt;=MAX('Pauschalsätze KUA'!$B$4:$B$106),VLOOKUP(MAX('Pauschalsätze KUA'!$B$4:$B$106),'Pauschalsätze KUA'!$B$4:$BQ$106,$AA660,1),IF($G660&lt;=MIN('Pauschalsätze KUA'!$B$4:$B$106),VLOOKUP(MIN('Pauschalsätze KUA'!$B$4:$B$106),'Pauschalsätze KUA'!$B$4:$BQ$106,$AA660,1),VLOOKUP($G660,'Pauschalsätze KUA'!$B$4:$BQ$106,$AA660,1))))</f>
        <v/>
      </c>
      <c r="V660" s="23" t="str">
        <f t="shared" si="73"/>
        <v/>
      </c>
      <c r="W660" s="23" t="str">
        <f>IF(OR($G660="",$I660="",$J660="",$AA660=3),"",IF($G660&gt;=MAX('Pauschalsätze Qual'!$B$4:$B$106),VLOOKUP(MAX('Pauschalsätze Qual'!$B$4:$B$106),'Pauschalsätze Qual'!$B$4:$BQ$106,$AA660,1),IF($G660&lt;=MIN('Pauschalsätze Qual'!$B$4:$B$106),VLOOKUP(MIN('Pauschalsätze Qual'!$B$4:$B$106),'Pauschalsätze Qual'!$B$4:$BQ$106,$AA660,1),VLOOKUP($G660,'Pauschalsätze Qual'!$B$4:$BQ$106,$AA660,1))))</f>
        <v/>
      </c>
      <c r="X660" s="23" t="str">
        <f t="shared" si="74"/>
        <v/>
      </c>
      <c r="Y660" s="30" t="str">
        <f t="shared" si="75"/>
        <v/>
      </c>
      <c r="Z660" s="23" t="str">
        <f t="shared" si="76"/>
        <v/>
      </c>
      <c r="AA660" s="25" t="str">
        <f>IF(AND($G660="",$I660="",$J660=""),"",3+IF($I660&gt;5,5,$I660)+(VLOOKUP(J660,'Prüf-Daten'!$B$14:$C$24,2,FALSE)*6))</f>
        <v/>
      </c>
      <c r="AB660" s="91" t="str">
        <f t="shared" si="70"/>
        <v/>
      </c>
    </row>
    <row r="661" spans="1:28">
      <c r="A661" s="11"/>
      <c r="B661" s="11"/>
      <c r="C661" s="11"/>
      <c r="D661" s="11"/>
      <c r="E661" s="11"/>
      <c r="F661" s="18"/>
      <c r="G661" s="10"/>
      <c r="H661" s="10"/>
      <c r="I661" s="11"/>
      <c r="J661" s="12"/>
      <c r="K661" s="11"/>
      <c r="L661" s="11"/>
      <c r="M661" s="10"/>
      <c r="N661" s="33"/>
      <c r="O661" s="20"/>
      <c r="P661" s="20"/>
      <c r="Q661" s="20"/>
      <c r="R661" s="20"/>
      <c r="S661" s="19" t="str">
        <f t="shared" si="71"/>
        <v/>
      </c>
      <c r="T661" s="19" t="str">
        <f t="shared" si="72"/>
        <v/>
      </c>
      <c r="U661" s="23" t="str">
        <f>IF(OR($G661="",$I661="",$J661="",$AA661=3),"",IF($G661&gt;=MAX('Pauschalsätze KUA'!$B$4:$B$106),VLOOKUP(MAX('Pauschalsätze KUA'!$B$4:$B$106),'Pauschalsätze KUA'!$B$4:$BQ$106,$AA661,1),IF($G661&lt;=MIN('Pauschalsätze KUA'!$B$4:$B$106),VLOOKUP(MIN('Pauschalsätze KUA'!$B$4:$B$106),'Pauschalsätze KUA'!$B$4:$BQ$106,$AA661,1),VLOOKUP($G661,'Pauschalsätze KUA'!$B$4:$BQ$106,$AA661,1))))</f>
        <v/>
      </c>
      <c r="V661" s="23" t="str">
        <f t="shared" si="73"/>
        <v/>
      </c>
      <c r="W661" s="23" t="str">
        <f>IF(OR($G661="",$I661="",$J661="",$AA661=3),"",IF($G661&gt;=MAX('Pauschalsätze Qual'!$B$4:$B$106),VLOOKUP(MAX('Pauschalsätze Qual'!$B$4:$B$106),'Pauschalsätze Qual'!$B$4:$BQ$106,$AA661,1),IF($G661&lt;=MIN('Pauschalsätze Qual'!$B$4:$B$106),VLOOKUP(MIN('Pauschalsätze Qual'!$B$4:$B$106),'Pauschalsätze Qual'!$B$4:$BQ$106,$AA661,1),VLOOKUP($G661,'Pauschalsätze Qual'!$B$4:$BQ$106,$AA661,1))))</f>
        <v/>
      </c>
      <c r="X661" s="23" t="str">
        <f t="shared" si="74"/>
        <v/>
      </c>
      <c r="Y661" s="30" t="str">
        <f t="shared" si="75"/>
        <v/>
      </c>
      <c r="Z661" s="23" t="str">
        <f t="shared" si="76"/>
        <v/>
      </c>
      <c r="AA661" s="25" t="str">
        <f>IF(AND($G661="",$I661="",$J661=""),"",3+IF($I661&gt;5,5,$I661)+(VLOOKUP(J661,'Prüf-Daten'!$B$14:$C$24,2,FALSE)*6))</f>
        <v/>
      </c>
      <c r="AB661" s="91" t="str">
        <f t="shared" si="70"/>
        <v/>
      </c>
    </row>
    <row r="662" spans="1:28">
      <c r="A662" s="11"/>
      <c r="B662" s="11"/>
      <c r="C662" s="11"/>
      <c r="D662" s="11"/>
      <c r="E662" s="11"/>
      <c r="F662" s="18"/>
      <c r="G662" s="10"/>
      <c r="H662" s="10"/>
      <c r="I662" s="11"/>
      <c r="J662" s="12"/>
      <c r="K662" s="11"/>
      <c r="L662" s="11"/>
      <c r="M662" s="10"/>
      <c r="N662" s="33"/>
      <c r="O662" s="20"/>
      <c r="P662" s="20"/>
      <c r="Q662" s="20"/>
      <c r="R662" s="20"/>
      <c r="S662" s="19" t="str">
        <f t="shared" si="71"/>
        <v/>
      </c>
      <c r="T662" s="19" t="str">
        <f t="shared" si="72"/>
        <v/>
      </c>
      <c r="U662" s="23" t="str">
        <f>IF(OR($G662="",$I662="",$J662="",$AA662=3),"",IF($G662&gt;=MAX('Pauschalsätze KUA'!$B$4:$B$106),VLOOKUP(MAX('Pauschalsätze KUA'!$B$4:$B$106),'Pauschalsätze KUA'!$B$4:$BQ$106,$AA662,1),IF($G662&lt;=MIN('Pauschalsätze KUA'!$B$4:$B$106),VLOOKUP(MIN('Pauschalsätze KUA'!$B$4:$B$106),'Pauschalsätze KUA'!$B$4:$BQ$106,$AA662,1),VLOOKUP($G662,'Pauschalsätze KUA'!$B$4:$BQ$106,$AA662,1))))</f>
        <v/>
      </c>
      <c r="V662" s="23" t="str">
        <f t="shared" si="73"/>
        <v/>
      </c>
      <c r="W662" s="23" t="str">
        <f>IF(OR($G662="",$I662="",$J662="",$AA662=3),"",IF($G662&gt;=MAX('Pauschalsätze Qual'!$B$4:$B$106),VLOOKUP(MAX('Pauschalsätze Qual'!$B$4:$B$106),'Pauschalsätze Qual'!$B$4:$BQ$106,$AA662,1),IF($G662&lt;=MIN('Pauschalsätze Qual'!$B$4:$B$106),VLOOKUP(MIN('Pauschalsätze Qual'!$B$4:$B$106),'Pauschalsätze Qual'!$B$4:$BQ$106,$AA662,1),VLOOKUP($G662,'Pauschalsätze Qual'!$B$4:$BQ$106,$AA662,1))))</f>
        <v/>
      </c>
      <c r="X662" s="23" t="str">
        <f t="shared" si="74"/>
        <v/>
      </c>
      <c r="Y662" s="30" t="str">
        <f t="shared" si="75"/>
        <v/>
      </c>
      <c r="Z662" s="23" t="str">
        <f t="shared" si="76"/>
        <v/>
      </c>
      <c r="AA662" s="25" t="str">
        <f>IF(AND($G662="",$I662="",$J662=""),"",3+IF($I662&gt;5,5,$I662)+(VLOOKUP(J662,'Prüf-Daten'!$B$14:$C$24,2,FALSE)*6))</f>
        <v/>
      </c>
      <c r="AB662" s="91" t="str">
        <f t="shared" si="70"/>
        <v/>
      </c>
    </row>
    <row r="663" spans="1:28">
      <c r="A663" s="11"/>
      <c r="B663" s="11"/>
      <c r="C663" s="11"/>
      <c r="D663" s="11"/>
      <c r="E663" s="11"/>
      <c r="F663" s="18"/>
      <c r="G663" s="10"/>
      <c r="H663" s="10"/>
      <c r="I663" s="11"/>
      <c r="J663" s="12"/>
      <c r="K663" s="11"/>
      <c r="L663" s="11"/>
      <c r="M663" s="10"/>
      <c r="N663" s="33"/>
      <c r="O663" s="20"/>
      <c r="P663" s="20"/>
      <c r="Q663" s="20"/>
      <c r="R663" s="20"/>
      <c r="S663" s="19" t="str">
        <f t="shared" si="71"/>
        <v/>
      </c>
      <c r="T663" s="19" t="str">
        <f t="shared" si="72"/>
        <v/>
      </c>
      <c r="U663" s="23" t="str">
        <f>IF(OR($G663="",$I663="",$J663="",$AA663=3),"",IF($G663&gt;=MAX('Pauschalsätze KUA'!$B$4:$B$106),VLOOKUP(MAX('Pauschalsätze KUA'!$B$4:$B$106),'Pauschalsätze KUA'!$B$4:$BQ$106,$AA663,1),IF($G663&lt;=MIN('Pauschalsätze KUA'!$B$4:$B$106),VLOOKUP(MIN('Pauschalsätze KUA'!$B$4:$B$106),'Pauschalsätze KUA'!$B$4:$BQ$106,$AA663,1),VLOOKUP($G663,'Pauschalsätze KUA'!$B$4:$BQ$106,$AA663,1))))</f>
        <v/>
      </c>
      <c r="V663" s="23" t="str">
        <f t="shared" si="73"/>
        <v/>
      </c>
      <c r="W663" s="23" t="str">
        <f>IF(OR($G663="",$I663="",$J663="",$AA663=3),"",IF($G663&gt;=MAX('Pauschalsätze Qual'!$B$4:$B$106),VLOOKUP(MAX('Pauschalsätze Qual'!$B$4:$B$106),'Pauschalsätze Qual'!$B$4:$BQ$106,$AA663,1),IF($G663&lt;=MIN('Pauschalsätze Qual'!$B$4:$B$106),VLOOKUP(MIN('Pauschalsätze Qual'!$B$4:$B$106),'Pauschalsätze Qual'!$B$4:$BQ$106,$AA663,1),VLOOKUP($G663,'Pauschalsätze Qual'!$B$4:$BQ$106,$AA663,1))))</f>
        <v/>
      </c>
      <c r="X663" s="23" t="str">
        <f t="shared" si="74"/>
        <v/>
      </c>
      <c r="Y663" s="30" t="str">
        <f t="shared" si="75"/>
        <v/>
      </c>
      <c r="Z663" s="23" t="str">
        <f t="shared" si="76"/>
        <v/>
      </c>
      <c r="AA663" s="25" t="str">
        <f>IF(AND($G663="",$I663="",$J663=""),"",3+IF($I663&gt;5,5,$I663)+(VLOOKUP(J663,'Prüf-Daten'!$B$14:$C$24,2,FALSE)*6))</f>
        <v/>
      </c>
      <c r="AB663" s="91" t="str">
        <f t="shared" si="70"/>
        <v/>
      </c>
    </row>
    <row r="664" spans="1:28">
      <c r="A664" s="11"/>
      <c r="B664" s="11"/>
      <c r="C664" s="11"/>
      <c r="D664" s="11"/>
      <c r="E664" s="11"/>
      <c r="F664" s="18"/>
      <c r="G664" s="10"/>
      <c r="H664" s="10"/>
      <c r="I664" s="11"/>
      <c r="J664" s="12"/>
      <c r="K664" s="11"/>
      <c r="L664" s="11"/>
      <c r="M664" s="10"/>
      <c r="N664" s="33"/>
      <c r="O664" s="20"/>
      <c r="P664" s="20"/>
      <c r="Q664" s="20"/>
      <c r="R664" s="20"/>
      <c r="S664" s="19" t="str">
        <f t="shared" si="71"/>
        <v/>
      </c>
      <c r="T664" s="19" t="str">
        <f t="shared" si="72"/>
        <v/>
      </c>
      <c r="U664" s="23" t="str">
        <f>IF(OR($G664="",$I664="",$J664="",$AA664=3),"",IF($G664&gt;=MAX('Pauschalsätze KUA'!$B$4:$B$106),VLOOKUP(MAX('Pauschalsätze KUA'!$B$4:$B$106),'Pauschalsätze KUA'!$B$4:$BQ$106,$AA664,1),IF($G664&lt;=MIN('Pauschalsätze KUA'!$B$4:$B$106),VLOOKUP(MIN('Pauschalsätze KUA'!$B$4:$B$106),'Pauschalsätze KUA'!$B$4:$BQ$106,$AA664,1),VLOOKUP($G664,'Pauschalsätze KUA'!$B$4:$BQ$106,$AA664,1))))</f>
        <v/>
      </c>
      <c r="V664" s="23" t="str">
        <f t="shared" si="73"/>
        <v/>
      </c>
      <c r="W664" s="23" t="str">
        <f>IF(OR($G664="",$I664="",$J664="",$AA664=3),"",IF($G664&gt;=MAX('Pauschalsätze Qual'!$B$4:$B$106),VLOOKUP(MAX('Pauschalsätze Qual'!$B$4:$B$106),'Pauschalsätze Qual'!$B$4:$BQ$106,$AA664,1),IF($G664&lt;=MIN('Pauschalsätze Qual'!$B$4:$B$106),VLOOKUP(MIN('Pauschalsätze Qual'!$B$4:$B$106),'Pauschalsätze Qual'!$B$4:$BQ$106,$AA664,1),VLOOKUP($G664,'Pauschalsätze Qual'!$B$4:$BQ$106,$AA664,1))))</f>
        <v/>
      </c>
      <c r="X664" s="23" t="str">
        <f t="shared" si="74"/>
        <v/>
      </c>
      <c r="Y664" s="30" t="str">
        <f t="shared" si="75"/>
        <v/>
      </c>
      <c r="Z664" s="23" t="str">
        <f t="shared" si="76"/>
        <v/>
      </c>
      <c r="AA664" s="25" t="str">
        <f>IF(AND($G664="",$I664="",$J664=""),"",3+IF($I664&gt;5,5,$I664)+(VLOOKUP(J664,'Prüf-Daten'!$B$14:$C$24,2,FALSE)*6))</f>
        <v/>
      </c>
      <c r="AB664" s="91" t="str">
        <f t="shared" si="70"/>
        <v/>
      </c>
    </row>
    <row r="665" spans="1:28">
      <c r="A665" s="11"/>
      <c r="B665" s="11"/>
      <c r="C665" s="11"/>
      <c r="D665" s="11"/>
      <c r="E665" s="11"/>
      <c r="F665" s="18"/>
      <c r="G665" s="10"/>
      <c r="H665" s="10"/>
      <c r="I665" s="11"/>
      <c r="J665" s="12"/>
      <c r="K665" s="11"/>
      <c r="L665" s="11"/>
      <c r="M665" s="10"/>
      <c r="N665" s="33"/>
      <c r="O665" s="20"/>
      <c r="P665" s="20"/>
      <c r="Q665" s="20"/>
      <c r="R665" s="20"/>
      <c r="S665" s="19" t="str">
        <f t="shared" si="71"/>
        <v/>
      </c>
      <c r="T665" s="19" t="str">
        <f t="shared" si="72"/>
        <v/>
      </c>
      <c r="U665" s="23" t="str">
        <f>IF(OR($G665="",$I665="",$J665="",$AA665=3),"",IF($G665&gt;=MAX('Pauschalsätze KUA'!$B$4:$B$106),VLOOKUP(MAX('Pauschalsätze KUA'!$B$4:$B$106),'Pauschalsätze KUA'!$B$4:$BQ$106,$AA665,1),IF($G665&lt;=MIN('Pauschalsätze KUA'!$B$4:$B$106),VLOOKUP(MIN('Pauschalsätze KUA'!$B$4:$B$106),'Pauschalsätze KUA'!$B$4:$BQ$106,$AA665,1),VLOOKUP($G665,'Pauschalsätze KUA'!$B$4:$BQ$106,$AA665,1))))</f>
        <v/>
      </c>
      <c r="V665" s="23" t="str">
        <f t="shared" si="73"/>
        <v/>
      </c>
      <c r="W665" s="23" t="str">
        <f>IF(OR($G665="",$I665="",$J665="",$AA665=3),"",IF($G665&gt;=MAX('Pauschalsätze Qual'!$B$4:$B$106),VLOOKUP(MAX('Pauschalsätze Qual'!$B$4:$B$106),'Pauschalsätze Qual'!$B$4:$BQ$106,$AA665,1),IF($G665&lt;=MIN('Pauschalsätze Qual'!$B$4:$B$106),VLOOKUP(MIN('Pauschalsätze Qual'!$B$4:$B$106),'Pauschalsätze Qual'!$B$4:$BQ$106,$AA665,1),VLOOKUP($G665,'Pauschalsätze Qual'!$B$4:$BQ$106,$AA665,1))))</f>
        <v/>
      </c>
      <c r="X665" s="23" t="str">
        <f t="shared" si="74"/>
        <v/>
      </c>
      <c r="Y665" s="30" t="str">
        <f t="shared" si="75"/>
        <v/>
      </c>
      <c r="Z665" s="23" t="str">
        <f t="shared" si="76"/>
        <v/>
      </c>
      <c r="AA665" s="25" t="str">
        <f>IF(AND($G665="",$I665="",$J665=""),"",3+IF($I665&gt;5,5,$I665)+(VLOOKUP(J665,'Prüf-Daten'!$B$14:$C$24,2,FALSE)*6))</f>
        <v/>
      </c>
      <c r="AB665" s="91" t="str">
        <f t="shared" si="70"/>
        <v/>
      </c>
    </row>
    <row r="666" spans="1:28">
      <c r="A666" s="11"/>
      <c r="B666" s="11"/>
      <c r="C666" s="11"/>
      <c r="D666" s="11"/>
      <c r="E666" s="11"/>
      <c r="F666" s="18"/>
      <c r="G666" s="10"/>
      <c r="H666" s="10"/>
      <c r="I666" s="11"/>
      <c r="J666" s="12"/>
      <c r="K666" s="11"/>
      <c r="L666" s="11"/>
      <c r="M666" s="10"/>
      <c r="N666" s="33"/>
      <c r="O666" s="20"/>
      <c r="P666" s="20"/>
      <c r="Q666" s="20"/>
      <c r="R666" s="20"/>
      <c r="S666" s="19" t="str">
        <f t="shared" si="71"/>
        <v/>
      </c>
      <c r="T666" s="19" t="str">
        <f t="shared" si="72"/>
        <v/>
      </c>
      <c r="U666" s="23" t="str">
        <f>IF(OR($G666="",$I666="",$J666="",$AA666=3),"",IF($G666&gt;=MAX('Pauschalsätze KUA'!$B$4:$B$106),VLOOKUP(MAX('Pauschalsätze KUA'!$B$4:$B$106),'Pauschalsätze KUA'!$B$4:$BQ$106,$AA666,1),IF($G666&lt;=MIN('Pauschalsätze KUA'!$B$4:$B$106),VLOOKUP(MIN('Pauschalsätze KUA'!$B$4:$B$106),'Pauschalsätze KUA'!$B$4:$BQ$106,$AA666,1),VLOOKUP($G666,'Pauschalsätze KUA'!$B$4:$BQ$106,$AA666,1))))</f>
        <v/>
      </c>
      <c r="V666" s="23" t="str">
        <f t="shared" si="73"/>
        <v/>
      </c>
      <c r="W666" s="23" t="str">
        <f>IF(OR($G666="",$I666="",$J666="",$AA666=3),"",IF($G666&gt;=MAX('Pauschalsätze Qual'!$B$4:$B$106),VLOOKUP(MAX('Pauschalsätze Qual'!$B$4:$B$106),'Pauschalsätze Qual'!$B$4:$BQ$106,$AA666,1),IF($G666&lt;=MIN('Pauschalsätze Qual'!$B$4:$B$106),VLOOKUP(MIN('Pauschalsätze Qual'!$B$4:$B$106),'Pauschalsätze Qual'!$B$4:$BQ$106,$AA666,1),VLOOKUP($G666,'Pauschalsätze Qual'!$B$4:$BQ$106,$AA666,1))))</f>
        <v/>
      </c>
      <c r="X666" s="23" t="str">
        <f t="shared" si="74"/>
        <v/>
      </c>
      <c r="Y666" s="30" t="str">
        <f t="shared" si="75"/>
        <v/>
      </c>
      <c r="Z666" s="23" t="str">
        <f t="shared" si="76"/>
        <v/>
      </c>
      <c r="AA666" s="25" t="str">
        <f>IF(AND($G666="",$I666="",$J666=""),"",3+IF($I666&gt;5,5,$I666)+(VLOOKUP(J666,'Prüf-Daten'!$B$14:$C$24,2,FALSE)*6))</f>
        <v/>
      </c>
      <c r="AB666" s="91" t="str">
        <f t="shared" si="70"/>
        <v/>
      </c>
    </row>
    <row r="667" spans="1:28">
      <c r="A667" s="11"/>
      <c r="B667" s="11"/>
      <c r="C667" s="11"/>
      <c r="D667" s="11"/>
      <c r="E667" s="11"/>
      <c r="F667" s="18"/>
      <c r="G667" s="10"/>
      <c r="H667" s="10"/>
      <c r="I667" s="11"/>
      <c r="J667" s="12"/>
      <c r="K667" s="11"/>
      <c r="L667" s="11"/>
      <c r="M667" s="10"/>
      <c r="N667" s="33"/>
      <c r="O667" s="20"/>
      <c r="P667" s="20"/>
      <c r="Q667" s="20"/>
      <c r="R667" s="20"/>
      <c r="S667" s="19" t="str">
        <f t="shared" si="71"/>
        <v/>
      </c>
      <c r="T667" s="19" t="str">
        <f t="shared" si="72"/>
        <v/>
      </c>
      <c r="U667" s="23" t="str">
        <f>IF(OR($G667="",$I667="",$J667="",$AA667=3),"",IF($G667&gt;=MAX('Pauschalsätze KUA'!$B$4:$B$106),VLOOKUP(MAX('Pauschalsätze KUA'!$B$4:$B$106),'Pauschalsätze KUA'!$B$4:$BQ$106,$AA667,1),IF($G667&lt;=MIN('Pauschalsätze KUA'!$B$4:$B$106),VLOOKUP(MIN('Pauschalsätze KUA'!$B$4:$B$106),'Pauschalsätze KUA'!$B$4:$BQ$106,$AA667,1),VLOOKUP($G667,'Pauschalsätze KUA'!$B$4:$BQ$106,$AA667,1))))</f>
        <v/>
      </c>
      <c r="V667" s="23" t="str">
        <f t="shared" si="73"/>
        <v/>
      </c>
      <c r="W667" s="23" t="str">
        <f>IF(OR($G667="",$I667="",$J667="",$AA667=3),"",IF($G667&gt;=MAX('Pauschalsätze Qual'!$B$4:$B$106),VLOOKUP(MAX('Pauschalsätze Qual'!$B$4:$B$106),'Pauschalsätze Qual'!$B$4:$BQ$106,$AA667,1),IF($G667&lt;=MIN('Pauschalsätze Qual'!$B$4:$B$106),VLOOKUP(MIN('Pauschalsätze Qual'!$B$4:$B$106),'Pauschalsätze Qual'!$B$4:$BQ$106,$AA667,1),VLOOKUP($G667,'Pauschalsätze Qual'!$B$4:$BQ$106,$AA667,1))))</f>
        <v/>
      </c>
      <c r="X667" s="23" t="str">
        <f t="shared" si="74"/>
        <v/>
      </c>
      <c r="Y667" s="30" t="str">
        <f t="shared" si="75"/>
        <v/>
      </c>
      <c r="Z667" s="23" t="str">
        <f t="shared" si="76"/>
        <v/>
      </c>
      <c r="AA667" s="25" t="str">
        <f>IF(AND($G667="",$I667="",$J667=""),"",3+IF($I667&gt;5,5,$I667)+(VLOOKUP(J667,'Prüf-Daten'!$B$14:$C$24,2,FALSE)*6))</f>
        <v/>
      </c>
      <c r="AB667" s="91" t="str">
        <f t="shared" si="70"/>
        <v/>
      </c>
    </row>
    <row r="668" spans="1:28">
      <c r="A668" s="11"/>
      <c r="B668" s="11"/>
      <c r="C668" s="11"/>
      <c r="D668" s="11"/>
      <c r="E668" s="11"/>
      <c r="F668" s="18"/>
      <c r="G668" s="10"/>
      <c r="H668" s="10"/>
      <c r="I668" s="11"/>
      <c r="J668" s="12"/>
      <c r="K668" s="11"/>
      <c r="L668" s="11"/>
      <c r="M668" s="10"/>
      <c r="N668" s="33"/>
      <c r="O668" s="20"/>
      <c r="P668" s="20"/>
      <c r="Q668" s="20"/>
      <c r="R668" s="20"/>
      <c r="S668" s="19" t="str">
        <f t="shared" si="71"/>
        <v/>
      </c>
      <c r="T668" s="19" t="str">
        <f t="shared" si="72"/>
        <v/>
      </c>
      <c r="U668" s="23" t="str">
        <f>IF(OR($G668="",$I668="",$J668="",$AA668=3),"",IF($G668&gt;=MAX('Pauschalsätze KUA'!$B$4:$B$106),VLOOKUP(MAX('Pauschalsätze KUA'!$B$4:$B$106),'Pauschalsätze KUA'!$B$4:$BQ$106,$AA668,1),IF($G668&lt;=MIN('Pauschalsätze KUA'!$B$4:$B$106),VLOOKUP(MIN('Pauschalsätze KUA'!$B$4:$B$106),'Pauschalsätze KUA'!$B$4:$BQ$106,$AA668,1),VLOOKUP($G668,'Pauschalsätze KUA'!$B$4:$BQ$106,$AA668,1))))</f>
        <v/>
      </c>
      <c r="V668" s="23" t="str">
        <f t="shared" si="73"/>
        <v/>
      </c>
      <c r="W668" s="23" t="str">
        <f>IF(OR($G668="",$I668="",$J668="",$AA668=3),"",IF($G668&gt;=MAX('Pauschalsätze Qual'!$B$4:$B$106),VLOOKUP(MAX('Pauschalsätze Qual'!$B$4:$B$106),'Pauschalsätze Qual'!$B$4:$BQ$106,$AA668,1),IF($G668&lt;=MIN('Pauschalsätze Qual'!$B$4:$B$106),VLOOKUP(MIN('Pauschalsätze Qual'!$B$4:$B$106),'Pauschalsätze Qual'!$B$4:$BQ$106,$AA668,1),VLOOKUP($G668,'Pauschalsätze Qual'!$B$4:$BQ$106,$AA668,1))))</f>
        <v/>
      </c>
      <c r="X668" s="23" t="str">
        <f t="shared" si="74"/>
        <v/>
      </c>
      <c r="Y668" s="30" t="str">
        <f t="shared" si="75"/>
        <v/>
      </c>
      <c r="Z668" s="23" t="str">
        <f t="shared" si="76"/>
        <v/>
      </c>
      <c r="AA668" s="25" t="str">
        <f>IF(AND($G668="",$I668="",$J668=""),"",3+IF($I668&gt;5,5,$I668)+(VLOOKUP(J668,'Prüf-Daten'!$B$14:$C$24,2,FALSE)*6))</f>
        <v/>
      </c>
      <c r="AB668" s="91" t="str">
        <f t="shared" si="70"/>
        <v/>
      </c>
    </row>
    <row r="669" spans="1:28">
      <c r="A669" s="11"/>
      <c r="B669" s="11"/>
      <c r="C669" s="11"/>
      <c r="D669" s="11"/>
      <c r="E669" s="11"/>
      <c r="F669" s="18"/>
      <c r="G669" s="10"/>
      <c r="H669" s="10"/>
      <c r="I669" s="11"/>
      <c r="J669" s="12"/>
      <c r="K669" s="11"/>
      <c r="L669" s="11"/>
      <c r="M669" s="10"/>
      <c r="N669" s="33"/>
      <c r="O669" s="20"/>
      <c r="P669" s="20"/>
      <c r="Q669" s="20"/>
      <c r="R669" s="20"/>
      <c r="S669" s="19" t="str">
        <f t="shared" si="71"/>
        <v/>
      </c>
      <c r="T669" s="19" t="str">
        <f t="shared" si="72"/>
        <v/>
      </c>
      <c r="U669" s="23" t="str">
        <f>IF(OR($G669="",$I669="",$J669="",$AA669=3),"",IF($G669&gt;=MAX('Pauschalsätze KUA'!$B$4:$B$106),VLOOKUP(MAX('Pauschalsätze KUA'!$B$4:$B$106),'Pauschalsätze KUA'!$B$4:$BQ$106,$AA669,1),IF($G669&lt;=MIN('Pauschalsätze KUA'!$B$4:$B$106),VLOOKUP(MIN('Pauschalsätze KUA'!$B$4:$B$106),'Pauschalsätze KUA'!$B$4:$BQ$106,$AA669,1),VLOOKUP($G669,'Pauschalsätze KUA'!$B$4:$BQ$106,$AA669,1))))</f>
        <v/>
      </c>
      <c r="V669" s="23" t="str">
        <f t="shared" si="73"/>
        <v/>
      </c>
      <c r="W669" s="23" t="str">
        <f>IF(OR($G669="",$I669="",$J669="",$AA669=3),"",IF($G669&gt;=MAX('Pauschalsätze Qual'!$B$4:$B$106),VLOOKUP(MAX('Pauschalsätze Qual'!$B$4:$B$106),'Pauschalsätze Qual'!$B$4:$BQ$106,$AA669,1),IF($G669&lt;=MIN('Pauschalsätze Qual'!$B$4:$B$106),VLOOKUP(MIN('Pauschalsätze Qual'!$B$4:$B$106),'Pauschalsätze Qual'!$B$4:$BQ$106,$AA669,1),VLOOKUP($G669,'Pauschalsätze Qual'!$B$4:$BQ$106,$AA669,1))))</f>
        <v/>
      </c>
      <c r="X669" s="23" t="str">
        <f t="shared" si="74"/>
        <v/>
      </c>
      <c r="Y669" s="30" t="str">
        <f t="shared" si="75"/>
        <v/>
      </c>
      <c r="Z669" s="23" t="str">
        <f t="shared" si="76"/>
        <v/>
      </c>
      <c r="AA669" s="25" t="str">
        <f>IF(AND($G669="",$I669="",$J669=""),"",3+IF($I669&gt;5,5,$I669)+(VLOOKUP(J669,'Prüf-Daten'!$B$14:$C$24,2,FALSE)*6))</f>
        <v/>
      </c>
      <c r="AB669" s="91" t="str">
        <f t="shared" si="70"/>
        <v/>
      </c>
    </row>
    <row r="670" spans="1:28">
      <c r="A670" s="11"/>
      <c r="B670" s="11"/>
      <c r="C670" s="11"/>
      <c r="D670" s="11"/>
      <c r="E670" s="11"/>
      <c r="F670" s="18"/>
      <c r="G670" s="10"/>
      <c r="H670" s="10"/>
      <c r="I670" s="11"/>
      <c r="J670" s="12"/>
      <c r="K670" s="11"/>
      <c r="L670" s="11"/>
      <c r="M670" s="10"/>
      <c r="N670" s="33"/>
      <c r="O670" s="20"/>
      <c r="P670" s="20"/>
      <c r="Q670" s="20"/>
      <c r="R670" s="20"/>
      <c r="S670" s="19" t="str">
        <f t="shared" si="71"/>
        <v/>
      </c>
      <c r="T670" s="19" t="str">
        <f t="shared" si="72"/>
        <v/>
      </c>
      <c r="U670" s="23" t="str">
        <f>IF(OR($G670="",$I670="",$J670="",$AA670=3),"",IF($G670&gt;=MAX('Pauschalsätze KUA'!$B$4:$B$106),VLOOKUP(MAX('Pauschalsätze KUA'!$B$4:$B$106),'Pauschalsätze KUA'!$B$4:$BQ$106,$AA670,1),IF($G670&lt;=MIN('Pauschalsätze KUA'!$B$4:$B$106),VLOOKUP(MIN('Pauschalsätze KUA'!$B$4:$B$106),'Pauschalsätze KUA'!$B$4:$BQ$106,$AA670,1),VLOOKUP($G670,'Pauschalsätze KUA'!$B$4:$BQ$106,$AA670,1))))</f>
        <v/>
      </c>
      <c r="V670" s="23" t="str">
        <f t="shared" si="73"/>
        <v/>
      </c>
      <c r="W670" s="23" t="str">
        <f>IF(OR($G670="",$I670="",$J670="",$AA670=3),"",IF($G670&gt;=MAX('Pauschalsätze Qual'!$B$4:$B$106),VLOOKUP(MAX('Pauschalsätze Qual'!$B$4:$B$106),'Pauschalsätze Qual'!$B$4:$BQ$106,$AA670,1),IF($G670&lt;=MIN('Pauschalsätze Qual'!$B$4:$B$106),VLOOKUP(MIN('Pauschalsätze Qual'!$B$4:$B$106),'Pauschalsätze Qual'!$B$4:$BQ$106,$AA670,1),VLOOKUP($G670,'Pauschalsätze Qual'!$B$4:$BQ$106,$AA670,1))))</f>
        <v/>
      </c>
      <c r="X670" s="23" t="str">
        <f t="shared" si="74"/>
        <v/>
      </c>
      <c r="Y670" s="30" t="str">
        <f t="shared" si="75"/>
        <v/>
      </c>
      <c r="Z670" s="23" t="str">
        <f t="shared" si="76"/>
        <v/>
      </c>
      <c r="AA670" s="25" t="str">
        <f>IF(AND($G670="",$I670="",$J670=""),"",3+IF($I670&gt;5,5,$I670)+(VLOOKUP(J670,'Prüf-Daten'!$B$14:$C$24,2,FALSE)*6))</f>
        <v/>
      </c>
      <c r="AB670" s="91" t="str">
        <f t="shared" si="70"/>
        <v/>
      </c>
    </row>
    <row r="671" spans="1:28">
      <c r="A671" s="11"/>
      <c r="B671" s="11"/>
      <c r="C671" s="11"/>
      <c r="D671" s="11"/>
      <c r="E671" s="11"/>
      <c r="F671" s="18"/>
      <c r="G671" s="10"/>
      <c r="H671" s="10"/>
      <c r="I671" s="11"/>
      <c r="J671" s="12"/>
      <c r="K671" s="11"/>
      <c r="L671" s="11"/>
      <c r="M671" s="10"/>
      <c r="N671" s="33"/>
      <c r="O671" s="20"/>
      <c r="P671" s="20"/>
      <c r="Q671" s="20"/>
      <c r="R671" s="20"/>
      <c r="S671" s="19" t="str">
        <f t="shared" si="71"/>
        <v/>
      </c>
      <c r="T671" s="19" t="str">
        <f t="shared" si="72"/>
        <v/>
      </c>
      <c r="U671" s="23" t="str">
        <f>IF(OR($G671="",$I671="",$J671="",$AA671=3),"",IF($G671&gt;=MAX('Pauschalsätze KUA'!$B$4:$B$106),VLOOKUP(MAX('Pauschalsätze KUA'!$B$4:$B$106),'Pauschalsätze KUA'!$B$4:$BQ$106,$AA671,1),IF($G671&lt;=MIN('Pauschalsätze KUA'!$B$4:$B$106),VLOOKUP(MIN('Pauschalsätze KUA'!$B$4:$B$106),'Pauschalsätze KUA'!$B$4:$BQ$106,$AA671,1),VLOOKUP($G671,'Pauschalsätze KUA'!$B$4:$BQ$106,$AA671,1))))</f>
        <v/>
      </c>
      <c r="V671" s="23" t="str">
        <f t="shared" si="73"/>
        <v/>
      </c>
      <c r="W671" s="23" t="str">
        <f>IF(OR($G671="",$I671="",$J671="",$AA671=3),"",IF($G671&gt;=MAX('Pauschalsätze Qual'!$B$4:$B$106),VLOOKUP(MAX('Pauschalsätze Qual'!$B$4:$B$106),'Pauschalsätze Qual'!$B$4:$BQ$106,$AA671,1),IF($G671&lt;=MIN('Pauschalsätze Qual'!$B$4:$B$106),VLOOKUP(MIN('Pauschalsätze Qual'!$B$4:$B$106),'Pauschalsätze Qual'!$B$4:$BQ$106,$AA671,1),VLOOKUP($G671,'Pauschalsätze Qual'!$B$4:$BQ$106,$AA671,1))))</f>
        <v/>
      </c>
      <c r="X671" s="23" t="str">
        <f t="shared" si="74"/>
        <v/>
      </c>
      <c r="Y671" s="30" t="str">
        <f t="shared" si="75"/>
        <v/>
      </c>
      <c r="Z671" s="23" t="str">
        <f t="shared" si="76"/>
        <v/>
      </c>
      <c r="AA671" s="25" t="str">
        <f>IF(AND($G671="",$I671="",$J671=""),"",3+IF($I671&gt;5,5,$I671)+(VLOOKUP(J671,'Prüf-Daten'!$B$14:$C$24,2,FALSE)*6))</f>
        <v/>
      </c>
      <c r="AB671" s="91" t="str">
        <f t="shared" si="70"/>
        <v/>
      </c>
    </row>
    <row r="672" spans="1:28">
      <c r="A672" s="11"/>
      <c r="B672" s="11"/>
      <c r="C672" s="11"/>
      <c r="D672" s="11"/>
      <c r="E672" s="11"/>
      <c r="F672" s="18"/>
      <c r="G672" s="10"/>
      <c r="H672" s="10"/>
      <c r="I672" s="11"/>
      <c r="J672" s="12"/>
      <c r="K672" s="11"/>
      <c r="L672" s="11"/>
      <c r="M672" s="10"/>
      <c r="N672" s="33"/>
      <c r="O672" s="20"/>
      <c r="P672" s="20"/>
      <c r="Q672" s="20"/>
      <c r="R672" s="20"/>
      <c r="S672" s="19" t="str">
        <f t="shared" si="71"/>
        <v/>
      </c>
      <c r="T672" s="19" t="str">
        <f t="shared" si="72"/>
        <v/>
      </c>
      <c r="U672" s="23" t="str">
        <f>IF(OR($G672="",$I672="",$J672="",$AA672=3),"",IF($G672&gt;=MAX('Pauschalsätze KUA'!$B$4:$B$106),VLOOKUP(MAX('Pauschalsätze KUA'!$B$4:$B$106),'Pauschalsätze KUA'!$B$4:$BQ$106,$AA672,1),IF($G672&lt;=MIN('Pauschalsätze KUA'!$B$4:$B$106),VLOOKUP(MIN('Pauschalsätze KUA'!$B$4:$B$106),'Pauschalsätze KUA'!$B$4:$BQ$106,$AA672,1),VLOOKUP($G672,'Pauschalsätze KUA'!$B$4:$BQ$106,$AA672,1))))</f>
        <v/>
      </c>
      <c r="V672" s="23" t="str">
        <f t="shared" si="73"/>
        <v/>
      </c>
      <c r="W672" s="23" t="str">
        <f>IF(OR($G672="",$I672="",$J672="",$AA672=3),"",IF($G672&gt;=MAX('Pauschalsätze Qual'!$B$4:$B$106),VLOOKUP(MAX('Pauschalsätze Qual'!$B$4:$B$106),'Pauschalsätze Qual'!$B$4:$BQ$106,$AA672,1),IF($G672&lt;=MIN('Pauschalsätze Qual'!$B$4:$B$106),VLOOKUP(MIN('Pauschalsätze Qual'!$B$4:$B$106),'Pauschalsätze Qual'!$B$4:$BQ$106,$AA672,1),VLOOKUP($G672,'Pauschalsätze Qual'!$B$4:$BQ$106,$AA672,1))))</f>
        <v/>
      </c>
      <c r="X672" s="23" t="str">
        <f t="shared" si="74"/>
        <v/>
      </c>
      <c r="Y672" s="30" t="str">
        <f t="shared" si="75"/>
        <v/>
      </c>
      <c r="Z672" s="23" t="str">
        <f t="shared" si="76"/>
        <v/>
      </c>
      <c r="AA672" s="25" t="str">
        <f>IF(AND($G672="",$I672="",$J672=""),"",3+IF($I672&gt;5,5,$I672)+(VLOOKUP(J672,'Prüf-Daten'!$B$14:$C$24,2,FALSE)*6))</f>
        <v/>
      </c>
      <c r="AB672" s="91" t="str">
        <f t="shared" si="70"/>
        <v/>
      </c>
    </row>
    <row r="673" spans="1:28">
      <c r="A673" s="11"/>
      <c r="B673" s="11"/>
      <c r="C673" s="11"/>
      <c r="D673" s="11"/>
      <c r="E673" s="11"/>
      <c r="F673" s="18"/>
      <c r="G673" s="10"/>
      <c r="H673" s="10"/>
      <c r="I673" s="11"/>
      <c r="J673" s="12"/>
      <c r="K673" s="11"/>
      <c r="L673" s="11"/>
      <c r="M673" s="10"/>
      <c r="N673" s="33"/>
      <c r="O673" s="20"/>
      <c r="P673" s="20"/>
      <c r="Q673" s="20"/>
      <c r="R673" s="20"/>
      <c r="S673" s="19" t="str">
        <f t="shared" si="71"/>
        <v/>
      </c>
      <c r="T673" s="19" t="str">
        <f t="shared" si="72"/>
        <v/>
      </c>
      <c r="U673" s="23" t="str">
        <f>IF(OR($G673="",$I673="",$J673="",$AA673=3),"",IF($G673&gt;=MAX('Pauschalsätze KUA'!$B$4:$B$106),VLOOKUP(MAX('Pauschalsätze KUA'!$B$4:$B$106),'Pauschalsätze KUA'!$B$4:$BQ$106,$AA673,1),IF($G673&lt;=MIN('Pauschalsätze KUA'!$B$4:$B$106),VLOOKUP(MIN('Pauschalsätze KUA'!$B$4:$B$106),'Pauschalsätze KUA'!$B$4:$BQ$106,$AA673,1),VLOOKUP($G673,'Pauschalsätze KUA'!$B$4:$BQ$106,$AA673,1))))</f>
        <v/>
      </c>
      <c r="V673" s="23" t="str">
        <f t="shared" si="73"/>
        <v/>
      </c>
      <c r="W673" s="23" t="str">
        <f>IF(OR($G673="",$I673="",$J673="",$AA673=3),"",IF($G673&gt;=MAX('Pauschalsätze Qual'!$B$4:$B$106),VLOOKUP(MAX('Pauschalsätze Qual'!$B$4:$B$106),'Pauschalsätze Qual'!$B$4:$BQ$106,$AA673,1),IF($G673&lt;=MIN('Pauschalsätze Qual'!$B$4:$B$106),VLOOKUP(MIN('Pauschalsätze Qual'!$B$4:$B$106),'Pauschalsätze Qual'!$B$4:$BQ$106,$AA673,1),VLOOKUP($G673,'Pauschalsätze Qual'!$B$4:$BQ$106,$AA673,1))))</f>
        <v/>
      </c>
      <c r="X673" s="23" t="str">
        <f t="shared" si="74"/>
        <v/>
      </c>
      <c r="Y673" s="30" t="str">
        <f t="shared" si="75"/>
        <v/>
      </c>
      <c r="Z673" s="23" t="str">
        <f t="shared" si="76"/>
        <v/>
      </c>
      <c r="AA673" s="25" t="str">
        <f>IF(AND($G673="",$I673="",$J673=""),"",3+IF($I673&gt;5,5,$I673)+(VLOOKUP(J673,'Prüf-Daten'!$B$14:$C$24,2,FALSE)*6))</f>
        <v/>
      </c>
      <c r="AB673" s="91" t="str">
        <f t="shared" si="70"/>
        <v/>
      </c>
    </row>
    <row r="674" spans="1:28">
      <c r="A674" s="11"/>
      <c r="B674" s="11"/>
      <c r="C674" s="11"/>
      <c r="D674" s="11"/>
      <c r="E674" s="11"/>
      <c r="F674" s="18"/>
      <c r="G674" s="10"/>
      <c r="H674" s="10"/>
      <c r="I674" s="11"/>
      <c r="J674" s="12"/>
      <c r="K674" s="11"/>
      <c r="L674" s="11"/>
      <c r="M674" s="10"/>
      <c r="N674" s="33"/>
      <c r="O674" s="20"/>
      <c r="P674" s="20"/>
      <c r="Q674" s="20"/>
      <c r="R674" s="20"/>
      <c r="S674" s="19" t="str">
        <f t="shared" si="71"/>
        <v/>
      </c>
      <c r="T674" s="19" t="str">
        <f t="shared" si="72"/>
        <v/>
      </c>
      <c r="U674" s="23" t="str">
        <f>IF(OR($G674="",$I674="",$J674="",$AA674=3),"",IF($G674&gt;=MAX('Pauschalsätze KUA'!$B$4:$B$106),VLOOKUP(MAX('Pauschalsätze KUA'!$B$4:$B$106),'Pauschalsätze KUA'!$B$4:$BQ$106,$AA674,1),IF($G674&lt;=MIN('Pauschalsätze KUA'!$B$4:$B$106),VLOOKUP(MIN('Pauschalsätze KUA'!$B$4:$B$106),'Pauschalsätze KUA'!$B$4:$BQ$106,$AA674,1),VLOOKUP($G674,'Pauschalsätze KUA'!$B$4:$BQ$106,$AA674,1))))</f>
        <v/>
      </c>
      <c r="V674" s="23" t="str">
        <f t="shared" si="73"/>
        <v/>
      </c>
      <c r="W674" s="23" t="str">
        <f>IF(OR($G674="",$I674="",$J674="",$AA674=3),"",IF($G674&gt;=MAX('Pauschalsätze Qual'!$B$4:$B$106),VLOOKUP(MAX('Pauschalsätze Qual'!$B$4:$B$106),'Pauschalsätze Qual'!$B$4:$BQ$106,$AA674,1),IF($G674&lt;=MIN('Pauschalsätze Qual'!$B$4:$B$106),VLOOKUP(MIN('Pauschalsätze Qual'!$B$4:$B$106),'Pauschalsätze Qual'!$B$4:$BQ$106,$AA674,1),VLOOKUP($G674,'Pauschalsätze Qual'!$B$4:$BQ$106,$AA674,1))))</f>
        <v/>
      </c>
      <c r="X674" s="23" t="str">
        <f t="shared" si="74"/>
        <v/>
      </c>
      <c r="Y674" s="30" t="str">
        <f t="shared" si="75"/>
        <v/>
      </c>
      <c r="Z674" s="23" t="str">
        <f t="shared" si="76"/>
        <v/>
      </c>
      <c r="AA674" s="25" t="str">
        <f>IF(AND($G674="",$I674="",$J674=""),"",3+IF($I674&gt;5,5,$I674)+(VLOOKUP(J674,'Prüf-Daten'!$B$14:$C$24,2,FALSE)*6))</f>
        <v/>
      </c>
      <c r="AB674" s="91" t="str">
        <f t="shared" si="70"/>
        <v/>
      </c>
    </row>
    <row r="675" spans="1:28">
      <c r="A675" s="11"/>
      <c r="B675" s="11"/>
      <c r="C675" s="11"/>
      <c r="D675" s="11"/>
      <c r="E675" s="11"/>
      <c r="F675" s="18"/>
      <c r="G675" s="10"/>
      <c r="H675" s="10"/>
      <c r="I675" s="11"/>
      <c r="J675" s="12"/>
      <c r="K675" s="11"/>
      <c r="L675" s="11"/>
      <c r="M675" s="10"/>
      <c r="N675" s="33"/>
      <c r="O675" s="20"/>
      <c r="P675" s="20"/>
      <c r="Q675" s="20"/>
      <c r="R675" s="20"/>
      <c r="S675" s="19" t="str">
        <f t="shared" si="71"/>
        <v/>
      </c>
      <c r="T675" s="19" t="str">
        <f t="shared" si="72"/>
        <v/>
      </c>
      <c r="U675" s="23" t="str">
        <f>IF(OR($G675="",$I675="",$J675="",$AA675=3),"",IF($G675&gt;=MAX('Pauschalsätze KUA'!$B$4:$B$106),VLOOKUP(MAX('Pauschalsätze KUA'!$B$4:$B$106),'Pauschalsätze KUA'!$B$4:$BQ$106,$AA675,1),IF($G675&lt;=MIN('Pauschalsätze KUA'!$B$4:$B$106),VLOOKUP(MIN('Pauschalsätze KUA'!$B$4:$B$106),'Pauschalsätze KUA'!$B$4:$BQ$106,$AA675,1),VLOOKUP($G675,'Pauschalsätze KUA'!$B$4:$BQ$106,$AA675,1))))</f>
        <v/>
      </c>
      <c r="V675" s="23" t="str">
        <f t="shared" si="73"/>
        <v/>
      </c>
      <c r="W675" s="23" t="str">
        <f>IF(OR($G675="",$I675="",$J675="",$AA675=3),"",IF($G675&gt;=MAX('Pauschalsätze Qual'!$B$4:$B$106),VLOOKUP(MAX('Pauschalsätze Qual'!$B$4:$B$106),'Pauschalsätze Qual'!$B$4:$BQ$106,$AA675,1),IF($G675&lt;=MIN('Pauschalsätze Qual'!$B$4:$B$106),VLOOKUP(MIN('Pauschalsätze Qual'!$B$4:$B$106),'Pauschalsätze Qual'!$B$4:$BQ$106,$AA675,1),VLOOKUP($G675,'Pauschalsätze Qual'!$B$4:$BQ$106,$AA675,1))))</f>
        <v/>
      </c>
      <c r="X675" s="23" t="str">
        <f t="shared" si="74"/>
        <v/>
      </c>
      <c r="Y675" s="30" t="str">
        <f t="shared" si="75"/>
        <v/>
      </c>
      <c r="Z675" s="23" t="str">
        <f t="shared" si="76"/>
        <v/>
      </c>
      <c r="AA675" s="25" t="str">
        <f>IF(AND($G675="",$I675="",$J675=""),"",3+IF($I675&gt;5,5,$I675)+(VLOOKUP(J675,'Prüf-Daten'!$B$14:$C$24,2,FALSE)*6))</f>
        <v/>
      </c>
      <c r="AB675" s="91" t="str">
        <f t="shared" si="70"/>
        <v/>
      </c>
    </row>
    <row r="676" spans="1:28">
      <c r="A676" s="11"/>
      <c r="B676" s="11"/>
      <c r="C676" s="11"/>
      <c r="D676" s="11"/>
      <c r="E676" s="11"/>
      <c r="F676" s="18"/>
      <c r="G676" s="10"/>
      <c r="H676" s="10"/>
      <c r="I676" s="11"/>
      <c r="J676" s="12"/>
      <c r="K676" s="11"/>
      <c r="L676" s="11"/>
      <c r="M676" s="10"/>
      <c r="N676" s="33"/>
      <c r="O676" s="20"/>
      <c r="P676" s="20"/>
      <c r="Q676" s="20"/>
      <c r="R676" s="20"/>
      <c r="S676" s="19" t="str">
        <f t="shared" si="71"/>
        <v/>
      </c>
      <c r="T676" s="19" t="str">
        <f t="shared" si="72"/>
        <v/>
      </c>
      <c r="U676" s="23" t="str">
        <f>IF(OR($G676="",$I676="",$J676="",$AA676=3),"",IF($G676&gt;=MAX('Pauschalsätze KUA'!$B$4:$B$106),VLOOKUP(MAX('Pauschalsätze KUA'!$B$4:$B$106),'Pauschalsätze KUA'!$B$4:$BQ$106,$AA676,1),IF($G676&lt;=MIN('Pauschalsätze KUA'!$B$4:$B$106),VLOOKUP(MIN('Pauschalsätze KUA'!$B$4:$B$106),'Pauschalsätze KUA'!$B$4:$BQ$106,$AA676,1),VLOOKUP($G676,'Pauschalsätze KUA'!$B$4:$BQ$106,$AA676,1))))</f>
        <v/>
      </c>
      <c r="V676" s="23" t="str">
        <f t="shared" si="73"/>
        <v/>
      </c>
      <c r="W676" s="23" t="str">
        <f>IF(OR($G676="",$I676="",$J676="",$AA676=3),"",IF($G676&gt;=MAX('Pauschalsätze Qual'!$B$4:$B$106),VLOOKUP(MAX('Pauschalsätze Qual'!$B$4:$B$106),'Pauschalsätze Qual'!$B$4:$BQ$106,$AA676,1),IF($G676&lt;=MIN('Pauschalsätze Qual'!$B$4:$B$106),VLOOKUP(MIN('Pauschalsätze Qual'!$B$4:$B$106),'Pauschalsätze Qual'!$B$4:$BQ$106,$AA676,1),VLOOKUP($G676,'Pauschalsätze Qual'!$B$4:$BQ$106,$AA676,1))))</f>
        <v/>
      </c>
      <c r="X676" s="23" t="str">
        <f t="shared" si="74"/>
        <v/>
      </c>
      <c r="Y676" s="30" t="str">
        <f t="shared" si="75"/>
        <v/>
      </c>
      <c r="Z676" s="23" t="str">
        <f t="shared" si="76"/>
        <v/>
      </c>
      <c r="AA676" s="25" t="str">
        <f>IF(AND($G676="",$I676="",$J676=""),"",3+IF($I676&gt;5,5,$I676)+(VLOOKUP(J676,'Prüf-Daten'!$B$14:$C$24,2,FALSE)*6))</f>
        <v/>
      </c>
      <c r="AB676" s="91" t="str">
        <f t="shared" si="70"/>
        <v/>
      </c>
    </row>
    <row r="677" spans="1:28">
      <c r="A677" s="11"/>
      <c r="B677" s="11"/>
      <c r="C677" s="11"/>
      <c r="D677" s="11"/>
      <c r="E677" s="11"/>
      <c r="F677" s="18"/>
      <c r="G677" s="10"/>
      <c r="H677" s="10"/>
      <c r="I677" s="11"/>
      <c r="J677" s="12"/>
      <c r="K677" s="11"/>
      <c r="L677" s="11"/>
      <c r="M677" s="10"/>
      <c r="N677" s="33"/>
      <c r="O677" s="20"/>
      <c r="P677" s="20"/>
      <c r="Q677" s="20"/>
      <c r="R677" s="20"/>
      <c r="S677" s="19" t="str">
        <f t="shared" si="71"/>
        <v/>
      </c>
      <c r="T677" s="19" t="str">
        <f t="shared" si="72"/>
        <v/>
      </c>
      <c r="U677" s="23" t="str">
        <f>IF(OR($G677="",$I677="",$J677="",$AA677=3),"",IF($G677&gt;=MAX('Pauschalsätze KUA'!$B$4:$B$106),VLOOKUP(MAX('Pauschalsätze KUA'!$B$4:$B$106),'Pauschalsätze KUA'!$B$4:$BQ$106,$AA677,1),IF($G677&lt;=MIN('Pauschalsätze KUA'!$B$4:$B$106),VLOOKUP(MIN('Pauschalsätze KUA'!$B$4:$B$106),'Pauschalsätze KUA'!$B$4:$BQ$106,$AA677,1),VLOOKUP($G677,'Pauschalsätze KUA'!$B$4:$BQ$106,$AA677,1))))</f>
        <v/>
      </c>
      <c r="V677" s="23" t="str">
        <f t="shared" si="73"/>
        <v/>
      </c>
      <c r="W677" s="23" t="str">
        <f>IF(OR($G677="",$I677="",$J677="",$AA677=3),"",IF($G677&gt;=MAX('Pauschalsätze Qual'!$B$4:$B$106),VLOOKUP(MAX('Pauschalsätze Qual'!$B$4:$B$106),'Pauschalsätze Qual'!$B$4:$BQ$106,$AA677,1),IF($G677&lt;=MIN('Pauschalsätze Qual'!$B$4:$B$106),VLOOKUP(MIN('Pauschalsätze Qual'!$B$4:$B$106),'Pauschalsätze Qual'!$B$4:$BQ$106,$AA677,1),VLOOKUP($G677,'Pauschalsätze Qual'!$B$4:$BQ$106,$AA677,1))))</f>
        <v/>
      </c>
      <c r="X677" s="23" t="str">
        <f t="shared" si="74"/>
        <v/>
      </c>
      <c r="Y677" s="30" t="str">
        <f t="shared" si="75"/>
        <v/>
      </c>
      <c r="Z677" s="23" t="str">
        <f t="shared" si="76"/>
        <v/>
      </c>
      <c r="AA677" s="25" t="str">
        <f>IF(AND($G677="",$I677="",$J677=""),"",3+IF($I677&gt;5,5,$I677)+(VLOOKUP(J677,'Prüf-Daten'!$B$14:$C$24,2,FALSE)*6))</f>
        <v/>
      </c>
      <c r="AB677" s="91" t="str">
        <f t="shared" si="70"/>
        <v/>
      </c>
    </row>
    <row r="678" spans="1:28">
      <c r="A678" s="11"/>
      <c r="B678" s="11"/>
      <c r="C678" s="11"/>
      <c r="D678" s="11"/>
      <c r="E678" s="11"/>
      <c r="F678" s="18"/>
      <c r="G678" s="10"/>
      <c r="H678" s="10"/>
      <c r="I678" s="11"/>
      <c r="J678" s="12"/>
      <c r="K678" s="11"/>
      <c r="L678" s="11"/>
      <c r="M678" s="10"/>
      <c r="N678" s="33"/>
      <c r="O678" s="20"/>
      <c r="P678" s="20"/>
      <c r="Q678" s="20"/>
      <c r="R678" s="20"/>
      <c r="S678" s="19" t="str">
        <f t="shared" si="71"/>
        <v/>
      </c>
      <c r="T678" s="19" t="str">
        <f t="shared" si="72"/>
        <v/>
      </c>
      <c r="U678" s="23" t="str">
        <f>IF(OR($G678="",$I678="",$J678="",$AA678=3),"",IF($G678&gt;=MAX('Pauschalsätze KUA'!$B$4:$B$106),VLOOKUP(MAX('Pauschalsätze KUA'!$B$4:$B$106),'Pauschalsätze KUA'!$B$4:$BQ$106,$AA678,1),IF($G678&lt;=MIN('Pauschalsätze KUA'!$B$4:$B$106),VLOOKUP(MIN('Pauschalsätze KUA'!$B$4:$B$106),'Pauschalsätze KUA'!$B$4:$BQ$106,$AA678,1),VLOOKUP($G678,'Pauschalsätze KUA'!$B$4:$BQ$106,$AA678,1))))</f>
        <v/>
      </c>
      <c r="V678" s="23" t="str">
        <f t="shared" si="73"/>
        <v/>
      </c>
      <c r="W678" s="23" t="str">
        <f>IF(OR($G678="",$I678="",$J678="",$AA678=3),"",IF($G678&gt;=MAX('Pauschalsätze Qual'!$B$4:$B$106),VLOOKUP(MAX('Pauschalsätze Qual'!$B$4:$B$106),'Pauschalsätze Qual'!$B$4:$BQ$106,$AA678,1),IF($G678&lt;=MIN('Pauschalsätze Qual'!$B$4:$B$106),VLOOKUP(MIN('Pauschalsätze Qual'!$B$4:$B$106),'Pauschalsätze Qual'!$B$4:$BQ$106,$AA678,1),VLOOKUP($G678,'Pauschalsätze Qual'!$B$4:$BQ$106,$AA678,1))))</f>
        <v/>
      </c>
      <c r="X678" s="23" t="str">
        <f t="shared" si="74"/>
        <v/>
      </c>
      <c r="Y678" s="30" t="str">
        <f t="shared" si="75"/>
        <v/>
      </c>
      <c r="Z678" s="23" t="str">
        <f t="shared" si="76"/>
        <v/>
      </c>
      <c r="AA678" s="25" t="str">
        <f>IF(AND($G678="",$I678="",$J678=""),"",3+IF($I678&gt;5,5,$I678)+(VLOOKUP(J678,'Prüf-Daten'!$B$14:$C$24,2,FALSE)*6))</f>
        <v/>
      </c>
      <c r="AB678" s="91" t="str">
        <f t="shared" si="70"/>
        <v/>
      </c>
    </row>
    <row r="679" spans="1:28">
      <c r="A679" s="11"/>
      <c r="B679" s="11"/>
      <c r="C679" s="11"/>
      <c r="D679" s="11"/>
      <c r="E679" s="11"/>
      <c r="F679" s="18"/>
      <c r="G679" s="10"/>
      <c r="H679" s="10"/>
      <c r="I679" s="11"/>
      <c r="J679" s="12"/>
      <c r="K679" s="11"/>
      <c r="L679" s="11"/>
      <c r="M679" s="10"/>
      <c r="N679" s="33"/>
      <c r="O679" s="20"/>
      <c r="P679" s="20"/>
      <c r="Q679" s="20"/>
      <c r="R679" s="20"/>
      <c r="S679" s="19" t="str">
        <f t="shared" si="71"/>
        <v/>
      </c>
      <c r="T679" s="19" t="str">
        <f t="shared" si="72"/>
        <v/>
      </c>
      <c r="U679" s="23" t="str">
        <f>IF(OR($G679="",$I679="",$J679="",$AA679=3),"",IF($G679&gt;=MAX('Pauschalsätze KUA'!$B$4:$B$106),VLOOKUP(MAX('Pauschalsätze KUA'!$B$4:$B$106),'Pauschalsätze KUA'!$B$4:$BQ$106,$AA679,1),IF($G679&lt;=MIN('Pauschalsätze KUA'!$B$4:$B$106),VLOOKUP(MIN('Pauschalsätze KUA'!$B$4:$B$106),'Pauschalsätze KUA'!$B$4:$BQ$106,$AA679,1),VLOOKUP($G679,'Pauschalsätze KUA'!$B$4:$BQ$106,$AA679,1))))</f>
        <v/>
      </c>
      <c r="V679" s="23" t="str">
        <f t="shared" si="73"/>
        <v/>
      </c>
      <c r="W679" s="23" t="str">
        <f>IF(OR($G679="",$I679="",$J679="",$AA679=3),"",IF($G679&gt;=MAX('Pauschalsätze Qual'!$B$4:$B$106),VLOOKUP(MAX('Pauschalsätze Qual'!$B$4:$B$106),'Pauschalsätze Qual'!$B$4:$BQ$106,$AA679,1),IF($G679&lt;=MIN('Pauschalsätze Qual'!$B$4:$B$106),VLOOKUP(MIN('Pauschalsätze Qual'!$B$4:$B$106),'Pauschalsätze Qual'!$B$4:$BQ$106,$AA679,1),VLOOKUP($G679,'Pauschalsätze Qual'!$B$4:$BQ$106,$AA679,1))))</f>
        <v/>
      </c>
      <c r="X679" s="23" t="str">
        <f t="shared" si="74"/>
        <v/>
      </c>
      <c r="Y679" s="30" t="str">
        <f t="shared" si="75"/>
        <v/>
      </c>
      <c r="Z679" s="23" t="str">
        <f t="shared" si="76"/>
        <v/>
      </c>
      <c r="AA679" s="25" t="str">
        <f>IF(AND($G679="",$I679="",$J679=""),"",3+IF($I679&gt;5,5,$I679)+(VLOOKUP(J679,'Prüf-Daten'!$B$14:$C$24,2,FALSE)*6))</f>
        <v/>
      </c>
      <c r="AB679" s="91" t="str">
        <f t="shared" si="70"/>
        <v/>
      </c>
    </row>
    <row r="680" spans="1:28">
      <c r="A680" s="11"/>
      <c r="B680" s="11"/>
      <c r="C680" s="11"/>
      <c r="D680" s="11"/>
      <c r="E680" s="11"/>
      <c r="F680" s="18"/>
      <c r="G680" s="10"/>
      <c r="H680" s="10"/>
      <c r="I680" s="11"/>
      <c r="J680" s="12"/>
      <c r="K680" s="11"/>
      <c r="L680" s="11"/>
      <c r="M680" s="10"/>
      <c r="N680" s="33"/>
      <c r="O680" s="20"/>
      <c r="P680" s="20"/>
      <c r="Q680" s="20"/>
      <c r="R680" s="20"/>
      <c r="S680" s="19" t="str">
        <f t="shared" si="71"/>
        <v/>
      </c>
      <c r="T680" s="19" t="str">
        <f t="shared" si="72"/>
        <v/>
      </c>
      <c r="U680" s="23" t="str">
        <f>IF(OR($G680="",$I680="",$J680="",$AA680=3),"",IF($G680&gt;=MAX('Pauschalsätze KUA'!$B$4:$B$106),VLOOKUP(MAX('Pauschalsätze KUA'!$B$4:$B$106),'Pauschalsätze KUA'!$B$4:$BQ$106,$AA680,1),IF($G680&lt;=MIN('Pauschalsätze KUA'!$B$4:$B$106),VLOOKUP(MIN('Pauschalsätze KUA'!$B$4:$B$106),'Pauschalsätze KUA'!$B$4:$BQ$106,$AA680,1),VLOOKUP($G680,'Pauschalsätze KUA'!$B$4:$BQ$106,$AA680,1))))</f>
        <v/>
      </c>
      <c r="V680" s="23" t="str">
        <f t="shared" si="73"/>
        <v/>
      </c>
      <c r="W680" s="23" t="str">
        <f>IF(OR($G680="",$I680="",$J680="",$AA680=3),"",IF($G680&gt;=MAX('Pauschalsätze Qual'!$B$4:$B$106),VLOOKUP(MAX('Pauschalsätze Qual'!$B$4:$B$106),'Pauschalsätze Qual'!$B$4:$BQ$106,$AA680,1),IF($G680&lt;=MIN('Pauschalsätze Qual'!$B$4:$B$106),VLOOKUP(MIN('Pauschalsätze Qual'!$B$4:$B$106),'Pauschalsätze Qual'!$B$4:$BQ$106,$AA680,1),VLOOKUP($G680,'Pauschalsätze Qual'!$B$4:$BQ$106,$AA680,1))))</f>
        <v/>
      </c>
      <c r="X680" s="23" t="str">
        <f t="shared" si="74"/>
        <v/>
      </c>
      <c r="Y680" s="30" t="str">
        <f t="shared" si="75"/>
        <v/>
      </c>
      <c r="Z680" s="23" t="str">
        <f t="shared" si="76"/>
        <v/>
      </c>
      <c r="AA680" s="25" t="str">
        <f>IF(AND($G680="",$I680="",$J680=""),"",3+IF($I680&gt;5,5,$I680)+(VLOOKUP(J680,'Prüf-Daten'!$B$14:$C$24,2,FALSE)*6))</f>
        <v/>
      </c>
      <c r="AB680" s="91" t="str">
        <f t="shared" si="70"/>
        <v/>
      </c>
    </row>
    <row r="681" spans="1:28">
      <c r="A681" s="11"/>
      <c r="B681" s="11"/>
      <c r="C681" s="11"/>
      <c r="D681" s="11"/>
      <c r="E681" s="11"/>
      <c r="F681" s="18"/>
      <c r="G681" s="10"/>
      <c r="H681" s="10"/>
      <c r="I681" s="11"/>
      <c r="J681" s="12"/>
      <c r="K681" s="11"/>
      <c r="L681" s="11"/>
      <c r="M681" s="10"/>
      <c r="N681" s="33"/>
      <c r="O681" s="20"/>
      <c r="P681" s="20"/>
      <c r="Q681" s="20"/>
      <c r="R681" s="20"/>
      <c r="S681" s="19" t="str">
        <f t="shared" si="71"/>
        <v/>
      </c>
      <c r="T681" s="19" t="str">
        <f t="shared" si="72"/>
        <v/>
      </c>
      <c r="U681" s="23" t="str">
        <f>IF(OR($G681="",$I681="",$J681="",$AA681=3),"",IF($G681&gt;=MAX('Pauschalsätze KUA'!$B$4:$B$106),VLOOKUP(MAX('Pauschalsätze KUA'!$B$4:$B$106),'Pauschalsätze KUA'!$B$4:$BQ$106,$AA681,1),IF($G681&lt;=MIN('Pauschalsätze KUA'!$B$4:$B$106),VLOOKUP(MIN('Pauschalsätze KUA'!$B$4:$B$106),'Pauschalsätze KUA'!$B$4:$BQ$106,$AA681,1),VLOOKUP($G681,'Pauschalsätze KUA'!$B$4:$BQ$106,$AA681,1))))</f>
        <v/>
      </c>
      <c r="V681" s="23" t="str">
        <f t="shared" si="73"/>
        <v/>
      </c>
      <c r="W681" s="23" t="str">
        <f>IF(OR($G681="",$I681="",$J681="",$AA681=3),"",IF($G681&gt;=MAX('Pauschalsätze Qual'!$B$4:$B$106),VLOOKUP(MAX('Pauschalsätze Qual'!$B$4:$B$106),'Pauschalsätze Qual'!$B$4:$BQ$106,$AA681,1),IF($G681&lt;=MIN('Pauschalsätze Qual'!$B$4:$B$106),VLOOKUP(MIN('Pauschalsätze Qual'!$B$4:$B$106),'Pauschalsätze Qual'!$B$4:$BQ$106,$AA681,1),VLOOKUP($G681,'Pauschalsätze Qual'!$B$4:$BQ$106,$AA681,1))))</f>
        <v/>
      </c>
      <c r="X681" s="23" t="str">
        <f t="shared" si="74"/>
        <v/>
      </c>
      <c r="Y681" s="30" t="str">
        <f t="shared" si="75"/>
        <v/>
      </c>
      <c r="Z681" s="23" t="str">
        <f t="shared" si="76"/>
        <v/>
      </c>
      <c r="AA681" s="25" t="str">
        <f>IF(AND($G681="",$I681="",$J681=""),"",3+IF($I681&gt;5,5,$I681)+(VLOOKUP(J681,'Prüf-Daten'!$B$14:$C$24,2,FALSE)*6))</f>
        <v/>
      </c>
      <c r="AB681" s="91" t="str">
        <f t="shared" si="70"/>
        <v/>
      </c>
    </row>
    <row r="682" spans="1:28">
      <c r="A682" s="11"/>
      <c r="B682" s="11"/>
      <c r="C682" s="11"/>
      <c r="D682" s="11"/>
      <c r="E682" s="11"/>
      <c r="F682" s="18"/>
      <c r="G682" s="10"/>
      <c r="H682" s="10"/>
      <c r="I682" s="11"/>
      <c r="J682" s="12"/>
      <c r="K682" s="11"/>
      <c r="L682" s="11"/>
      <c r="M682" s="10"/>
      <c r="N682" s="33"/>
      <c r="O682" s="20"/>
      <c r="P682" s="20"/>
      <c r="Q682" s="20"/>
      <c r="R682" s="20"/>
      <c r="S682" s="19" t="str">
        <f t="shared" si="71"/>
        <v/>
      </c>
      <c r="T682" s="19" t="str">
        <f t="shared" si="72"/>
        <v/>
      </c>
      <c r="U682" s="23" t="str">
        <f>IF(OR($G682="",$I682="",$J682="",$AA682=3),"",IF($G682&gt;=MAX('Pauschalsätze KUA'!$B$4:$B$106),VLOOKUP(MAX('Pauschalsätze KUA'!$B$4:$B$106),'Pauschalsätze KUA'!$B$4:$BQ$106,$AA682,1),IF($G682&lt;=MIN('Pauschalsätze KUA'!$B$4:$B$106),VLOOKUP(MIN('Pauschalsätze KUA'!$B$4:$B$106),'Pauschalsätze KUA'!$B$4:$BQ$106,$AA682,1),VLOOKUP($G682,'Pauschalsätze KUA'!$B$4:$BQ$106,$AA682,1))))</f>
        <v/>
      </c>
      <c r="V682" s="23" t="str">
        <f t="shared" si="73"/>
        <v/>
      </c>
      <c r="W682" s="23" t="str">
        <f>IF(OR($G682="",$I682="",$J682="",$AA682=3),"",IF($G682&gt;=MAX('Pauschalsätze Qual'!$B$4:$B$106),VLOOKUP(MAX('Pauschalsätze Qual'!$B$4:$B$106),'Pauschalsätze Qual'!$B$4:$BQ$106,$AA682,1),IF($G682&lt;=MIN('Pauschalsätze Qual'!$B$4:$B$106),VLOOKUP(MIN('Pauschalsätze Qual'!$B$4:$B$106),'Pauschalsätze Qual'!$B$4:$BQ$106,$AA682,1),VLOOKUP($G682,'Pauschalsätze Qual'!$B$4:$BQ$106,$AA682,1))))</f>
        <v/>
      </c>
      <c r="X682" s="23" t="str">
        <f t="shared" si="74"/>
        <v/>
      </c>
      <c r="Y682" s="30" t="str">
        <f t="shared" si="75"/>
        <v/>
      </c>
      <c r="Z682" s="23" t="str">
        <f t="shared" si="76"/>
        <v/>
      </c>
      <c r="AA682" s="25" t="str">
        <f>IF(AND($G682="",$I682="",$J682=""),"",3+IF($I682&gt;5,5,$I682)+(VLOOKUP(J682,'Prüf-Daten'!$B$14:$C$24,2,FALSE)*6))</f>
        <v/>
      </c>
      <c r="AB682" s="91" t="str">
        <f t="shared" si="70"/>
        <v/>
      </c>
    </row>
    <row r="683" spans="1:28">
      <c r="A683" s="11"/>
      <c r="B683" s="11"/>
      <c r="C683" s="11"/>
      <c r="D683" s="11"/>
      <c r="E683" s="11"/>
      <c r="F683" s="18"/>
      <c r="G683" s="10"/>
      <c r="H683" s="10"/>
      <c r="I683" s="11"/>
      <c r="J683" s="12"/>
      <c r="K683" s="11"/>
      <c r="L683" s="11"/>
      <c r="M683" s="10"/>
      <c r="N683" s="33"/>
      <c r="O683" s="20"/>
      <c r="P683" s="20"/>
      <c r="Q683" s="20"/>
      <c r="R683" s="20"/>
      <c r="S683" s="19" t="str">
        <f t="shared" si="71"/>
        <v/>
      </c>
      <c r="T683" s="19" t="str">
        <f t="shared" si="72"/>
        <v/>
      </c>
      <c r="U683" s="23" t="str">
        <f>IF(OR($G683="",$I683="",$J683="",$AA683=3),"",IF($G683&gt;=MAX('Pauschalsätze KUA'!$B$4:$B$106),VLOOKUP(MAX('Pauschalsätze KUA'!$B$4:$B$106),'Pauschalsätze KUA'!$B$4:$BQ$106,$AA683,1),IF($G683&lt;=MIN('Pauschalsätze KUA'!$B$4:$B$106),VLOOKUP(MIN('Pauschalsätze KUA'!$B$4:$B$106),'Pauschalsätze KUA'!$B$4:$BQ$106,$AA683,1),VLOOKUP($G683,'Pauschalsätze KUA'!$B$4:$BQ$106,$AA683,1))))</f>
        <v/>
      </c>
      <c r="V683" s="23" t="str">
        <f t="shared" si="73"/>
        <v/>
      </c>
      <c r="W683" s="23" t="str">
        <f>IF(OR($G683="",$I683="",$J683="",$AA683=3),"",IF($G683&gt;=MAX('Pauschalsätze Qual'!$B$4:$B$106),VLOOKUP(MAX('Pauschalsätze Qual'!$B$4:$B$106),'Pauschalsätze Qual'!$B$4:$BQ$106,$AA683,1),IF($G683&lt;=MIN('Pauschalsätze Qual'!$B$4:$B$106),VLOOKUP(MIN('Pauschalsätze Qual'!$B$4:$B$106),'Pauschalsätze Qual'!$B$4:$BQ$106,$AA683,1),VLOOKUP($G683,'Pauschalsätze Qual'!$B$4:$BQ$106,$AA683,1))))</f>
        <v/>
      </c>
      <c r="X683" s="23" t="str">
        <f t="shared" si="74"/>
        <v/>
      </c>
      <c r="Y683" s="30" t="str">
        <f t="shared" si="75"/>
        <v/>
      </c>
      <c r="Z683" s="23" t="str">
        <f t="shared" si="76"/>
        <v/>
      </c>
      <c r="AA683" s="25" t="str">
        <f>IF(AND($G683="",$I683="",$J683=""),"",3+IF($I683&gt;5,5,$I683)+(VLOOKUP(J683,'Prüf-Daten'!$B$14:$C$24,2,FALSE)*6))</f>
        <v/>
      </c>
      <c r="AB683" s="91" t="str">
        <f t="shared" si="70"/>
        <v/>
      </c>
    </row>
    <row r="684" spans="1:28">
      <c r="A684" s="11"/>
      <c r="B684" s="11"/>
      <c r="C684" s="11"/>
      <c r="D684" s="11"/>
      <c r="E684" s="11"/>
      <c r="F684" s="18"/>
      <c r="G684" s="10"/>
      <c r="H684" s="10"/>
      <c r="I684" s="11"/>
      <c r="J684" s="12"/>
      <c r="K684" s="11"/>
      <c r="L684" s="11"/>
      <c r="M684" s="10"/>
      <c r="N684" s="33"/>
      <c r="O684" s="20"/>
      <c r="P684" s="20"/>
      <c r="Q684" s="20"/>
      <c r="R684" s="20"/>
      <c r="S684" s="19" t="str">
        <f t="shared" si="71"/>
        <v/>
      </c>
      <c r="T684" s="19" t="str">
        <f t="shared" si="72"/>
        <v/>
      </c>
      <c r="U684" s="23" t="str">
        <f>IF(OR($G684="",$I684="",$J684="",$AA684=3),"",IF($G684&gt;=MAX('Pauschalsätze KUA'!$B$4:$B$106),VLOOKUP(MAX('Pauschalsätze KUA'!$B$4:$B$106),'Pauschalsätze KUA'!$B$4:$BQ$106,$AA684,1),IF($G684&lt;=MIN('Pauschalsätze KUA'!$B$4:$B$106),VLOOKUP(MIN('Pauschalsätze KUA'!$B$4:$B$106),'Pauschalsätze KUA'!$B$4:$BQ$106,$AA684,1),VLOOKUP($G684,'Pauschalsätze KUA'!$B$4:$BQ$106,$AA684,1))))</f>
        <v/>
      </c>
      <c r="V684" s="23" t="str">
        <f t="shared" si="73"/>
        <v/>
      </c>
      <c r="W684" s="23" t="str">
        <f>IF(OR($G684="",$I684="",$J684="",$AA684=3),"",IF($G684&gt;=MAX('Pauschalsätze Qual'!$B$4:$B$106),VLOOKUP(MAX('Pauschalsätze Qual'!$B$4:$B$106),'Pauschalsätze Qual'!$B$4:$BQ$106,$AA684,1),IF($G684&lt;=MIN('Pauschalsätze Qual'!$B$4:$B$106),VLOOKUP(MIN('Pauschalsätze Qual'!$B$4:$B$106),'Pauschalsätze Qual'!$B$4:$BQ$106,$AA684,1),VLOOKUP($G684,'Pauschalsätze Qual'!$B$4:$BQ$106,$AA684,1))))</f>
        <v/>
      </c>
      <c r="X684" s="23" t="str">
        <f t="shared" si="74"/>
        <v/>
      </c>
      <c r="Y684" s="30" t="str">
        <f t="shared" si="75"/>
        <v/>
      </c>
      <c r="Z684" s="23" t="str">
        <f t="shared" si="76"/>
        <v/>
      </c>
      <c r="AA684" s="25" t="str">
        <f>IF(AND($G684="",$I684="",$J684=""),"",3+IF($I684&gt;5,5,$I684)+(VLOOKUP(J684,'Prüf-Daten'!$B$14:$C$24,2,FALSE)*6))</f>
        <v/>
      </c>
      <c r="AB684" s="91" t="str">
        <f t="shared" si="70"/>
        <v/>
      </c>
    </row>
    <row r="685" spans="1:28">
      <c r="A685" s="11"/>
      <c r="B685" s="11"/>
      <c r="C685" s="11"/>
      <c r="D685" s="11"/>
      <c r="E685" s="11"/>
      <c r="F685" s="18"/>
      <c r="G685" s="10"/>
      <c r="H685" s="10"/>
      <c r="I685" s="11"/>
      <c r="J685" s="12"/>
      <c r="K685" s="11"/>
      <c r="L685" s="11"/>
      <c r="M685" s="10"/>
      <c r="N685" s="33"/>
      <c r="O685" s="20"/>
      <c r="P685" s="20"/>
      <c r="Q685" s="20"/>
      <c r="R685" s="20"/>
      <c r="S685" s="19" t="str">
        <f t="shared" si="71"/>
        <v/>
      </c>
      <c r="T685" s="19" t="str">
        <f t="shared" si="72"/>
        <v/>
      </c>
      <c r="U685" s="23" t="str">
        <f>IF(OR($G685="",$I685="",$J685="",$AA685=3),"",IF($G685&gt;=MAX('Pauschalsätze KUA'!$B$4:$B$106),VLOOKUP(MAX('Pauschalsätze KUA'!$B$4:$B$106),'Pauschalsätze KUA'!$B$4:$BQ$106,$AA685,1),IF($G685&lt;=MIN('Pauschalsätze KUA'!$B$4:$B$106),VLOOKUP(MIN('Pauschalsätze KUA'!$B$4:$B$106),'Pauschalsätze KUA'!$B$4:$BQ$106,$AA685,1),VLOOKUP($G685,'Pauschalsätze KUA'!$B$4:$BQ$106,$AA685,1))))</f>
        <v/>
      </c>
      <c r="V685" s="23" t="str">
        <f t="shared" si="73"/>
        <v/>
      </c>
      <c r="W685" s="23" t="str">
        <f>IF(OR($G685="",$I685="",$J685="",$AA685=3),"",IF($G685&gt;=MAX('Pauschalsätze Qual'!$B$4:$B$106),VLOOKUP(MAX('Pauschalsätze Qual'!$B$4:$B$106),'Pauschalsätze Qual'!$B$4:$BQ$106,$AA685,1),IF($G685&lt;=MIN('Pauschalsätze Qual'!$B$4:$B$106),VLOOKUP(MIN('Pauschalsätze Qual'!$B$4:$B$106),'Pauschalsätze Qual'!$B$4:$BQ$106,$AA685,1),VLOOKUP($G685,'Pauschalsätze Qual'!$B$4:$BQ$106,$AA685,1))))</f>
        <v/>
      </c>
      <c r="X685" s="23" t="str">
        <f t="shared" si="74"/>
        <v/>
      </c>
      <c r="Y685" s="30" t="str">
        <f t="shared" si="75"/>
        <v/>
      </c>
      <c r="Z685" s="23" t="str">
        <f t="shared" si="76"/>
        <v/>
      </c>
      <c r="AA685" s="25" t="str">
        <f>IF(AND($G685="",$I685="",$J685=""),"",3+IF($I685&gt;5,5,$I685)+(VLOOKUP(J685,'Prüf-Daten'!$B$14:$C$24,2,FALSE)*6))</f>
        <v/>
      </c>
      <c r="AB685" s="91" t="str">
        <f t="shared" si="70"/>
        <v/>
      </c>
    </row>
    <row r="686" spans="1:28">
      <c r="A686" s="11"/>
      <c r="B686" s="11"/>
      <c r="C686" s="11"/>
      <c r="D686" s="11"/>
      <c r="E686" s="11"/>
      <c r="F686" s="18"/>
      <c r="G686" s="10"/>
      <c r="H686" s="10"/>
      <c r="I686" s="11"/>
      <c r="J686" s="12"/>
      <c r="K686" s="11"/>
      <c r="L686" s="11"/>
      <c r="M686" s="10"/>
      <c r="N686" s="33"/>
      <c r="O686" s="20"/>
      <c r="P686" s="20"/>
      <c r="Q686" s="20"/>
      <c r="R686" s="20"/>
      <c r="S686" s="19" t="str">
        <f t="shared" si="71"/>
        <v/>
      </c>
      <c r="T686" s="19" t="str">
        <f t="shared" si="72"/>
        <v/>
      </c>
      <c r="U686" s="23" t="str">
        <f>IF(OR($G686="",$I686="",$J686="",$AA686=3),"",IF($G686&gt;=MAX('Pauschalsätze KUA'!$B$4:$B$106),VLOOKUP(MAX('Pauschalsätze KUA'!$B$4:$B$106),'Pauschalsätze KUA'!$B$4:$BQ$106,$AA686,1),IF($G686&lt;=MIN('Pauschalsätze KUA'!$B$4:$B$106),VLOOKUP(MIN('Pauschalsätze KUA'!$B$4:$B$106),'Pauschalsätze KUA'!$B$4:$BQ$106,$AA686,1),VLOOKUP($G686,'Pauschalsätze KUA'!$B$4:$BQ$106,$AA686,1))))</f>
        <v/>
      </c>
      <c r="V686" s="23" t="str">
        <f t="shared" si="73"/>
        <v/>
      </c>
      <c r="W686" s="23" t="str">
        <f>IF(OR($G686="",$I686="",$J686="",$AA686=3),"",IF($G686&gt;=MAX('Pauschalsätze Qual'!$B$4:$B$106),VLOOKUP(MAX('Pauschalsätze Qual'!$B$4:$B$106),'Pauschalsätze Qual'!$B$4:$BQ$106,$AA686,1),IF($G686&lt;=MIN('Pauschalsätze Qual'!$B$4:$B$106),VLOOKUP(MIN('Pauschalsätze Qual'!$B$4:$B$106),'Pauschalsätze Qual'!$B$4:$BQ$106,$AA686,1),VLOOKUP($G686,'Pauschalsätze Qual'!$B$4:$BQ$106,$AA686,1))))</f>
        <v/>
      </c>
      <c r="X686" s="23" t="str">
        <f t="shared" si="74"/>
        <v/>
      </c>
      <c r="Y686" s="30" t="str">
        <f t="shared" si="75"/>
        <v/>
      </c>
      <c r="Z686" s="23" t="str">
        <f t="shared" si="76"/>
        <v/>
      </c>
      <c r="AA686" s="25" t="str">
        <f>IF(AND($G686="",$I686="",$J686=""),"",3+IF($I686&gt;5,5,$I686)+(VLOOKUP(J686,'Prüf-Daten'!$B$14:$C$24,2,FALSE)*6))</f>
        <v/>
      </c>
      <c r="AB686" s="91" t="str">
        <f t="shared" si="70"/>
        <v/>
      </c>
    </row>
    <row r="687" spans="1:28">
      <c r="A687" s="11"/>
      <c r="B687" s="11"/>
      <c r="C687" s="11"/>
      <c r="D687" s="11"/>
      <c r="E687" s="11"/>
      <c r="F687" s="18"/>
      <c r="G687" s="10"/>
      <c r="H687" s="10"/>
      <c r="I687" s="11"/>
      <c r="J687" s="12"/>
      <c r="K687" s="11"/>
      <c r="L687" s="11"/>
      <c r="M687" s="10"/>
      <c r="N687" s="33"/>
      <c r="O687" s="20"/>
      <c r="P687" s="20"/>
      <c r="Q687" s="20"/>
      <c r="R687" s="20"/>
      <c r="S687" s="19" t="str">
        <f t="shared" si="71"/>
        <v/>
      </c>
      <c r="T687" s="19" t="str">
        <f t="shared" si="72"/>
        <v/>
      </c>
      <c r="U687" s="23" t="str">
        <f>IF(OR($G687="",$I687="",$J687="",$AA687=3),"",IF($G687&gt;=MAX('Pauschalsätze KUA'!$B$4:$B$106),VLOOKUP(MAX('Pauschalsätze KUA'!$B$4:$B$106),'Pauschalsätze KUA'!$B$4:$BQ$106,$AA687,1),IF($G687&lt;=MIN('Pauschalsätze KUA'!$B$4:$B$106),VLOOKUP(MIN('Pauschalsätze KUA'!$B$4:$B$106),'Pauschalsätze KUA'!$B$4:$BQ$106,$AA687,1),VLOOKUP($G687,'Pauschalsätze KUA'!$B$4:$BQ$106,$AA687,1))))</f>
        <v/>
      </c>
      <c r="V687" s="23" t="str">
        <f t="shared" si="73"/>
        <v/>
      </c>
      <c r="W687" s="23" t="str">
        <f>IF(OR($G687="",$I687="",$J687="",$AA687=3),"",IF($G687&gt;=MAX('Pauschalsätze Qual'!$B$4:$B$106),VLOOKUP(MAX('Pauschalsätze Qual'!$B$4:$B$106),'Pauschalsätze Qual'!$B$4:$BQ$106,$AA687,1),IF($G687&lt;=MIN('Pauschalsätze Qual'!$B$4:$B$106),VLOOKUP(MIN('Pauschalsätze Qual'!$B$4:$B$106),'Pauschalsätze Qual'!$B$4:$BQ$106,$AA687,1),VLOOKUP($G687,'Pauschalsätze Qual'!$B$4:$BQ$106,$AA687,1))))</f>
        <v/>
      </c>
      <c r="X687" s="23" t="str">
        <f t="shared" si="74"/>
        <v/>
      </c>
      <c r="Y687" s="30" t="str">
        <f t="shared" si="75"/>
        <v/>
      </c>
      <c r="Z687" s="23" t="str">
        <f t="shared" si="76"/>
        <v/>
      </c>
      <c r="AA687" s="25" t="str">
        <f>IF(AND($G687="",$I687="",$J687=""),"",3+IF($I687&gt;5,5,$I687)+(VLOOKUP(J687,'Prüf-Daten'!$B$14:$C$24,2,FALSE)*6))</f>
        <v/>
      </c>
      <c r="AB687" s="91" t="str">
        <f t="shared" si="70"/>
        <v/>
      </c>
    </row>
    <row r="688" spans="1:28">
      <c r="A688" s="11"/>
      <c r="B688" s="11"/>
      <c r="C688" s="11"/>
      <c r="D688" s="11"/>
      <c r="E688" s="11"/>
      <c r="F688" s="18"/>
      <c r="G688" s="10"/>
      <c r="H688" s="10"/>
      <c r="I688" s="11"/>
      <c r="J688" s="12"/>
      <c r="K688" s="11"/>
      <c r="L688" s="11"/>
      <c r="M688" s="10"/>
      <c r="N688" s="33"/>
      <c r="O688" s="20"/>
      <c r="P688" s="20"/>
      <c r="Q688" s="20"/>
      <c r="R688" s="20"/>
      <c r="S688" s="19" t="str">
        <f t="shared" si="71"/>
        <v/>
      </c>
      <c r="T688" s="19" t="str">
        <f t="shared" si="72"/>
        <v/>
      </c>
      <c r="U688" s="23" t="str">
        <f>IF(OR($G688="",$I688="",$J688="",$AA688=3),"",IF($G688&gt;=MAX('Pauschalsätze KUA'!$B$4:$B$106),VLOOKUP(MAX('Pauschalsätze KUA'!$B$4:$B$106),'Pauschalsätze KUA'!$B$4:$BQ$106,$AA688,1),IF($G688&lt;=MIN('Pauschalsätze KUA'!$B$4:$B$106),VLOOKUP(MIN('Pauschalsätze KUA'!$B$4:$B$106),'Pauschalsätze KUA'!$B$4:$BQ$106,$AA688,1),VLOOKUP($G688,'Pauschalsätze KUA'!$B$4:$BQ$106,$AA688,1))))</f>
        <v/>
      </c>
      <c r="V688" s="23" t="str">
        <f t="shared" si="73"/>
        <v/>
      </c>
      <c r="W688" s="23" t="str">
        <f>IF(OR($G688="",$I688="",$J688="",$AA688=3),"",IF($G688&gt;=MAX('Pauschalsätze Qual'!$B$4:$B$106),VLOOKUP(MAX('Pauschalsätze Qual'!$B$4:$B$106),'Pauschalsätze Qual'!$B$4:$BQ$106,$AA688,1),IF($G688&lt;=MIN('Pauschalsätze Qual'!$B$4:$B$106),VLOOKUP(MIN('Pauschalsätze Qual'!$B$4:$B$106),'Pauschalsätze Qual'!$B$4:$BQ$106,$AA688,1),VLOOKUP($G688,'Pauschalsätze Qual'!$B$4:$BQ$106,$AA688,1))))</f>
        <v/>
      </c>
      <c r="X688" s="23" t="str">
        <f t="shared" si="74"/>
        <v/>
      </c>
      <c r="Y688" s="30" t="str">
        <f t="shared" si="75"/>
        <v/>
      </c>
      <c r="Z688" s="23" t="str">
        <f t="shared" si="76"/>
        <v/>
      </c>
      <c r="AA688" s="25" t="str">
        <f>IF(AND($G688="",$I688="",$J688=""),"",3+IF($I688&gt;5,5,$I688)+(VLOOKUP(J688,'Prüf-Daten'!$B$14:$C$24,2,FALSE)*6))</f>
        <v/>
      </c>
      <c r="AB688" s="91" t="str">
        <f t="shared" si="70"/>
        <v/>
      </c>
    </row>
    <row r="689" spans="1:28">
      <c r="A689" s="11"/>
      <c r="B689" s="11"/>
      <c r="C689" s="11"/>
      <c r="D689" s="11"/>
      <c r="E689" s="11"/>
      <c r="F689" s="18"/>
      <c r="G689" s="10"/>
      <c r="H689" s="10"/>
      <c r="I689" s="11"/>
      <c r="J689" s="12"/>
      <c r="K689" s="11"/>
      <c r="L689" s="11"/>
      <c r="M689" s="10"/>
      <c r="N689" s="33"/>
      <c r="O689" s="20"/>
      <c r="P689" s="20"/>
      <c r="Q689" s="20"/>
      <c r="R689" s="20"/>
      <c r="S689" s="19" t="str">
        <f t="shared" si="71"/>
        <v/>
      </c>
      <c r="T689" s="19" t="str">
        <f t="shared" si="72"/>
        <v/>
      </c>
      <c r="U689" s="23" t="str">
        <f>IF(OR($G689="",$I689="",$J689="",$AA689=3),"",IF($G689&gt;=MAX('Pauschalsätze KUA'!$B$4:$B$106),VLOOKUP(MAX('Pauschalsätze KUA'!$B$4:$B$106),'Pauschalsätze KUA'!$B$4:$BQ$106,$AA689,1),IF($G689&lt;=MIN('Pauschalsätze KUA'!$B$4:$B$106),VLOOKUP(MIN('Pauschalsätze KUA'!$B$4:$B$106),'Pauschalsätze KUA'!$B$4:$BQ$106,$AA689,1),VLOOKUP($G689,'Pauschalsätze KUA'!$B$4:$BQ$106,$AA689,1))))</f>
        <v/>
      </c>
      <c r="V689" s="23" t="str">
        <f t="shared" si="73"/>
        <v/>
      </c>
      <c r="W689" s="23" t="str">
        <f>IF(OR($G689="",$I689="",$J689="",$AA689=3),"",IF($G689&gt;=MAX('Pauschalsätze Qual'!$B$4:$B$106),VLOOKUP(MAX('Pauschalsätze Qual'!$B$4:$B$106),'Pauschalsätze Qual'!$B$4:$BQ$106,$AA689,1),IF($G689&lt;=MIN('Pauschalsätze Qual'!$B$4:$B$106),VLOOKUP(MIN('Pauschalsätze Qual'!$B$4:$B$106),'Pauschalsätze Qual'!$B$4:$BQ$106,$AA689,1),VLOOKUP($G689,'Pauschalsätze Qual'!$B$4:$BQ$106,$AA689,1))))</f>
        <v/>
      </c>
      <c r="X689" s="23" t="str">
        <f t="shared" si="74"/>
        <v/>
      </c>
      <c r="Y689" s="30" t="str">
        <f t="shared" si="75"/>
        <v/>
      </c>
      <c r="Z689" s="23" t="str">
        <f t="shared" si="76"/>
        <v/>
      </c>
      <c r="AA689" s="25" t="str">
        <f>IF(AND($G689="",$I689="",$J689=""),"",3+IF($I689&gt;5,5,$I689)+(VLOOKUP(J689,'Prüf-Daten'!$B$14:$C$24,2,FALSE)*6))</f>
        <v/>
      </c>
      <c r="AB689" s="91" t="str">
        <f t="shared" si="70"/>
        <v/>
      </c>
    </row>
    <row r="690" spans="1:28">
      <c r="A690" s="11"/>
      <c r="B690" s="11"/>
      <c r="C690" s="11"/>
      <c r="D690" s="11"/>
      <c r="E690" s="11"/>
      <c r="F690" s="18"/>
      <c r="G690" s="10"/>
      <c r="H690" s="10"/>
      <c r="I690" s="11"/>
      <c r="J690" s="12"/>
      <c r="K690" s="11"/>
      <c r="L690" s="11"/>
      <c r="M690" s="10"/>
      <c r="N690" s="33"/>
      <c r="O690" s="20"/>
      <c r="P690" s="20"/>
      <c r="Q690" s="20"/>
      <c r="R690" s="20"/>
      <c r="S690" s="19" t="str">
        <f t="shared" si="71"/>
        <v/>
      </c>
      <c r="T690" s="19" t="str">
        <f t="shared" si="72"/>
        <v/>
      </c>
      <c r="U690" s="23" t="str">
        <f>IF(OR($G690="",$I690="",$J690="",$AA690=3),"",IF($G690&gt;=MAX('Pauschalsätze KUA'!$B$4:$B$106),VLOOKUP(MAX('Pauschalsätze KUA'!$B$4:$B$106),'Pauschalsätze KUA'!$B$4:$BQ$106,$AA690,1),IF($G690&lt;=MIN('Pauschalsätze KUA'!$B$4:$B$106),VLOOKUP(MIN('Pauschalsätze KUA'!$B$4:$B$106),'Pauschalsätze KUA'!$B$4:$BQ$106,$AA690,1),VLOOKUP($G690,'Pauschalsätze KUA'!$B$4:$BQ$106,$AA690,1))))</f>
        <v/>
      </c>
      <c r="V690" s="23" t="str">
        <f t="shared" si="73"/>
        <v/>
      </c>
      <c r="W690" s="23" t="str">
        <f>IF(OR($G690="",$I690="",$J690="",$AA690=3),"",IF($G690&gt;=MAX('Pauschalsätze Qual'!$B$4:$B$106),VLOOKUP(MAX('Pauschalsätze Qual'!$B$4:$B$106),'Pauschalsätze Qual'!$B$4:$BQ$106,$AA690,1),IF($G690&lt;=MIN('Pauschalsätze Qual'!$B$4:$B$106),VLOOKUP(MIN('Pauschalsätze Qual'!$B$4:$B$106),'Pauschalsätze Qual'!$B$4:$BQ$106,$AA690,1),VLOOKUP($G690,'Pauschalsätze Qual'!$B$4:$BQ$106,$AA690,1))))</f>
        <v/>
      </c>
      <c r="X690" s="23" t="str">
        <f t="shared" si="74"/>
        <v/>
      </c>
      <c r="Y690" s="30" t="str">
        <f t="shared" si="75"/>
        <v/>
      </c>
      <c r="Z690" s="23" t="str">
        <f t="shared" si="76"/>
        <v/>
      </c>
      <c r="AA690" s="25" t="str">
        <f>IF(AND($G690="",$I690="",$J690=""),"",3+IF($I690&gt;5,5,$I690)+(VLOOKUP(J690,'Prüf-Daten'!$B$14:$C$24,2,FALSE)*6))</f>
        <v/>
      </c>
      <c r="AB690" s="91" t="str">
        <f t="shared" si="70"/>
        <v/>
      </c>
    </row>
    <row r="691" spans="1:28">
      <c r="A691" s="11"/>
      <c r="B691" s="11"/>
      <c r="C691" s="11"/>
      <c r="D691" s="11"/>
      <c r="E691" s="11"/>
      <c r="F691" s="18"/>
      <c r="G691" s="10"/>
      <c r="H691" s="10"/>
      <c r="I691" s="11"/>
      <c r="J691" s="12"/>
      <c r="K691" s="11"/>
      <c r="L691" s="11"/>
      <c r="M691" s="10"/>
      <c r="N691" s="33"/>
      <c r="O691" s="20"/>
      <c r="P691" s="20"/>
      <c r="Q691" s="20"/>
      <c r="R691" s="20"/>
      <c r="S691" s="19" t="str">
        <f t="shared" si="71"/>
        <v/>
      </c>
      <c r="T691" s="19" t="str">
        <f t="shared" si="72"/>
        <v/>
      </c>
      <c r="U691" s="23" t="str">
        <f>IF(OR($G691="",$I691="",$J691="",$AA691=3),"",IF($G691&gt;=MAX('Pauschalsätze KUA'!$B$4:$B$106),VLOOKUP(MAX('Pauschalsätze KUA'!$B$4:$B$106),'Pauschalsätze KUA'!$B$4:$BQ$106,$AA691,1),IF($G691&lt;=MIN('Pauschalsätze KUA'!$B$4:$B$106),VLOOKUP(MIN('Pauschalsätze KUA'!$B$4:$B$106),'Pauschalsätze KUA'!$B$4:$BQ$106,$AA691,1),VLOOKUP($G691,'Pauschalsätze KUA'!$B$4:$BQ$106,$AA691,1))))</f>
        <v/>
      </c>
      <c r="V691" s="23" t="str">
        <f t="shared" si="73"/>
        <v/>
      </c>
      <c r="W691" s="23" t="str">
        <f>IF(OR($G691="",$I691="",$J691="",$AA691=3),"",IF($G691&gt;=MAX('Pauschalsätze Qual'!$B$4:$B$106),VLOOKUP(MAX('Pauschalsätze Qual'!$B$4:$B$106),'Pauschalsätze Qual'!$B$4:$BQ$106,$AA691,1),IF($G691&lt;=MIN('Pauschalsätze Qual'!$B$4:$B$106),VLOOKUP(MIN('Pauschalsätze Qual'!$B$4:$B$106),'Pauschalsätze Qual'!$B$4:$BQ$106,$AA691,1),VLOOKUP($G691,'Pauschalsätze Qual'!$B$4:$BQ$106,$AA691,1))))</f>
        <v/>
      </c>
      <c r="X691" s="23" t="str">
        <f t="shared" si="74"/>
        <v/>
      </c>
      <c r="Y691" s="30" t="str">
        <f t="shared" si="75"/>
        <v/>
      </c>
      <c r="Z691" s="23" t="str">
        <f t="shared" si="76"/>
        <v/>
      </c>
      <c r="AA691" s="25" t="str">
        <f>IF(AND($G691="",$I691="",$J691=""),"",3+IF($I691&gt;5,5,$I691)+(VLOOKUP(J691,'Prüf-Daten'!$B$14:$C$24,2,FALSE)*6))</f>
        <v/>
      </c>
      <c r="AB691" s="91" t="str">
        <f t="shared" si="70"/>
        <v/>
      </c>
    </row>
    <row r="692" spans="1:28">
      <c r="A692" s="11"/>
      <c r="B692" s="11"/>
      <c r="C692" s="11"/>
      <c r="D692" s="11"/>
      <c r="E692" s="11"/>
      <c r="F692" s="18"/>
      <c r="G692" s="10"/>
      <c r="H692" s="10"/>
      <c r="I692" s="11"/>
      <c r="J692" s="12"/>
      <c r="K692" s="11"/>
      <c r="L692" s="11"/>
      <c r="M692" s="10"/>
      <c r="N692" s="33"/>
      <c r="O692" s="20"/>
      <c r="P692" s="20"/>
      <c r="Q692" s="20"/>
      <c r="R692" s="20"/>
      <c r="S692" s="19" t="str">
        <f t="shared" si="71"/>
        <v/>
      </c>
      <c r="T692" s="19" t="str">
        <f t="shared" si="72"/>
        <v/>
      </c>
      <c r="U692" s="23" t="str">
        <f>IF(OR($G692="",$I692="",$J692="",$AA692=3),"",IF($G692&gt;=MAX('Pauschalsätze KUA'!$B$4:$B$106),VLOOKUP(MAX('Pauschalsätze KUA'!$B$4:$B$106),'Pauschalsätze KUA'!$B$4:$BQ$106,$AA692,1),IF($G692&lt;=MIN('Pauschalsätze KUA'!$B$4:$B$106),VLOOKUP(MIN('Pauschalsätze KUA'!$B$4:$B$106),'Pauschalsätze KUA'!$B$4:$BQ$106,$AA692,1),VLOOKUP($G692,'Pauschalsätze KUA'!$B$4:$BQ$106,$AA692,1))))</f>
        <v/>
      </c>
      <c r="V692" s="23" t="str">
        <f t="shared" si="73"/>
        <v/>
      </c>
      <c r="W692" s="23" t="str">
        <f>IF(OR($G692="",$I692="",$J692="",$AA692=3),"",IF($G692&gt;=MAX('Pauschalsätze Qual'!$B$4:$B$106),VLOOKUP(MAX('Pauschalsätze Qual'!$B$4:$B$106),'Pauschalsätze Qual'!$B$4:$BQ$106,$AA692,1),IF($G692&lt;=MIN('Pauschalsätze Qual'!$B$4:$B$106),VLOOKUP(MIN('Pauschalsätze Qual'!$B$4:$B$106),'Pauschalsätze Qual'!$B$4:$BQ$106,$AA692,1),VLOOKUP($G692,'Pauschalsätze Qual'!$B$4:$BQ$106,$AA692,1))))</f>
        <v/>
      </c>
      <c r="X692" s="23" t="str">
        <f t="shared" si="74"/>
        <v/>
      </c>
      <c r="Y692" s="30" t="str">
        <f t="shared" si="75"/>
        <v/>
      </c>
      <c r="Z692" s="23" t="str">
        <f t="shared" si="76"/>
        <v/>
      </c>
      <c r="AA692" s="25" t="str">
        <f>IF(AND($G692="",$I692="",$J692=""),"",3+IF($I692&gt;5,5,$I692)+(VLOOKUP(J692,'Prüf-Daten'!$B$14:$C$24,2,FALSE)*6))</f>
        <v/>
      </c>
      <c r="AB692" s="91" t="str">
        <f t="shared" si="70"/>
        <v/>
      </c>
    </row>
    <row r="693" spans="1:28">
      <c r="A693" s="11"/>
      <c r="B693" s="11"/>
      <c r="C693" s="11"/>
      <c r="D693" s="11"/>
      <c r="E693" s="11"/>
      <c r="F693" s="18"/>
      <c r="G693" s="10"/>
      <c r="H693" s="10"/>
      <c r="I693" s="11"/>
      <c r="J693" s="12"/>
      <c r="K693" s="11"/>
      <c r="L693" s="11"/>
      <c r="M693" s="10"/>
      <c r="N693" s="33"/>
      <c r="O693" s="20"/>
      <c r="P693" s="20"/>
      <c r="Q693" s="20"/>
      <c r="R693" s="20"/>
      <c r="S693" s="19" t="str">
        <f t="shared" si="71"/>
        <v/>
      </c>
      <c r="T693" s="19" t="str">
        <f t="shared" si="72"/>
        <v/>
      </c>
      <c r="U693" s="23" t="str">
        <f>IF(OR($G693="",$I693="",$J693="",$AA693=3),"",IF($G693&gt;=MAX('Pauschalsätze KUA'!$B$4:$B$106),VLOOKUP(MAX('Pauschalsätze KUA'!$B$4:$B$106),'Pauschalsätze KUA'!$B$4:$BQ$106,$AA693,1),IF($G693&lt;=MIN('Pauschalsätze KUA'!$B$4:$B$106),VLOOKUP(MIN('Pauschalsätze KUA'!$B$4:$B$106),'Pauschalsätze KUA'!$B$4:$BQ$106,$AA693,1),VLOOKUP($G693,'Pauschalsätze KUA'!$B$4:$BQ$106,$AA693,1))))</f>
        <v/>
      </c>
      <c r="V693" s="23" t="str">
        <f t="shared" si="73"/>
        <v/>
      </c>
      <c r="W693" s="23" t="str">
        <f>IF(OR($G693="",$I693="",$J693="",$AA693=3),"",IF($G693&gt;=MAX('Pauschalsätze Qual'!$B$4:$B$106),VLOOKUP(MAX('Pauschalsätze Qual'!$B$4:$B$106),'Pauschalsätze Qual'!$B$4:$BQ$106,$AA693,1),IF($G693&lt;=MIN('Pauschalsätze Qual'!$B$4:$B$106),VLOOKUP(MIN('Pauschalsätze Qual'!$B$4:$B$106),'Pauschalsätze Qual'!$B$4:$BQ$106,$AA693,1),VLOOKUP($G693,'Pauschalsätze Qual'!$B$4:$BQ$106,$AA693,1))))</f>
        <v/>
      </c>
      <c r="X693" s="23" t="str">
        <f t="shared" si="74"/>
        <v/>
      </c>
      <c r="Y693" s="30" t="str">
        <f t="shared" si="75"/>
        <v/>
      </c>
      <c r="Z693" s="23" t="str">
        <f t="shared" si="76"/>
        <v/>
      </c>
      <c r="AA693" s="25" t="str">
        <f>IF(AND($G693="",$I693="",$J693=""),"",3+IF($I693&gt;5,5,$I693)+(VLOOKUP(J693,'Prüf-Daten'!$B$14:$C$24,2,FALSE)*6))</f>
        <v/>
      </c>
      <c r="AB693" s="91" t="str">
        <f t="shared" si="70"/>
        <v/>
      </c>
    </row>
    <row r="694" spans="1:28">
      <c r="A694" s="11"/>
      <c r="B694" s="11"/>
      <c r="C694" s="11"/>
      <c r="D694" s="11"/>
      <c r="E694" s="11"/>
      <c r="F694" s="18"/>
      <c r="G694" s="10"/>
      <c r="H694" s="10"/>
      <c r="I694" s="11"/>
      <c r="J694" s="12"/>
      <c r="K694" s="11"/>
      <c r="L694" s="11"/>
      <c r="M694" s="10"/>
      <c r="N694" s="33"/>
      <c r="O694" s="20"/>
      <c r="P694" s="20"/>
      <c r="Q694" s="20"/>
      <c r="R694" s="20"/>
      <c r="S694" s="19" t="str">
        <f t="shared" si="71"/>
        <v/>
      </c>
      <c r="T694" s="19" t="str">
        <f t="shared" si="72"/>
        <v/>
      </c>
      <c r="U694" s="23" t="str">
        <f>IF(OR($G694="",$I694="",$J694="",$AA694=3),"",IF($G694&gt;=MAX('Pauschalsätze KUA'!$B$4:$B$106),VLOOKUP(MAX('Pauschalsätze KUA'!$B$4:$B$106),'Pauschalsätze KUA'!$B$4:$BQ$106,$AA694,1),IF($G694&lt;=MIN('Pauschalsätze KUA'!$B$4:$B$106),VLOOKUP(MIN('Pauschalsätze KUA'!$B$4:$B$106),'Pauschalsätze KUA'!$B$4:$BQ$106,$AA694,1),VLOOKUP($G694,'Pauschalsätze KUA'!$B$4:$BQ$106,$AA694,1))))</f>
        <v/>
      </c>
      <c r="V694" s="23" t="str">
        <f t="shared" si="73"/>
        <v/>
      </c>
      <c r="W694" s="23" t="str">
        <f>IF(OR($G694="",$I694="",$J694="",$AA694=3),"",IF($G694&gt;=MAX('Pauschalsätze Qual'!$B$4:$B$106),VLOOKUP(MAX('Pauschalsätze Qual'!$B$4:$B$106),'Pauschalsätze Qual'!$B$4:$BQ$106,$AA694,1),IF($G694&lt;=MIN('Pauschalsätze Qual'!$B$4:$B$106),VLOOKUP(MIN('Pauschalsätze Qual'!$B$4:$B$106),'Pauschalsätze Qual'!$B$4:$BQ$106,$AA694,1),VLOOKUP($G694,'Pauschalsätze Qual'!$B$4:$BQ$106,$AA694,1))))</f>
        <v/>
      </c>
      <c r="X694" s="23" t="str">
        <f t="shared" si="74"/>
        <v/>
      </c>
      <c r="Y694" s="30" t="str">
        <f t="shared" si="75"/>
        <v/>
      </c>
      <c r="Z694" s="23" t="str">
        <f t="shared" si="76"/>
        <v/>
      </c>
      <c r="AA694" s="25" t="str">
        <f>IF(AND($G694="",$I694="",$J694=""),"",3+IF($I694&gt;5,5,$I694)+(VLOOKUP(J694,'Prüf-Daten'!$B$14:$C$24,2,FALSE)*6))</f>
        <v/>
      </c>
      <c r="AB694" s="91" t="str">
        <f t="shared" si="70"/>
        <v/>
      </c>
    </row>
    <row r="695" spans="1:28">
      <c r="A695" s="11"/>
      <c r="B695" s="11"/>
      <c r="C695" s="11"/>
      <c r="D695" s="11"/>
      <c r="E695" s="11"/>
      <c r="F695" s="18"/>
      <c r="G695" s="10"/>
      <c r="H695" s="10"/>
      <c r="I695" s="11"/>
      <c r="J695" s="12"/>
      <c r="K695" s="11"/>
      <c r="L695" s="11"/>
      <c r="M695" s="10"/>
      <c r="N695" s="33"/>
      <c r="O695" s="20"/>
      <c r="P695" s="20"/>
      <c r="Q695" s="20"/>
      <c r="R695" s="20"/>
      <c r="S695" s="19" t="str">
        <f t="shared" si="71"/>
        <v/>
      </c>
      <c r="T695" s="19" t="str">
        <f t="shared" si="72"/>
        <v/>
      </c>
      <c r="U695" s="23" t="str">
        <f>IF(OR($G695="",$I695="",$J695="",$AA695=3),"",IF($G695&gt;=MAX('Pauschalsätze KUA'!$B$4:$B$106),VLOOKUP(MAX('Pauschalsätze KUA'!$B$4:$B$106),'Pauschalsätze KUA'!$B$4:$BQ$106,$AA695,1),IF($G695&lt;=MIN('Pauschalsätze KUA'!$B$4:$B$106),VLOOKUP(MIN('Pauschalsätze KUA'!$B$4:$B$106),'Pauschalsätze KUA'!$B$4:$BQ$106,$AA695,1),VLOOKUP($G695,'Pauschalsätze KUA'!$B$4:$BQ$106,$AA695,1))))</f>
        <v/>
      </c>
      <c r="V695" s="23" t="str">
        <f t="shared" si="73"/>
        <v/>
      </c>
      <c r="W695" s="23" t="str">
        <f>IF(OR($G695="",$I695="",$J695="",$AA695=3),"",IF($G695&gt;=MAX('Pauschalsätze Qual'!$B$4:$B$106),VLOOKUP(MAX('Pauschalsätze Qual'!$B$4:$B$106),'Pauschalsätze Qual'!$B$4:$BQ$106,$AA695,1),IF($G695&lt;=MIN('Pauschalsätze Qual'!$B$4:$B$106),VLOOKUP(MIN('Pauschalsätze Qual'!$B$4:$B$106),'Pauschalsätze Qual'!$B$4:$BQ$106,$AA695,1),VLOOKUP($G695,'Pauschalsätze Qual'!$B$4:$BQ$106,$AA695,1))))</f>
        <v/>
      </c>
      <c r="X695" s="23" t="str">
        <f t="shared" si="74"/>
        <v/>
      </c>
      <c r="Y695" s="30" t="str">
        <f t="shared" si="75"/>
        <v/>
      </c>
      <c r="Z695" s="23" t="str">
        <f t="shared" si="76"/>
        <v/>
      </c>
      <c r="AA695" s="25" t="str">
        <f>IF(AND($G695="",$I695="",$J695=""),"",3+IF($I695&gt;5,5,$I695)+(VLOOKUP(J695,'Prüf-Daten'!$B$14:$C$24,2,FALSE)*6))</f>
        <v/>
      </c>
      <c r="AB695" s="91" t="str">
        <f t="shared" si="70"/>
        <v/>
      </c>
    </row>
    <row r="696" spans="1:28">
      <c r="A696" s="11"/>
      <c r="B696" s="11"/>
      <c r="C696" s="11"/>
      <c r="D696" s="11"/>
      <c r="E696" s="11"/>
      <c r="F696" s="18"/>
      <c r="G696" s="10"/>
      <c r="H696" s="10"/>
      <c r="I696" s="11"/>
      <c r="J696" s="12"/>
      <c r="K696" s="11"/>
      <c r="L696" s="11"/>
      <c r="M696" s="10"/>
      <c r="N696" s="33"/>
      <c r="O696" s="20"/>
      <c r="P696" s="20"/>
      <c r="Q696" s="20"/>
      <c r="R696" s="20"/>
      <c r="S696" s="19" t="str">
        <f t="shared" si="71"/>
        <v/>
      </c>
      <c r="T696" s="19" t="str">
        <f t="shared" si="72"/>
        <v/>
      </c>
      <c r="U696" s="23" t="str">
        <f>IF(OR($G696="",$I696="",$J696="",$AA696=3),"",IF($G696&gt;=MAX('Pauschalsätze KUA'!$B$4:$B$106),VLOOKUP(MAX('Pauschalsätze KUA'!$B$4:$B$106),'Pauschalsätze KUA'!$B$4:$BQ$106,$AA696,1),IF($G696&lt;=MIN('Pauschalsätze KUA'!$B$4:$B$106),VLOOKUP(MIN('Pauschalsätze KUA'!$B$4:$B$106),'Pauschalsätze KUA'!$B$4:$BQ$106,$AA696,1),VLOOKUP($G696,'Pauschalsätze KUA'!$B$4:$BQ$106,$AA696,1))))</f>
        <v/>
      </c>
      <c r="V696" s="23" t="str">
        <f t="shared" si="73"/>
        <v/>
      </c>
      <c r="W696" s="23" t="str">
        <f>IF(OR($G696="",$I696="",$J696="",$AA696=3),"",IF($G696&gt;=MAX('Pauschalsätze Qual'!$B$4:$B$106),VLOOKUP(MAX('Pauschalsätze Qual'!$B$4:$B$106),'Pauschalsätze Qual'!$B$4:$BQ$106,$AA696,1),IF($G696&lt;=MIN('Pauschalsätze Qual'!$B$4:$B$106),VLOOKUP(MIN('Pauschalsätze Qual'!$B$4:$B$106),'Pauschalsätze Qual'!$B$4:$BQ$106,$AA696,1),VLOOKUP($G696,'Pauschalsätze Qual'!$B$4:$BQ$106,$AA696,1))))</f>
        <v/>
      </c>
      <c r="X696" s="23" t="str">
        <f t="shared" si="74"/>
        <v/>
      </c>
      <c r="Y696" s="30" t="str">
        <f t="shared" si="75"/>
        <v/>
      </c>
      <c r="Z696" s="23" t="str">
        <f t="shared" si="76"/>
        <v/>
      </c>
      <c r="AA696" s="25" t="str">
        <f>IF(AND($G696="",$I696="",$J696=""),"",3+IF($I696&gt;5,5,$I696)+(VLOOKUP(J696,'Prüf-Daten'!$B$14:$C$24,2,FALSE)*6))</f>
        <v/>
      </c>
      <c r="AB696" s="91" t="str">
        <f t="shared" si="70"/>
        <v/>
      </c>
    </row>
    <row r="697" spans="1:28">
      <c r="A697" s="11"/>
      <c r="B697" s="11"/>
      <c r="C697" s="11"/>
      <c r="D697" s="11"/>
      <c r="E697" s="11"/>
      <c r="F697" s="18"/>
      <c r="G697" s="10"/>
      <c r="H697" s="10"/>
      <c r="I697" s="11"/>
      <c r="J697" s="12"/>
      <c r="K697" s="11"/>
      <c r="L697" s="11"/>
      <c r="M697" s="10"/>
      <c r="N697" s="33"/>
      <c r="O697" s="20"/>
      <c r="P697" s="20"/>
      <c r="Q697" s="20"/>
      <c r="R697" s="20"/>
      <c r="S697" s="19" t="str">
        <f t="shared" si="71"/>
        <v/>
      </c>
      <c r="T697" s="19" t="str">
        <f t="shared" si="72"/>
        <v/>
      </c>
      <c r="U697" s="23" t="str">
        <f>IF(OR($G697="",$I697="",$J697="",$AA697=3),"",IF($G697&gt;=MAX('Pauschalsätze KUA'!$B$4:$B$106),VLOOKUP(MAX('Pauschalsätze KUA'!$B$4:$B$106),'Pauschalsätze KUA'!$B$4:$BQ$106,$AA697,1),IF($G697&lt;=MIN('Pauschalsätze KUA'!$B$4:$B$106),VLOOKUP(MIN('Pauschalsätze KUA'!$B$4:$B$106),'Pauschalsätze KUA'!$B$4:$BQ$106,$AA697,1),VLOOKUP($G697,'Pauschalsätze KUA'!$B$4:$BQ$106,$AA697,1))))</f>
        <v/>
      </c>
      <c r="V697" s="23" t="str">
        <f t="shared" si="73"/>
        <v/>
      </c>
      <c r="W697" s="23" t="str">
        <f>IF(OR($G697="",$I697="",$J697="",$AA697=3),"",IF($G697&gt;=MAX('Pauschalsätze Qual'!$B$4:$B$106),VLOOKUP(MAX('Pauschalsätze Qual'!$B$4:$B$106),'Pauschalsätze Qual'!$B$4:$BQ$106,$AA697,1),IF($G697&lt;=MIN('Pauschalsätze Qual'!$B$4:$B$106),VLOOKUP(MIN('Pauschalsätze Qual'!$B$4:$B$106),'Pauschalsätze Qual'!$B$4:$BQ$106,$AA697,1),VLOOKUP($G697,'Pauschalsätze Qual'!$B$4:$BQ$106,$AA697,1))))</f>
        <v/>
      </c>
      <c r="X697" s="23" t="str">
        <f t="shared" si="74"/>
        <v/>
      </c>
      <c r="Y697" s="30" t="str">
        <f t="shared" si="75"/>
        <v/>
      </c>
      <c r="Z697" s="23" t="str">
        <f t="shared" si="76"/>
        <v/>
      </c>
      <c r="AA697" s="25" t="str">
        <f>IF(AND($G697="",$I697="",$J697=""),"",3+IF($I697&gt;5,5,$I697)+(VLOOKUP(J697,'Prüf-Daten'!$B$14:$C$24,2,FALSE)*6))</f>
        <v/>
      </c>
      <c r="AB697" s="91" t="str">
        <f t="shared" si="70"/>
        <v/>
      </c>
    </row>
    <row r="698" spans="1:28">
      <c r="A698" s="11"/>
      <c r="B698" s="11"/>
      <c r="C698" s="11"/>
      <c r="D698" s="11"/>
      <c r="E698" s="11"/>
      <c r="F698" s="18"/>
      <c r="G698" s="10"/>
      <c r="H698" s="10"/>
      <c r="I698" s="11"/>
      <c r="J698" s="12"/>
      <c r="K698" s="11"/>
      <c r="L698" s="11"/>
      <c r="M698" s="10"/>
      <c r="N698" s="33"/>
      <c r="O698" s="20"/>
      <c r="P698" s="20"/>
      <c r="Q698" s="20"/>
      <c r="R698" s="20"/>
      <c r="S698" s="19" t="str">
        <f t="shared" si="71"/>
        <v/>
      </c>
      <c r="T698" s="19" t="str">
        <f t="shared" si="72"/>
        <v/>
      </c>
      <c r="U698" s="23" t="str">
        <f>IF(OR($G698="",$I698="",$J698="",$AA698=3),"",IF($G698&gt;=MAX('Pauschalsätze KUA'!$B$4:$B$106),VLOOKUP(MAX('Pauschalsätze KUA'!$B$4:$B$106),'Pauschalsätze KUA'!$B$4:$BQ$106,$AA698,1),IF($G698&lt;=MIN('Pauschalsätze KUA'!$B$4:$B$106),VLOOKUP(MIN('Pauschalsätze KUA'!$B$4:$B$106),'Pauschalsätze KUA'!$B$4:$BQ$106,$AA698,1),VLOOKUP($G698,'Pauschalsätze KUA'!$B$4:$BQ$106,$AA698,1))))</f>
        <v/>
      </c>
      <c r="V698" s="23" t="str">
        <f t="shared" si="73"/>
        <v/>
      </c>
      <c r="W698" s="23" t="str">
        <f>IF(OR($G698="",$I698="",$J698="",$AA698=3),"",IF($G698&gt;=MAX('Pauschalsätze Qual'!$B$4:$B$106),VLOOKUP(MAX('Pauschalsätze Qual'!$B$4:$B$106),'Pauschalsätze Qual'!$B$4:$BQ$106,$AA698,1),IF($G698&lt;=MIN('Pauschalsätze Qual'!$B$4:$B$106),VLOOKUP(MIN('Pauschalsätze Qual'!$B$4:$B$106),'Pauschalsätze Qual'!$B$4:$BQ$106,$AA698,1),VLOOKUP($G698,'Pauschalsätze Qual'!$B$4:$BQ$106,$AA698,1))))</f>
        <v/>
      </c>
      <c r="X698" s="23" t="str">
        <f t="shared" si="74"/>
        <v/>
      </c>
      <c r="Y698" s="30" t="str">
        <f t="shared" si="75"/>
        <v/>
      </c>
      <c r="Z698" s="23" t="str">
        <f t="shared" si="76"/>
        <v/>
      </c>
      <c r="AA698" s="25" t="str">
        <f>IF(AND($G698="",$I698="",$J698=""),"",3+IF($I698&gt;5,5,$I698)+(VLOOKUP(J698,'Prüf-Daten'!$B$14:$C$24,2,FALSE)*6))</f>
        <v/>
      </c>
      <c r="AB698" s="91" t="str">
        <f t="shared" si="70"/>
        <v/>
      </c>
    </row>
    <row r="699" spans="1:28">
      <c r="A699" s="11"/>
      <c r="B699" s="11"/>
      <c r="C699" s="11"/>
      <c r="D699" s="11"/>
      <c r="E699" s="11"/>
      <c r="F699" s="18"/>
      <c r="G699" s="10"/>
      <c r="H699" s="10"/>
      <c r="I699" s="11"/>
      <c r="J699" s="12"/>
      <c r="K699" s="11"/>
      <c r="L699" s="11"/>
      <c r="M699" s="10"/>
      <c r="N699" s="33"/>
      <c r="O699" s="20"/>
      <c r="P699" s="20"/>
      <c r="Q699" s="20"/>
      <c r="R699" s="20"/>
      <c r="S699" s="19" t="str">
        <f t="shared" si="71"/>
        <v/>
      </c>
      <c r="T699" s="19" t="str">
        <f t="shared" si="72"/>
        <v/>
      </c>
      <c r="U699" s="23" t="str">
        <f>IF(OR($G699="",$I699="",$J699="",$AA699=3),"",IF($G699&gt;=MAX('Pauschalsätze KUA'!$B$4:$B$106),VLOOKUP(MAX('Pauschalsätze KUA'!$B$4:$B$106),'Pauschalsätze KUA'!$B$4:$BQ$106,$AA699,1),IF($G699&lt;=MIN('Pauschalsätze KUA'!$B$4:$B$106),VLOOKUP(MIN('Pauschalsätze KUA'!$B$4:$B$106),'Pauschalsätze KUA'!$B$4:$BQ$106,$AA699,1),VLOOKUP($G699,'Pauschalsätze KUA'!$B$4:$BQ$106,$AA699,1))))</f>
        <v/>
      </c>
      <c r="V699" s="23" t="str">
        <f t="shared" si="73"/>
        <v/>
      </c>
      <c r="W699" s="23" t="str">
        <f>IF(OR($G699="",$I699="",$J699="",$AA699=3),"",IF($G699&gt;=MAX('Pauschalsätze Qual'!$B$4:$B$106),VLOOKUP(MAX('Pauschalsätze Qual'!$B$4:$B$106),'Pauschalsätze Qual'!$B$4:$BQ$106,$AA699,1),IF($G699&lt;=MIN('Pauschalsätze Qual'!$B$4:$B$106),VLOOKUP(MIN('Pauschalsätze Qual'!$B$4:$B$106),'Pauschalsätze Qual'!$B$4:$BQ$106,$AA699,1),VLOOKUP($G699,'Pauschalsätze Qual'!$B$4:$BQ$106,$AA699,1))))</f>
        <v/>
      </c>
      <c r="X699" s="23" t="str">
        <f t="shared" si="74"/>
        <v/>
      </c>
      <c r="Y699" s="30" t="str">
        <f t="shared" si="75"/>
        <v/>
      </c>
      <c r="Z699" s="23" t="str">
        <f t="shared" si="76"/>
        <v/>
      </c>
      <c r="AA699" s="25" t="str">
        <f>IF(AND($G699="",$I699="",$J699=""),"",3+IF($I699&gt;5,5,$I699)+(VLOOKUP(J699,'Prüf-Daten'!$B$14:$C$24,2,FALSE)*6))</f>
        <v/>
      </c>
      <c r="AB699" s="91" t="str">
        <f t="shared" si="70"/>
        <v/>
      </c>
    </row>
    <row r="700" spans="1:28">
      <c r="A700" s="11"/>
      <c r="B700" s="11"/>
      <c r="C700" s="11"/>
      <c r="D700" s="11"/>
      <c r="E700" s="11"/>
      <c r="F700" s="18"/>
      <c r="G700" s="10"/>
      <c r="H700" s="10"/>
      <c r="I700" s="11"/>
      <c r="J700" s="12"/>
      <c r="K700" s="11"/>
      <c r="L700" s="11"/>
      <c r="M700" s="10"/>
      <c r="N700" s="33"/>
      <c r="O700" s="20"/>
      <c r="P700" s="20"/>
      <c r="Q700" s="20"/>
      <c r="R700" s="20"/>
      <c r="S700" s="19" t="str">
        <f t="shared" si="71"/>
        <v/>
      </c>
      <c r="T700" s="19" t="str">
        <f t="shared" si="72"/>
        <v/>
      </c>
      <c r="U700" s="23" t="str">
        <f>IF(OR($G700="",$I700="",$J700="",$AA700=3),"",IF($G700&gt;=MAX('Pauschalsätze KUA'!$B$4:$B$106),VLOOKUP(MAX('Pauschalsätze KUA'!$B$4:$B$106),'Pauschalsätze KUA'!$B$4:$BQ$106,$AA700,1),IF($G700&lt;=MIN('Pauschalsätze KUA'!$B$4:$B$106),VLOOKUP(MIN('Pauschalsätze KUA'!$B$4:$B$106),'Pauschalsätze KUA'!$B$4:$BQ$106,$AA700,1),VLOOKUP($G700,'Pauschalsätze KUA'!$B$4:$BQ$106,$AA700,1))))</f>
        <v/>
      </c>
      <c r="V700" s="23" t="str">
        <f t="shared" si="73"/>
        <v/>
      </c>
      <c r="W700" s="23" t="str">
        <f>IF(OR($G700="",$I700="",$J700="",$AA700=3),"",IF($G700&gt;=MAX('Pauschalsätze Qual'!$B$4:$B$106),VLOOKUP(MAX('Pauschalsätze Qual'!$B$4:$B$106),'Pauschalsätze Qual'!$B$4:$BQ$106,$AA700,1),IF($G700&lt;=MIN('Pauschalsätze Qual'!$B$4:$B$106),VLOOKUP(MIN('Pauschalsätze Qual'!$B$4:$B$106),'Pauschalsätze Qual'!$B$4:$BQ$106,$AA700,1),VLOOKUP($G700,'Pauschalsätze Qual'!$B$4:$BQ$106,$AA700,1))))</f>
        <v/>
      </c>
      <c r="X700" s="23" t="str">
        <f t="shared" si="74"/>
        <v/>
      </c>
      <c r="Y700" s="30" t="str">
        <f t="shared" si="75"/>
        <v/>
      </c>
      <c r="Z700" s="23" t="str">
        <f t="shared" si="76"/>
        <v/>
      </c>
      <c r="AA700" s="25" t="str">
        <f>IF(AND($G700="",$I700="",$J700=""),"",3+IF($I700&gt;5,5,$I700)+(VLOOKUP(J700,'Prüf-Daten'!$B$14:$C$24,2,FALSE)*6))</f>
        <v/>
      </c>
      <c r="AB700" s="91" t="str">
        <f t="shared" si="70"/>
        <v/>
      </c>
    </row>
    <row r="701" spans="1:28">
      <c r="A701" s="11"/>
      <c r="B701" s="11"/>
      <c r="C701" s="11"/>
      <c r="D701" s="11"/>
      <c r="E701" s="11"/>
      <c r="F701" s="18"/>
      <c r="G701" s="10"/>
      <c r="H701" s="10"/>
      <c r="I701" s="11"/>
      <c r="J701" s="12"/>
      <c r="K701" s="11"/>
      <c r="L701" s="11"/>
      <c r="M701" s="10"/>
      <c r="N701" s="33"/>
      <c r="O701" s="20"/>
      <c r="P701" s="20"/>
      <c r="Q701" s="20"/>
      <c r="R701" s="20"/>
      <c r="S701" s="19" t="str">
        <f t="shared" si="71"/>
        <v/>
      </c>
      <c r="T701" s="19" t="str">
        <f t="shared" si="72"/>
        <v/>
      </c>
      <c r="U701" s="23" t="str">
        <f>IF(OR($G701="",$I701="",$J701="",$AA701=3),"",IF($G701&gt;=MAX('Pauschalsätze KUA'!$B$4:$B$106),VLOOKUP(MAX('Pauschalsätze KUA'!$B$4:$B$106),'Pauschalsätze KUA'!$B$4:$BQ$106,$AA701,1),IF($G701&lt;=MIN('Pauschalsätze KUA'!$B$4:$B$106),VLOOKUP(MIN('Pauschalsätze KUA'!$B$4:$B$106),'Pauschalsätze KUA'!$B$4:$BQ$106,$AA701,1),VLOOKUP($G701,'Pauschalsätze KUA'!$B$4:$BQ$106,$AA701,1))))</f>
        <v/>
      </c>
      <c r="V701" s="23" t="str">
        <f t="shared" si="73"/>
        <v/>
      </c>
      <c r="W701" s="23" t="str">
        <f>IF(OR($G701="",$I701="",$J701="",$AA701=3),"",IF($G701&gt;=MAX('Pauschalsätze Qual'!$B$4:$B$106),VLOOKUP(MAX('Pauschalsätze Qual'!$B$4:$B$106),'Pauschalsätze Qual'!$B$4:$BQ$106,$AA701,1),IF($G701&lt;=MIN('Pauschalsätze Qual'!$B$4:$B$106),VLOOKUP(MIN('Pauschalsätze Qual'!$B$4:$B$106),'Pauschalsätze Qual'!$B$4:$BQ$106,$AA701,1),VLOOKUP($G701,'Pauschalsätze Qual'!$B$4:$BQ$106,$AA701,1))))</f>
        <v/>
      </c>
      <c r="X701" s="23" t="str">
        <f t="shared" si="74"/>
        <v/>
      </c>
      <c r="Y701" s="30" t="str">
        <f t="shared" si="75"/>
        <v/>
      </c>
      <c r="Z701" s="23" t="str">
        <f t="shared" si="76"/>
        <v/>
      </c>
      <c r="AA701" s="25" t="str">
        <f>IF(AND($G701="",$I701="",$J701=""),"",3+IF($I701&gt;5,5,$I701)+(VLOOKUP(J701,'Prüf-Daten'!$B$14:$C$24,2,FALSE)*6))</f>
        <v/>
      </c>
      <c r="AB701" s="91" t="str">
        <f t="shared" si="70"/>
        <v/>
      </c>
    </row>
    <row r="702" spans="1:28">
      <c r="A702" s="11"/>
      <c r="B702" s="11"/>
      <c r="C702" s="11"/>
      <c r="D702" s="11"/>
      <c r="E702" s="11"/>
      <c r="F702" s="18"/>
      <c r="G702" s="10"/>
      <c r="H702" s="10"/>
      <c r="I702" s="11"/>
      <c r="J702" s="12"/>
      <c r="K702" s="11"/>
      <c r="L702" s="11"/>
      <c r="M702" s="10"/>
      <c r="N702" s="33"/>
      <c r="O702" s="20"/>
      <c r="P702" s="20"/>
      <c r="Q702" s="20"/>
      <c r="R702" s="20"/>
      <c r="S702" s="19" t="str">
        <f t="shared" si="71"/>
        <v/>
      </c>
      <c r="T702" s="19" t="str">
        <f t="shared" si="72"/>
        <v/>
      </c>
      <c r="U702" s="23" t="str">
        <f>IF(OR($G702="",$I702="",$J702="",$AA702=3),"",IF($G702&gt;=MAX('Pauschalsätze KUA'!$B$4:$B$106),VLOOKUP(MAX('Pauschalsätze KUA'!$B$4:$B$106),'Pauschalsätze KUA'!$B$4:$BQ$106,$AA702,1),IF($G702&lt;=MIN('Pauschalsätze KUA'!$B$4:$B$106),VLOOKUP(MIN('Pauschalsätze KUA'!$B$4:$B$106),'Pauschalsätze KUA'!$B$4:$BQ$106,$AA702,1),VLOOKUP($G702,'Pauschalsätze KUA'!$B$4:$BQ$106,$AA702,1))))</f>
        <v/>
      </c>
      <c r="V702" s="23" t="str">
        <f t="shared" si="73"/>
        <v/>
      </c>
      <c r="W702" s="23" t="str">
        <f>IF(OR($G702="",$I702="",$J702="",$AA702=3),"",IF($G702&gt;=MAX('Pauschalsätze Qual'!$B$4:$B$106),VLOOKUP(MAX('Pauschalsätze Qual'!$B$4:$B$106),'Pauschalsätze Qual'!$B$4:$BQ$106,$AA702,1),IF($G702&lt;=MIN('Pauschalsätze Qual'!$B$4:$B$106),VLOOKUP(MIN('Pauschalsätze Qual'!$B$4:$B$106),'Pauschalsätze Qual'!$B$4:$BQ$106,$AA702,1),VLOOKUP($G702,'Pauschalsätze Qual'!$B$4:$BQ$106,$AA702,1))))</f>
        <v/>
      </c>
      <c r="X702" s="23" t="str">
        <f t="shared" si="74"/>
        <v/>
      </c>
      <c r="Y702" s="30" t="str">
        <f t="shared" si="75"/>
        <v/>
      </c>
      <c r="Z702" s="23" t="str">
        <f t="shared" si="76"/>
        <v/>
      </c>
      <c r="AA702" s="25" t="str">
        <f>IF(AND($G702="",$I702="",$J702=""),"",3+IF($I702&gt;5,5,$I702)+(VLOOKUP(J702,'Prüf-Daten'!$B$14:$C$24,2,FALSE)*6))</f>
        <v/>
      </c>
      <c r="AB702" s="91" t="str">
        <f t="shared" si="70"/>
        <v/>
      </c>
    </row>
    <row r="703" spans="1:28">
      <c r="A703" s="11"/>
      <c r="B703" s="11"/>
      <c r="C703" s="11"/>
      <c r="D703" s="11"/>
      <c r="E703" s="11"/>
      <c r="F703" s="18"/>
      <c r="G703" s="10"/>
      <c r="H703" s="10"/>
      <c r="I703" s="11"/>
      <c r="J703" s="12"/>
      <c r="K703" s="11"/>
      <c r="L703" s="11"/>
      <c r="M703" s="10"/>
      <c r="N703" s="33"/>
      <c r="O703" s="20"/>
      <c r="P703" s="20"/>
      <c r="Q703" s="20"/>
      <c r="R703" s="20"/>
      <c r="S703" s="19" t="str">
        <f t="shared" si="71"/>
        <v/>
      </c>
      <c r="T703" s="19" t="str">
        <f t="shared" si="72"/>
        <v/>
      </c>
      <c r="U703" s="23" t="str">
        <f>IF(OR($G703="",$I703="",$J703="",$AA703=3),"",IF($G703&gt;=MAX('Pauschalsätze KUA'!$B$4:$B$106),VLOOKUP(MAX('Pauschalsätze KUA'!$B$4:$B$106),'Pauschalsätze KUA'!$B$4:$BQ$106,$AA703,1),IF($G703&lt;=MIN('Pauschalsätze KUA'!$B$4:$B$106),VLOOKUP(MIN('Pauschalsätze KUA'!$B$4:$B$106),'Pauschalsätze KUA'!$B$4:$BQ$106,$AA703,1),VLOOKUP($G703,'Pauschalsätze KUA'!$B$4:$BQ$106,$AA703,1))))</f>
        <v/>
      </c>
      <c r="V703" s="23" t="str">
        <f t="shared" si="73"/>
        <v/>
      </c>
      <c r="W703" s="23" t="str">
        <f>IF(OR($G703="",$I703="",$J703="",$AA703=3),"",IF($G703&gt;=MAX('Pauschalsätze Qual'!$B$4:$B$106),VLOOKUP(MAX('Pauschalsätze Qual'!$B$4:$B$106),'Pauschalsätze Qual'!$B$4:$BQ$106,$AA703,1),IF($G703&lt;=MIN('Pauschalsätze Qual'!$B$4:$B$106),VLOOKUP(MIN('Pauschalsätze Qual'!$B$4:$B$106),'Pauschalsätze Qual'!$B$4:$BQ$106,$AA703,1),VLOOKUP($G703,'Pauschalsätze Qual'!$B$4:$BQ$106,$AA703,1))))</f>
        <v/>
      </c>
      <c r="X703" s="23" t="str">
        <f t="shared" si="74"/>
        <v/>
      </c>
      <c r="Y703" s="30" t="str">
        <f t="shared" si="75"/>
        <v/>
      </c>
      <c r="Z703" s="23" t="str">
        <f t="shared" si="76"/>
        <v/>
      </c>
      <c r="AA703" s="25" t="str">
        <f>IF(AND($G703="",$I703="",$J703=""),"",3+IF($I703&gt;5,5,$I703)+(VLOOKUP(J703,'Prüf-Daten'!$B$14:$C$24,2,FALSE)*6))</f>
        <v/>
      </c>
      <c r="AB703" s="91" t="str">
        <f t="shared" si="70"/>
        <v/>
      </c>
    </row>
    <row r="704" spans="1:28">
      <c r="A704" s="11"/>
      <c r="B704" s="11"/>
      <c r="C704" s="11"/>
      <c r="D704" s="11"/>
      <c r="E704" s="11"/>
      <c r="F704" s="18"/>
      <c r="G704" s="10"/>
      <c r="H704" s="10"/>
      <c r="I704" s="11"/>
      <c r="J704" s="12"/>
      <c r="K704" s="11"/>
      <c r="L704" s="11"/>
      <c r="M704" s="10"/>
      <c r="N704" s="33"/>
      <c r="O704" s="20"/>
      <c r="P704" s="20"/>
      <c r="Q704" s="20"/>
      <c r="R704" s="20"/>
      <c r="S704" s="19" t="str">
        <f t="shared" si="71"/>
        <v/>
      </c>
      <c r="T704" s="19" t="str">
        <f t="shared" si="72"/>
        <v/>
      </c>
      <c r="U704" s="23" t="str">
        <f>IF(OR($G704="",$I704="",$J704="",$AA704=3),"",IF($G704&gt;=MAX('Pauschalsätze KUA'!$B$4:$B$106),VLOOKUP(MAX('Pauschalsätze KUA'!$B$4:$B$106),'Pauschalsätze KUA'!$B$4:$BQ$106,$AA704,1),IF($G704&lt;=MIN('Pauschalsätze KUA'!$B$4:$B$106),VLOOKUP(MIN('Pauschalsätze KUA'!$B$4:$B$106),'Pauschalsätze KUA'!$B$4:$BQ$106,$AA704,1),VLOOKUP($G704,'Pauschalsätze KUA'!$B$4:$BQ$106,$AA704,1))))</f>
        <v/>
      </c>
      <c r="V704" s="23" t="str">
        <f t="shared" si="73"/>
        <v/>
      </c>
      <c r="W704" s="23" t="str">
        <f>IF(OR($G704="",$I704="",$J704="",$AA704=3),"",IF($G704&gt;=MAX('Pauschalsätze Qual'!$B$4:$B$106),VLOOKUP(MAX('Pauschalsätze Qual'!$B$4:$B$106),'Pauschalsätze Qual'!$B$4:$BQ$106,$AA704,1),IF($G704&lt;=MIN('Pauschalsätze Qual'!$B$4:$B$106),VLOOKUP(MIN('Pauschalsätze Qual'!$B$4:$B$106),'Pauschalsätze Qual'!$B$4:$BQ$106,$AA704,1),VLOOKUP($G704,'Pauschalsätze Qual'!$B$4:$BQ$106,$AA704,1))))</f>
        <v/>
      </c>
      <c r="X704" s="23" t="str">
        <f t="shared" si="74"/>
        <v/>
      </c>
      <c r="Y704" s="30" t="str">
        <f t="shared" si="75"/>
        <v/>
      </c>
      <c r="Z704" s="23" t="str">
        <f t="shared" si="76"/>
        <v/>
      </c>
      <c r="AA704" s="25" t="str">
        <f>IF(AND($G704="",$I704="",$J704=""),"",3+IF($I704&gt;5,5,$I704)+(VLOOKUP(J704,'Prüf-Daten'!$B$14:$C$24,2,FALSE)*6))</f>
        <v/>
      </c>
      <c r="AB704" s="91" t="str">
        <f t="shared" si="70"/>
        <v/>
      </c>
    </row>
    <row r="705" spans="1:28">
      <c r="A705" s="11"/>
      <c r="B705" s="11"/>
      <c r="C705" s="11"/>
      <c r="D705" s="11"/>
      <c r="E705" s="11"/>
      <c r="F705" s="18"/>
      <c r="G705" s="10"/>
      <c r="H705" s="10"/>
      <c r="I705" s="11"/>
      <c r="J705" s="12"/>
      <c r="K705" s="11"/>
      <c r="L705" s="11"/>
      <c r="M705" s="10"/>
      <c r="N705" s="33"/>
      <c r="O705" s="20"/>
      <c r="P705" s="20"/>
      <c r="Q705" s="20"/>
      <c r="R705" s="20"/>
      <c r="S705" s="19" t="str">
        <f t="shared" si="71"/>
        <v/>
      </c>
      <c r="T705" s="19" t="str">
        <f t="shared" si="72"/>
        <v/>
      </c>
      <c r="U705" s="23" t="str">
        <f>IF(OR($G705="",$I705="",$J705="",$AA705=3),"",IF($G705&gt;=MAX('Pauschalsätze KUA'!$B$4:$B$106),VLOOKUP(MAX('Pauschalsätze KUA'!$B$4:$B$106),'Pauschalsätze KUA'!$B$4:$BQ$106,$AA705,1),IF($G705&lt;=MIN('Pauschalsätze KUA'!$B$4:$B$106),VLOOKUP(MIN('Pauschalsätze KUA'!$B$4:$B$106),'Pauschalsätze KUA'!$B$4:$BQ$106,$AA705,1),VLOOKUP($G705,'Pauschalsätze KUA'!$B$4:$BQ$106,$AA705,1))))</f>
        <v/>
      </c>
      <c r="V705" s="23" t="str">
        <f t="shared" si="73"/>
        <v/>
      </c>
      <c r="W705" s="23" t="str">
        <f>IF(OR($G705="",$I705="",$J705="",$AA705=3),"",IF($G705&gt;=MAX('Pauschalsätze Qual'!$B$4:$B$106),VLOOKUP(MAX('Pauschalsätze Qual'!$B$4:$B$106),'Pauschalsätze Qual'!$B$4:$BQ$106,$AA705,1),IF($G705&lt;=MIN('Pauschalsätze Qual'!$B$4:$B$106),VLOOKUP(MIN('Pauschalsätze Qual'!$B$4:$B$106),'Pauschalsätze Qual'!$B$4:$BQ$106,$AA705,1),VLOOKUP($G705,'Pauschalsätze Qual'!$B$4:$BQ$106,$AA705,1))))</f>
        <v/>
      </c>
      <c r="X705" s="23" t="str">
        <f t="shared" si="74"/>
        <v/>
      </c>
      <c r="Y705" s="30" t="str">
        <f t="shared" si="75"/>
        <v/>
      </c>
      <c r="Z705" s="23" t="str">
        <f t="shared" si="76"/>
        <v/>
      </c>
      <c r="AA705" s="25" t="str">
        <f>IF(AND($G705="",$I705="",$J705=""),"",3+IF($I705&gt;5,5,$I705)+(VLOOKUP(J705,'Prüf-Daten'!$B$14:$C$24,2,FALSE)*6))</f>
        <v/>
      </c>
      <c r="AB705" s="91" t="str">
        <f t="shared" si="70"/>
        <v/>
      </c>
    </row>
    <row r="706" spans="1:28">
      <c r="A706" s="11"/>
      <c r="B706" s="11"/>
      <c r="C706" s="11"/>
      <c r="D706" s="11"/>
      <c r="E706" s="11"/>
      <c r="F706" s="18"/>
      <c r="G706" s="10"/>
      <c r="H706" s="10"/>
      <c r="I706" s="11"/>
      <c r="J706" s="12"/>
      <c r="K706" s="11"/>
      <c r="L706" s="11"/>
      <c r="M706" s="10"/>
      <c r="N706" s="33"/>
      <c r="O706" s="20"/>
      <c r="P706" s="20"/>
      <c r="Q706" s="20"/>
      <c r="R706" s="20"/>
      <c r="S706" s="19" t="str">
        <f t="shared" si="71"/>
        <v/>
      </c>
      <c r="T706" s="19" t="str">
        <f t="shared" si="72"/>
        <v/>
      </c>
      <c r="U706" s="23" t="str">
        <f>IF(OR($G706="",$I706="",$J706="",$AA706=3),"",IF($G706&gt;=MAX('Pauschalsätze KUA'!$B$4:$B$106),VLOOKUP(MAX('Pauschalsätze KUA'!$B$4:$B$106),'Pauschalsätze KUA'!$B$4:$BQ$106,$AA706,1),IF($G706&lt;=MIN('Pauschalsätze KUA'!$B$4:$B$106),VLOOKUP(MIN('Pauschalsätze KUA'!$B$4:$B$106),'Pauschalsätze KUA'!$B$4:$BQ$106,$AA706,1),VLOOKUP($G706,'Pauschalsätze KUA'!$B$4:$BQ$106,$AA706,1))))</f>
        <v/>
      </c>
      <c r="V706" s="23" t="str">
        <f t="shared" si="73"/>
        <v/>
      </c>
      <c r="W706" s="23" t="str">
        <f>IF(OR($G706="",$I706="",$J706="",$AA706=3),"",IF($G706&gt;=MAX('Pauschalsätze Qual'!$B$4:$B$106),VLOOKUP(MAX('Pauschalsätze Qual'!$B$4:$B$106),'Pauschalsätze Qual'!$B$4:$BQ$106,$AA706,1),IF($G706&lt;=MIN('Pauschalsätze Qual'!$B$4:$B$106),VLOOKUP(MIN('Pauschalsätze Qual'!$B$4:$B$106),'Pauschalsätze Qual'!$B$4:$BQ$106,$AA706,1),VLOOKUP($G706,'Pauschalsätze Qual'!$B$4:$BQ$106,$AA706,1))))</f>
        <v/>
      </c>
      <c r="X706" s="23" t="str">
        <f t="shared" si="74"/>
        <v/>
      </c>
      <c r="Y706" s="30" t="str">
        <f t="shared" si="75"/>
        <v/>
      </c>
      <c r="Z706" s="23" t="str">
        <f t="shared" si="76"/>
        <v/>
      </c>
      <c r="AA706" s="25" t="str">
        <f>IF(AND($G706="",$I706="",$J706=""),"",3+IF($I706&gt;5,5,$I706)+(VLOOKUP(J706,'Prüf-Daten'!$B$14:$C$24,2,FALSE)*6))</f>
        <v/>
      </c>
      <c r="AB706" s="91" t="str">
        <f t="shared" si="70"/>
        <v/>
      </c>
    </row>
    <row r="707" spans="1:28">
      <c r="A707" s="11"/>
      <c r="B707" s="11"/>
      <c r="C707" s="11"/>
      <c r="D707" s="11"/>
      <c r="E707" s="11"/>
      <c r="F707" s="18"/>
      <c r="G707" s="10"/>
      <c r="H707" s="10"/>
      <c r="I707" s="11"/>
      <c r="J707" s="12"/>
      <c r="K707" s="11"/>
      <c r="L707" s="11"/>
      <c r="M707" s="10"/>
      <c r="N707" s="33"/>
      <c r="O707" s="20"/>
      <c r="P707" s="20"/>
      <c r="Q707" s="20"/>
      <c r="R707" s="20"/>
      <c r="S707" s="19" t="str">
        <f t="shared" si="71"/>
        <v/>
      </c>
      <c r="T707" s="19" t="str">
        <f t="shared" si="72"/>
        <v/>
      </c>
      <c r="U707" s="23" t="str">
        <f>IF(OR($G707="",$I707="",$J707="",$AA707=3),"",IF($G707&gt;=MAX('Pauschalsätze KUA'!$B$4:$B$106),VLOOKUP(MAX('Pauschalsätze KUA'!$B$4:$B$106),'Pauschalsätze KUA'!$B$4:$BQ$106,$AA707,1),IF($G707&lt;=MIN('Pauschalsätze KUA'!$B$4:$B$106),VLOOKUP(MIN('Pauschalsätze KUA'!$B$4:$B$106),'Pauschalsätze KUA'!$B$4:$BQ$106,$AA707,1),VLOOKUP($G707,'Pauschalsätze KUA'!$B$4:$BQ$106,$AA707,1))))</f>
        <v/>
      </c>
      <c r="V707" s="23" t="str">
        <f t="shared" si="73"/>
        <v/>
      </c>
      <c r="W707" s="23" t="str">
        <f>IF(OR($G707="",$I707="",$J707="",$AA707=3),"",IF($G707&gt;=MAX('Pauschalsätze Qual'!$B$4:$B$106),VLOOKUP(MAX('Pauschalsätze Qual'!$B$4:$B$106),'Pauschalsätze Qual'!$B$4:$BQ$106,$AA707,1),IF($G707&lt;=MIN('Pauschalsätze Qual'!$B$4:$B$106),VLOOKUP(MIN('Pauschalsätze Qual'!$B$4:$B$106),'Pauschalsätze Qual'!$B$4:$BQ$106,$AA707,1),VLOOKUP($G707,'Pauschalsätze Qual'!$B$4:$BQ$106,$AA707,1))))</f>
        <v/>
      </c>
      <c r="X707" s="23" t="str">
        <f t="shared" si="74"/>
        <v/>
      </c>
      <c r="Y707" s="30" t="str">
        <f t="shared" si="75"/>
        <v/>
      </c>
      <c r="Z707" s="23" t="str">
        <f t="shared" si="76"/>
        <v/>
      </c>
      <c r="AA707" s="25" t="str">
        <f>IF(AND($G707="",$I707="",$J707=""),"",3+IF($I707&gt;5,5,$I707)+(VLOOKUP(J707,'Prüf-Daten'!$B$14:$C$24,2,FALSE)*6))</f>
        <v/>
      </c>
      <c r="AB707" s="91" t="str">
        <f t="shared" ref="AB707:AB770" si="77">IF(SV_Beitrag_ab&lt;&gt;"",IF(OR(SV_Beitrag_ab &gt;T707,T707=""),"",T707-IF(S707&gt;SV_Beitrag_ab,S707,SV_Beitrag_ab)+1),"")</f>
        <v/>
      </c>
    </row>
    <row r="708" spans="1:28">
      <c r="A708" s="11"/>
      <c r="B708" s="11"/>
      <c r="C708" s="11"/>
      <c r="D708" s="11"/>
      <c r="E708" s="11"/>
      <c r="F708" s="18"/>
      <c r="G708" s="10"/>
      <c r="H708" s="10"/>
      <c r="I708" s="11"/>
      <c r="J708" s="12"/>
      <c r="K708" s="11"/>
      <c r="L708" s="11"/>
      <c r="M708" s="10"/>
      <c r="N708" s="33"/>
      <c r="O708" s="20"/>
      <c r="P708" s="20"/>
      <c r="Q708" s="20"/>
      <c r="R708" s="20"/>
      <c r="S708" s="19" t="str">
        <f t="shared" ref="S708:S771" si="78">IF(OR($G708="",$I708="",$J708="",$AA708=""),"",$S$3)</f>
        <v/>
      </c>
      <c r="T708" s="19" t="str">
        <f t="shared" ref="T708:T771" si="79">IF(OR($G708="",$I708="",$J708="",$AA708=""),"",$T$3)</f>
        <v/>
      </c>
      <c r="U708" s="23" t="str">
        <f>IF(OR($G708="",$I708="",$J708="",$AA708=3),"",IF($G708&gt;=MAX('Pauschalsätze KUA'!$B$4:$B$106),VLOOKUP(MAX('Pauschalsätze KUA'!$B$4:$B$106),'Pauschalsätze KUA'!$B$4:$BQ$106,$AA708,1),IF($G708&lt;=MIN('Pauschalsätze KUA'!$B$4:$B$106),VLOOKUP(MIN('Pauschalsätze KUA'!$B$4:$B$106),'Pauschalsätze KUA'!$B$4:$BQ$106,$AA708,1),VLOOKUP($G708,'Pauschalsätze KUA'!$B$4:$BQ$106,$AA708,1))))</f>
        <v/>
      </c>
      <c r="V708" s="23" t="str">
        <f t="shared" ref="V708:V771" si="80">IF(OR($O708="",$U708=""),"",ROUND($O708*$U708,2))</f>
        <v/>
      </c>
      <c r="W708" s="23" t="str">
        <f>IF(OR($G708="",$I708="",$J708="",$AA708=3),"",IF($G708&gt;=MAX('Pauschalsätze Qual'!$B$4:$B$106),VLOOKUP(MAX('Pauschalsätze Qual'!$B$4:$B$106),'Pauschalsätze Qual'!$B$4:$BQ$106,$AA708,1),IF($G708&lt;=MIN('Pauschalsätze Qual'!$B$4:$B$106),VLOOKUP(MIN('Pauschalsätze Qual'!$B$4:$B$106),'Pauschalsätze Qual'!$B$4:$BQ$106,$AA708,1),VLOOKUP($G708,'Pauschalsätze Qual'!$B$4:$BQ$106,$AA708,1))))</f>
        <v/>
      </c>
      <c r="X708" s="23" t="str">
        <f t="shared" ref="X708:X771" si="81">IF(OR($W708="",$Q708=""),"",ROUND(W708*Q708,2))</f>
        <v/>
      </c>
      <c r="Y708" s="30" t="str">
        <f t="shared" ref="Y708:Y771" si="82">IF(OR(AND(P708=0,R708=0,T708=0,V708=0),H708="",N708=""),"",IF(((MIN(5180,H708)-N708)*0.2133)&lt;0,0,((MIN(5180,H708)-N708)*0.2133))*AB708/DAY(DATE(YEAR(S708),MONTH(S708)+1,0))+IF(AND(K708&lt;&gt;0,K708&lt;&gt;"",OR(SV_Beitrag_ab="",SV_Beitrag_ab&gt;S707)),H708*Q708*0.2133/K708,0))</f>
        <v/>
      </c>
      <c r="Z708" s="23" t="str">
        <f t="shared" ref="Z708:Z771" si="83">IF(OR($V708="",$X708="",$Y708=""),"",$V708+$X708+$Y708)</f>
        <v/>
      </c>
      <c r="AA708" s="25" t="str">
        <f>IF(AND($G708="",$I708="",$J708=""),"",3+IF($I708&gt;5,5,$I708)+(VLOOKUP(J708,'Prüf-Daten'!$B$14:$C$24,2,FALSE)*6))</f>
        <v/>
      </c>
      <c r="AB708" s="91" t="str">
        <f t="shared" si="77"/>
        <v/>
      </c>
    </row>
    <row r="709" spans="1:28">
      <c r="A709" s="11"/>
      <c r="B709" s="11"/>
      <c r="C709" s="11"/>
      <c r="D709" s="11"/>
      <c r="E709" s="11"/>
      <c r="F709" s="18"/>
      <c r="G709" s="10"/>
      <c r="H709" s="10"/>
      <c r="I709" s="11"/>
      <c r="J709" s="12"/>
      <c r="K709" s="11"/>
      <c r="L709" s="11"/>
      <c r="M709" s="10"/>
      <c r="N709" s="33"/>
      <c r="O709" s="20"/>
      <c r="P709" s="20"/>
      <c r="Q709" s="20"/>
      <c r="R709" s="20"/>
      <c r="S709" s="19" t="str">
        <f t="shared" si="78"/>
        <v/>
      </c>
      <c r="T709" s="19" t="str">
        <f t="shared" si="79"/>
        <v/>
      </c>
      <c r="U709" s="23" t="str">
        <f>IF(OR($G709="",$I709="",$J709="",$AA709=3),"",IF($G709&gt;=MAX('Pauschalsätze KUA'!$B$4:$B$106),VLOOKUP(MAX('Pauschalsätze KUA'!$B$4:$B$106),'Pauschalsätze KUA'!$B$4:$BQ$106,$AA709,1),IF($G709&lt;=MIN('Pauschalsätze KUA'!$B$4:$B$106),VLOOKUP(MIN('Pauschalsätze KUA'!$B$4:$B$106),'Pauschalsätze KUA'!$B$4:$BQ$106,$AA709,1),VLOOKUP($G709,'Pauschalsätze KUA'!$B$4:$BQ$106,$AA709,1))))</f>
        <v/>
      </c>
      <c r="V709" s="23" t="str">
        <f t="shared" si="80"/>
        <v/>
      </c>
      <c r="W709" s="23" t="str">
        <f>IF(OR($G709="",$I709="",$J709="",$AA709=3),"",IF($G709&gt;=MAX('Pauschalsätze Qual'!$B$4:$B$106),VLOOKUP(MAX('Pauschalsätze Qual'!$B$4:$B$106),'Pauschalsätze Qual'!$B$4:$BQ$106,$AA709,1),IF($G709&lt;=MIN('Pauschalsätze Qual'!$B$4:$B$106),VLOOKUP(MIN('Pauschalsätze Qual'!$B$4:$B$106),'Pauschalsätze Qual'!$B$4:$BQ$106,$AA709,1),VLOOKUP($G709,'Pauschalsätze Qual'!$B$4:$BQ$106,$AA709,1))))</f>
        <v/>
      </c>
      <c r="X709" s="23" t="str">
        <f t="shared" si="81"/>
        <v/>
      </c>
      <c r="Y709" s="30" t="str">
        <f t="shared" si="82"/>
        <v/>
      </c>
      <c r="Z709" s="23" t="str">
        <f t="shared" si="83"/>
        <v/>
      </c>
      <c r="AA709" s="25" t="str">
        <f>IF(AND($G709="",$I709="",$J709=""),"",3+IF($I709&gt;5,5,$I709)+(VLOOKUP(J709,'Prüf-Daten'!$B$14:$C$24,2,FALSE)*6))</f>
        <v/>
      </c>
      <c r="AB709" s="91" t="str">
        <f t="shared" si="77"/>
        <v/>
      </c>
    </row>
    <row r="710" spans="1:28">
      <c r="A710" s="11"/>
      <c r="B710" s="11"/>
      <c r="C710" s="11"/>
      <c r="D710" s="11"/>
      <c r="E710" s="11"/>
      <c r="F710" s="18"/>
      <c r="G710" s="10"/>
      <c r="H710" s="10"/>
      <c r="I710" s="11"/>
      <c r="J710" s="12"/>
      <c r="K710" s="11"/>
      <c r="L710" s="11"/>
      <c r="M710" s="10"/>
      <c r="N710" s="33"/>
      <c r="O710" s="20"/>
      <c r="P710" s="20"/>
      <c r="Q710" s="20"/>
      <c r="R710" s="20"/>
      <c r="S710" s="19" t="str">
        <f t="shared" si="78"/>
        <v/>
      </c>
      <c r="T710" s="19" t="str">
        <f t="shared" si="79"/>
        <v/>
      </c>
      <c r="U710" s="23" t="str">
        <f>IF(OR($G710="",$I710="",$J710="",$AA710=3),"",IF($G710&gt;=MAX('Pauschalsätze KUA'!$B$4:$B$106),VLOOKUP(MAX('Pauschalsätze KUA'!$B$4:$B$106),'Pauschalsätze KUA'!$B$4:$BQ$106,$AA710,1),IF($G710&lt;=MIN('Pauschalsätze KUA'!$B$4:$B$106),VLOOKUP(MIN('Pauschalsätze KUA'!$B$4:$B$106),'Pauschalsätze KUA'!$B$4:$BQ$106,$AA710,1),VLOOKUP($G710,'Pauschalsätze KUA'!$B$4:$BQ$106,$AA710,1))))</f>
        <v/>
      </c>
      <c r="V710" s="23" t="str">
        <f t="shared" si="80"/>
        <v/>
      </c>
      <c r="W710" s="23" t="str">
        <f>IF(OR($G710="",$I710="",$J710="",$AA710=3),"",IF($G710&gt;=MAX('Pauschalsätze Qual'!$B$4:$B$106),VLOOKUP(MAX('Pauschalsätze Qual'!$B$4:$B$106),'Pauschalsätze Qual'!$B$4:$BQ$106,$AA710,1),IF($G710&lt;=MIN('Pauschalsätze Qual'!$B$4:$B$106),VLOOKUP(MIN('Pauschalsätze Qual'!$B$4:$B$106),'Pauschalsätze Qual'!$B$4:$BQ$106,$AA710,1),VLOOKUP($G710,'Pauschalsätze Qual'!$B$4:$BQ$106,$AA710,1))))</f>
        <v/>
      </c>
      <c r="X710" s="23" t="str">
        <f t="shared" si="81"/>
        <v/>
      </c>
      <c r="Y710" s="30" t="str">
        <f t="shared" si="82"/>
        <v/>
      </c>
      <c r="Z710" s="23" t="str">
        <f t="shared" si="83"/>
        <v/>
      </c>
      <c r="AA710" s="25" t="str">
        <f>IF(AND($G710="",$I710="",$J710=""),"",3+IF($I710&gt;5,5,$I710)+(VLOOKUP(J710,'Prüf-Daten'!$B$14:$C$24,2,FALSE)*6))</f>
        <v/>
      </c>
      <c r="AB710" s="91" t="str">
        <f t="shared" si="77"/>
        <v/>
      </c>
    </row>
    <row r="711" spans="1:28">
      <c r="A711" s="11"/>
      <c r="B711" s="11"/>
      <c r="C711" s="11"/>
      <c r="D711" s="11"/>
      <c r="E711" s="11"/>
      <c r="F711" s="18"/>
      <c r="G711" s="10"/>
      <c r="H711" s="10"/>
      <c r="I711" s="11"/>
      <c r="J711" s="12"/>
      <c r="K711" s="11"/>
      <c r="L711" s="11"/>
      <c r="M711" s="10"/>
      <c r="N711" s="33"/>
      <c r="O711" s="20"/>
      <c r="P711" s="20"/>
      <c r="Q711" s="20"/>
      <c r="R711" s="20"/>
      <c r="S711" s="19" t="str">
        <f t="shared" si="78"/>
        <v/>
      </c>
      <c r="T711" s="19" t="str">
        <f t="shared" si="79"/>
        <v/>
      </c>
      <c r="U711" s="23" t="str">
        <f>IF(OR($G711="",$I711="",$J711="",$AA711=3),"",IF($G711&gt;=MAX('Pauschalsätze KUA'!$B$4:$B$106),VLOOKUP(MAX('Pauschalsätze KUA'!$B$4:$B$106),'Pauschalsätze KUA'!$B$4:$BQ$106,$AA711,1),IF($G711&lt;=MIN('Pauschalsätze KUA'!$B$4:$B$106),VLOOKUP(MIN('Pauschalsätze KUA'!$B$4:$B$106),'Pauschalsätze KUA'!$B$4:$BQ$106,$AA711,1),VLOOKUP($G711,'Pauschalsätze KUA'!$B$4:$BQ$106,$AA711,1))))</f>
        <v/>
      </c>
      <c r="V711" s="23" t="str">
        <f t="shared" si="80"/>
        <v/>
      </c>
      <c r="W711" s="23" t="str">
        <f>IF(OR($G711="",$I711="",$J711="",$AA711=3),"",IF($G711&gt;=MAX('Pauschalsätze Qual'!$B$4:$B$106),VLOOKUP(MAX('Pauschalsätze Qual'!$B$4:$B$106),'Pauschalsätze Qual'!$B$4:$BQ$106,$AA711,1),IF($G711&lt;=MIN('Pauschalsätze Qual'!$B$4:$B$106),VLOOKUP(MIN('Pauschalsätze Qual'!$B$4:$B$106),'Pauschalsätze Qual'!$B$4:$BQ$106,$AA711,1),VLOOKUP($G711,'Pauschalsätze Qual'!$B$4:$BQ$106,$AA711,1))))</f>
        <v/>
      </c>
      <c r="X711" s="23" t="str">
        <f t="shared" si="81"/>
        <v/>
      </c>
      <c r="Y711" s="30" t="str">
        <f t="shared" si="82"/>
        <v/>
      </c>
      <c r="Z711" s="23" t="str">
        <f t="shared" si="83"/>
        <v/>
      </c>
      <c r="AA711" s="25" t="str">
        <f>IF(AND($G711="",$I711="",$J711=""),"",3+IF($I711&gt;5,5,$I711)+(VLOOKUP(J711,'Prüf-Daten'!$B$14:$C$24,2,FALSE)*6))</f>
        <v/>
      </c>
      <c r="AB711" s="91" t="str">
        <f t="shared" si="77"/>
        <v/>
      </c>
    </row>
    <row r="712" spans="1:28">
      <c r="A712" s="11"/>
      <c r="B712" s="11"/>
      <c r="C712" s="11"/>
      <c r="D712" s="11"/>
      <c r="E712" s="11"/>
      <c r="F712" s="18"/>
      <c r="G712" s="10"/>
      <c r="H712" s="10"/>
      <c r="I712" s="11"/>
      <c r="J712" s="12"/>
      <c r="K712" s="11"/>
      <c r="L712" s="11"/>
      <c r="M712" s="10"/>
      <c r="N712" s="33"/>
      <c r="O712" s="20"/>
      <c r="P712" s="20"/>
      <c r="Q712" s="20"/>
      <c r="R712" s="20"/>
      <c r="S712" s="19" t="str">
        <f t="shared" si="78"/>
        <v/>
      </c>
      <c r="T712" s="19" t="str">
        <f t="shared" si="79"/>
        <v/>
      </c>
      <c r="U712" s="23" t="str">
        <f>IF(OR($G712="",$I712="",$J712="",$AA712=3),"",IF($G712&gt;=MAX('Pauschalsätze KUA'!$B$4:$B$106),VLOOKUP(MAX('Pauschalsätze KUA'!$B$4:$B$106),'Pauschalsätze KUA'!$B$4:$BQ$106,$AA712,1),IF($G712&lt;=MIN('Pauschalsätze KUA'!$B$4:$B$106),VLOOKUP(MIN('Pauschalsätze KUA'!$B$4:$B$106),'Pauschalsätze KUA'!$B$4:$BQ$106,$AA712,1),VLOOKUP($G712,'Pauschalsätze KUA'!$B$4:$BQ$106,$AA712,1))))</f>
        <v/>
      </c>
      <c r="V712" s="23" t="str">
        <f t="shared" si="80"/>
        <v/>
      </c>
      <c r="W712" s="23" t="str">
        <f>IF(OR($G712="",$I712="",$J712="",$AA712=3),"",IF($G712&gt;=MAX('Pauschalsätze Qual'!$B$4:$B$106),VLOOKUP(MAX('Pauschalsätze Qual'!$B$4:$B$106),'Pauschalsätze Qual'!$B$4:$BQ$106,$AA712,1),IF($G712&lt;=MIN('Pauschalsätze Qual'!$B$4:$B$106),VLOOKUP(MIN('Pauschalsätze Qual'!$B$4:$B$106),'Pauschalsätze Qual'!$B$4:$BQ$106,$AA712,1),VLOOKUP($G712,'Pauschalsätze Qual'!$B$4:$BQ$106,$AA712,1))))</f>
        <v/>
      </c>
      <c r="X712" s="23" t="str">
        <f t="shared" si="81"/>
        <v/>
      </c>
      <c r="Y712" s="30" t="str">
        <f t="shared" si="82"/>
        <v/>
      </c>
      <c r="Z712" s="23" t="str">
        <f t="shared" si="83"/>
        <v/>
      </c>
      <c r="AA712" s="25" t="str">
        <f>IF(AND($G712="",$I712="",$J712=""),"",3+IF($I712&gt;5,5,$I712)+(VLOOKUP(J712,'Prüf-Daten'!$B$14:$C$24,2,FALSE)*6))</f>
        <v/>
      </c>
      <c r="AB712" s="91" t="str">
        <f t="shared" si="77"/>
        <v/>
      </c>
    </row>
    <row r="713" spans="1:28">
      <c r="A713" s="11"/>
      <c r="B713" s="11"/>
      <c r="C713" s="11"/>
      <c r="D713" s="11"/>
      <c r="E713" s="11"/>
      <c r="F713" s="18"/>
      <c r="G713" s="10"/>
      <c r="H713" s="10"/>
      <c r="I713" s="11"/>
      <c r="J713" s="12"/>
      <c r="K713" s="11"/>
      <c r="L713" s="11"/>
      <c r="M713" s="10"/>
      <c r="N713" s="33"/>
      <c r="O713" s="20"/>
      <c r="P713" s="20"/>
      <c r="Q713" s="20"/>
      <c r="R713" s="20"/>
      <c r="S713" s="19" t="str">
        <f t="shared" si="78"/>
        <v/>
      </c>
      <c r="T713" s="19" t="str">
        <f t="shared" si="79"/>
        <v/>
      </c>
      <c r="U713" s="23" t="str">
        <f>IF(OR($G713="",$I713="",$J713="",$AA713=3),"",IF($G713&gt;=MAX('Pauschalsätze KUA'!$B$4:$B$106),VLOOKUP(MAX('Pauschalsätze KUA'!$B$4:$B$106),'Pauschalsätze KUA'!$B$4:$BQ$106,$AA713,1),IF($G713&lt;=MIN('Pauschalsätze KUA'!$B$4:$B$106),VLOOKUP(MIN('Pauschalsätze KUA'!$B$4:$B$106),'Pauschalsätze KUA'!$B$4:$BQ$106,$AA713,1),VLOOKUP($G713,'Pauschalsätze KUA'!$B$4:$BQ$106,$AA713,1))))</f>
        <v/>
      </c>
      <c r="V713" s="23" t="str">
        <f t="shared" si="80"/>
        <v/>
      </c>
      <c r="W713" s="23" t="str">
        <f>IF(OR($G713="",$I713="",$J713="",$AA713=3),"",IF($G713&gt;=MAX('Pauschalsätze Qual'!$B$4:$B$106),VLOOKUP(MAX('Pauschalsätze Qual'!$B$4:$B$106),'Pauschalsätze Qual'!$B$4:$BQ$106,$AA713,1),IF($G713&lt;=MIN('Pauschalsätze Qual'!$B$4:$B$106),VLOOKUP(MIN('Pauschalsätze Qual'!$B$4:$B$106),'Pauschalsätze Qual'!$B$4:$BQ$106,$AA713,1),VLOOKUP($G713,'Pauschalsätze Qual'!$B$4:$BQ$106,$AA713,1))))</f>
        <v/>
      </c>
      <c r="X713" s="23" t="str">
        <f t="shared" si="81"/>
        <v/>
      </c>
      <c r="Y713" s="30" t="str">
        <f t="shared" si="82"/>
        <v/>
      </c>
      <c r="Z713" s="23" t="str">
        <f t="shared" si="83"/>
        <v/>
      </c>
      <c r="AA713" s="25" t="str">
        <f>IF(AND($G713="",$I713="",$J713=""),"",3+IF($I713&gt;5,5,$I713)+(VLOOKUP(J713,'Prüf-Daten'!$B$14:$C$24,2,FALSE)*6))</f>
        <v/>
      </c>
      <c r="AB713" s="91" t="str">
        <f t="shared" si="77"/>
        <v/>
      </c>
    </row>
    <row r="714" spans="1:28">
      <c r="A714" s="11"/>
      <c r="B714" s="11"/>
      <c r="C714" s="11"/>
      <c r="D714" s="11"/>
      <c r="E714" s="11"/>
      <c r="F714" s="18"/>
      <c r="G714" s="10"/>
      <c r="H714" s="10"/>
      <c r="I714" s="11"/>
      <c r="J714" s="12"/>
      <c r="K714" s="11"/>
      <c r="L714" s="11"/>
      <c r="M714" s="10"/>
      <c r="N714" s="33"/>
      <c r="O714" s="20"/>
      <c r="P714" s="20"/>
      <c r="Q714" s="20"/>
      <c r="R714" s="20"/>
      <c r="S714" s="19" t="str">
        <f t="shared" si="78"/>
        <v/>
      </c>
      <c r="T714" s="19" t="str">
        <f t="shared" si="79"/>
        <v/>
      </c>
      <c r="U714" s="23" t="str">
        <f>IF(OR($G714="",$I714="",$J714="",$AA714=3),"",IF($G714&gt;=MAX('Pauschalsätze KUA'!$B$4:$B$106),VLOOKUP(MAX('Pauschalsätze KUA'!$B$4:$B$106),'Pauschalsätze KUA'!$B$4:$BQ$106,$AA714,1),IF($G714&lt;=MIN('Pauschalsätze KUA'!$B$4:$B$106),VLOOKUP(MIN('Pauschalsätze KUA'!$B$4:$B$106),'Pauschalsätze KUA'!$B$4:$BQ$106,$AA714,1),VLOOKUP($G714,'Pauschalsätze KUA'!$B$4:$BQ$106,$AA714,1))))</f>
        <v/>
      </c>
      <c r="V714" s="23" t="str">
        <f t="shared" si="80"/>
        <v/>
      </c>
      <c r="W714" s="23" t="str">
        <f>IF(OR($G714="",$I714="",$J714="",$AA714=3),"",IF($G714&gt;=MAX('Pauschalsätze Qual'!$B$4:$B$106),VLOOKUP(MAX('Pauschalsätze Qual'!$B$4:$B$106),'Pauschalsätze Qual'!$B$4:$BQ$106,$AA714,1),IF($G714&lt;=MIN('Pauschalsätze Qual'!$B$4:$B$106),VLOOKUP(MIN('Pauschalsätze Qual'!$B$4:$B$106),'Pauschalsätze Qual'!$B$4:$BQ$106,$AA714,1),VLOOKUP($G714,'Pauschalsätze Qual'!$B$4:$BQ$106,$AA714,1))))</f>
        <v/>
      </c>
      <c r="X714" s="23" t="str">
        <f t="shared" si="81"/>
        <v/>
      </c>
      <c r="Y714" s="30" t="str">
        <f t="shared" si="82"/>
        <v/>
      </c>
      <c r="Z714" s="23" t="str">
        <f t="shared" si="83"/>
        <v/>
      </c>
      <c r="AA714" s="25" t="str">
        <f>IF(AND($G714="",$I714="",$J714=""),"",3+IF($I714&gt;5,5,$I714)+(VLOOKUP(J714,'Prüf-Daten'!$B$14:$C$24,2,FALSE)*6))</f>
        <v/>
      </c>
      <c r="AB714" s="91" t="str">
        <f t="shared" si="77"/>
        <v/>
      </c>
    </row>
    <row r="715" spans="1:28">
      <c r="A715" s="11"/>
      <c r="B715" s="11"/>
      <c r="C715" s="11"/>
      <c r="D715" s="11"/>
      <c r="E715" s="11"/>
      <c r="F715" s="18"/>
      <c r="G715" s="10"/>
      <c r="H715" s="10"/>
      <c r="I715" s="11"/>
      <c r="J715" s="12"/>
      <c r="K715" s="11"/>
      <c r="L715" s="11"/>
      <c r="M715" s="10"/>
      <c r="N715" s="33"/>
      <c r="O715" s="20"/>
      <c r="P715" s="20"/>
      <c r="Q715" s="20"/>
      <c r="R715" s="20"/>
      <c r="S715" s="19" t="str">
        <f t="shared" si="78"/>
        <v/>
      </c>
      <c r="T715" s="19" t="str">
        <f t="shared" si="79"/>
        <v/>
      </c>
      <c r="U715" s="23" t="str">
        <f>IF(OR($G715="",$I715="",$J715="",$AA715=3),"",IF($G715&gt;=MAX('Pauschalsätze KUA'!$B$4:$B$106),VLOOKUP(MAX('Pauschalsätze KUA'!$B$4:$B$106),'Pauschalsätze KUA'!$B$4:$BQ$106,$AA715,1),IF($G715&lt;=MIN('Pauschalsätze KUA'!$B$4:$B$106),VLOOKUP(MIN('Pauschalsätze KUA'!$B$4:$B$106),'Pauschalsätze KUA'!$B$4:$BQ$106,$AA715,1),VLOOKUP($G715,'Pauschalsätze KUA'!$B$4:$BQ$106,$AA715,1))))</f>
        <v/>
      </c>
      <c r="V715" s="23" t="str">
        <f t="shared" si="80"/>
        <v/>
      </c>
      <c r="W715" s="23" t="str">
        <f>IF(OR($G715="",$I715="",$J715="",$AA715=3),"",IF($G715&gt;=MAX('Pauschalsätze Qual'!$B$4:$B$106),VLOOKUP(MAX('Pauschalsätze Qual'!$B$4:$B$106),'Pauschalsätze Qual'!$B$4:$BQ$106,$AA715,1),IF($G715&lt;=MIN('Pauschalsätze Qual'!$B$4:$B$106),VLOOKUP(MIN('Pauschalsätze Qual'!$B$4:$B$106),'Pauschalsätze Qual'!$B$4:$BQ$106,$AA715,1),VLOOKUP($G715,'Pauschalsätze Qual'!$B$4:$BQ$106,$AA715,1))))</f>
        <v/>
      </c>
      <c r="X715" s="23" t="str">
        <f t="shared" si="81"/>
        <v/>
      </c>
      <c r="Y715" s="30" t="str">
        <f t="shared" si="82"/>
        <v/>
      </c>
      <c r="Z715" s="23" t="str">
        <f t="shared" si="83"/>
        <v/>
      </c>
      <c r="AA715" s="25" t="str">
        <f>IF(AND($G715="",$I715="",$J715=""),"",3+IF($I715&gt;5,5,$I715)+(VLOOKUP(J715,'Prüf-Daten'!$B$14:$C$24,2,FALSE)*6))</f>
        <v/>
      </c>
      <c r="AB715" s="91" t="str">
        <f t="shared" si="77"/>
        <v/>
      </c>
    </row>
    <row r="716" spans="1:28">
      <c r="A716" s="11"/>
      <c r="B716" s="11"/>
      <c r="C716" s="11"/>
      <c r="D716" s="11"/>
      <c r="E716" s="11"/>
      <c r="F716" s="18"/>
      <c r="G716" s="10"/>
      <c r="H716" s="10"/>
      <c r="I716" s="11"/>
      <c r="J716" s="12"/>
      <c r="K716" s="11"/>
      <c r="L716" s="11"/>
      <c r="M716" s="10"/>
      <c r="N716" s="33"/>
      <c r="O716" s="20"/>
      <c r="P716" s="20"/>
      <c r="Q716" s="20"/>
      <c r="R716" s="20"/>
      <c r="S716" s="19" t="str">
        <f t="shared" si="78"/>
        <v/>
      </c>
      <c r="T716" s="19" t="str">
        <f t="shared" si="79"/>
        <v/>
      </c>
      <c r="U716" s="23" t="str">
        <f>IF(OR($G716="",$I716="",$J716="",$AA716=3),"",IF($G716&gt;=MAX('Pauschalsätze KUA'!$B$4:$B$106),VLOOKUP(MAX('Pauschalsätze KUA'!$B$4:$B$106),'Pauschalsätze KUA'!$B$4:$BQ$106,$AA716,1),IF($G716&lt;=MIN('Pauschalsätze KUA'!$B$4:$B$106),VLOOKUP(MIN('Pauschalsätze KUA'!$B$4:$B$106),'Pauschalsätze KUA'!$B$4:$BQ$106,$AA716,1),VLOOKUP($G716,'Pauschalsätze KUA'!$B$4:$BQ$106,$AA716,1))))</f>
        <v/>
      </c>
      <c r="V716" s="23" t="str">
        <f t="shared" si="80"/>
        <v/>
      </c>
      <c r="W716" s="23" t="str">
        <f>IF(OR($G716="",$I716="",$J716="",$AA716=3),"",IF($G716&gt;=MAX('Pauschalsätze Qual'!$B$4:$B$106),VLOOKUP(MAX('Pauschalsätze Qual'!$B$4:$B$106),'Pauschalsätze Qual'!$B$4:$BQ$106,$AA716,1),IF($G716&lt;=MIN('Pauschalsätze Qual'!$B$4:$B$106),VLOOKUP(MIN('Pauschalsätze Qual'!$B$4:$B$106),'Pauschalsätze Qual'!$B$4:$BQ$106,$AA716,1),VLOOKUP($G716,'Pauschalsätze Qual'!$B$4:$BQ$106,$AA716,1))))</f>
        <v/>
      </c>
      <c r="X716" s="23" t="str">
        <f t="shared" si="81"/>
        <v/>
      </c>
      <c r="Y716" s="30" t="str">
        <f t="shared" si="82"/>
        <v/>
      </c>
      <c r="Z716" s="23" t="str">
        <f t="shared" si="83"/>
        <v/>
      </c>
      <c r="AA716" s="25" t="str">
        <f>IF(AND($G716="",$I716="",$J716=""),"",3+IF($I716&gt;5,5,$I716)+(VLOOKUP(J716,'Prüf-Daten'!$B$14:$C$24,2,FALSE)*6))</f>
        <v/>
      </c>
      <c r="AB716" s="91" t="str">
        <f t="shared" si="77"/>
        <v/>
      </c>
    </row>
    <row r="717" spans="1:28">
      <c r="A717" s="11"/>
      <c r="B717" s="11"/>
      <c r="C717" s="11"/>
      <c r="D717" s="11"/>
      <c r="E717" s="11"/>
      <c r="F717" s="18"/>
      <c r="G717" s="10"/>
      <c r="H717" s="10"/>
      <c r="I717" s="11"/>
      <c r="J717" s="12"/>
      <c r="K717" s="11"/>
      <c r="L717" s="11"/>
      <c r="M717" s="10"/>
      <c r="N717" s="33"/>
      <c r="O717" s="20"/>
      <c r="P717" s="20"/>
      <c r="Q717" s="20"/>
      <c r="R717" s="20"/>
      <c r="S717" s="19" t="str">
        <f t="shared" si="78"/>
        <v/>
      </c>
      <c r="T717" s="19" t="str">
        <f t="shared" si="79"/>
        <v/>
      </c>
      <c r="U717" s="23" t="str">
        <f>IF(OR($G717="",$I717="",$J717="",$AA717=3),"",IF($G717&gt;=MAX('Pauschalsätze KUA'!$B$4:$B$106),VLOOKUP(MAX('Pauschalsätze KUA'!$B$4:$B$106),'Pauschalsätze KUA'!$B$4:$BQ$106,$AA717,1),IF($G717&lt;=MIN('Pauschalsätze KUA'!$B$4:$B$106),VLOOKUP(MIN('Pauschalsätze KUA'!$B$4:$B$106),'Pauschalsätze KUA'!$B$4:$BQ$106,$AA717,1),VLOOKUP($G717,'Pauschalsätze KUA'!$B$4:$BQ$106,$AA717,1))))</f>
        <v/>
      </c>
      <c r="V717" s="23" t="str">
        <f t="shared" si="80"/>
        <v/>
      </c>
      <c r="W717" s="23" t="str">
        <f>IF(OR($G717="",$I717="",$J717="",$AA717=3),"",IF($G717&gt;=MAX('Pauschalsätze Qual'!$B$4:$B$106),VLOOKUP(MAX('Pauschalsätze Qual'!$B$4:$B$106),'Pauschalsätze Qual'!$B$4:$BQ$106,$AA717,1),IF($G717&lt;=MIN('Pauschalsätze Qual'!$B$4:$B$106),VLOOKUP(MIN('Pauschalsätze Qual'!$B$4:$B$106),'Pauschalsätze Qual'!$B$4:$BQ$106,$AA717,1),VLOOKUP($G717,'Pauschalsätze Qual'!$B$4:$BQ$106,$AA717,1))))</f>
        <v/>
      </c>
      <c r="X717" s="23" t="str">
        <f t="shared" si="81"/>
        <v/>
      </c>
      <c r="Y717" s="30" t="str">
        <f t="shared" si="82"/>
        <v/>
      </c>
      <c r="Z717" s="23" t="str">
        <f t="shared" si="83"/>
        <v/>
      </c>
      <c r="AA717" s="25" t="str">
        <f>IF(AND($G717="",$I717="",$J717=""),"",3+IF($I717&gt;5,5,$I717)+(VLOOKUP(J717,'Prüf-Daten'!$B$14:$C$24,2,FALSE)*6))</f>
        <v/>
      </c>
      <c r="AB717" s="91" t="str">
        <f t="shared" si="77"/>
        <v/>
      </c>
    </row>
    <row r="718" spans="1:28">
      <c r="A718" s="11"/>
      <c r="B718" s="11"/>
      <c r="C718" s="11"/>
      <c r="D718" s="11"/>
      <c r="E718" s="11"/>
      <c r="F718" s="18"/>
      <c r="G718" s="10"/>
      <c r="H718" s="10"/>
      <c r="I718" s="11"/>
      <c r="J718" s="12"/>
      <c r="K718" s="11"/>
      <c r="L718" s="11"/>
      <c r="M718" s="10"/>
      <c r="N718" s="33"/>
      <c r="O718" s="20"/>
      <c r="P718" s="20"/>
      <c r="Q718" s="20"/>
      <c r="R718" s="20"/>
      <c r="S718" s="19" t="str">
        <f t="shared" si="78"/>
        <v/>
      </c>
      <c r="T718" s="19" t="str">
        <f t="shared" si="79"/>
        <v/>
      </c>
      <c r="U718" s="23" t="str">
        <f>IF(OR($G718="",$I718="",$J718="",$AA718=3),"",IF($G718&gt;=MAX('Pauschalsätze KUA'!$B$4:$B$106),VLOOKUP(MAX('Pauschalsätze KUA'!$B$4:$B$106),'Pauschalsätze KUA'!$B$4:$BQ$106,$AA718,1),IF($G718&lt;=MIN('Pauschalsätze KUA'!$B$4:$B$106),VLOOKUP(MIN('Pauschalsätze KUA'!$B$4:$B$106),'Pauschalsätze KUA'!$B$4:$BQ$106,$AA718,1),VLOOKUP($G718,'Pauschalsätze KUA'!$B$4:$BQ$106,$AA718,1))))</f>
        <v/>
      </c>
      <c r="V718" s="23" t="str">
        <f t="shared" si="80"/>
        <v/>
      </c>
      <c r="W718" s="23" t="str">
        <f>IF(OR($G718="",$I718="",$J718="",$AA718=3),"",IF($G718&gt;=MAX('Pauschalsätze Qual'!$B$4:$B$106),VLOOKUP(MAX('Pauschalsätze Qual'!$B$4:$B$106),'Pauschalsätze Qual'!$B$4:$BQ$106,$AA718,1),IF($G718&lt;=MIN('Pauschalsätze Qual'!$B$4:$B$106),VLOOKUP(MIN('Pauschalsätze Qual'!$B$4:$B$106),'Pauschalsätze Qual'!$B$4:$BQ$106,$AA718,1),VLOOKUP($G718,'Pauschalsätze Qual'!$B$4:$BQ$106,$AA718,1))))</f>
        <v/>
      </c>
      <c r="X718" s="23" t="str">
        <f t="shared" si="81"/>
        <v/>
      </c>
      <c r="Y718" s="30" t="str">
        <f t="shared" si="82"/>
        <v/>
      </c>
      <c r="Z718" s="23" t="str">
        <f t="shared" si="83"/>
        <v/>
      </c>
      <c r="AA718" s="25" t="str">
        <f>IF(AND($G718="",$I718="",$J718=""),"",3+IF($I718&gt;5,5,$I718)+(VLOOKUP(J718,'Prüf-Daten'!$B$14:$C$24,2,FALSE)*6))</f>
        <v/>
      </c>
      <c r="AB718" s="91" t="str">
        <f t="shared" si="77"/>
        <v/>
      </c>
    </row>
    <row r="719" spans="1:28">
      <c r="A719" s="11"/>
      <c r="B719" s="11"/>
      <c r="C719" s="11"/>
      <c r="D719" s="11"/>
      <c r="E719" s="11"/>
      <c r="F719" s="18"/>
      <c r="G719" s="10"/>
      <c r="H719" s="10"/>
      <c r="I719" s="11"/>
      <c r="J719" s="12"/>
      <c r="K719" s="11"/>
      <c r="L719" s="11"/>
      <c r="M719" s="10"/>
      <c r="N719" s="33"/>
      <c r="O719" s="20"/>
      <c r="P719" s="20"/>
      <c r="Q719" s="20"/>
      <c r="R719" s="20"/>
      <c r="S719" s="19" t="str">
        <f t="shared" si="78"/>
        <v/>
      </c>
      <c r="T719" s="19" t="str">
        <f t="shared" si="79"/>
        <v/>
      </c>
      <c r="U719" s="23" t="str">
        <f>IF(OR($G719="",$I719="",$J719="",$AA719=3),"",IF($G719&gt;=MAX('Pauschalsätze KUA'!$B$4:$B$106),VLOOKUP(MAX('Pauschalsätze KUA'!$B$4:$B$106),'Pauschalsätze KUA'!$B$4:$BQ$106,$AA719,1),IF($G719&lt;=MIN('Pauschalsätze KUA'!$B$4:$B$106),VLOOKUP(MIN('Pauschalsätze KUA'!$B$4:$B$106),'Pauschalsätze KUA'!$B$4:$BQ$106,$AA719,1),VLOOKUP($G719,'Pauschalsätze KUA'!$B$4:$BQ$106,$AA719,1))))</f>
        <v/>
      </c>
      <c r="V719" s="23" t="str">
        <f t="shared" si="80"/>
        <v/>
      </c>
      <c r="W719" s="23" t="str">
        <f>IF(OR($G719="",$I719="",$J719="",$AA719=3),"",IF($G719&gt;=MAX('Pauschalsätze Qual'!$B$4:$B$106),VLOOKUP(MAX('Pauschalsätze Qual'!$B$4:$B$106),'Pauschalsätze Qual'!$B$4:$BQ$106,$AA719,1),IF($G719&lt;=MIN('Pauschalsätze Qual'!$B$4:$B$106),VLOOKUP(MIN('Pauschalsätze Qual'!$B$4:$B$106),'Pauschalsätze Qual'!$B$4:$BQ$106,$AA719,1),VLOOKUP($G719,'Pauschalsätze Qual'!$B$4:$BQ$106,$AA719,1))))</f>
        <v/>
      </c>
      <c r="X719" s="23" t="str">
        <f t="shared" si="81"/>
        <v/>
      </c>
      <c r="Y719" s="30" t="str">
        <f t="shared" si="82"/>
        <v/>
      </c>
      <c r="Z719" s="23" t="str">
        <f t="shared" si="83"/>
        <v/>
      </c>
      <c r="AA719" s="25" t="str">
        <f>IF(AND($G719="",$I719="",$J719=""),"",3+IF($I719&gt;5,5,$I719)+(VLOOKUP(J719,'Prüf-Daten'!$B$14:$C$24,2,FALSE)*6))</f>
        <v/>
      </c>
      <c r="AB719" s="91" t="str">
        <f t="shared" si="77"/>
        <v/>
      </c>
    </row>
    <row r="720" spans="1:28">
      <c r="A720" s="11"/>
      <c r="B720" s="11"/>
      <c r="C720" s="11"/>
      <c r="D720" s="11"/>
      <c r="E720" s="11"/>
      <c r="F720" s="18"/>
      <c r="G720" s="10"/>
      <c r="H720" s="10"/>
      <c r="I720" s="11"/>
      <c r="J720" s="12"/>
      <c r="K720" s="11"/>
      <c r="L720" s="11"/>
      <c r="M720" s="10"/>
      <c r="N720" s="33"/>
      <c r="O720" s="20"/>
      <c r="P720" s="20"/>
      <c r="Q720" s="20"/>
      <c r="R720" s="20"/>
      <c r="S720" s="19" t="str">
        <f t="shared" si="78"/>
        <v/>
      </c>
      <c r="T720" s="19" t="str">
        <f t="shared" si="79"/>
        <v/>
      </c>
      <c r="U720" s="23" t="str">
        <f>IF(OR($G720="",$I720="",$J720="",$AA720=3),"",IF($G720&gt;=MAX('Pauschalsätze KUA'!$B$4:$B$106),VLOOKUP(MAX('Pauschalsätze KUA'!$B$4:$B$106),'Pauschalsätze KUA'!$B$4:$BQ$106,$AA720,1),IF($G720&lt;=MIN('Pauschalsätze KUA'!$B$4:$B$106),VLOOKUP(MIN('Pauschalsätze KUA'!$B$4:$B$106),'Pauschalsätze KUA'!$B$4:$BQ$106,$AA720,1),VLOOKUP($G720,'Pauschalsätze KUA'!$B$4:$BQ$106,$AA720,1))))</f>
        <v/>
      </c>
      <c r="V720" s="23" t="str">
        <f t="shared" si="80"/>
        <v/>
      </c>
      <c r="W720" s="23" t="str">
        <f>IF(OR($G720="",$I720="",$J720="",$AA720=3),"",IF($G720&gt;=MAX('Pauschalsätze Qual'!$B$4:$B$106),VLOOKUP(MAX('Pauschalsätze Qual'!$B$4:$B$106),'Pauschalsätze Qual'!$B$4:$BQ$106,$AA720,1),IF($G720&lt;=MIN('Pauschalsätze Qual'!$B$4:$B$106),VLOOKUP(MIN('Pauschalsätze Qual'!$B$4:$B$106),'Pauschalsätze Qual'!$B$4:$BQ$106,$AA720,1),VLOOKUP($G720,'Pauschalsätze Qual'!$B$4:$BQ$106,$AA720,1))))</f>
        <v/>
      </c>
      <c r="X720" s="23" t="str">
        <f t="shared" si="81"/>
        <v/>
      </c>
      <c r="Y720" s="30" t="str">
        <f t="shared" si="82"/>
        <v/>
      </c>
      <c r="Z720" s="23" t="str">
        <f t="shared" si="83"/>
        <v/>
      </c>
      <c r="AA720" s="25" t="str">
        <f>IF(AND($G720="",$I720="",$J720=""),"",3+IF($I720&gt;5,5,$I720)+(VLOOKUP(J720,'Prüf-Daten'!$B$14:$C$24,2,FALSE)*6))</f>
        <v/>
      </c>
      <c r="AB720" s="91" t="str">
        <f t="shared" si="77"/>
        <v/>
      </c>
    </row>
    <row r="721" spans="1:28">
      <c r="A721" s="11"/>
      <c r="B721" s="11"/>
      <c r="C721" s="11"/>
      <c r="D721" s="11"/>
      <c r="E721" s="11"/>
      <c r="F721" s="18"/>
      <c r="G721" s="10"/>
      <c r="H721" s="10"/>
      <c r="I721" s="11"/>
      <c r="J721" s="12"/>
      <c r="K721" s="11"/>
      <c r="L721" s="11"/>
      <c r="M721" s="10"/>
      <c r="N721" s="33"/>
      <c r="O721" s="20"/>
      <c r="P721" s="20"/>
      <c r="Q721" s="20"/>
      <c r="R721" s="20"/>
      <c r="S721" s="19" t="str">
        <f t="shared" si="78"/>
        <v/>
      </c>
      <c r="T721" s="19" t="str">
        <f t="shared" si="79"/>
        <v/>
      </c>
      <c r="U721" s="23" t="str">
        <f>IF(OR($G721="",$I721="",$J721="",$AA721=3),"",IF($G721&gt;=MAX('Pauschalsätze KUA'!$B$4:$B$106),VLOOKUP(MAX('Pauschalsätze KUA'!$B$4:$B$106),'Pauschalsätze KUA'!$B$4:$BQ$106,$AA721,1),IF($G721&lt;=MIN('Pauschalsätze KUA'!$B$4:$B$106),VLOOKUP(MIN('Pauschalsätze KUA'!$B$4:$B$106),'Pauschalsätze KUA'!$B$4:$BQ$106,$AA721,1),VLOOKUP($G721,'Pauschalsätze KUA'!$B$4:$BQ$106,$AA721,1))))</f>
        <v/>
      </c>
      <c r="V721" s="23" t="str">
        <f t="shared" si="80"/>
        <v/>
      </c>
      <c r="W721" s="23" t="str">
        <f>IF(OR($G721="",$I721="",$J721="",$AA721=3),"",IF($G721&gt;=MAX('Pauschalsätze Qual'!$B$4:$B$106),VLOOKUP(MAX('Pauschalsätze Qual'!$B$4:$B$106),'Pauschalsätze Qual'!$B$4:$BQ$106,$AA721,1),IF($G721&lt;=MIN('Pauschalsätze Qual'!$B$4:$B$106),VLOOKUP(MIN('Pauschalsätze Qual'!$B$4:$B$106),'Pauschalsätze Qual'!$B$4:$BQ$106,$AA721,1),VLOOKUP($G721,'Pauschalsätze Qual'!$B$4:$BQ$106,$AA721,1))))</f>
        <v/>
      </c>
      <c r="X721" s="23" t="str">
        <f t="shared" si="81"/>
        <v/>
      </c>
      <c r="Y721" s="30" t="str">
        <f t="shared" si="82"/>
        <v/>
      </c>
      <c r="Z721" s="23" t="str">
        <f t="shared" si="83"/>
        <v/>
      </c>
      <c r="AA721" s="25" t="str">
        <f>IF(AND($G721="",$I721="",$J721=""),"",3+IF($I721&gt;5,5,$I721)+(VLOOKUP(J721,'Prüf-Daten'!$B$14:$C$24,2,FALSE)*6))</f>
        <v/>
      </c>
      <c r="AB721" s="91" t="str">
        <f t="shared" si="77"/>
        <v/>
      </c>
    </row>
    <row r="722" spans="1:28">
      <c r="A722" s="11"/>
      <c r="B722" s="11"/>
      <c r="C722" s="11"/>
      <c r="D722" s="11"/>
      <c r="E722" s="11"/>
      <c r="F722" s="18"/>
      <c r="G722" s="10"/>
      <c r="H722" s="10"/>
      <c r="I722" s="11"/>
      <c r="J722" s="12"/>
      <c r="K722" s="11"/>
      <c r="L722" s="11"/>
      <c r="M722" s="10"/>
      <c r="N722" s="33"/>
      <c r="O722" s="20"/>
      <c r="P722" s="20"/>
      <c r="Q722" s="20"/>
      <c r="R722" s="20"/>
      <c r="S722" s="19" t="str">
        <f t="shared" si="78"/>
        <v/>
      </c>
      <c r="T722" s="19" t="str">
        <f t="shared" si="79"/>
        <v/>
      </c>
      <c r="U722" s="23" t="str">
        <f>IF(OR($G722="",$I722="",$J722="",$AA722=3),"",IF($G722&gt;=MAX('Pauschalsätze KUA'!$B$4:$B$106),VLOOKUP(MAX('Pauschalsätze KUA'!$B$4:$B$106),'Pauschalsätze KUA'!$B$4:$BQ$106,$AA722,1),IF($G722&lt;=MIN('Pauschalsätze KUA'!$B$4:$B$106),VLOOKUP(MIN('Pauschalsätze KUA'!$B$4:$B$106),'Pauschalsätze KUA'!$B$4:$BQ$106,$AA722,1),VLOOKUP($G722,'Pauschalsätze KUA'!$B$4:$BQ$106,$AA722,1))))</f>
        <v/>
      </c>
      <c r="V722" s="23" t="str">
        <f t="shared" si="80"/>
        <v/>
      </c>
      <c r="W722" s="23" t="str">
        <f>IF(OR($G722="",$I722="",$J722="",$AA722=3),"",IF($G722&gt;=MAX('Pauschalsätze Qual'!$B$4:$B$106),VLOOKUP(MAX('Pauschalsätze Qual'!$B$4:$B$106),'Pauschalsätze Qual'!$B$4:$BQ$106,$AA722,1),IF($G722&lt;=MIN('Pauschalsätze Qual'!$B$4:$B$106),VLOOKUP(MIN('Pauschalsätze Qual'!$B$4:$B$106),'Pauschalsätze Qual'!$B$4:$BQ$106,$AA722,1),VLOOKUP($G722,'Pauschalsätze Qual'!$B$4:$BQ$106,$AA722,1))))</f>
        <v/>
      </c>
      <c r="X722" s="23" t="str">
        <f t="shared" si="81"/>
        <v/>
      </c>
      <c r="Y722" s="30" t="str">
        <f t="shared" si="82"/>
        <v/>
      </c>
      <c r="Z722" s="23" t="str">
        <f t="shared" si="83"/>
        <v/>
      </c>
      <c r="AA722" s="25" t="str">
        <f>IF(AND($G722="",$I722="",$J722=""),"",3+IF($I722&gt;5,5,$I722)+(VLOOKUP(J722,'Prüf-Daten'!$B$14:$C$24,2,FALSE)*6))</f>
        <v/>
      </c>
      <c r="AB722" s="91" t="str">
        <f t="shared" si="77"/>
        <v/>
      </c>
    </row>
    <row r="723" spans="1:28">
      <c r="A723" s="11"/>
      <c r="B723" s="11"/>
      <c r="C723" s="11"/>
      <c r="D723" s="11"/>
      <c r="E723" s="11"/>
      <c r="F723" s="18"/>
      <c r="G723" s="10"/>
      <c r="H723" s="10"/>
      <c r="I723" s="11"/>
      <c r="J723" s="12"/>
      <c r="K723" s="11"/>
      <c r="L723" s="11"/>
      <c r="M723" s="10"/>
      <c r="N723" s="33"/>
      <c r="O723" s="20"/>
      <c r="P723" s="20"/>
      <c r="Q723" s="20"/>
      <c r="R723" s="20"/>
      <c r="S723" s="19" t="str">
        <f t="shared" si="78"/>
        <v/>
      </c>
      <c r="T723" s="19" t="str">
        <f t="shared" si="79"/>
        <v/>
      </c>
      <c r="U723" s="23" t="str">
        <f>IF(OR($G723="",$I723="",$J723="",$AA723=3),"",IF($G723&gt;=MAX('Pauschalsätze KUA'!$B$4:$B$106),VLOOKUP(MAX('Pauschalsätze KUA'!$B$4:$B$106),'Pauschalsätze KUA'!$B$4:$BQ$106,$AA723,1),IF($G723&lt;=MIN('Pauschalsätze KUA'!$B$4:$B$106),VLOOKUP(MIN('Pauschalsätze KUA'!$B$4:$B$106),'Pauschalsätze KUA'!$B$4:$BQ$106,$AA723,1),VLOOKUP($G723,'Pauschalsätze KUA'!$B$4:$BQ$106,$AA723,1))))</f>
        <v/>
      </c>
      <c r="V723" s="23" t="str">
        <f t="shared" si="80"/>
        <v/>
      </c>
      <c r="W723" s="23" t="str">
        <f>IF(OR($G723="",$I723="",$J723="",$AA723=3),"",IF($G723&gt;=MAX('Pauschalsätze Qual'!$B$4:$B$106),VLOOKUP(MAX('Pauschalsätze Qual'!$B$4:$B$106),'Pauschalsätze Qual'!$B$4:$BQ$106,$AA723,1),IF($G723&lt;=MIN('Pauschalsätze Qual'!$B$4:$B$106),VLOOKUP(MIN('Pauschalsätze Qual'!$B$4:$B$106),'Pauschalsätze Qual'!$B$4:$BQ$106,$AA723,1),VLOOKUP($G723,'Pauschalsätze Qual'!$B$4:$BQ$106,$AA723,1))))</f>
        <v/>
      </c>
      <c r="X723" s="23" t="str">
        <f t="shared" si="81"/>
        <v/>
      </c>
      <c r="Y723" s="30" t="str">
        <f t="shared" si="82"/>
        <v/>
      </c>
      <c r="Z723" s="23" t="str">
        <f t="shared" si="83"/>
        <v/>
      </c>
      <c r="AA723" s="25" t="str">
        <f>IF(AND($G723="",$I723="",$J723=""),"",3+IF($I723&gt;5,5,$I723)+(VLOOKUP(J723,'Prüf-Daten'!$B$14:$C$24,2,FALSE)*6))</f>
        <v/>
      </c>
      <c r="AB723" s="91" t="str">
        <f t="shared" si="77"/>
        <v/>
      </c>
    </row>
    <row r="724" spans="1:28">
      <c r="A724" s="11"/>
      <c r="B724" s="11"/>
      <c r="C724" s="11"/>
      <c r="D724" s="11"/>
      <c r="E724" s="11"/>
      <c r="F724" s="18"/>
      <c r="G724" s="10"/>
      <c r="H724" s="10"/>
      <c r="I724" s="11"/>
      <c r="J724" s="12"/>
      <c r="K724" s="11"/>
      <c r="L724" s="11"/>
      <c r="M724" s="10"/>
      <c r="N724" s="33"/>
      <c r="O724" s="20"/>
      <c r="P724" s="20"/>
      <c r="Q724" s="20"/>
      <c r="R724" s="20"/>
      <c r="S724" s="19" t="str">
        <f t="shared" si="78"/>
        <v/>
      </c>
      <c r="T724" s="19" t="str">
        <f t="shared" si="79"/>
        <v/>
      </c>
      <c r="U724" s="23" t="str">
        <f>IF(OR($G724="",$I724="",$J724="",$AA724=3),"",IF($G724&gt;=MAX('Pauschalsätze KUA'!$B$4:$B$106),VLOOKUP(MAX('Pauschalsätze KUA'!$B$4:$B$106),'Pauschalsätze KUA'!$B$4:$BQ$106,$AA724,1),IF($G724&lt;=MIN('Pauschalsätze KUA'!$B$4:$B$106),VLOOKUP(MIN('Pauschalsätze KUA'!$B$4:$B$106),'Pauschalsätze KUA'!$B$4:$BQ$106,$AA724,1),VLOOKUP($G724,'Pauschalsätze KUA'!$B$4:$BQ$106,$AA724,1))))</f>
        <v/>
      </c>
      <c r="V724" s="23" t="str">
        <f t="shared" si="80"/>
        <v/>
      </c>
      <c r="W724" s="23" t="str">
        <f>IF(OR($G724="",$I724="",$J724="",$AA724=3),"",IF($G724&gt;=MAX('Pauschalsätze Qual'!$B$4:$B$106),VLOOKUP(MAX('Pauschalsätze Qual'!$B$4:$B$106),'Pauschalsätze Qual'!$B$4:$BQ$106,$AA724,1),IF($G724&lt;=MIN('Pauschalsätze Qual'!$B$4:$B$106),VLOOKUP(MIN('Pauschalsätze Qual'!$B$4:$B$106),'Pauschalsätze Qual'!$B$4:$BQ$106,$AA724,1),VLOOKUP($G724,'Pauschalsätze Qual'!$B$4:$BQ$106,$AA724,1))))</f>
        <v/>
      </c>
      <c r="X724" s="23" t="str">
        <f t="shared" si="81"/>
        <v/>
      </c>
      <c r="Y724" s="30" t="str">
        <f t="shared" si="82"/>
        <v/>
      </c>
      <c r="Z724" s="23" t="str">
        <f t="shared" si="83"/>
        <v/>
      </c>
      <c r="AA724" s="25" t="str">
        <f>IF(AND($G724="",$I724="",$J724=""),"",3+IF($I724&gt;5,5,$I724)+(VLOOKUP(J724,'Prüf-Daten'!$B$14:$C$24,2,FALSE)*6))</f>
        <v/>
      </c>
      <c r="AB724" s="91" t="str">
        <f t="shared" si="77"/>
        <v/>
      </c>
    </row>
    <row r="725" spans="1:28">
      <c r="A725" s="11"/>
      <c r="B725" s="11"/>
      <c r="C725" s="11"/>
      <c r="D725" s="11"/>
      <c r="E725" s="11"/>
      <c r="F725" s="18"/>
      <c r="G725" s="10"/>
      <c r="H725" s="10"/>
      <c r="I725" s="11"/>
      <c r="J725" s="12"/>
      <c r="K725" s="11"/>
      <c r="L725" s="11"/>
      <c r="M725" s="10"/>
      <c r="N725" s="33"/>
      <c r="O725" s="20"/>
      <c r="P725" s="20"/>
      <c r="Q725" s="20"/>
      <c r="R725" s="20"/>
      <c r="S725" s="19" t="str">
        <f t="shared" si="78"/>
        <v/>
      </c>
      <c r="T725" s="19" t="str">
        <f t="shared" si="79"/>
        <v/>
      </c>
      <c r="U725" s="23" t="str">
        <f>IF(OR($G725="",$I725="",$J725="",$AA725=3),"",IF($G725&gt;=MAX('Pauschalsätze KUA'!$B$4:$B$106),VLOOKUP(MAX('Pauschalsätze KUA'!$B$4:$B$106),'Pauschalsätze KUA'!$B$4:$BQ$106,$AA725,1),IF($G725&lt;=MIN('Pauschalsätze KUA'!$B$4:$B$106),VLOOKUP(MIN('Pauschalsätze KUA'!$B$4:$B$106),'Pauschalsätze KUA'!$B$4:$BQ$106,$AA725,1),VLOOKUP($G725,'Pauschalsätze KUA'!$B$4:$BQ$106,$AA725,1))))</f>
        <v/>
      </c>
      <c r="V725" s="23" t="str">
        <f t="shared" si="80"/>
        <v/>
      </c>
      <c r="W725" s="23" t="str">
        <f>IF(OR($G725="",$I725="",$J725="",$AA725=3),"",IF($G725&gt;=MAX('Pauschalsätze Qual'!$B$4:$B$106),VLOOKUP(MAX('Pauschalsätze Qual'!$B$4:$B$106),'Pauschalsätze Qual'!$B$4:$BQ$106,$AA725,1),IF($G725&lt;=MIN('Pauschalsätze Qual'!$B$4:$B$106),VLOOKUP(MIN('Pauschalsätze Qual'!$B$4:$B$106),'Pauschalsätze Qual'!$B$4:$BQ$106,$AA725,1),VLOOKUP($G725,'Pauschalsätze Qual'!$B$4:$BQ$106,$AA725,1))))</f>
        <v/>
      </c>
      <c r="X725" s="23" t="str">
        <f t="shared" si="81"/>
        <v/>
      </c>
      <c r="Y725" s="30" t="str">
        <f t="shared" si="82"/>
        <v/>
      </c>
      <c r="Z725" s="23" t="str">
        <f t="shared" si="83"/>
        <v/>
      </c>
      <c r="AA725" s="25" t="str">
        <f>IF(AND($G725="",$I725="",$J725=""),"",3+IF($I725&gt;5,5,$I725)+(VLOOKUP(J725,'Prüf-Daten'!$B$14:$C$24,2,FALSE)*6))</f>
        <v/>
      </c>
      <c r="AB725" s="91" t="str">
        <f t="shared" si="77"/>
        <v/>
      </c>
    </row>
    <row r="726" spans="1:28">
      <c r="A726" s="11"/>
      <c r="B726" s="11"/>
      <c r="C726" s="11"/>
      <c r="D726" s="11"/>
      <c r="E726" s="11"/>
      <c r="F726" s="18"/>
      <c r="G726" s="10"/>
      <c r="H726" s="10"/>
      <c r="I726" s="11"/>
      <c r="J726" s="12"/>
      <c r="K726" s="11"/>
      <c r="L726" s="11"/>
      <c r="M726" s="10"/>
      <c r="N726" s="33"/>
      <c r="O726" s="20"/>
      <c r="P726" s="20"/>
      <c r="Q726" s="20"/>
      <c r="R726" s="20"/>
      <c r="S726" s="19" t="str">
        <f t="shared" si="78"/>
        <v/>
      </c>
      <c r="T726" s="19" t="str">
        <f t="shared" si="79"/>
        <v/>
      </c>
      <c r="U726" s="23" t="str">
        <f>IF(OR($G726="",$I726="",$J726="",$AA726=3),"",IF($G726&gt;=MAX('Pauschalsätze KUA'!$B$4:$B$106),VLOOKUP(MAX('Pauschalsätze KUA'!$B$4:$B$106),'Pauschalsätze KUA'!$B$4:$BQ$106,$AA726,1),IF($G726&lt;=MIN('Pauschalsätze KUA'!$B$4:$B$106),VLOOKUP(MIN('Pauschalsätze KUA'!$B$4:$B$106),'Pauschalsätze KUA'!$B$4:$BQ$106,$AA726,1),VLOOKUP($G726,'Pauschalsätze KUA'!$B$4:$BQ$106,$AA726,1))))</f>
        <v/>
      </c>
      <c r="V726" s="23" t="str">
        <f t="shared" si="80"/>
        <v/>
      </c>
      <c r="W726" s="23" t="str">
        <f>IF(OR($G726="",$I726="",$J726="",$AA726=3),"",IF($G726&gt;=MAX('Pauschalsätze Qual'!$B$4:$B$106),VLOOKUP(MAX('Pauschalsätze Qual'!$B$4:$B$106),'Pauschalsätze Qual'!$B$4:$BQ$106,$AA726,1),IF($G726&lt;=MIN('Pauschalsätze Qual'!$B$4:$B$106),VLOOKUP(MIN('Pauschalsätze Qual'!$B$4:$B$106),'Pauschalsätze Qual'!$B$4:$BQ$106,$AA726,1),VLOOKUP($G726,'Pauschalsätze Qual'!$B$4:$BQ$106,$AA726,1))))</f>
        <v/>
      </c>
      <c r="X726" s="23" t="str">
        <f t="shared" si="81"/>
        <v/>
      </c>
      <c r="Y726" s="30" t="str">
        <f t="shared" si="82"/>
        <v/>
      </c>
      <c r="Z726" s="23" t="str">
        <f t="shared" si="83"/>
        <v/>
      </c>
      <c r="AA726" s="25" t="str">
        <f>IF(AND($G726="",$I726="",$J726=""),"",3+IF($I726&gt;5,5,$I726)+(VLOOKUP(J726,'Prüf-Daten'!$B$14:$C$24,2,FALSE)*6))</f>
        <v/>
      </c>
      <c r="AB726" s="91" t="str">
        <f t="shared" si="77"/>
        <v/>
      </c>
    </row>
    <row r="727" spans="1:28">
      <c r="A727" s="11"/>
      <c r="B727" s="11"/>
      <c r="C727" s="11"/>
      <c r="D727" s="11"/>
      <c r="E727" s="11"/>
      <c r="F727" s="18"/>
      <c r="G727" s="10"/>
      <c r="H727" s="10"/>
      <c r="I727" s="11"/>
      <c r="J727" s="12"/>
      <c r="K727" s="11"/>
      <c r="L727" s="11"/>
      <c r="M727" s="10"/>
      <c r="N727" s="33"/>
      <c r="O727" s="20"/>
      <c r="P727" s="20"/>
      <c r="Q727" s="20"/>
      <c r="R727" s="20"/>
      <c r="S727" s="19" t="str">
        <f t="shared" si="78"/>
        <v/>
      </c>
      <c r="T727" s="19" t="str">
        <f t="shared" si="79"/>
        <v/>
      </c>
      <c r="U727" s="23" t="str">
        <f>IF(OR($G727="",$I727="",$J727="",$AA727=3),"",IF($G727&gt;=MAX('Pauschalsätze KUA'!$B$4:$B$106),VLOOKUP(MAX('Pauschalsätze KUA'!$B$4:$B$106),'Pauschalsätze KUA'!$B$4:$BQ$106,$AA727,1),IF($G727&lt;=MIN('Pauschalsätze KUA'!$B$4:$B$106),VLOOKUP(MIN('Pauschalsätze KUA'!$B$4:$B$106),'Pauschalsätze KUA'!$B$4:$BQ$106,$AA727,1),VLOOKUP($G727,'Pauschalsätze KUA'!$B$4:$BQ$106,$AA727,1))))</f>
        <v/>
      </c>
      <c r="V727" s="23" t="str">
        <f t="shared" si="80"/>
        <v/>
      </c>
      <c r="W727" s="23" t="str">
        <f>IF(OR($G727="",$I727="",$J727="",$AA727=3),"",IF($G727&gt;=MAX('Pauschalsätze Qual'!$B$4:$B$106),VLOOKUP(MAX('Pauschalsätze Qual'!$B$4:$B$106),'Pauschalsätze Qual'!$B$4:$BQ$106,$AA727,1),IF($G727&lt;=MIN('Pauschalsätze Qual'!$B$4:$B$106),VLOOKUP(MIN('Pauschalsätze Qual'!$B$4:$B$106),'Pauschalsätze Qual'!$B$4:$BQ$106,$AA727,1),VLOOKUP($G727,'Pauschalsätze Qual'!$B$4:$BQ$106,$AA727,1))))</f>
        <v/>
      </c>
      <c r="X727" s="23" t="str">
        <f t="shared" si="81"/>
        <v/>
      </c>
      <c r="Y727" s="30" t="str">
        <f t="shared" si="82"/>
        <v/>
      </c>
      <c r="Z727" s="23" t="str">
        <f t="shared" si="83"/>
        <v/>
      </c>
      <c r="AA727" s="25" t="str">
        <f>IF(AND($G727="",$I727="",$J727=""),"",3+IF($I727&gt;5,5,$I727)+(VLOOKUP(J727,'Prüf-Daten'!$B$14:$C$24,2,FALSE)*6))</f>
        <v/>
      </c>
      <c r="AB727" s="91" t="str">
        <f t="shared" si="77"/>
        <v/>
      </c>
    </row>
    <row r="728" spans="1:28">
      <c r="A728" s="11"/>
      <c r="B728" s="11"/>
      <c r="C728" s="11"/>
      <c r="D728" s="11"/>
      <c r="E728" s="11"/>
      <c r="F728" s="18"/>
      <c r="G728" s="10"/>
      <c r="H728" s="10"/>
      <c r="I728" s="11"/>
      <c r="J728" s="12"/>
      <c r="K728" s="11"/>
      <c r="L728" s="11"/>
      <c r="M728" s="10"/>
      <c r="N728" s="33"/>
      <c r="O728" s="20"/>
      <c r="P728" s="20"/>
      <c r="Q728" s="20"/>
      <c r="R728" s="20"/>
      <c r="S728" s="19" t="str">
        <f t="shared" si="78"/>
        <v/>
      </c>
      <c r="T728" s="19" t="str">
        <f t="shared" si="79"/>
        <v/>
      </c>
      <c r="U728" s="23" t="str">
        <f>IF(OR($G728="",$I728="",$J728="",$AA728=3),"",IF($G728&gt;=MAX('Pauschalsätze KUA'!$B$4:$B$106),VLOOKUP(MAX('Pauschalsätze KUA'!$B$4:$B$106),'Pauschalsätze KUA'!$B$4:$BQ$106,$AA728,1),IF($G728&lt;=MIN('Pauschalsätze KUA'!$B$4:$B$106),VLOOKUP(MIN('Pauschalsätze KUA'!$B$4:$B$106),'Pauschalsätze KUA'!$B$4:$BQ$106,$AA728,1),VLOOKUP($G728,'Pauschalsätze KUA'!$B$4:$BQ$106,$AA728,1))))</f>
        <v/>
      </c>
      <c r="V728" s="23" t="str">
        <f t="shared" si="80"/>
        <v/>
      </c>
      <c r="W728" s="23" t="str">
        <f>IF(OR($G728="",$I728="",$J728="",$AA728=3),"",IF($G728&gt;=MAX('Pauschalsätze Qual'!$B$4:$B$106),VLOOKUP(MAX('Pauschalsätze Qual'!$B$4:$B$106),'Pauschalsätze Qual'!$B$4:$BQ$106,$AA728,1),IF($G728&lt;=MIN('Pauschalsätze Qual'!$B$4:$B$106),VLOOKUP(MIN('Pauschalsätze Qual'!$B$4:$B$106),'Pauschalsätze Qual'!$B$4:$BQ$106,$AA728,1),VLOOKUP($G728,'Pauschalsätze Qual'!$B$4:$BQ$106,$AA728,1))))</f>
        <v/>
      </c>
      <c r="X728" s="23" t="str">
        <f t="shared" si="81"/>
        <v/>
      </c>
      <c r="Y728" s="30" t="str">
        <f t="shared" si="82"/>
        <v/>
      </c>
      <c r="Z728" s="23" t="str">
        <f t="shared" si="83"/>
        <v/>
      </c>
      <c r="AA728" s="25" t="str">
        <f>IF(AND($G728="",$I728="",$J728=""),"",3+IF($I728&gt;5,5,$I728)+(VLOOKUP(J728,'Prüf-Daten'!$B$14:$C$24,2,FALSE)*6))</f>
        <v/>
      </c>
      <c r="AB728" s="91" t="str">
        <f t="shared" si="77"/>
        <v/>
      </c>
    </row>
    <row r="729" spans="1:28">
      <c r="A729" s="11"/>
      <c r="B729" s="11"/>
      <c r="C729" s="11"/>
      <c r="D729" s="11"/>
      <c r="E729" s="11"/>
      <c r="F729" s="18"/>
      <c r="G729" s="10"/>
      <c r="H729" s="10"/>
      <c r="I729" s="11"/>
      <c r="J729" s="12"/>
      <c r="K729" s="11"/>
      <c r="L729" s="11"/>
      <c r="M729" s="10"/>
      <c r="N729" s="33"/>
      <c r="O729" s="20"/>
      <c r="P729" s="20"/>
      <c r="Q729" s="20"/>
      <c r="R729" s="20"/>
      <c r="S729" s="19" t="str">
        <f t="shared" si="78"/>
        <v/>
      </c>
      <c r="T729" s="19" t="str">
        <f t="shared" si="79"/>
        <v/>
      </c>
      <c r="U729" s="23" t="str">
        <f>IF(OR($G729="",$I729="",$J729="",$AA729=3),"",IF($G729&gt;=MAX('Pauschalsätze KUA'!$B$4:$B$106),VLOOKUP(MAX('Pauschalsätze KUA'!$B$4:$B$106),'Pauschalsätze KUA'!$B$4:$BQ$106,$AA729,1),IF($G729&lt;=MIN('Pauschalsätze KUA'!$B$4:$B$106),VLOOKUP(MIN('Pauschalsätze KUA'!$B$4:$B$106),'Pauschalsätze KUA'!$B$4:$BQ$106,$AA729,1),VLOOKUP($G729,'Pauschalsätze KUA'!$B$4:$BQ$106,$AA729,1))))</f>
        <v/>
      </c>
      <c r="V729" s="23" t="str">
        <f t="shared" si="80"/>
        <v/>
      </c>
      <c r="W729" s="23" t="str">
        <f>IF(OR($G729="",$I729="",$J729="",$AA729=3),"",IF($G729&gt;=MAX('Pauschalsätze Qual'!$B$4:$B$106),VLOOKUP(MAX('Pauschalsätze Qual'!$B$4:$B$106),'Pauschalsätze Qual'!$B$4:$BQ$106,$AA729,1),IF($G729&lt;=MIN('Pauschalsätze Qual'!$B$4:$B$106),VLOOKUP(MIN('Pauschalsätze Qual'!$B$4:$B$106),'Pauschalsätze Qual'!$B$4:$BQ$106,$AA729,1),VLOOKUP($G729,'Pauschalsätze Qual'!$B$4:$BQ$106,$AA729,1))))</f>
        <v/>
      </c>
      <c r="X729" s="23" t="str">
        <f t="shared" si="81"/>
        <v/>
      </c>
      <c r="Y729" s="30" t="str">
        <f t="shared" si="82"/>
        <v/>
      </c>
      <c r="Z729" s="23" t="str">
        <f t="shared" si="83"/>
        <v/>
      </c>
      <c r="AA729" s="25" t="str">
        <f>IF(AND($G729="",$I729="",$J729=""),"",3+IF($I729&gt;5,5,$I729)+(VLOOKUP(J729,'Prüf-Daten'!$B$14:$C$24,2,FALSE)*6))</f>
        <v/>
      </c>
      <c r="AB729" s="91" t="str">
        <f t="shared" si="77"/>
        <v/>
      </c>
    </row>
    <row r="730" spans="1:28">
      <c r="A730" s="11"/>
      <c r="B730" s="11"/>
      <c r="C730" s="11"/>
      <c r="D730" s="11"/>
      <c r="E730" s="11"/>
      <c r="F730" s="18"/>
      <c r="G730" s="10"/>
      <c r="H730" s="10"/>
      <c r="I730" s="11"/>
      <c r="J730" s="12"/>
      <c r="K730" s="11"/>
      <c r="L730" s="11"/>
      <c r="M730" s="10"/>
      <c r="N730" s="33"/>
      <c r="O730" s="20"/>
      <c r="P730" s="20"/>
      <c r="Q730" s="20"/>
      <c r="R730" s="20"/>
      <c r="S730" s="19" t="str">
        <f t="shared" si="78"/>
        <v/>
      </c>
      <c r="T730" s="19" t="str">
        <f t="shared" si="79"/>
        <v/>
      </c>
      <c r="U730" s="23" t="str">
        <f>IF(OR($G730="",$I730="",$J730="",$AA730=3),"",IF($G730&gt;=MAX('Pauschalsätze KUA'!$B$4:$B$106),VLOOKUP(MAX('Pauschalsätze KUA'!$B$4:$B$106),'Pauschalsätze KUA'!$B$4:$BQ$106,$AA730,1),IF($G730&lt;=MIN('Pauschalsätze KUA'!$B$4:$B$106),VLOOKUP(MIN('Pauschalsätze KUA'!$B$4:$B$106),'Pauschalsätze KUA'!$B$4:$BQ$106,$AA730,1),VLOOKUP($G730,'Pauschalsätze KUA'!$B$4:$BQ$106,$AA730,1))))</f>
        <v/>
      </c>
      <c r="V730" s="23" t="str">
        <f t="shared" si="80"/>
        <v/>
      </c>
      <c r="W730" s="23" t="str">
        <f>IF(OR($G730="",$I730="",$J730="",$AA730=3),"",IF($G730&gt;=MAX('Pauschalsätze Qual'!$B$4:$B$106),VLOOKUP(MAX('Pauschalsätze Qual'!$B$4:$B$106),'Pauschalsätze Qual'!$B$4:$BQ$106,$AA730,1),IF($G730&lt;=MIN('Pauschalsätze Qual'!$B$4:$B$106),VLOOKUP(MIN('Pauschalsätze Qual'!$B$4:$B$106),'Pauschalsätze Qual'!$B$4:$BQ$106,$AA730,1),VLOOKUP($G730,'Pauschalsätze Qual'!$B$4:$BQ$106,$AA730,1))))</f>
        <v/>
      </c>
      <c r="X730" s="23" t="str">
        <f t="shared" si="81"/>
        <v/>
      </c>
      <c r="Y730" s="30" t="str">
        <f t="shared" si="82"/>
        <v/>
      </c>
      <c r="Z730" s="23" t="str">
        <f t="shared" si="83"/>
        <v/>
      </c>
      <c r="AA730" s="25" t="str">
        <f>IF(AND($G730="",$I730="",$J730=""),"",3+IF($I730&gt;5,5,$I730)+(VLOOKUP(J730,'Prüf-Daten'!$B$14:$C$24,2,FALSE)*6))</f>
        <v/>
      </c>
      <c r="AB730" s="91" t="str">
        <f t="shared" si="77"/>
        <v/>
      </c>
    </row>
    <row r="731" spans="1:28">
      <c r="A731" s="11"/>
      <c r="B731" s="11"/>
      <c r="C731" s="11"/>
      <c r="D731" s="11"/>
      <c r="E731" s="11"/>
      <c r="F731" s="18"/>
      <c r="G731" s="10"/>
      <c r="H731" s="10"/>
      <c r="I731" s="11"/>
      <c r="J731" s="12"/>
      <c r="K731" s="11"/>
      <c r="L731" s="11"/>
      <c r="M731" s="10"/>
      <c r="N731" s="33"/>
      <c r="O731" s="20"/>
      <c r="P731" s="20"/>
      <c r="Q731" s="20"/>
      <c r="R731" s="20"/>
      <c r="S731" s="19" t="str">
        <f t="shared" si="78"/>
        <v/>
      </c>
      <c r="T731" s="19" t="str">
        <f t="shared" si="79"/>
        <v/>
      </c>
      <c r="U731" s="23" t="str">
        <f>IF(OR($G731="",$I731="",$J731="",$AA731=3),"",IF($G731&gt;=MAX('Pauschalsätze KUA'!$B$4:$B$106),VLOOKUP(MAX('Pauschalsätze KUA'!$B$4:$B$106),'Pauschalsätze KUA'!$B$4:$BQ$106,$AA731,1),IF($G731&lt;=MIN('Pauschalsätze KUA'!$B$4:$B$106),VLOOKUP(MIN('Pauschalsätze KUA'!$B$4:$B$106),'Pauschalsätze KUA'!$B$4:$BQ$106,$AA731,1),VLOOKUP($G731,'Pauschalsätze KUA'!$B$4:$BQ$106,$AA731,1))))</f>
        <v/>
      </c>
      <c r="V731" s="23" t="str">
        <f t="shared" si="80"/>
        <v/>
      </c>
      <c r="W731" s="23" t="str">
        <f>IF(OR($G731="",$I731="",$J731="",$AA731=3),"",IF($G731&gt;=MAX('Pauschalsätze Qual'!$B$4:$B$106),VLOOKUP(MAX('Pauschalsätze Qual'!$B$4:$B$106),'Pauschalsätze Qual'!$B$4:$BQ$106,$AA731,1),IF($G731&lt;=MIN('Pauschalsätze Qual'!$B$4:$B$106),VLOOKUP(MIN('Pauschalsätze Qual'!$B$4:$B$106),'Pauschalsätze Qual'!$B$4:$BQ$106,$AA731,1),VLOOKUP($G731,'Pauschalsätze Qual'!$B$4:$BQ$106,$AA731,1))))</f>
        <v/>
      </c>
      <c r="X731" s="23" t="str">
        <f t="shared" si="81"/>
        <v/>
      </c>
      <c r="Y731" s="30" t="str">
        <f t="shared" si="82"/>
        <v/>
      </c>
      <c r="Z731" s="23" t="str">
        <f t="shared" si="83"/>
        <v/>
      </c>
      <c r="AA731" s="25" t="str">
        <f>IF(AND($G731="",$I731="",$J731=""),"",3+IF($I731&gt;5,5,$I731)+(VLOOKUP(J731,'Prüf-Daten'!$B$14:$C$24,2,FALSE)*6))</f>
        <v/>
      </c>
      <c r="AB731" s="91" t="str">
        <f t="shared" si="77"/>
        <v/>
      </c>
    </row>
    <row r="732" spans="1:28">
      <c r="A732" s="11"/>
      <c r="B732" s="11"/>
      <c r="C732" s="11"/>
      <c r="D732" s="11"/>
      <c r="E732" s="11"/>
      <c r="F732" s="18"/>
      <c r="G732" s="10"/>
      <c r="H732" s="10"/>
      <c r="I732" s="11"/>
      <c r="J732" s="12"/>
      <c r="K732" s="11"/>
      <c r="L732" s="11"/>
      <c r="M732" s="10"/>
      <c r="N732" s="33"/>
      <c r="O732" s="20"/>
      <c r="P732" s="20"/>
      <c r="Q732" s="20"/>
      <c r="R732" s="20"/>
      <c r="S732" s="19" t="str">
        <f t="shared" si="78"/>
        <v/>
      </c>
      <c r="T732" s="19" t="str">
        <f t="shared" si="79"/>
        <v/>
      </c>
      <c r="U732" s="23" t="str">
        <f>IF(OR($G732="",$I732="",$J732="",$AA732=3),"",IF($G732&gt;=MAX('Pauschalsätze KUA'!$B$4:$B$106),VLOOKUP(MAX('Pauschalsätze KUA'!$B$4:$B$106),'Pauschalsätze KUA'!$B$4:$BQ$106,$AA732,1),IF($G732&lt;=MIN('Pauschalsätze KUA'!$B$4:$B$106),VLOOKUP(MIN('Pauschalsätze KUA'!$B$4:$B$106),'Pauschalsätze KUA'!$B$4:$BQ$106,$AA732,1),VLOOKUP($G732,'Pauschalsätze KUA'!$B$4:$BQ$106,$AA732,1))))</f>
        <v/>
      </c>
      <c r="V732" s="23" t="str">
        <f t="shared" si="80"/>
        <v/>
      </c>
      <c r="W732" s="23" t="str">
        <f>IF(OR($G732="",$I732="",$J732="",$AA732=3),"",IF($G732&gt;=MAX('Pauschalsätze Qual'!$B$4:$B$106),VLOOKUP(MAX('Pauschalsätze Qual'!$B$4:$B$106),'Pauschalsätze Qual'!$B$4:$BQ$106,$AA732,1),IF($G732&lt;=MIN('Pauschalsätze Qual'!$B$4:$B$106),VLOOKUP(MIN('Pauschalsätze Qual'!$B$4:$B$106),'Pauschalsätze Qual'!$B$4:$BQ$106,$AA732,1),VLOOKUP($G732,'Pauschalsätze Qual'!$B$4:$BQ$106,$AA732,1))))</f>
        <v/>
      </c>
      <c r="X732" s="23" t="str">
        <f t="shared" si="81"/>
        <v/>
      </c>
      <c r="Y732" s="30" t="str">
        <f t="shared" si="82"/>
        <v/>
      </c>
      <c r="Z732" s="23" t="str">
        <f t="shared" si="83"/>
        <v/>
      </c>
      <c r="AA732" s="25" t="str">
        <f>IF(AND($G732="",$I732="",$J732=""),"",3+IF($I732&gt;5,5,$I732)+(VLOOKUP(J732,'Prüf-Daten'!$B$14:$C$24,2,FALSE)*6))</f>
        <v/>
      </c>
      <c r="AB732" s="91" t="str">
        <f t="shared" si="77"/>
        <v/>
      </c>
    </row>
    <row r="733" spans="1:28">
      <c r="A733" s="11"/>
      <c r="B733" s="11"/>
      <c r="C733" s="11"/>
      <c r="D733" s="11"/>
      <c r="E733" s="11"/>
      <c r="F733" s="18"/>
      <c r="G733" s="10"/>
      <c r="H733" s="10"/>
      <c r="I733" s="11"/>
      <c r="J733" s="12"/>
      <c r="K733" s="11"/>
      <c r="L733" s="11"/>
      <c r="M733" s="10"/>
      <c r="N733" s="33"/>
      <c r="O733" s="20"/>
      <c r="P733" s="20"/>
      <c r="Q733" s="20"/>
      <c r="R733" s="20"/>
      <c r="S733" s="19" t="str">
        <f t="shared" si="78"/>
        <v/>
      </c>
      <c r="T733" s="19" t="str">
        <f t="shared" si="79"/>
        <v/>
      </c>
      <c r="U733" s="23" t="str">
        <f>IF(OR($G733="",$I733="",$J733="",$AA733=3),"",IF($G733&gt;=MAX('Pauschalsätze KUA'!$B$4:$B$106),VLOOKUP(MAX('Pauschalsätze KUA'!$B$4:$B$106),'Pauschalsätze KUA'!$B$4:$BQ$106,$AA733,1),IF($G733&lt;=MIN('Pauschalsätze KUA'!$B$4:$B$106),VLOOKUP(MIN('Pauschalsätze KUA'!$B$4:$B$106),'Pauschalsätze KUA'!$B$4:$BQ$106,$AA733,1),VLOOKUP($G733,'Pauschalsätze KUA'!$B$4:$BQ$106,$AA733,1))))</f>
        <v/>
      </c>
      <c r="V733" s="23" t="str">
        <f t="shared" si="80"/>
        <v/>
      </c>
      <c r="W733" s="23" t="str">
        <f>IF(OR($G733="",$I733="",$J733="",$AA733=3),"",IF($G733&gt;=MAX('Pauschalsätze Qual'!$B$4:$B$106),VLOOKUP(MAX('Pauschalsätze Qual'!$B$4:$B$106),'Pauschalsätze Qual'!$B$4:$BQ$106,$AA733,1),IF($G733&lt;=MIN('Pauschalsätze Qual'!$B$4:$B$106),VLOOKUP(MIN('Pauschalsätze Qual'!$B$4:$B$106),'Pauschalsätze Qual'!$B$4:$BQ$106,$AA733,1),VLOOKUP($G733,'Pauschalsätze Qual'!$B$4:$BQ$106,$AA733,1))))</f>
        <v/>
      </c>
      <c r="X733" s="23" t="str">
        <f t="shared" si="81"/>
        <v/>
      </c>
      <c r="Y733" s="30" t="str">
        <f t="shared" si="82"/>
        <v/>
      </c>
      <c r="Z733" s="23" t="str">
        <f t="shared" si="83"/>
        <v/>
      </c>
      <c r="AA733" s="25" t="str">
        <f>IF(AND($G733="",$I733="",$J733=""),"",3+IF($I733&gt;5,5,$I733)+(VLOOKUP(J733,'Prüf-Daten'!$B$14:$C$24,2,FALSE)*6))</f>
        <v/>
      </c>
      <c r="AB733" s="91" t="str">
        <f t="shared" si="77"/>
        <v/>
      </c>
    </row>
    <row r="734" spans="1:28">
      <c r="A734" s="11"/>
      <c r="B734" s="11"/>
      <c r="C734" s="11"/>
      <c r="D734" s="11"/>
      <c r="E734" s="11"/>
      <c r="F734" s="18"/>
      <c r="G734" s="10"/>
      <c r="H734" s="10"/>
      <c r="I734" s="11"/>
      <c r="J734" s="12"/>
      <c r="K734" s="11"/>
      <c r="L734" s="11"/>
      <c r="M734" s="10"/>
      <c r="N734" s="33"/>
      <c r="O734" s="20"/>
      <c r="P734" s="20"/>
      <c r="Q734" s="20"/>
      <c r="R734" s="20"/>
      <c r="S734" s="19" t="str">
        <f t="shared" si="78"/>
        <v/>
      </c>
      <c r="T734" s="19" t="str">
        <f t="shared" si="79"/>
        <v/>
      </c>
      <c r="U734" s="23" t="str">
        <f>IF(OR($G734="",$I734="",$J734="",$AA734=3),"",IF($G734&gt;=MAX('Pauschalsätze KUA'!$B$4:$B$106),VLOOKUP(MAX('Pauschalsätze KUA'!$B$4:$B$106),'Pauschalsätze KUA'!$B$4:$BQ$106,$AA734,1),IF($G734&lt;=MIN('Pauschalsätze KUA'!$B$4:$B$106),VLOOKUP(MIN('Pauschalsätze KUA'!$B$4:$B$106),'Pauschalsätze KUA'!$B$4:$BQ$106,$AA734,1),VLOOKUP($G734,'Pauschalsätze KUA'!$B$4:$BQ$106,$AA734,1))))</f>
        <v/>
      </c>
      <c r="V734" s="23" t="str">
        <f t="shared" si="80"/>
        <v/>
      </c>
      <c r="W734" s="23" t="str">
        <f>IF(OR($G734="",$I734="",$J734="",$AA734=3),"",IF($G734&gt;=MAX('Pauschalsätze Qual'!$B$4:$B$106),VLOOKUP(MAX('Pauschalsätze Qual'!$B$4:$B$106),'Pauschalsätze Qual'!$B$4:$BQ$106,$AA734,1),IF($G734&lt;=MIN('Pauschalsätze Qual'!$B$4:$B$106),VLOOKUP(MIN('Pauschalsätze Qual'!$B$4:$B$106),'Pauschalsätze Qual'!$B$4:$BQ$106,$AA734,1),VLOOKUP($G734,'Pauschalsätze Qual'!$B$4:$BQ$106,$AA734,1))))</f>
        <v/>
      </c>
      <c r="X734" s="23" t="str">
        <f t="shared" si="81"/>
        <v/>
      </c>
      <c r="Y734" s="30" t="str">
        <f t="shared" si="82"/>
        <v/>
      </c>
      <c r="Z734" s="23" t="str">
        <f t="shared" si="83"/>
        <v/>
      </c>
      <c r="AA734" s="25" t="str">
        <f>IF(AND($G734="",$I734="",$J734=""),"",3+IF($I734&gt;5,5,$I734)+(VLOOKUP(J734,'Prüf-Daten'!$B$14:$C$24,2,FALSE)*6))</f>
        <v/>
      </c>
      <c r="AB734" s="91" t="str">
        <f t="shared" si="77"/>
        <v/>
      </c>
    </row>
    <row r="735" spans="1:28">
      <c r="A735" s="11"/>
      <c r="B735" s="11"/>
      <c r="C735" s="11"/>
      <c r="D735" s="11"/>
      <c r="E735" s="11"/>
      <c r="F735" s="18"/>
      <c r="G735" s="10"/>
      <c r="H735" s="10"/>
      <c r="I735" s="11"/>
      <c r="J735" s="12"/>
      <c r="K735" s="11"/>
      <c r="L735" s="11"/>
      <c r="M735" s="10"/>
      <c r="N735" s="33"/>
      <c r="O735" s="20"/>
      <c r="P735" s="20"/>
      <c r="Q735" s="20"/>
      <c r="R735" s="20"/>
      <c r="S735" s="19" t="str">
        <f t="shared" si="78"/>
        <v/>
      </c>
      <c r="T735" s="19" t="str">
        <f t="shared" si="79"/>
        <v/>
      </c>
      <c r="U735" s="23" t="str">
        <f>IF(OR($G735="",$I735="",$J735="",$AA735=3),"",IF($G735&gt;=MAX('Pauschalsätze KUA'!$B$4:$B$106),VLOOKUP(MAX('Pauschalsätze KUA'!$B$4:$B$106),'Pauschalsätze KUA'!$B$4:$BQ$106,$AA735,1),IF($G735&lt;=MIN('Pauschalsätze KUA'!$B$4:$B$106),VLOOKUP(MIN('Pauschalsätze KUA'!$B$4:$B$106),'Pauschalsätze KUA'!$B$4:$BQ$106,$AA735,1),VLOOKUP($G735,'Pauschalsätze KUA'!$B$4:$BQ$106,$AA735,1))))</f>
        <v/>
      </c>
      <c r="V735" s="23" t="str">
        <f t="shared" si="80"/>
        <v/>
      </c>
      <c r="W735" s="23" t="str">
        <f>IF(OR($G735="",$I735="",$J735="",$AA735=3),"",IF($G735&gt;=MAX('Pauschalsätze Qual'!$B$4:$B$106),VLOOKUP(MAX('Pauschalsätze Qual'!$B$4:$B$106),'Pauschalsätze Qual'!$B$4:$BQ$106,$AA735,1),IF($G735&lt;=MIN('Pauschalsätze Qual'!$B$4:$B$106),VLOOKUP(MIN('Pauschalsätze Qual'!$B$4:$B$106),'Pauschalsätze Qual'!$B$4:$BQ$106,$AA735,1),VLOOKUP($G735,'Pauschalsätze Qual'!$B$4:$BQ$106,$AA735,1))))</f>
        <v/>
      </c>
      <c r="X735" s="23" t="str">
        <f t="shared" si="81"/>
        <v/>
      </c>
      <c r="Y735" s="30" t="str">
        <f t="shared" si="82"/>
        <v/>
      </c>
      <c r="Z735" s="23" t="str">
        <f t="shared" si="83"/>
        <v/>
      </c>
      <c r="AA735" s="25" t="str">
        <f>IF(AND($G735="",$I735="",$J735=""),"",3+IF($I735&gt;5,5,$I735)+(VLOOKUP(J735,'Prüf-Daten'!$B$14:$C$24,2,FALSE)*6))</f>
        <v/>
      </c>
      <c r="AB735" s="91" t="str">
        <f t="shared" si="77"/>
        <v/>
      </c>
    </row>
    <row r="736" spans="1:28">
      <c r="A736" s="11"/>
      <c r="B736" s="11"/>
      <c r="C736" s="11"/>
      <c r="D736" s="11"/>
      <c r="E736" s="11"/>
      <c r="F736" s="18"/>
      <c r="G736" s="10"/>
      <c r="H736" s="10"/>
      <c r="I736" s="11"/>
      <c r="J736" s="12"/>
      <c r="K736" s="11"/>
      <c r="L736" s="11"/>
      <c r="M736" s="10"/>
      <c r="N736" s="33"/>
      <c r="O736" s="20"/>
      <c r="P736" s="20"/>
      <c r="Q736" s="20"/>
      <c r="R736" s="20"/>
      <c r="S736" s="19" t="str">
        <f t="shared" si="78"/>
        <v/>
      </c>
      <c r="T736" s="19" t="str">
        <f t="shared" si="79"/>
        <v/>
      </c>
      <c r="U736" s="23" t="str">
        <f>IF(OR($G736="",$I736="",$J736="",$AA736=3),"",IF($G736&gt;=MAX('Pauschalsätze KUA'!$B$4:$B$106),VLOOKUP(MAX('Pauschalsätze KUA'!$B$4:$B$106),'Pauschalsätze KUA'!$B$4:$BQ$106,$AA736,1),IF($G736&lt;=MIN('Pauschalsätze KUA'!$B$4:$B$106),VLOOKUP(MIN('Pauschalsätze KUA'!$B$4:$B$106),'Pauschalsätze KUA'!$B$4:$BQ$106,$AA736,1),VLOOKUP($G736,'Pauschalsätze KUA'!$B$4:$BQ$106,$AA736,1))))</f>
        <v/>
      </c>
      <c r="V736" s="23" t="str">
        <f t="shared" si="80"/>
        <v/>
      </c>
      <c r="W736" s="23" t="str">
        <f>IF(OR($G736="",$I736="",$J736="",$AA736=3),"",IF($G736&gt;=MAX('Pauschalsätze Qual'!$B$4:$B$106),VLOOKUP(MAX('Pauschalsätze Qual'!$B$4:$B$106),'Pauschalsätze Qual'!$B$4:$BQ$106,$AA736,1),IF($G736&lt;=MIN('Pauschalsätze Qual'!$B$4:$B$106),VLOOKUP(MIN('Pauschalsätze Qual'!$B$4:$B$106),'Pauschalsätze Qual'!$B$4:$BQ$106,$AA736,1),VLOOKUP($G736,'Pauschalsätze Qual'!$B$4:$BQ$106,$AA736,1))))</f>
        <v/>
      </c>
      <c r="X736" s="23" t="str">
        <f t="shared" si="81"/>
        <v/>
      </c>
      <c r="Y736" s="30" t="str">
        <f t="shared" si="82"/>
        <v/>
      </c>
      <c r="Z736" s="23" t="str">
        <f t="shared" si="83"/>
        <v/>
      </c>
      <c r="AA736" s="25" t="str">
        <f>IF(AND($G736="",$I736="",$J736=""),"",3+IF($I736&gt;5,5,$I736)+(VLOOKUP(J736,'Prüf-Daten'!$B$14:$C$24,2,FALSE)*6))</f>
        <v/>
      </c>
      <c r="AB736" s="91" t="str">
        <f t="shared" si="77"/>
        <v/>
      </c>
    </row>
    <row r="737" spans="1:28">
      <c r="A737" s="11"/>
      <c r="B737" s="11"/>
      <c r="C737" s="11"/>
      <c r="D737" s="11"/>
      <c r="E737" s="11"/>
      <c r="F737" s="18"/>
      <c r="G737" s="10"/>
      <c r="H737" s="10"/>
      <c r="I737" s="11"/>
      <c r="J737" s="12"/>
      <c r="K737" s="11"/>
      <c r="L737" s="11"/>
      <c r="M737" s="10"/>
      <c r="N737" s="33"/>
      <c r="O737" s="20"/>
      <c r="P737" s="20"/>
      <c r="Q737" s="20"/>
      <c r="R737" s="20"/>
      <c r="S737" s="19" t="str">
        <f t="shared" si="78"/>
        <v/>
      </c>
      <c r="T737" s="19" t="str">
        <f t="shared" si="79"/>
        <v/>
      </c>
      <c r="U737" s="23" t="str">
        <f>IF(OR($G737="",$I737="",$J737="",$AA737=3),"",IF($G737&gt;=MAX('Pauschalsätze KUA'!$B$4:$B$106),VLOOKUP(MAX('Pauschalsätze KUA'!$B$4:$B$106),'Pauschalsätze KUA'!$B$4:$BQ$106,$AA737,1),IF($G737&lt;=MIN('Pauschalsätze KUA'!$B$4:$B$106),VLOOKUP(MIN('Pauschalsätze KUA'!$B$4:$B$106),'Pauschalsätze KUA'!$B$4:$BQ$106,$AA737,1),VLOOKUP($G737,'Pauschalsätze KUA'!$B$4:$BQ$106,$AA737,1))))</f>
        <v/>
      </c>
      <c r="V737" s="23" t="str">
        <f t="shared" si="80"/>
        <v/>
      </c>
      <c r="W737" s="23" t="str">
        <f>IF(OR($G737="",$I737="",$J737="",$AA737=3),"",IF($G737&gt;=MAX('Pauschalsätze Qual'!$B$4:$B$106),VLOOKUP(MAX('Pauschalsätze Qual'!$B$4:$B$106),'Pauschalsätze Qual'!$B$4:$BQ$106,$AA737,1),IF($G737&lt;=MIN('Pauschalsätze Qual'!$B$4:$B$106),VLOOKUP(MIN('Pauschalsätze Qual'!$B$4:$B$106),'Pauschalsätze Qual'!$B$4:$BQ$106,$AA737,1),VLOOKUP($G737,'Pauschalsätze Qual'!$B$4:$BQ$106,$AA737,1))))</f>
        <v/>
      </c>
      <c r="X737" s="23" t="str">
        <f t="shared" si="81"/>
        <v/>
      </c>
      <c r="Y737" s="30" t="str">
        <f t="shared" si="82"/>
        <v/>
      </c>
      <c r="Z737" s="23" t="str">
        <f t="shared" si="83"/>
        <v/>
      </c>
      <c r="AA737" s="25" t="str">
        <f>IF(AND($G737="",$I737="",$J737=""),"",3+IF($I737&gt;5,5,$I737)+(VLOOKUP(J737,'Prüf-Daten'!$B$14:$C$24,2,FALSE)*6))</f>
        <v/>
      </c>
      <c r="AB737" s="91" t="str">
        <f t="shared" si="77"/>
        <v/>
      </c>
    </row>
    <row r="738" spans="1:28">
      <c r="A738" s="11"/>
      <c r="B738" s="11"/>
      <c r="C738" s="11"/>
      <c r="D738" s="11"/>
      <c r="E738" s="11"/>
      <c r="F738" s="18"/>
      <c r="G738" s="10"/>
      <c r="H738" s="10"/>
      <c r="I738" s="11"/>
      <c r="J738" s="12"/>
      <c r="K738" s="11"/>
      <c r="L738" s="11"/>
      <c r="M738" s="10"/>
      <c r="N738" s="33"/>
      <c r="O738" s="20"/>
      <c r="P738" s="20"/>
      <c r="Q738" s="20"/>
      <c r="R738" s="20"/>
      <c r="S738" s="19" t="str">
        <f t="shared" si="78"/>
        <v/>
      </c>
      <c r="T738" s="19" t="str">
        <f t="shared" si="79"/>
        <v/>
      </c>
      <c r="U738" s="23" t="str">
        <f>IF(OR($G738="",$I738="",$J738="",$AA738=3),"",IF($G738&gt;=MAX('Pauschalsätze KUA'!$B$4:$B$106),VLOOKUP(MAX('Pauschalsätze KUA'!$B$4:$B$106),'Pauschalsätze KUA'!$B$4:$BQ$106,$AA738,1),IF($G738&lt;=MIN('Pauschalsätze KUA'!$B$4:$B$106),VLOOKUP(MIN('Pauschalsätze KUA'!$B$4:$B$106),'Pauschalsätze KUA'!$B$4:$BQ$106,$AA738,1),VLOOKUP($G738,'Pauschalsätze KUA'!$B$4:$BQ$106,$AA738,1))))</f>
        <v/>
      </c>
      <c r="V738" s="23" t="str">
        <f t="shared" si="80"/>
        <v/>
      </c>
      <c r="W738" s="23" t="str">
        <f>IF(OR($G738="",$I738="",$J738="",$AA738=3),"",IF($G738&gt;=MAX('Pauschalsätze Qual'!$B$4:$B$106),VLOOKUP(MAX('Pauschalsätze Qual'!$B$4:$B$106),'Pauschalsätze Qual'!$B$4:$BQ$106,$AA738,1),IF($G738&lt;=MIN('Pauschalsätze Qual'!$B$4:$B$106),VLOOKUP(MIN('Pauschalsätze Qual'!$B$4:$B$106),'Pauschalsätze Qual'!$B$4:$BQ$106,$AA738,1),VLOOKUP($G738,'Pauschalsätze Qual'!$B$4:$BQ$106,$AA738,1))))</f>
        <v/>
      </c>
      <c r="X738" s="23" t="str">
        <f t="shared" si="81"/>
        <v/>
      </c>
      <c r="Y738" s="30" t="str">
        <f t="shared" si="82"/>
        <v/>
      </c>
      <c r="Z738" s="23" t="str">
        <f t="shared" si="83"/>
        <v/>
      </c>
      <c r="AA738" s="25" t="str">
        <f>IF(AND($G738="",$I738="",$J738=""),"",3+IF($I738&gt;5,5,$I738)+(VLOOKUP(J738,'Prüf-Daten'!$B$14:$C$24,2,FALSE)*6))</f>
        <v/>
      </c>
      <c r="AB738" s="91" t="str">
        <f t="shared" si="77"/>
        <v/>
      </c>
    </row>
    <row r="739" spans="1:28">
      <c r="A739" s="11"/>
      <c r="B739" s="11"/>
      <c r="C739" s="11"/>
      <c r="D739" s="11"/>
      <c r="E739" s="11"/>
      <c r="F739" s="18"/>
      <c r="G739" s="10"/>
      <c r="H739" s="10"/>
      <c r="I739" s="11"/>
      <c r="J739" s="12"/>
      <c r="K739" s="11"/>
      <c r="L739" s="11"/>
      <c r="M739" s="10"/>
      <c r="N739" s="33"/>
      <c r="O739" s="20"/>
      <c r="P739" s="20"/>
      <c r="Q739" s="20"/>
      <c r="R739" s="20"/>
      <c r="S739" s="19" t="str">
        <f t="shared" si="78"/>
        <v/>
      </c>
      <c r="T739" s="19" t="str">
        <f t="shared" si="79"/>
        <v/>
      </c>
      <c r="U739" s="23" t="str">
        <f>IF(OR($G739="",$I739="",$J739="",$AA739=3),"",IF($G739&gt;=MAX('Pauschalsätze KUA'!$B$4:$B$106),VLOOKUP(MAX('Pauschalsätze KUA'!$B$4:$B$106),'Pauschalsätze KUA'!$B$4:$BQ$106,$AA739,1),IF($G739&lt;=MIN('Pauschalsätze KUA'!$B$4:$B$106),VLOOKUP(MIN('Pauschalsätze KUA'!$B$4:$B$106),'Pauschalsätze KUA'!$B$4:$BQ$106,$AA739,1),VLOOKUP($G739,'Pauschalsätze KUA'!$B$4:$BQ$106,$AA739,1))))</f>
        <v/>
      </c>
      <c r="V739" s="23" t="str">
        <f t="shared" si="80"/>
        <v/>
      </c>
      <c r="W739" s="23" t="str">
        <f>IF(OR($G739="",$I739="",$J739="",$AA739=3),"",IF($G739&gt;=MAX('Pauschalsätze Qual'!$B$4:$B$106),VLOOKUP(MAX('Pauschalsätze Qual'!$B$4:$B$106),'Pauschalsätze Qual'!$B$4:$BQ$106,$AA739,1),IF($G739&lt;=MIN('Pauschalsätze Qual'!$B$4:$B$106),VLOOKUP(MIN('Pauschalsätze Qual'!$B$4:$B$106),'Pauschalsätze Qual'!$B$4:$BQ$106,$AA739,1),VLOOKUP($G739,'Pauschalsätze Qual'!$B$4:$BQ$106,$AA739,1))))</f>
        <v/>
      </c>
      <c r="X739" s="23" t="str">
        <f t="shared" si="81"/>
        <v/>
      </c>
      <c r="Y739" s="30" t="str">
        <f t="shared" si="82"/>
        <v/>
      </c>
      <c r="Z739" s="23" t="str">
        <f t="shared" si="83"/>
        <v/>
      </c>
      <c r="AA739" s="25" t="str">
        <f>IF(AND($G739="",$I739="",$J739=""),"",3+IF($I739&gt;5,5,$I739)+(VLOOKUP(J739,'Prüf-Daten'!$B$14:$C$24,2,FALSE)*6))</f>
        <v/>
      </c>
      <c r="AB739" s="91" t="str">
        <f t="shared" si="77"/>
        <v/>
      </c>
    </row>
    <row r="740" spans="1:28">
      <c r="A740" s="11"/>
      <c r="B740" s="11"/>
      <c r="C740" s="11"/>
      <c r="D740" s="11"/>
      <c r="E740" s="11"/>
      <c r="F740" s="18"/>
      <c r="G740" s="10"/>
      <c r="H740" s="10"/>
      <c r="I740" s="11"/>
      <c r="J740" s="12"/>
      <c r="K740" s="11"/>
      <c r="L740" s="11"/>
      <c r="M740" s="10"/>
      <c r="N740" s="33"/>
      <c r="O740" s="20"/>
      <c r="P740" s="20"/>
      <c r="Q740" s="20"/>
      <c r="R740" s="20"/>
      <c r="S740" s="19" t="str">
        <f t="shared" si="78"/>
        <v/>
      </c>
      <c r="T740" s="19" t="str">
        <f t="shared" si="79"/>
        <v/>
      </c>
      <c r="U740" s="23" t="str">
        <f>IF(OR($G740="",$I740="",$J740="",$AA740=3),"",IF($G740&gt;=MAX('Pauschalsätze KUA'!$B$4:$B$106),VLOOKUP(MAX('Pauschalsätze KUA'!$B$4:$B$106),'Pauschalsätze KUA'!$B$4:$BQ$106,$AA740,1),IF($G740&lt;=MIN('Pauschalsätze KUA'!$B$4:$B$106),VLOOKUP(MIN('Pauschalsätze KUA'!$B$4:$B$106),'Pauschalsätze KUA'!$B$4:$BQ$106,$AA740,1),VLOOKUP($G740,'Pauschalsätze KUA'!$B$4:$BQ$106,$AA740,1))))</f>
        <v/>
      </c>
      <c r="V740" s="23" t="str">
        <f t="shared" si="80"/>
        <v/>
      </c>
      <c r="W740" s="23" t="str">
        <f>IF(OR($G740="",$I740="",$J740="",$AA740=3),"",IF($G740&gt;=MAX('Pauschalsätze Qual'!$B$4:$B$106),VLOOKUP(MAX('Pauschalsätze Qual'!$B$4:$B$106),'Pauschalsätze Qual'!$B$4:$BQ$106,$AA740,1),IF($G740&lt;=MIN('Pauschalsätze Qual'!$B$4:$B$106),VLOOKUP(MIN('Pauschalsätze Qual'!$B$4:$B$106),'Pauschalsätze Qual'!$B$4:$BQ$106,$AA740,1),VLOOKUP($G740,'Pauschalsätze Qual'!$B$4:$BQ$106,$AA740,1))))</f>
        <v/>
      </c>
      <c r="X740" s="23" t="str">
        <f t="shared" si="81"/>
        <v/>
      </c>
      <c r="Y740" s="30" t="str">
        <f t="shared" si="82"/>
        <v/>
      </c>
      <c r="Z740" s="23" t="str">
        <f t="shared" si="83"/>
        <v/>
      </c>
      <c r="AA740" s="25" t="str">
        <f>IF(AND($G740="",$I740="",$J740=""),"",3+IF($I740&gt;5,5,$I740)+(VLOOKUP(J740,'Prüf-Daten'!$B$14:$C$24,2,FALSE)*6))</f>
        <v/>
      </c>
      <c r="AB740" s="91" t="str">
        <f t="shared" si="77"/>
        <v/>
      </c>
    </row>
    <row r="741" spans="1:28">
      <c r="A741" s="11"/>
      <c r="B741" s="11"/>
      <c r="C741" s="11"/>
      <c r="D741" s="11"/>
      <c r="E741" s="11"/>
      <c r="F741" s="18"/>
      <c r="G741" s="10"/>
      <c r="H741" s="10"/>
      <c r="I741" s="11"/>
      <c r="J741" s="12"/>
      <c r="K741" s="11"/>
      <c r="L741" s="11"/>
      <c r="M741" s="10"/>
      <c r="N741" s="33"/>
      <c r="O741" s="20"/>
      <c r="P741" s="20"/>
      <c r="Q741" s="20"/>
      <c r="R741" s="20"/>
      <c r="S741" s="19" t="str">
        <f t="shared" si="78"/>
        <v/>
      </c>
      <c r="T741" s="19" t="str">
        <f t="shared" si="79"/>
        <v/>
      </c>
      <c r="U741" s="23" t="str">
        <f>IF(OR($G741="",$I741="",$J741="",$AA741=3),"",IF($G741&gt;=MAX('Pauschalsätze KUA'!$B$4:$B$106),VLOOKUP(MAX('Pauschalsätze KUA'!$B$4:$B$106),'Pauschalsätze KUA'!$B$4:$BQ$106,$AA741,1),IF($G741&lt;=MIN('Pauschalsätze KUA'!$B$4:$B$106),VLOOKUP(MIN('Pauschalsätze KUA'!$B$4:$B$106),'Pauschalsätze KUA'!$B$4:$BQ$106,$AA741,1),VLOOKUP($G741,'Pauschalsätze KUA'!$B$4:$BQ$106,$AA741,1))))</f>
        <v/>
      </c>
      <c r="V741" s="23" t="str">
        <f t="shared" si="80"/>
        <v/>
      </c>
      <c r="W741" s="23" t="str">
        <f>IF(OR($G741="",$I741="",$J741="",$AA741=3),"",IF($G741&gt;=MAX('Pauschalsätze Qual'!$B$4:$B$106),VLOOKUP(MAX('Pauschalsätze Qual'!$B$4:$B$106),'Pauschalsätze Qual'!$B$4:$BQ$106,$AA741,1),IF($G741&lt;=MIN('Pauschalsätze Qual'!$B$4:$B$106),VLOOKUP(MIN('Pauschalsätze Qual'!$B$4:$B$106),'Pauschalsätze Qual'!$B$4:$BQ$106,$AA741,1),VLOOKUP($G741,'Pauschalsätze Qual'!$B$4:$BQ$106,$AA741,1))))</f>
        <v/>
      </c>
      <c r="X741" s="23" t="str">
        <f t="shared" si="81"/>
        <v/>
      </c>
      <c r="Y741" s="30" t="str">
        <f t="shared" si="82"/>
        <v/>
      </c>
      <c r="Z741" s="23" t="str">
        <f t="shared" si="83"/>
        <v/>
      </c>
      <c r="AA741" s="25" t="str">
        <f>IF(AND($G741="",$I741="",$J741=""),"",3+IF($I741&gt;5,5,$I741)+(VLOOKUP(J741,'Prüf-Daten'!$B$14:$C$24,2,FALSE)*6))</f>
        <v/>
      </c>
      <c r="AB741" s="91" t="str">
        <f t="shared" si="77"/>
        <v/>
      </c>
    </row>
    <row r="742" spans="1:28">
      <c r="A742" s="11"/>
      <c r="B742" s="11"/>
      <c r="C742" s="11"/>
      <c r="D742" s="11"/>
      <c r="E742" s="11"/>
      <c r="F742" s="18"/>
      <c r="G742" s="10"/>
      <c r="H742" s="10"/>
      <c r="I742" s="11"/>
      <c r="J742" s="12"/>
      <c r="K742" s="11"/>
      <c r="L742" s="11"/>
      <c r="M742" s="10"/>
      <c r="N742" s="33"/>
      <c r="O742" s="20"/>
      <c r="P742" s="20"/>
      <c r="Q742" s="20"/>
      <c r="R742" s="20"/>
      <c r="S742" s="19" t="str">
        <f t="shared" si="78"/>
        <v/>
      </c>
      <c r="T742" s="19" t="str">
        <f t="shared" si="79"/>
        <v/>
      </c>
      <c r="U742" s="23" t="str">
        <f>IF(OR($G742="",$I742="",$J742="",$AA742=3),"",IF($G742&gt;=MAX('Pauschalsätze KUA'!$B$4:$B$106),VLOOKUP(MAX('Pauschalsätze KUA'!$B$4:$B$106),'Pauschalsätze KUA'!$B$4:$BQ$106,$AA742,1),IF($G742&lt;=MIN('Pauschalsätze KUA'!$B$4:$B$106),VLOOKUP(MIN('Pauschalsätze KUA'!$B$4:$B$106),'Pauschalsätze KUA'!$B$4:$BQ$106,$AA742,1),VLOOKUP($G742,'Pauschalsätze KUA'!$B$4:$BQ$106,$AA742,1))))</f>
        <v/>
      </c>
      <c r="V742" s="23" t="str">
        <f t="shared" si="80"/>
        <v/>
      </c>
      <c r="W742" s="23" t="str">
        <f>IF(OR($G742="",$I742="",$J742="",$AA742=3),"",IF($G742&gt;=MAX('Pauschalsätze Qual'!$B$4:$B$106),VLOOKUP(MAX('Pauschalsätze Qual'!$B$4:$B$106),'Pauschalsätze Qual'!$B$4:$BQ$106,$AA742,1),IF($G742&lt;=MIN('Pauschalsätze Qual'!$B$4:$B$106),VLOOKUP(MIN('Pauschalsätze Qual'!$B$4:$B$106),'Pauschalsätze Qual'!$B$4:$BQ$106,$AA742,1),VLOOKUP($G742,'Pauschalsätze Qual'!$B$4:$BQ$106,$AA742,1))))</f>
        <v/>
      </c>
      <c r="X742" s="23" t="str">
        <f t="shared" si="81"/>
        <v/>
      </c>
      <c r="Y742" s="30" t="str">
        <f t="shared" si="82"/>
        <v/>
      </c>
      <c r="Z742" s="23" t="str">
        <f t="shared" si="83"/>
        <v/>
      </c>
      <c r="AA742" s="25" t="str">
        <f>IF(AND($G742="",$I742="",$J742=""),"",3+IF($I742&gt;5,5,$I742)+(VLOOKUP(J742,'Prüf-Daten'!$B$14:$C$24,2,FALSE)*6))</f>
        <v/>
      </c>
      <c r="AB742" s="91" t="str">
        <f t="shared" si="77"/>
        <v/>
      </c>
    </row>
    <row r="743" spans="1:28">
      <c r="A743" s="11"/>
      <c r="B743" s="11"/>
      <c r="C743" s="11"/>
      <c r="D743" s="11"/>
      <c r="E743" s="11"/>
      <c r="F743" s="18"/>
      <c r="G743" s="10"/>
      <c r="H743" s="10"/>
      <c r="I743" s="11"/>
      <c r="J743" s="12"/>
      <c r="K743" s="11"/>
      <c r="L743" s="11"/>
      <c r="M743" s="10"/>
      <c r="N743" s="33"/>
      <c r="O743" s="20"/>
      <c r="P743" s="20"/>
      <c r="Q743" s="20"/>
      <c r="R743" s="20"/>
      <c r="S743" s="19" t="str">
        <f t="shared" si="78"/>
        <v/>
      </c>
      <c r="T743" s="19" t="str">
        <f t="shared" si="79"/>
        <v/>
      </c>
      <c r="U743" s="23" t="str">
        <f>IF(OR($G743="",$I743="",$J743="",$AA743=3),"",IF($G743&gt;=MAX('Pauschalsätze KUA'!$B$4:$B$106),VLOOKUP(MAX('Pauschalsätze KUA'!$B$4:$B$106),'Pauschalsätze KUA'!$B$4:$BQ$106,$AA743,1),IF($G743&lt;=MIN('Pauschalsätze KUA'!$B$4:$B$106),VLOOKUP(MIN('Pauschalsätze KUA'!$B$4:$B$106),'Pauschalsätze KUA'!$B$4:$BQ$106,$AA743,1),VLOOKUP($G743,'Pauschalsätze KUA'!$B$4:$BQ$106,$AA743,1))))</f>
        <v/>
      </c>
      <c r="V743" s="23" t="str">
        <f t="shared" si="80"/>
        <v/>
      </c>
      <c r="W743" s="23" t="str">
        <f>IF(OR($G743="",$I743="",$J743="",$AA743=3),"",IF($G743&gt;=MAX('Pauschalsätze Qual'!$B$4:$B$106),VLOOKUP(MAX('Pauschalsätze Qual'!$B$4:$B$106),'Pauschalsätze Qual'!$B$4:$BQ$106,$AA743,1),IF($G743&lt;=MIN('Pauschalsätze Qual'!$B$4:$B$106),VLOOKUP(MIN('Pauschalsätze Qual'!$B$4:$B$106),'Pauschalsätze Qual'!$B$4:$BQ$106,$AA743,1),VLOOKUP($G743,'Pauschalsätze Qual'!$B$4:$BQ$106,$AA743,1))))</f>
        <v/>
      </c>
      <c r="X743" s="23" t="str">
        <f t="shared" si="81"/>
        <v/>
      </c>
      <c r="Y743" s="30" t="str">
        <f t="shared" si="82"/>
        <v/>
      </c>
      <c r="Z743" s="23" t="str">
        <f t="shared" si="83"/>
        <v/>
      </c>
      <c r="AA743" s="25" t="str">
        <f>IF(AND($G743="",$I743="",$J743=""),"",3+IF($I743&gt;5,5,$I743)+(VLOOKUP(J743,'Prüf-Daten'!$B$14:$C$24,2,FALSE)*6))</f>
        <v/>
      </c>
      <c r="AB743" s="91" t="str">
        <f t="shared" si="77"/>
        <v/>
      </c>
    </row>
    <row r="744" spans="1:28">
      <c r="A744" s="11"/>
      <c r="B744" s="11"/>
      <c r="C744" s="11"/>
      <c r="D744" s="11"/>
      <c r="E744" s="11"/>
      <c r="F744" s="18"/>
      <c r="G744" s="10"/>
      <c r="H744" s="10"/>
      <c r="I744" s="11"/>
      <c r="J744" s="12"/>
      <c r="K744" s="11"/>
      <c r="L744" s="11"/>
      <c r="M744" s="10"/>
      <c r="N744" s="33"/>
      <c r="O744" s="20"/>
      <c r="P744" s="20"/>
      <c r="Q744" s="20"/>
      <c r="R744" s="20"/>
      <c r="S744" s="19" t="str">
        <f t="shared" si="78"/>
        <v/>
      </c>
      <c r="T744" s="19" t="str">
        <f t="shared" si="79"/>
        <v/>
      </c>
      <c r="U744" s="23" t="str">
        <f>IF(OR($G744="",$I744="",$J744="",$AA744=3),"",IF($G744&gt;=MAX('Pauschalsätze KUA'!$B$4:$B$106),VLOOKUP(MAX('Pauschalsätze KUA'!$B$4:$B$106),'Pauschalsätze KUA'!$B$4:$BQ$106,$AA744,1),IF($G744&lt;=MIN('Pauschalsätze KUA'!$B$4:$B$106),VLOOKUP(MIN('Pauschalsätze KUA'!$B$4:$B$106),'Pauschalsätze KUA'!$B$4:$BQ$106,$AA744,1),VLOOKUP($G744,'Pauschalsätze KUA'!$B$4:$BQ$106,$AA744,1))))</f>
        <v/>
      </c>
      <c r="V744" s="23" t="str">
        <f t="shared" si="80"/>
        <v/>
      </c>
      <c r="W744" s="23" t="str">
        <f>IF(OR($G744="",$I744="",$J744="",$AA744=3),"",IF($G744&gt;=MAX('Pauschalsätze Qual'!$B$4:$B$106),VLOOKUP(MAX('Pauschalsätze Qual'!$B$4:$B$106),'Pauschalsätze Qual'!$B$4:$BQ$106,$AA744,1),IF($G744&lt;=MIN('Pauschalsätze Qual'!$B$4:$B$106),VLOOKUP(MIN('Pauschalsätze Qual'!$B$4:$B$106),'Pauschalsätze Qual'!$B$4:$BQ$106,$AA744,1),VLOOKUP($G744,'Pauschalsätze Qual'!$B$4:$BQ$106,$AA744,1))))</f>
        <v/>
      </c>
      <c r="X744" s="23" t="str">
        <f t="shared" si="81"/>
        <v/>
      </c>
      <c r="Y744" s="30" t="str">
        <f t="shared" si="82"/>
        <v/>
      </c>
      <c r="Z744" s="23" t="str">
        <f t="shared" si="83"/>
        <v/>
      </c>
      <c r="AA744" s="25" t="str">
        <f>IF(AND($G744="",$I744="",$J744=""),"",3+IF($I744&gt;5,5,$I744)+(VLOOKUP(J744,'Prüf-Daten'!$B$14:$C$24,2,FALSE)*6))</f>
        <v/>
      </c>
      <c r="AB744" s="91" t="str">
        <f t="shared" si="77"/>
        <v/>
      </c>
    </row>
    <row r="745" spans="1:28">
      <c r="A745" s="11"/>
      <c r="B745" s="11"/>
      <c r="C745" s="11"/>
      <c r="D745" s="11"/>
      <c r="E745" s="11"/>
      <c r="F745" s="18"/>
      <c r="G745" s="10"/>
      <c r="H745" s="10"/>
      <c r="I745" s="11"/>
      <c r="J745" s="12"/>
      <c r="K745" s="11"/>
      <c r="L745" s="11"/>
      <c r="M745" s="10"/>
      <c r="N745" s="33"/>
      <c r="O745" s="20"/>
      <c r="P745" s="20"/>
      <c r="Q745" s="20"/>
      <c r="R745" s="20"/>
      <c r="S745" s="19" t="str">
        <f t="shared" si="78"/>
        <v/>
      </c>
      <c r="T745" s="19" t="str">
        <f t="shared" si="79"/>
        <v/>
      </c>
      <c r="U745" s="23" t="str">
        <f>IF(OR($G745="",$I745="",$J745="",$AA745=3),"",IF($G745&gt;=MAX('Pauschalsätze KUA'!$B$4:$B$106),VLOOKUP(MAX('Pauschalsätze KUA'!$B$4:$B$106),'Pauschalsätze KUA'!$B$4:$BQ$106,$AA745,1),IF($G745&lt;=MIN('Pauschalsätze KUA'!$B$4:$B$106),VLOOKUP(MIN('Pauschalsätze KUA'!$B$4:$B$106),'Pauschalsätze KUA'!$B$4:$BQ$106,$AA745,1),VLOOKUP($G745,'Pauschalsätze KUA'!$B$4:$BQ$106,$AA745,1))))</f>
        <v/>
      </c>
      <c r="V745" s="23" t="str">
        <f t="shared" si="80"/>
        <v/>
      </c>
      <c r="W745" s="23" t="str">
        <f>IF(OR($G745="",$I745="",$J745="",$AA745=3),"",IF($G745&gt;=MAX('Pauschalsätze Qual'!$B$4:$B$106),VLOOKUP(MAX('Pauschalsätze Qual'!$B$4:$B$106),'Pauschalsätze Qual'!$B$4:$BQ$106,$AA745,1),IF($G745&lt;=MIN('Pauschalsätze Qual'!$B$4:$B$106),VLOOKUP(MIN('Pauschalsätze Qual'!$B$4:$B$106),'Pauschalsätze Qual'!$B$4:$BQ$106,$AA745,1),VLOOKUP($G745,'Pauschalsätze Qual'!$B$4:$BQ$106,$AA745,1))))</f>
        <v/>
      </c>
      <c r="X745" s="23" t="str">
        <f t="shared" si="81"/>
        <v/>
      </c>
      <c r="Y745" s="30" t="str">
        <f t="shared" si="82"/>
        <v/>
      </c>
      <c r="Z745" s="23" t="str">
        <f t="shared" si="83"/>
        <v/>
      </c>
      <c r="AA745" s="25" t="str">
        <f>IF(AND($G745="",$I745="",$J745=""),"",3+IF($I745&gt;5,5,$I745)+(VLOOKUP(J745,'Prüf-Daten'!$B$14:$C$24,2,FALSE)*6))</f>
        <v/>
      </c>
      <c r="AB745" s="91" t="str">
        <f t="shared" si="77"/>
        <v/>
      </c>
    </row>
    <row r="746" spans="1:28">
      <c r="A746" s="11"/>
      <c r="B746" s="11"/>
      <c r="C746" s="11"/>
      <c r="D746" s="11"/>
      <c r="E746" s="11"/>
      <c r="F746" s="18"/>
      <c r="G746" s="10"/>
      <c r="H746" s="10"/>
      <c r="I746" s="11"/>
      <c r="J746" s="12"/>
      <c r="K746" s="11"/>
      <c r="L746" s="11"/>
      <c r="M746" s="10"/>
      <c r="N746" s="33"/>
      <c r="O746" s="20"/>
      <c r="P746" s="20"/>
      <c r="Q746" s="20"/>
      <c r="R746" s="20"/>
      <c r="S746" s="19" t="str">
        <f t="shared" si="78"/>
        <v/>
      </c>
      <c r="T746" s="19" t="str">
        <f t="shared" si="79"/>
        <v/>
      </c>
      <c r="U746" s="23" t="str">
        <f>IF(OR($G746="",$I746="",$J746="",$AA746=3),"",IF($G746&gt;=MAX('Pauschalsätze KUA'!$B$4:$B$106),VLOOKUP(MAX('Pauschalsätze KUA'!$B$4:$B$106),'Pauschalsätze KUA'!$B$4:$BQ$106,$AA746,1),IF($G746&lt;=MIN('Pauschalsätze KUA'!$B$4:$B$106),VLOOKUP(MIN('Pauschalsätze KUA'!$B$4:$B$106),'Pauschalsätze KUA'!$B$4:$BQ$106,$AA746,1),VLOOKUP($G746,'Pauschalsätze KUA'!$B$4:$BQ$106,$AA746,1))))</f>
        <v/>
      </c>
      <c r="V746" s="23" t="str">
        <f t="shared" si="80"/>
        <v/>
      </c>
      <c r="W746" s="23" t="str">
        <f>IF(OR($G746="",$I746="",$J746="",$AA746=3),"",IF($G746&gt;=MAX('Pauschalsätze Qual'!$B$4:$B$106),VLOOKUP(MAX('Pauschalsätze Qual'!$B$4:$B$106),'Pauschalsätze Qual'!$B$4:$BQ$106,$AA746,1),IF($G746&lt;=MIN('Pauschalsätze Qual'!$B$4:$B$106),VLOOKUP(MIN('Pauschalsätze Qual'!$B$4:$B$106),'Pauschalsätze Qual'!$B$4:$BQ$106,$AA746,1),VLOOKUP($G746,'Pauschalsätze Qual'!$B$4:$BQ$106,$AA746,1))))</f>
        <v/>
      </c>
      <c r="X746" s="23" t="str">
        <f t="shared" si="81"/>
        <v/>
      </c>
      <c r="Y746" s="30" t="str">
        <f t="shared" si="82"/>
        <v/>
      </c>
      <c r="Z746" s="23" t="str">
        <f t="shared" si="83"/>
        <v/>
      </c>
      <c r="AA746" s="25" t="str">
        <f>IF(AND($G746="",$I746="",$J746=""),"",3+IF($I746&gt;5,5,$I746)+(VLOOKUP(J746,'Prüf-Daten'!$B$14:$C$24,2,FALSE)*6))</f>
        <v/>
      </c>
      <c r="AB746" s="91" t="str">
        <f t="shared" si="77"/>
        <v/>
      </c>
    </row>
    <row r="747" spans="1:28">
      <c r="A747" s="11"/>
      <c r="B747" s="11"/>
      <c r="C747" s="11"/>
      <c r="D747" s="11"/>
      <c r="E747" s="11"/>
      <c r="F747" s="18"/>
      <c r="G747" s="10"/>
      <c r="H747" s="10"/>
      <c r="I747" s="11"/>
      <c r="J747" s="12"/>
      <c r="K747" s="11"/>
      <c r="L747" s="11"/>
      <c r="M747" s="10"/>
      <c r="N747" s="33"/>
      <c r="O747" s="20"/>
      <c r="P747" s="20"/>
      <c r="Q747" s="20"/>
      <c r="R747" s="20"/>
      <c r="S747" s="19" t="str">
        <f t="shared" si="78"/>
        <v/>
      </c>
      <c r="T747" s="19" t="str">
        <f t="shared" si="79"/>
        <v/>
      </c>
      <c r="U747" s="23" t="str">
        <f>IF(OR($G747="",$I747="",$J747="",$AA747=3),"",IF($G747&gt;=MAX('Pauschalsätze KUA'!$B$4:$B$106),VLOOKUP(MAX('Pauschalsätze KUA'!$B$4:$B$106),'Pauschalsätze KUA'!$B$4:$BQ$106,$AA747,1),IF($G747&lt;=MIN('Pauschalsätze KUA'!$B$4:$B$106),VLOOKUP(MIN('Pauschalsätze KUA'!$B$4:$B$106),'Pauschalsätze KUA'!$B$4:$BQ$106,$AA747,1),VLOOKUP($G747,'Pauschalsätze KUA'!$B$4:$BQ$106,$AA747,1))))</f>
        <v/>
      </c>
      <c r="V747" s="23" t="str">
        <f t="shared" si="80"/>
        <v/>
      </c>
      <c r="W747" s="23" t="str">
        <f>IF(OR($G747="",$I747="",$J747="",$AA747=3),"",IF($G747&gt;=MAX('Pauschalsätze Qual'!$B$4:$B$106),VLOOKUP(MAX('Pauschalsätze Qual'!$B$4:$B$106),'Pauschalsätze Qual'!$B$4:$BQ$106,$AA747,1),IF($G747&lt;=MIN('Pauschalsätze Qual'!$B$4:$B$106),VLOOKUP(MIN('Pauschalsätze Qual'!$B$4:$B$106),'Pauschalsätze Qual'!$B$4:$BQ$106,$AA747,1),VLOOKUP($G747,'Pauschalsätze Qual'!$B$4:$BQ$106,$AA747,1))))</f>
        <v/>
      </c>
      <c r="X747" s="23" t="str">
        <f t="shared" si="81"/>
        <v/>
      </c>
      <c r="Y747" s="30" t="str">
        <f t="shared" si="82"/>
        <v/>
      </c>
      <c r="Z747" s="23" t="str">
        <f t="shared" si="83"/>
        <v/>
      </c>
      <c r="AA747" s="25" t="str">
        <f>IF(AND($G747="",$I747="",$J747=""),"",3+IF($I747&gt;5,5,$I747)+(VLOOKUP(J747,'Prüf-Daten'!$B$14:$C$24,2,FALSE)*6))</f>
        <v/>
      </c>
      <c r="AB747" s="91" t="str">
        <f t="shared" si="77"/>
        <v/>
      </c>
    </row>
    <row r="748" spans="1:28">
      <c r="A748" s="11"/>
      <c r="B748" s="11"/>
      <c r="C748" s="11"/>
      <c r="D748" s="11"/>
      <c r="E748" s="11"/>
      <c r="F748" s="18"/>
      <c r="G748" s="10"/>
      <c r="H748" s="10"/>
      <c r="I748" s="11"/>
      <c r="J748" s="12"/>
      <c r="K748" s="11"/>
      <c r="L748" s="11"/>
      <c r="M748" s="10"/>
      <c r="N748" s="33"/>
      <c r="O748" s="20"/>
      <c r="P748" s="20"/>
      <c r="Q748" s="20"/>
      <c r="R748" s="20"/>
      <c r="S748" s="19" t="str">
        <f t="shared" si="78"/>
        <v/>
      </c>
      <c r="T748" s="19" t="str">
        <f t="shared" si="79"/>
        <v/>
      </c>
      <c r="U748" s="23" t="str">
        <f>IF(OR($G748="",$I748="",$J748="",$AA748=3),"",IF($G748&gt;=MAX('Pauschalsätze KUA'!$B$4:$B$106),VLOOKUP(MAX('Pauschalsätze KUA'!$B$4:$B$106),'Pauschalsätze KUA'!$B$4:$BQ$106,$AA748,1),IF($G748&lt;=MIN('Pauschalsätze KUA'!$B$4:$B$106),VLOOKUP(MIN('Pauschalsätze KUA'!$B$4:$B$106),'Pauschalsätze KUA'!$B$4:$BQ$106,$AA748,1),VLOOKUP($G748,'Pauschalsätze KUA'!$B$4:$BQ$106,$AA748,1))))</f>
        <v/>
      </c>
      <c r="V748" s="23" t="str">
        <f t="shared" si="80"/>
        <v/>
      </c>
      <c r="W748" s="23" t="str">
        <f>IF(OR($G748="",$I748="",$J748="",$AA748=3),"",IF($G748&gt;=MAX('Pauschalsätze Qual'!$B$4:$B$106),VLOOKUP(MAX('Pauschalsätze Qual'!$B$4:$B$106),'Pauschalsätze Qual'!$B$4:$BQ$106,$AA748,1),IF($G748&lt;=MIN('Pauschalsätze Qual'!$B$4:$B$106),VLOOKUP(MIN('Pauschalsätze Qual'!$B$4:$B$106),'Pauschalsätze Qual'!$B$4:$BQ$106,$AA748,1),VLOOKUP($G748,'Pauschalsätze Qual'!$B$4:$BQ$106,$AA748,1))))</f>
        <v/>
      </c>
      <c r="X748" s="23" t="str">
        <f t="shared" si="81"/>
        <v/>
      </c>
      <c r="Y748" s="30" t="str">
        <f t="shared" si="82"/>
        <v/>
      </c>
      <c r="Z748" s="23" t="str">
        <f t="shared" si="83"/>
        <v/>
      </c>
      <c r="AA748" s="25" t="str">
        <f>IF(AND($G748="",$I748="",$J748=""),"",3+IF($I748&gt;5,5,$I748)+(VLOOKUP(J748,'Prüf-Daten'!$B$14:$C$24,2,FALSE)*6))</f>
        <v/>
      </c>
      <c r="AB748" s="91" t="str">
        <f t="shared" si="77"/>
        <v/>
      </c>
    </row>
    <row r="749" spans="1:28">
      <c r="A749" s="11"/>
      <c r="B749" s="11"/>
      <c r="C749" s="11"/>
      <c r="D749" s="11"/>
      <c r="E749" s="11"/>
      <c r="F749" s="18"/>
      <c r="G749" s="10"/>
      <c r="H749" s="10"/>
      <c r="I749" s="11"/>
      <c r="J749" s="12"/>
      <c r="K749" s="11"/>
      <c r="L749" s="11"/>
      <c r="M749" s="10"/>
      <c r="N749" s="33"/>
      <c r="O749" s="20"/>
      <c r="P749" s="20"/>
      <c r="Q749" s="20"/>
      <c r="R749" s="20"/>
      <c r="S749" s="19" t="str">
        <f t="shared" si="78"/>
        <v/>
      </c>
      <c r="T749" s="19" t="str">
        <f t="shared" si="79"/>
        <v/>
      </c>
      <c r="U749" s="23" t="str">
        <f>IF(OR($G749="",$I749="",$J749="",$AA749=3),"",IF($G749&gt;=MAX('Pauschalsätze KUA'!$B$4:$B$106),VLOOKUP(MAX('Pauschalsätze KUA'!$B$4:$B$106),'Pauschalsätze KUA'!$B$4:$BQ$106,$AA749,1),IF($G749&lt;=MIN('Pauschalsätze KUA'!$B$4:$B$106),VLOOKUP(MIN('Pauschalsätze KUA'!$B$4:$B$106),'Pauschalsätze KUA'!$B$4:$BQ$106,$AA749,1),VLOOKUP($G749,'Pauschalsätze KUA'!$B$4:$BQ$106,$AA749,1))))</f>
        <v/>
      </c>
      <c r="V749" s="23" t="str">
        <f t="shared" si="80"/>
        <v/>
      </c>
      <c r="W749" s="23" t="str">
        <f>IF(OR($G749="",$I749="",$J749="",$AA749=3),"",IF($G749&gt;=MAX('Pauschalsätze Qual'!$B$4:$B$106),VLOOKUP(MAX('Pauschalsätze Qual'!$B$4:$B$106),'Pauschalsätze Qual'!$B$4:$BQ$106,$AA749,1),IF($G749&lt;=MIN('Pauschalsätze Qual'!$B$4:$B$106),VLOOKUP(MIN('Pauschalsätze Qual'!$B$4:$B$106),'Pauschalsätze Qual'!$B$4:$BQ$106,$AA749,1),VLOOKUP($G749,'Pauschalsätze Qual'!$B$4:$BQ$106,$AA749,1))))</f>
        <v/>
      </c>
      <c r="X749" s="23" t="str">
        <f t="shared" si="81"/>
        <v/>
      </c>
      <c r="Y749" s="30" t="str">
        <f t="shared" si="82"/>
        <v/>
      </c>
      <c r="Z749" s="23" t="str">
        <f t="shared" si="83"/>
        <v/>
      </c>
      <c r="AA749" s="25" t="str">
        <f>IF(AND($G749="",$I749="",$J749=""),"",3+IF($I749&gt;5,5,$I749)+(VLOOKUP(J749,'Prüf-Daten'!$B$14:$C$24,2,FALSE)*6))</f>
        <v/>
      </c>
      <c r="AB749" s="91" t="str">
        <f t="shared" si="77"/>
        <v/>
      </c>
    </row>
    <row r="750" spans="1:28">
      <c r="A750" s="11"/>
      <c r="B750" s="11"/>
      <c r="C750" s="11"/>
      <c r="D750" s="11"/>
      <c r="E750" s="11"/>
      <c r="F750" s="18"/>
      <c r="G750" s="10"/>
      <c r="H750" s="10"/>
      <c r="I750" s="11"/>
      <c r="J750" s="12"/>
      <c r="K750" s="11"/>
      <c r="L750" s="11"/>
      <c r="M750" s="10"/>
      <c r="N750" s="33"/>
      <c r="O750" s="20"/>
      <c r="P750" s="20"/>
      <c r="Q750" s="20"/>
      <c r="R750" s="20"/>
      <c r="S750" s="19" t="str">
        <f t="shared" si="78"/>
        <v/>
      </c>
      <c r="T750" s="19" t="str">
        <f t="shared" si="79"/>
        <v/>
      </c>
      <c r="U750" s="23" t="str">
        <f>IF(OR($G750="",$I750="",$J750="",$AA750=3),"",IF($G750&gt;=MAX('Pauschalsätze KUA'!$B$4:$B$106),VLOOKUP(MAX('Pauschalsätze KUA'!$B$4:$B$106),'Pauschalsätze KUA'!$B$4:$BQ$106,$AA750,1),IF($G750&lt;=MIN('Pauschalsätze KUA'!$B$4:$B$106),VLOOKUP(MIN('Pauschalsätze KUA'!$B$4:$B$106),'Pauschalsätze KUA'!$B$4:$BQ$106,$AA750,1),VLOOKUP($G750,'Pauschalsätze KUA'!$B$4:$BQ$106,$AA750,1))))</f>
        <v/>
      </c>
      <c r="V750" s="23" t="str">
        <f t="shared" si="80"/>
        <v/>
      </c>
      <c r="W750" s="23" t="str">
        <f>IF(OR($G750="",$I750="",$J750="",$AA750=3),"",IF($G750&gt;=MAX('Pauschalsätze Qual'!$B$4:$B$106),VLOOKUP(MAX('Pauschalsätze Qual'!$B$4:$B$106),'Pauschalsätze Qual'!$B$4:$BQ$106,$AA750,1),IF($G750&lt;=MIN('Pauschalsätze Qual'!$B$4:$B$106),VLOOKUP(MIN('Pauschalsätze Qual'!$B$4:$B$106),'Pauschalsätze Qual'!$B$4:$BQ$106,$AA750,1),VLOOKUP($G750,'Pauschalsätze Qual'!$B$4:$BQ$106,$AA750,1))))</f>
        <v/>
      </c>
      <c r="X750" s="23" t="str">
        <f t="shared" si="81"/>
        <v/>
      </c>
      <c r="Y750" s="30" t="str">
        <f t="shared" si="82"/>
        <v/>
      </c>
      <c r="Z750" s="23" t="str">
        <f t="shared" si="83"/>
        <v/>
      </c>
      <c r="AA750" s="25" t="str">
        <f>IF(AND($G750="",$I750="",$J750=""),"",3+IF($I750&gt;5,5,$I750)+(VLOOKUP(J750,'Prüf-Daten'!$B$14:$C$24,2,FALSE)*6))</f>
        <v/>
      </c>
      <c r="AB750" s="91" t="str">
        <f t="shared" si="77"/>
        <v/>
      </c>
    </row>
    <row r="751" spans="1:28">
      <c r="A751" s="11"/>
      <c r="B751" s="11"/>
      <c r="C751" s="11"/>
      <c r="D751" s="11"/>
      <c r="E751" s="11"/>
      <c r="F751" s="18"/>
      <c r="G751" s="10"/>
      <c r="H751" s="10"/>
      <c r="I751" s="11"/>
      <c r="J751" s="12"/>
      <c r="K751" s="11"/>
      <c r="L751" s="11"/>
      <c r="M751" s="10"/>
      <c r="N751" s="33"/>
      <c r="O751" s="20"/>
      <c r="P751" s="20"/>
      <c r="Q751" s="20"/>
      <c r="R751" s="20"/>
      <c r="S751" s="19" t="str">
        <f t="shared" si="78"/>
        <v/>
      </c>
      <c r="T751" s="19" t="str">
        <f t="shared" si="79"/>
        <v/>
      </c>
      <c r="U751" s="23" t="str">
        <f>IF(OR($G751="",$I751="",$J751="",$AA751=3),"",IF($G751&gt;=MAX('Pauschalsätze KUA'!$B$4:$B$106),VLOOKUP(MAX('Pauschalsätze KUA'!$B$4:$B$106),'Pauschalsätze KUA'!$B$4:$BQ$106,$AA751,1),IF($G751&lt;=MIN('Pauschalsätze KUA'!$B$4:$B$106),VLOOKUP(MIN('Pauschalsätze KUA'!$B$4:$B$106),'Pauschalsätze KUA'!$B$4:$BQ$106,$AA751,1),VLOOKUP($G751,'Pauschalsätze KUA'!$B$4:$BQ$106,$AA751,1))))</f>
        <v/>
      </c>
      <c r="V751" s="23" t="str">
        <f t="shared" si="80"/>
        <v/>
      </c>
      <c r="W751" s="23" t="str">
        <f>IF(OR($G751="",$I751="",$J751="",$AA751=3),"",IF($G751&gt;=MAX('Pauschalsätze Qual'!$B$4:$B$106),VLOOKUP(MAX('Pauschalsätze Qual'!$B$4:$B$106),'Pauschalsätze Qual'!$B$4:$BQ$106,$AA751,1),IF($G751&lt;=MIN('Pauschalsätze Qual'!$B$4:$B$106),VLOOKUP(MIN('Pauschalsätze Qual'!$B$4:$B$106),'Pauschalsätze Qual'!$B$4:$BQ$106,$AA751,1),VLOOKUP($G751,'Pauschalsätze Qual'!$B$4:$BQ$106,$AA751,1))))</f>
        <v/>
      </c>
      <c r="X751" s="23" t="str">
        <f t="shared" si="81"/>
        <v/>
      </c>
      <c r="Y751" s="30" t="str">
        <f t="shared" si="82"/>
        <v/>
      </c>
      <c r="Z751" s="23" t="str">
        <f t="shared" si="83"/>
        <v/>
      </c>
      <c r="AA751" s="25" t="str">
        <f>IF(AND($G751="",$I751="",$J751=""),"",3+IF($I751&gt;5,5,$I751)+(VLOOKUP(J751,'Prüf-Daten'!$B$14:$C$24,2,FALSE)*6))</f>
        <v/>
      </c>
      <c r="AB751" s="91" t="str">
        <f t="shared" si="77"/>
        <v/>
      </c>
    </row>
    <row r="752" spans="1:28">
      <c r="A752" s="11"/>
      <c r="B752" s="11"/>
      <c r="C752" s="11"/>
      <c r="D752" s="11"/>
      <c r="E752" s="11"/>
      <c r="F752" s="18"/>
      <c r="G752" s="10"/>
      <c r="H752" s="10"/>
      <c r="I752" s="11"/>
      <c r="J752" s="12"/>
      <c r="K752" s="11"/>
      <c r="L752" s="11"/>
      <c r="M752" s="10"/>
      <c r="N752" s="33"/>
      <c r="O752" s="20"/>
      <c r="P752" s="20"/>
      <c r="Q752" s="20"/>
      <c r="R752" s="20"/>
      <c r="S752" s="19" t="str">
        <f t="shared" si="78"/>
        <v/>
      </c>
      <c r="T752" s="19" t="str">
        <f t="shared" si="79"/>
        <v/>
      </c>
      <c r="U752" s="23" t="str">
        <f>IF(OR($G752="",$I752="",$J752="",$AA752=3),"",IF($G752&gt;=MAX('Pauschalsätze KUA'!$B$4:$B$106),VLOOKUP(MAX('Pauschalsätze KUA'!$B$4:$B$106),'Pauschalsätze KUA'!$B$4:$BQ$106,$AA752,1),IF($G752&lt;=MIN('Pauschalsätze KUA'!$B$4:$B$106),VLOOKUP(MIN('Pauschalsätze KUA'!$B$4:$B$106),'Pauschalsätze KUA'!$B$4:$BQ$106,$AA752,1),VLOOKUP($G752,'Pauschalsätze KUA'!$B$4:$BQ$106,$AA752,1))))</f>
        <v/>
      </c>
      <c r="V752" s="23" t="str">
        <f t="shared" si="80"/>
        <v/>
      </c>
      <c r="W752" s="23" t="str">
        <f>IF(OR($G752="",$I752="",$J752="",$AA752=3),"",IF($G752&gt;=MAX('Pauschalsätze Qual'!$B$4:$B$106),VLOOKUP(MAX('Pauschalsätze Qual'!$B$4:$B$106),'Pauschalsätze Qual'!$B$4:$BQ$106,$AA752,1),IF($G752&lt;=MIN('Pauschalsätze Qual'!$B$4:$B$106),VLOOKUP(MIN('Pauschalsätze Qual'!$B$4:$B$106),'Pauschalsätze Qual'!$B$4:$BQ$106,$AA752,1),VLOOKUP($G752,'Pauschalsätze Qual'!$B$4:$BQ$106,$AA752,1))))</f>
        <v/>
      </c>
      <c r="X752" s="23" t="str">
        <f t="shared" si="81"/>
        <v/>
      </c>
      <c r="Y752" s="30" t="str">
        <f t="shared" si="82"/>
        <v/>
      </c>
      <c r="Z752" s="23" t="str">
        <f t="shared" si="83"/>
        <v/>
      </c>
      <c r="AA752" s="25" t="str">
        <f>IF(AND($G752="",$I752="",$J752=""),"",3+IF($I752&gt;5,5,$I752)+(VLOOKUP(J752,'Prüf-Daten'!$B$14:$C$24,2,FALSE)*6))</f>
        <v/>
      </c>
      <c r="AB752" s="91" t="str">
        <f t="shared" si="77"/>
        <v/>
      </c>
    </row>
    <row r="753" spans="1:28">
      <c r="A753" s="11"/>
      <c r="B753" s="11"/>
      <c r="C753" s="11"/>
      <c r="D753" s="11"/>
      <c r="E753" s="11"/>
      <c r="F753" s="18"/>
      <c r="G753" s="10"/>
      <c r="H753" s="10"/>
      <c r="I753" s="11"/>
      <c r="J753" s="12"/>
      <c r="K753" s="11"/>
      <c r="L753" s="11"/>
      <c r="M753" s="10"/>
      <c r="N753" s="33"/>
      <c r="O753" s="20"/>
      <c r="P753" s="20"/>
      <c r="Q753" s="20"/>
      <c r="R753" s="20"/>
      <c r="S753" s="19" t="str">
        <f t="shared" si="78"/>
        <v/>
      </c>
      <c r="T753" s="19" t="str">
        <f t="shared" si="79"/>
        <v/>
      </c>
      <c r="U753" s="23" t="str">
        <f>IF(OR($G753="",$I753="",$J753="",$AA753=3),"",IF($G753&gt;=MAX('Pauschalsätze KUA'!$B$4:$B$106),VLOOKUP(MAX('Pauschalsätze KUA'!$B$4:$B$106),'Pauschalsätze KUA'!$B$4:$BQ$106,$AA753,1),IF($G753&lt;=MIN('Pauschalsätze KUA'!$B$4:$B$106),VLOOKUP(MIN('Pauschalsätze KUA'!$B$4:$B$106),'Pauschalsätze KUA'!$B$4:$BQ$106,$AA753,1),VLOOKUP($G753,'Pauschalsätze KUA'!$B$4:$BQ$106,$AA753,1))))</f>
        <v/>
      </c>
      <c r="V753" s="23" t="str">
        <f t="shared" si="80"/>
        <v/>
      </c>
      <c r="W753" s="23" t="str">
        <f>IF(OR($G753="",$I753="",$J753="",$AA753=3),"",IF($G753&gt;=MAX('Pauschalsätze Qual'!$B$4:$B$106),VLOOKUP(MAX('Pauschalsätze Qual'!$B$4:$B$106),'Pauschalsätze Qual'!$B$4:$BQ$106,$AA753,1),IF($G753&lt;=MIN('Pauschalsätze Qual'!$B$4:$B$106),VLOOKUP(MIN('Pauschalsätze Qual'!$B$4:$B$106),'Pauschalsätze Qual'!$B$4:$BQ$106,$AA753,1),VLOOKUP($G753,'Pauschalsätze Qual'!$B$4:$BQ$106,$AA753,1))))</f>
        <v/>
      </c>
      <c r="X753" s="23" t="str">
        <f t="shared" si="81"/>
        <v/>
      </c>
      <c r="Y753" s="30" t="str">
        <f t="shared" si="82"/>
        <v/>
      </c>
      <c r="Z753" s="23" t="str">
        <f t="shared" si="83"/>
        <v/>
      </c>
      <c r="AA753" s="25" t="str">
        <f>IF(AND($G753="",$I753="",$J753=""),"",3+IF($I753&gt;5,5,$I753)+(VLOOKUP(J753,'Prüf-Daten'!$B$14:$C$24,2,FALSE)*6))</f>
        <v/>
      </c>
      <c r="AB753" s="91" t="str">
        <f t="shared" si="77"/>
        <v/>
      </c>
    </row>
    <row r="754" spans="1:28">
      <c r="A754" s="11"/>
      <c r="B754" s="11"/>
      <c r="C754" s="11"/>
      <c r="D754" s="11"/>
      <c r="E754" s="11"/>
      <c r="F754" s="18"/>
      <c r="G754" s="10"/>
      <c r="H754" s="10"/>
      <c r="I754" s="11"/>
      <c r="J754" s="12"/>
      <c r="K754" s="11"/>
      <c r="L754" s="11"/>
      <c r="M754" s="10"/>
      <c r="N754" s="33"/>
      <c r="O754" s="20"/>
      <c r="P754" s="20"/>
      <c r="Q754" s="20"/>
      <c r="R754" s="20"/>
      <c r="S754" s="19" t="str">
        <f t="shared" si="78"/>
        <v/>
      </c>
      <c r="T754" s="19" t="str">
        <f t="shared" si="79"/>
        <v/>
      </c>
      <c r="U754" s="23" t="str">
        <f>IF(OR($G754="",$I754="",$J754="",$AA754=3),"",IF($G754&gt;=MAX('Pauschalsätze KUA'!$B$4:$B$106),VLOOKUP(MAX('Pauschalsätze KUA'!$B$4:$B$106),'Pauschalsätze KUA'!$B$4:$BQ$106,$AA754,1),IF($G754&lt;=MIN('Pauschalsätze KUA'!$B$4:$B$106),VLOOKUP(MIN('Pauschalsätze KUA'!$B$4:$B$106),'Pauschalsätze KUA'!$B$4:$BQ$106,$AA754,1),VLOOKUP($G754,'Pauschalsätze KUA'!$B$4:$BQ$106,$AA754,1))))</f>
        <v/>
      </c>
      <c r="V754" s="23" t="str">
        <f t="shared" si="80"/>
        <v/>
      </c>
      <c r="W754" s="23" t="str">
        <f>IF(OR($G754="",$I754="",$J754="",$AA754=3),"",IF($G754&gt;=MAX('Pauschalsätze Qual'!$B$4:$B$106),VLOOKUP(MAX('Pauschalsätze Qual'!$B$4:$B$106),'Pauschalsätze Qual'!$B$4:$BQ$106,$AA754,1),IF($G754&lt;=MIN('Pauschalsätze Qual'!$B$4:$B$106),VLOOKUP(MIN('Pauschalsätze Qual'!$B$4:$B$106),'Pauschalsätze Qual'!$B$4:$BQ$106,$AA754,1),VLOOKUP($G754,'Pauschalsätze Qual'!$B$4:$BQ$106,$AA754,1))))</f>
        <v/>
      </c>
      <c r="X754" s="23" t="str">
        <f t="shared" si="81"/>
        <v/>
      </c>
      <c r="Y754" s="30" t="str">
        <f t="shared" si="82"/>
        <v/>
      </c>
      <c r="Z754" s="23" t="str">
        <f t="shared" si="83"/>
        <v/>
      </c>
      <c r="AA754" s="25" t="str">
        <f>IF(AND($G754="",$I754="",$J754=""),"",3+IF($I754&gt;5,5,$I754)+(VLOOKUP(J754,'Prüf-Daten'!$B$14:$C$24,2,FALSE)*6))</f>
        <v/>
      </c>
      <c r="AB754" s="91" t="str">
        <f t="shared" si="77"/>
        <v/>
      </c>
    </row>
    <row r="755" spans="1:28">
      <c r="A755" s="11"/>
      <c r="B755" s="11"/>
      <c r="C755" s="11"/>
      <c r="D755" s="11"/>
      <c r="E755" s="11"/>
      <c r="F755" s="18"/>
      <c r="G755" s="10"/>
      <c r="H755" s="10"/>
      <c r="I755" s="11"/>
      <c r="J755" s="12"/>
      <c r="K755" s="11"/>
      <c r="L755" s="11"/>
      <c r="M755" s="10"/>
      <c r="N755" s="33"/>
      <c r="O755" s="20"/>
      <c r="P755" s="20"/>
      <c r="Q755" s="20"/>
      <c r="R755" s="20"/>
      <c r="S755" s="19" t="str">
        <f t="shared" si="78"/>
        <v/>
      </c>
      <c r="T755" s="19" t="str">
        <f t="shared" si="79"/>
        <v/>
      </c>
      <c r="U755" s="23" t="str">
        <f>IF(OR($G755="",$I755="",$J755="",$AA755=3),"",IF($G755&gt;=MAX('Pauschalsätze KUA'!$B$4:$B$106),VLOOKUP(MAX('Pauschalsätze KUA'!$B$4:$B$106),'Pauschalsätze KUA'!$B$4:$BQ$106,$AA755,1),IF($G755&lt;=MIN('Pauschalsätze KUA'!$B$4:$B$106),VLOOKUP(MIN('Pauschalsätze KUA'!$B$4:$B$106),'Pauschalsätze KUA'!$B$4:$BQ$106,$AA755,1),VLOOKUP($G755,'Pauschalsätze KUA'!$B$4:$BQ$106,$AA755,1))))</f>
        <v/>
      </c>
      <c r="V755" s="23" t="str">
        <f t="shared" si="80"/>
        <v/>
      </c>
      <c r="W755" s="23" t="str">
        <f>IF(OR($G755="",$I755="",$J755="",$AA755=3),"",IF($G755&gt;=MAX('Pauschalsätze Qual'!$B$4:$B$106),VLOOKUP(MAX('Pauschalsätze Qual'!$B$4:$B$106),'Pauschalsätze Qual'!$B$4:$BQ$106,$AA755,1),IF($G755&lt;=MIN('Pauschalsätze Qual'!$B$4:$B$106),VLOOKUP(MIN('Pauschalsätze Qual'!$B$4:$B$106),'Pauschalsätze Qual'!$B$4:$BQ$106,$AA755,1),VLOOKUP($G755,'Pauschalsätze Qual'!$B$4:$BQ$106,$AA755,1))))</f>
        <v/>
      </c>
      <c r="X755" s="23" t="str">
        <f t="shared" si="81"/>
        <v/>
      </c>
      <c r="Y755" s="30" t="str">
        <f t="shared" si="82"/>
        <v/>
      </c>
      <c r="Z755" s="23" t="str">
        <f t="shared" si="83"/>
        <v/>
      </c>
      <c r="AA755" s="25" t="str">
        <f>IF(AND($G755="",$I755="",$J755=""),"",3+IF($I755&gt;5,5,$I755)+(VLOOKUP(J755,'Prüf-Daten'!$B$14:$C$24,2,FALSE)*6))</f>
        <v/>
      </c>
      <c r="AB755" s="91" t="str">
        <f t="shared" si="77"/>
        <v/>
      </c>
    </row>
    <row r="756" spans="1:28">
      <c r="A756" s="11"/>
      <c r="B756" s="11"/>
      <c r="C756" s="11"/>
      <c r="D756" s="11"/>
      <c r="E756" s="11"/>
      <c r="F756" s="18"/>
      <c r="G756" s="10"/>
      <c r="H756" s="10"/>
      <c r="I756" s="11"/>
      <c r="J756" s="12"/>
      <c r="K756" s="11"/>
      <c r="L756" s="11"/>
      <c r="M756" s="10"/>
      <c r="N756" s="33"/>
      <c r="O756" s="20"/>
      <c r="P756" s="20"/>
      <c r="Q756" s="20"/>
      <c r="R756" s="20"/>
      <c r="S756" s="19" t="str">
        <f t="shared" si="78"/>
        <v/>
      </c>
      <c r="T756" s="19" t="str">
        <f t="shared" si="79"/>
        <v/>
      </c>
      <c r="U756" s="23" t="str">
        <f>IF(OR($G756="",$I756="",$J756="",$AA756=3),"",IF($G756&gt;=MAX('Pauschalsätze KUA'!$B$4:$B$106),VLOOKUP(MAX('Pauschalsätze KUA'!$B$4:$B$106),'Pauschalsätze KUA'!$B$4:$BQ$106,$AA756,1),IF($G756&lt;=MIN('Pauschalsätze KUA'!$B$4:$B$106),VLOOKUP(MIN('Pauschalsätze KUA'!$B$4:$B$106),'Pauschalsätze KUA'!$B$4:$BQ$106,$AA756,1),VLOOKUP($G756,'Pauschalsätze KUA'!$B$4:$BQ$106,$AA756,1))))</f>
        <v/>
      </c>
      <c r="V756" s="23" t="str">
        <f t="shared" si="80"/>
        <v/>
      </c>
      <c r="W756" s="23" t="str">
        <f>IF(OR($G756="",$I756="",$J756="",$AA756=3),"",IF($G756&gt;=MAX('Pauschalsätze Qual'!$B$4:$B$106),VLOOKUP(MAX('Pauschalsätze Qual'!$B$4:$B$106),'Pauschalsätze Qual'!$B$4:$BQ$106,$AA756,1),IF($G756&lt;=MIN('Pauschalsätze Qual'!$B$4:$B$106),VLOOKUP(MIN('Pauschalsätze Qual'!$B$4:$B$106),'Pauschalsätze Qual'!$B$4:$BQ$106,$AA756,1),VLOOKUP($G756,'Pauschalsätze Qual'!$B$4:$BQ$106,$AA756,1))))</f>
        <v/>
      </c>
      <c r="X756" s="23" t="str">
        <f t="shared" si="81"/>
        <v/>
      </c>
      <c r="Y756" s="30" t="str">
        <f t="shared" si="82"/>
        <v/>
      </c>
      <c r="Z756" s="23" t="str">
        <f t="shared" si="83"/>
        <v/>
      </c>
      <c r="AA756" s="25" t="str">
        <f>IF(AND($G756="",$I756="",$J756=""),"",3+IF($I756&gt;5,5,$I756)+(VLOOKUP(J756,'Prüf-Daten'!$B$14:$C$24,2,FALSE)*6))</f>
        <v/>
      </c>
      <c r="AB756" s="91" t="str">
        <f t="shared" si="77"/>
        <v/>
      </c>
    </row>
    <row r="757" spans="1:28">
      <c r="A757" s="11"/>
      <c r="B757" s="11"/>
      <c r="C757" s="11"/>
      <c r="D757" s="11"/>
      <c r="E757" s="11"/>
      <c r="F757" s="18"/>
      <c r="G757" s="10"/>
      <c r="H757" s="10"/>
      <c r="I757" s="11"/>
      <c r="J757" s="12"/>
      <c r="K757" s="11"/>
      <c r="L757" s="11"/>
      <c r="M757" s="10"/>
      <c r="N757" s="33"/>
      <c r="O757" s="20"/>
      <c r="P757" s="20"/>
      <c r="Q757" s="20"/>
      <c r="R757" s="20"/>
      <c r="S757" s="19" t="str">
        <f t="shared" si="78"/>
        <v/>
      </c>
      <c r="T757" s="19" t="str">
        <f t="shared" si="79"/>
        <v/>
      </c>
      <c r="U757" s="23" t="str">
        <f>IF(OR($G757="",$I757="",$J757="",$AA757=3),"",IF($G757&gt;=MAX('Pauschalsätze KUA'!$B$4:$B$106),VLOOKUP(MAX('Pauschalsätze KUA'!$B$4:$B$106),'Pauschalsätze KUA'!$B$4:$BQ$106,$AA757,1),IF($G757&lt;=MIN('Pauschalsätze KUA'!$B$4:$B$106),VLOOKUP(MIN('Pauschalsätze KUA'!$B$4:$B$106),'Pauschalsätze KUA'!$B$4:$BQ$106,$AA757,1),VLOOKUP($G757,'Pauschalsätze KUA'!$B$4:$BQ$106,$AA757,1))))</f>
        <v/>
      </c>
      <c r="V757" s="23" t="str">
        <f t="shared" si="80"/>
        <v/>
      </c>
      <c r="W757" s="23" t="str">
        <f>IF(OR($G757="",$I757="",$J757="",$AA757=3),"",IF($G757&gt;=MAX('Pauschalsätze Qual'!$B$4:$B$106),VLOOKUP(MAX('Pauschalsätze Qual'!$B$4:$B$106),'Pauschalsätze Qual'!$B$4:$BQ$106,$AA757,1),IF($G757&lt;=MIN('Pauschalsätze Qual'!$B$4:$B$106),VLOOKUP(MIN('Pauschalsätze Qual'!$B$4:$B$106),'Pauschalsätze Qual'!$B$4:$BQ$106,$AA757,1),VLOOKUP($G757,'Pauschalsätze Qual'!$B$4:$BQ$106,$AA757,1))))</f>
        <v/>
      </c>
      <c r="X757" s="23" t="str">
        <f t="shared" si="81"/>
        <v/>
      </c>
      <c r="Y757" s="30" t="str">
        <f t="shared" si="82"/>
        <v/>
      </c>
      <c r="Z757" s="23" t="str">
        <f t="shared" si="83"/>
        <v/>
      </c>
      <c r="AA757" s="25" t="str">
        <f>IF(AND($G757="",$I757="",$J757=""),"",3+IF($I757&gt;5,5,$I757)+(VLOOKUP(J757,'Prüf-Daten'!$B$14:$C$24,2,FALSE)*6))</f>
        <v/>
      </c>
      <c r="AB757" s="91" t="str">
        <f t="shared" si="77"/>
        <v/>
      </c>
    </row>
    <row r="758" spans="1:28">
      <c r="A758" s="11"/>
      <c r="B758" s="11"/>
      <c r="C758" s="11"/>
      <c r="D758" s="11"/>
      <c r="E758" s="11"/>
      <c r="F758" s="18"/>
      <c r="G758" s="10"/>
      <c r="H758" s="10"/>
      <c r="I758" s="11"/>
      <c r="J758" s="12"/>
      <c r="K758" s="11"/>
      <c r="L758" s="11"/>
      <c r="M758" s="10"/>
      <c r="N758" s="33"/>
      <c r="O758" s="20"/>
      <c r="P758" s="20"/>
      <c r="Q758" s="20"/>
      <c r="R758" s="20"/>
      <c r="S758" s="19" t="str">
        <f t="shared" si="78"/>
        <v/>
      </c>
      <c r="T758" s="19" t="str">
        <f t="shared" si="79"/>
        <v/>
      </c>
      <c r="U758" s="23" t="str">
        <f>IF(OR($G758="",$I758="",$J758="",$AA758=3),"",IF($G758&gt;=MAX('Pauschalsätze KUA'!$B$4:$B$106),VLOOKUP(MAX('Pauschalsätze KUA'!$B$4:$B$106),'Pauschalsätze KUA'!$B$4:$BQ$106,$AA758,1),IF($G758&lt;=MIN('Pauschalsätze KUA'!$B$4:$B$106),VLOOKUP(MIN('Pauschalsätze KUA'!$B$4:$B$106),'Pauschalsätze KUA'!$B$4:$BQ$106,$AA758,1),VLOOKUP($G758,'Pauschalsätze KUA'!$B$4:$BQ$106,$AA758,1))))</f>
        <v/>
      </c>
      <c r="V758" s="23" t="str">
        <f t="shared" si="80"/>
        <v/>
      </c>
      <c r="W758" s="23" t="str">
        <f>IF(OR($G758="",$I758="",$J758="",$AA758=3),"",IF($G758&gt;=MAX('Pauschalsätze Qual'!$B$4:$B$106),VLOOKUP(MAX('Pauschalsätze Qual'!$B$4:$B$106),'Pauschalsätze Qual'!$B$4:$BQ$106,$AA758,1),IF($G758&lt;=MIN('Pauschalsätze Qual'!$B$4:$B$106),VLOOKUP(MIN('Pauschalsätze Qual'!$B$4:$B$106),'Pauschalsätze Qual'!$B$4:$BQ$106,$AA758,1),VLOOKUP($G758,'Pauschalsätze Qual'!$B$4:$BQ$106,$AA758,1))))</f>
        <v/>
      </c>
      <c r="X758" s="23" t="str">
        <f t="shared" si="81"/>
        <v/>
      </c>
      <c r="Y758" s="30" t="str">
        <f t="shared" si="82"/>
        <v/>
      </c>
      <c r="Z758" s="23" t="str">
        <f t="shared" si="83"/>
        <v/>
      </c>
      <c r="AA758" s="25" t="str">
        <f>IF(AND($G758="",$I758="",$J758=""),"",3+IF($I758&gt;5,5,$I758)+(VLOOKUP(J758,'Prüf-Daten'!$B$14:$C$24,2,FALSE)*6))</f>
        <v/>
      </c>
      <c r="AB758" s="91" t="str">
        <f t="shared" si="77"/>
        <v/>
      </c>
    </row>
    <row r="759" spans="1:28">
      <c r="A759" s="11"/>
      <c r="B759" s="11"/>
      <c r="C759" s="11"/>
      <c r="D759" s="11"/>
      <c r="E759" s="11"/>
      <c r="F759" s="18"/>
      <c r="G759" s="10"/>
      <c r="H759" s="10"/>
      <c r="I759" s="11"/>
      <c r="J759" s="12"/>
      <c r="K759" s="11"/>
      <c r="L759" s="11"/>
      <c r="M759" s="10"/>
      <c r="N759" s="33"/>
      <c r="O759" s="20"/>
      <c r="P759" s="20"/>
      <c r="Q759" s="20"/>
      <c r="R759" s="20"/>
      <c r="S759" s="19" t="str">
        <f t="shared" si="78"/>
        <v/>
      </c>
      <c r="T759" s="19" t="str">
        <f t="shared" si="79"/>
        <v/>
      </c>
      <c r="U759" s="23" t="str">
        <f>IF(OR($G759="",$I759="",$J759="",$AA759=3),"",IF($G759&gt;=MAX('Pauschalsätze KUA'!$B$4:$B$106),VLOOKUP(MAX('Pauschalsätze KUA'!$B$4:$B$106),'Pauschalsätze KUA'!$B$4:$BQ$106,$AA759,1),IF($G759&lt;=MIN('Pauschalsätze KUA'!$B$4:$B$106),VLOOKUP(MIN('Pauschalsätze KUA'!$B$4:$B$106),'Pauschalsätze KUA'!$B$4:$BQ$106,$AA759,1),VLOOKUP($G759,'Pauschalsätze KUA'!$B$4:$BQ$106,$AA759,1))))</f>
        <v/>
      </c>
      <c r="V759" s="23" t="str">
        <f t="shared" si="80"/>
        <v/>
      </c>
      <c r="W759" s="23" t="str">
        <f>IF(OR($G759="",$I759="",$J759="",$AA759=3),"",IF($G759&gt;=MAX('Pauschalsätze Qual'!$B$4:$B$106),VLOOKUP(MAX('Pauschalsätze Qual'!$B$4:$B$106),'Pauschalsätze Qual'!$B$4:$BQ$106,$AA759,1),IF($G759&lt;=MIN('Pauschalsätze Qual'!$B$4:$B$106),VLOOKUP(MIN('Pauschalsätze Qual'!$B$4:$B$106),'Pauschalsätze Qual'!$B$4:$BQ$106,$AA759,1),VLOOKUP($G759,'Pauschalsätze Qual'!$B$4:$BQ$106,$AA759,1))))</f>
        <v/>
      </c>
      <c r="X759" s="23" t="str">
        <f t="shared" si="81"/>
        <v/>
      </c>
      <c r="Y759" s="30" t="str">
        <f t="shared" si="82"/>
        <v/>
      </c>
      <c r="Z759" s="23" t="str">
        <f t="shared" si="83"/>
        <v/>
      </c>
      <c r="AA759" s="25" t="str">
        <f>IF(AND($G759="",$I759="",$J759=""),"",3+IF($I759&gt;5,5,$I759)+(VLOOKUP(J759,'Prüf-Daten'!$B$14:$C$24,2,FALSE)*6))</f>
        <v/>
      </c>
      <c r="AB759" s="91" t="str">
        <f t="shared" si="77"/>
        <v/>
      </c>
    </row>
    <row r="760" spans="1:28">
      <c r="A760" s="11"/>
      <c r="B760" s="11"/>
      <c r="C760" s="11"/>
      <c r="D760" s="11"/>
      <c r="E760" s="11"/>
      <c r="F760" s="18"/>
      <c r="G760" s="10"/>
      <c r="H760" s="10"/>
      <c r="I760" s="11"/>
      <c r="J760" s="12"/>
      <c r="K760" s="11"/>
      <c r="L760" s="11"/>
      <c r="M760" s="10"/>
      <c r="N760" s="33"/>
      <c r="O760" s="20"/>
      <c r="P760" s="20"/>
      <c r="Q760" s="20"/>
      <c r="R760" s="20"/>
      <c r="S760" s="19" t="str">
        <f t="shared" si="78"/>
        <v/>
      </c>
      <c r="T760" s="19" t="str">
        <f t="shared" si="79"/>
        <v/>
      </c>
      <c r="U760" s="23" t="str">
        <f>IF(OR($G760="",$I760="",$J760="",$AA760=3),"",IF($G760&gt;=MAX('Pauschalsätze KUA'!$B$4:$B$106),VLOOKUP(MAX('Pauschalsätze KUA'!$B$4:$B$106),'Pauschalsätze KUA'!$B$4:$BQ$106,$AA760,1),IF($G760&lt;=MIN('Pauschalsätze KUA'!$B$4:$B$106),VLOOKUP(MIN('Pauschalsätze KUA'!$B$4:$B$106),'Pauschalsätze KUA'!$B$4:$BQ$106,$AA760,1),VLOOKUP($G760,'Pauschalsätze KUA'!$B$4:$BQ$106,$AA760,1))))</f>
        <v/>
      </c>
      <c r="V760" s="23" t="str">
        <f t="shared" si="80"/>
        <v/>
      </c>
      <c r="W760" s="23" t="str">
        <f>IF(OR($G760="",$I760="",$J760="",$AA760=3),"",IF($G760&gt;=MAX('Pauschalsätze Qual'!$B$4:$B$106),VLOOKUP(MAX('Pauschalsätze Qual'!$B$4:$B$106),'Pauschalsätze Qual'!$B$4:$BQ$106,$AA760,1),IF($G760&lt;=MIN('Pauschalsätze Qual'!$B$4:$B$106),VLOOKUP(MIN('Pauschalsätze Qual'!$B$4:$B$106),'Pauschalsätze Qual'!$B$4:$BQ$106,$AA760,1),VLOOKUP($G760,'Pauschalsätze Qual'!$B$4:$BQ$106,$AA760,1))))</f>
        <v/>
      </c>
      <c r="X760" s="23" t="str">
        <f t="shared" si="81"/>
        <v/>
      </c>
      <c r="Y760" s="30" t="str">
        <f t="shared" si="82"/>
        <v/>
      </c>
      <c r="Z760" s="23" t="str">
        <f t="shared" si="83"/>
        <v/>
      </c>
      <c r="AA760" s="25" t="str">
        <f>IF(AND($G760="",$I760="",$J760=""),"",3+IF($I760&gt;5,5,$I760)+(VLOOKUP(J760,'Prüf-Daten'!$B$14:$C$24,2,FALSE)*6))</f>
        <v/>
      </c>
      <c r="AB760" s="91" t="str">
        <f t="shared" si="77"/>
        <v/>
      </c>
    </row>
    <row r="761" spans="1:28">
      <c r="A761" s="11"/>
      <c r="B761" s="11"/>
      <c r="C761" s="11"/>
      <c r="D761" s="11"/>
      <c r="E761" s="11"/>
      <c r="F761" s="18"/>
      <c r="G761" s="10"/>
      <c r="H761" s="10"/>
      <c r="I761" s="11"/>
      <c r="J761" s="12"/>
      <c r="K761" s="11"/>
      <c r="L761" s="11"/>
      <c r="M761" s="10"/>
      <c r="N761" s="33"/>
      <c r="O761" s="20"/>
      <c r="P761" s="20"/>
      <c r="Q761" s="20"/>
      <c r="R761" s="20"/>
      <c r="S761" s="19" t="str">
        <f t="shared" si="78"/>
        <v/>
      </c>
      <c r="T761" s="19" t="str">
        <f t="shared" si="79"/>
        <v/>
      </c>
      <c r="U761" s="23" t="str">
        <f>IF(OR($G761="",$I761="",$J761="",$AA761=3),"",IF($G761&gt;=MAX('Pauschalsätze KUA'!$B$4:$B$106),VLOOKUP(MAX('Pauschalsätze KUA'!$B$4:$B$106),'Pauschalsätze KUA'!$B$4:$BQ$106,$AA761,1),IF($G761&lt;=MIN('Pauschalsätze KUA'!$B$4:$B$106),VLOOKUP(MIN('Pauschalsätze KUA'!$B$4:$B$106),'Pauschalsätze KUA'!$B$4:$BQ$106,$AA761,1),VLOOKUP($G761,'Pauschalsätze KUA'!$B$4:$BQ$106,$AA761,1))))</f>
        <v/>
      </c>
      <c r="V761" s="23" t="str">
        <f t="shared" si="80"/>
        <v/>
      </c>
      <c r="W761" s="23" t="str">
        <f>IF(OR($G761="",$I761="",$J761="",$AA761=3),"",IF($G761&gt;=MAX('Pauschalsätze Qual'!$B$4:$B$106),VLOOKUP(MAX('Pauschalsätze Qual'!$B$4:$B$106),'Pauschalsätze Qual'!$B$4:$BQ$106,$AA761,1),IF($G761&lt;=MIN('Pauschalsätze Qual'!$B$4:$B$106),VLOOKUP(MIN('Pauschalsätze Qual'!$B$4:$B$106),'Pauschalsätze Qual'!$B$4:$BQ$106,$AA761,1),VLOOKUP($G761,'Pauschalsätze Qual'!$B$4:$BQ$106,$AA761,1))))</f>
        <v/>
      </c>
      <c r="X761" s="23" t="str">
        <f t="shared" si="81"/>
        <v/>
      </c>
      <c r="Y761" s="30" t="str">
        <f t="shared" si="82"/>
        <v/>
      </c>
      <c r="Z761" s="23" t="str">
        <f t="shared" si="83"/>
        <v/>
      </c>
      <c r="AA761" s="25" t="str">
        <f>IF(AND($G761="",$I761="",$J761=""),"",3+IF($I761&gt;5,5,$I761)+(VLOOKUP(J761,'Prüf-Daten'!$B$14:$C$24,2,FALSE)*6))</f>
        <v/>
      </c>
      <c r="AB761" s="91" t="str">
        <f t="shared" si="77"/>
        <v/>
      </c>
    </row>
    <row r="762" spans="1:28">
      <c r="A762" s="11"/>
      <c r="B762" s="11"/>
      <c r="C762" s="11"/>
      <c r="D762" s="11"/>
      <c r="E762" s="11"/>
      <c r="F762" s="18"/>
      <c r="G762" s="10"/>
      <c r="H762" s="10"/>
      <c r="I762" s="11"/>
      <c r="J762" s="12"/>
      <c r="K762" s="11"/>
      <c r="L762" s="11"/>
      <c r="M762" s="10"/>
      <c r="N762" s="33"/>
      <c r="O762" s="20"/>
      <c r="P762" s="20"/>
      <c r="Q762" s="20"/>
      <c r="R762" s="20"/>
      <c r="S762" s="19" t="str">
        <f t="shared" si="78"/>
        <v/>
      </c>
      <c r="T762" s="19" t="str">
        <f t="shared" si="79"/>
        <v/>
      </c>
      <c r="U762" s="23" t="str">
        <f>IF(OR($G762="",$I762="",$J762="",$AA762=3),"",IF($G762&gt;=MAX('Pauschalsätze KUA'!$B$4:$B$106),VLOOKUP(MAX('Pauschalsätze KUA'!$B$4:$B$106),'Pauschalsätze KUA'!$B$4:$BQ$106,$AA762,1),IF($G762&lt;=MIN('Pauschalsätze KUA'!$B$4:$B$106),VLOOKUP(MIN('Pauschalsätze KUA'!$B$4:$B$106),'Pauschalsätze KUA'!$B$4:$BQ$106,$AA762,1),VLOOKUP($G762,'Pauschalsätze KUA'!$B$4:$BQ$106,$AA762,1))))</f>
        <v/>
      </c>
      <c r="V762" s="23" t="str">
        <f t="shared" si="80"/>
        <v/>
      </c>
      <c r="W762" s="23" t="str">
        <f>IF(OR($G762="",$I762="",$J762="",$AA762=3),"",IF($G762&gt;=MAX('Pauschalsätze Qual'!$B$4:$B$106),VLOOKUP(MAX('Pauschalsätze Qual'!$B$4:$B$106),'Pauschalsätze Qual'!$B$4:$BQ$106,$AA762,1),IF($G762&lt;=MIN('Pauschalsätze Qual'!$B$4:$B$106),VLOOKUP(MIN('Pauschalsätze Qual'!$B$4:$B$106),'Pauschalsätze Qual'!$B$4:$BQ$106,$AA762,1),VLOOKUP($G762,'Pauschalsätze Qual'!$B$4:$BQ$106,$AA762,1))))</f>
        <v/>
      </c>
      <c r="X762" s="23" t="str">
        <f t="shared" si="81"/>
        <v/>
      </c>
      <c r="Y762" s="30" t="str">
        <f t="shared" si="82"/>
        <v/>
      </c>
      <c r="Z762" s="23" t="str">
        <f t="shared" si="83"/>
        <v/>
      </c>
      <c r="AA762" s="25" t="str">
        <f>IF(AND($G762="",$I762="",$J762=""),"",3+IF($I762&gt;5,5,$I762)+(VLOOKUP(J762,'Prüf-Daten'!$B$14:$C$24,2,FALSE)*6))</f>
        <v/>
      </c>
      <c r="AB762" s="91" t="str">
        <f t="shared" si="77"/>
        <v/>
      </c>
    </row>
    <row r="763" spans="1:28">
      <c r="A763" s="11"/>
      <c r="B763" s="11"/>
      <c r="C763" s="11"/>
      <c r="D763" s="11"/>
      <c r="E763" s="11"/>
      <c r="F763" s="18"/>
      <c r="G763" s="10"/>
      <c r="H763" s="10"/>
      <c r="I763" s="11"/>
      <c r="J763" s="12"/>
      <c r="K763" s="11"/>
      <c r="L763" s="11"/>
      <c r="M763" s="10"/>
      <c r="N763" s="33"/>
      <c r="O763" s="20"/>
      <c r="P763" s="20"/>
      <c r="Q763" s="20"/>
      <c r="R763" s="20"/>
      <c r="S763" s="19" t="str">
        <f t="shared" si="78"/>
        <v/>
      </c>
      <c r="T763" s="19" t="str">
        <f t="shared" si="79"/>
        <v/>
      </c>
      <c r="U763" s="23" t="str">
        <f>IF(OR($G763="",$I763="",$J763="",$AA763=3),"",IF($G763&gt;=MAX('Pauschalsätze KUA'!$B$4:$B$106),VLOOKUP(MAX('Pauschalsätze KUA'!$B$4:$B$106),'Pauschalsätze KUA'!$B$4:$BQ$106,$AA763,1),IF($G763&lt;=MIN('Pauschalsätze KUA'!$B$4:$B$106),VLOOKUP(MIN('Pauschalsätze KUA'!$B$4:$B$106),'Pauschalsätze KUA'!$B$4:$BQ$106,$AA763,1),VLOOKUP($G763,'Pauschalsätze KUA'!$B$4:$BQ$106,$AA763,1))))</f>
        <v/>
      </c>
      <c r="V763" s="23" t="str">
        <f t="shared" si="80"/>
        <v/>
      </c>
      <c r="W763" s="23" t="str">
        <f>IF(OR($G763="",$I763="",$J763="",$AA763=3),"",IF($G763&gt;=MAX('Pauschalsätze Qual'!$B$4:$B$106),VLOOKUP(MAX('Pauschalsätze Qual'!$B$4:$B$106),'Pauschalsätze Qual'!$B$4:$BQ$106,$AA763,1),IF($G763&lt;=MIN('Pauschalsätze Qual'!$B$4:$B$106),VLOOKUP(MIN('Pauschalsätze Qual'!$B$4:$B$106),'Pauschalsätze Qual'!$B$4:$BQ$106,$AA763,1),VLOOKUP($G763,'Pauschalsätze Qual'!$B$4:$BQ$106,$AA763,1))))</f>
        <v/>
      </c>
      <c r="X763" s="23" t="str">
        <f t="shared" si="81"/>
        <v/>
      </c>
      <c r="Y763" s="30" t="str">
        <f t="shared" si="82"/>
        <v/>
      </c>
      <c r="Z763" s="23" t="str">
        <f t="shared" si="83"/>
        <v/>
      </c>
      <c r="AA763" s="25" t="str">
        <f>IF(AND($G763="",$I763="",$J763=""),"",3+IF($I763&gt;5,5,$I763)+(VLOOKUP(J763,'Prüf-Daten'!$B$14:$C$24,2,FALSE)*6))</f>
        <v/>
      </c>
      <c r="AB763" s="91" t="str">
        <f t="shared" si="77"/>
        <v/>
      </c>
    </row>
    <row r="764" spans="1:28">
      <c r="A764" s="11"/>
      <c r="B764" s="11"/>
      <c r="C764" s="11"/>
      <c r="D764" s="11"/>
      <c r="E764" s="11"/>
      <c r="F764" s="18"/>
      <c r="G764" s="10"/>
      <c r="H764" s="10"/>
      <c r="I764" s="11"/>
      <c r="J764" s="12"/>
      <c r="K764" s="11"/>
      <c r="L764" s="11"/>
      <c r="M764" s="10"/>
      <c r="N764" s="33"/>
      <c r="O764" s="20"/>
      <c r="P764" s="20"/>
      <c r="Q764" s="20"/>
      <c r="R764" s="20"/>
      <c r="S764" s="19" t="str">
        <f t="shared" si="78"/>
        <v/>
      </c>
      <c r="T764" s="19" t="str">
        <f t="shared" si="79"/>
        <v/>
      </c>
      <c r="U764" s="23" t="str">
        <f>IF(OR($G764="",$I764="",$J764="",$AA764=3),"",IF($G764&gt;=MAX('Pauschalsätze KUA'!$B$4:$B$106),VLOOKUP(MAX('Pauschalsätze KUA'!$B$4:$B$106),'Pauschalsätze KUA'!$B$4:$BQ$106,$AA764,1),IF($G764&lt;=MIN('Pauschalsätze KUA'!$B$4:$B$106),VLOOKUP(MIN('Pauschalsätze KUA'!$B$4:$B$106),'Pauschalsätze KUA'!$B$4:$BQ$106,$AA764,1),VLOOKUP($G764,'Pauschalsätze KUA'!$B$4:$BQ$106,$AA764,1))))</f>
        <v/>
      </c>
      <c r="V764" s="23" t="str">
        <f t="shared" si="80"/>
        <v/>
      </c>
      <c r="W764" s="23" t="str">
        <f>IF(OR($G764="",$I764="",$J764="",$AA764=3),"",IF($G764&gt;=MAX('Pauschalsätze Qual'!$B$4:$B$106),VLOOKUP(MAX('Pauschalsätze Qual'!$B$4:$B$106),'Pauschalsätze Qual'!$B$4:$BQ$106,$AA764,1),IF($G764&lt;=MIN('Pauschalsätze Qual'!$B$4:$B$106),VLOOKUP(MIN('Pauschalsätze Qual'!$B$4:$B$106),'Pauschalsätze Qual'!$B$4:$BQ$106,$AA764,1),VLOOKUP($G764,'Pauschalsätze Qual'!$B$4:$BQ$106,$AA764,1))))</f>
        <v/>
      </c>
      <c r="X764" s="23" t="str">
        <f t="shared" si="81"/>
        <v/>
      </c>
      <c r="Y764" s="30" t="str">
        <f t="shared" si="82"/>
        <v/>
      </c>
      <c r="Z764" s="23" t="str">
        <f t="shared" si="83"/>
        <v/>
      </c>
      <c r="AA764" s="25" t="str">
        <f>IF(AND($G764="",$I764="",$J764=""),"",3+IF($I764&gt;5,5,$I764)+(VLOOKUP(J764,'Prüf-Daten'!$B$14:$C$24,2,FALSE)*6))</f>
        <v/>
      </c>
      <c r="AB764" s="91" t="str">
        <f t="shared" si="77"/>
        <v/>
      </c>
    </row>
    <row r="765" spans="1:28">
      <c r="A765" s="11"/>
      <c r="B765" s="11"/>
      <c r="C765" s="11"/>
      <c r="D765" s="11"/>
      <c r="E765" s="11"/>
      <c r="F765" s="18"/>
      <c r="G765" s="10"/>
      <c r="H765" s="10"/>
      <c r="I765" s="11"/>
      <c r="J765" s="12"/>
      <c r="K765" s="11"/>
      <c r="L765" s="11"/>
      <c r="M765" s="10"/>
      <c r="N765" s="33"/>
      <c r="O765" s="20"/>
      <c r="P765" s="20"/>
      <c r="Q765" s="20"/>
      <c r="R765" s="20"/>
      <c r="S765" s="19" t="str">
        <f t="shared" si="78"/>
        <v/>
      </c>
      <c r="T765" s="19" t="str">
        <f t="shared" si="79"/>
        <v/>
      </c>
      <c r="U765" s="23" t="str">
        <f>IF(OR($G765="",$I765="",$J765="",$AA765=3),"",IF($G765&gt;=MAX('Pauschalsätze KUA'!$B$4:$B$106),VLOOKUP(MAX('Pauschalsätze KUA'!$B$4:$B$106),'Pauschalsätze KUA'!$B$4:$BQ$106,$AA765,1),IF($G765&lt;=MIN('Pauschalsätze KUA'!$B$4:$B$106),VLOOKUP(MIN('Pauschalsätze KUA'!$B$4:$B$106),'Pauschalsätze KUA'!$B$4:$BQ$106,$AA765,1),VLOOKUP($G765,'Pauschalsätze KUA'!$B$4:$BQ$106,$AA765,1))))</f>
        <v/>
      </c>
      <c r="V765" s="23" t="str">
        <f t="shared" si="80"/>
        <v/>
      </c>
      <c r="W765" s="23" t="str">
        <f>IF(OR($G765="",$I765="",$J765="",$AA765=3),"",IF($G765&gt;=MAX('Pauschalsätze Qual'!$B$4:$B$106),VLOOKUP(MAX('Pauschalsätze Qual'!$B$4:$B$106),'Pauschalsätze Qual'!$B$4:$BQ$106,$AA765,1),IF($G765&lt;=MIN('Pauschalsätze Qual'!$B$4:$B$106),VLOOKUP(MIN('Pauschalsätze Qual'!$B$4:$B$106),'Pauschalsätze Qual'!$B$4:$BQ$106,$AA765,1),VLOOKUP($G765,'Pauschalsätze Qual'!$B$4:$BQ$106,$AA765,1))))</f>
        <v/>
      </c>
      <c r="X765" s="23" t="str">
        <f t="shared" si="81"/>
        <v/>
      </c>
      <c r="Y765" s="30" t="str">
        <f t="shared" si="82"/>
        <v/>
      </c>
      <c r="Z765" s="23" t="str">
        <f t="shared" si="83"/>
        <v/>
      </c>
      <c r="AA765" s="25" t="str">
        <f>IF(AND($G765="",$I765="",$J765=""),"",3+IF($I765&gt;5,5,$I765)+(VLOOKUP(J765,'Prüf-Daten'!$B$14:$C$24,2,FALSE)*6))</f>
        <v/>
      </c>
      <c r="AB765" s="91" t="str">
        <f t="shared" si="77"/>
        <v/>
      </c>
    </row>
    <row r="766" spans="1:28">
      <c r="A766" s="11"/>
      <c r="B766" s="11"/>
      <c r="C766" s="11"/>
      <c r="D766" s="11"/>
      <c r="E766" s="11"/>
      <c r="F766" s="18"/>
      <c r="G766" s="10"/>
      <c r="H766" s="10"/>
      <c r="I766" s="11"/>
      <c r="J766" s="12"/>
      <c r="K766" s="11"/>
      <c r="L766" s="11"/>
      <c r="M766" s="10"/>
      <c r="N766" s="33"/>
      <c r="O766" s="20"/>
      <c r="P766" s="20"/>
      <c r="Q766" s="20"/>
      <c r="R766" s="20"/>
      <c r="S766" s="19" t="str">
        <f t="shared" si="78"/>
        <v/>
      </c>
      <c r="T766" s="19" t="str">
        <f t="shared" si="79"/>
        <v/>
      </c>
      <c r="U766" s="23" t="str">
        <f>IF(OR($G766="",$I766="",$J766="",$AA766=3),"",IF($G766&gt;=MAX('Pauschalsätze KUA'!$B$4:$B$106),VLOOKUP(MAX('Pauschalsätze KUA'!$B$4:$B$106),'Pauschalsätze KUA'!$B$4:$BQ$106,$AA766,1),IF($G766&lt;=MIN('Pauschalsätze KUA'!$B$4:$B$106),VLOOKUP(MIN('Pauschalsätze KUA'!$B$4:$B$106),'Pauschalsätze KUA'!$B$4:$BQ$106,$AA766,1),VLOOKUP($G766,'Pauschalsätze KUA'!$B$4:$BQ$106,$AA766,1))))</f>
        <v/>
      </c>
      <c r="V766" s="23" t="str">
        <f t="shared" si="80"/>
        <v/>
      </c>
      <c r="W766" s="23" t="str">
        <f>IF(OR($G766="",$I766="",$J766="",$AA766=3),"",IF($G766&gt;=MAX('Pauschalsätze Qual'!$B$4:$B$106),VLOOKUP(MAX('Pauschalsätze Qual'!$B$4:$B$106),'Pauschalsätze Qual'!$B$4:$BQ$106,$AA766,1),IF($G766&lt;=MIN('Pauschalsätze Qual'!$B$4:$B$106),VLOOKUP(MIN('Pauschalsätze Qual'!$B$4:$B$106),'Pauschalsätze Qual'!$B$4:$BQ$106,$AA766,1),VLOOKUP($G766,'Pauschalsätze Qual'!$B$4:$BQ$106,$AA766,1))))</f>
        <v/>
      </c>
      <c r="X766" s="23" t="str">
        <f t="shared" si="81"/>
        <v/>
      </c>
      <c r="Y766" s="30" t="str">
        <f t="shared" si="82"/>
        <v/>
      </c>
      <c r="Z766" s="23" t="str">
        <f t="shared" si="83"/>
        <v/>
      </c>
      <c r="AA766" s="25" t="str">
        <f>IF(AND($G766="",$I766="",$J766=""),"",3+IF($I766&gt;5,5,$I766)+(VLOOKUP(J766,'Prüf-Daten'!$B$14:$C$24,2,FALSE)*6))</f>
        <v/>
      </c>
      <c r="AB766" s="91" t="str">
        <f t="shared" si="77"/>
        <v/>
      </c>
    </row>
    <row r="767" spans="1:28">
      <c r="A767" s="11"/>
      <c r="B767" s="11"/>
      <c r="C767" s="11"/>
      <c r="D767" s="11"/>
      <c r="E767" s="11"/>
      <c r="F767" s="18"/>
      <c r="G767" s="10"/>
      <c r="H767" s="10"/>
      <c r="I767" s="11"/>
      <c r="J767" s="12"/>
      <c r="K767" s="11"/>
      <c r="L767" s="11"/>
      <c r="M767" s="10"/>
      <c r="N767" s="33"/>
      <c r="O767" s="20"/>
      <c r="P767" s="20"/>
      <c r="Q767" s="20"/>
      <c r="R767" s="20"/>
      <c r="S767" s="19" t="str">
        <f t="shared" si="78"/>
        <v/>
      </c>
      <c r="T767" s="19" t="str">
        <f t="shared" si="79"/>
        <v/>
      </c>
      <c r="U767" s="23" t="str">
        <f>IF(OR($G767="",$I767="",$J767="",$AA767=3),"",IF($G767&gt;=MAX('Pauschalsätze KUA'!$B$4:$B$106),VLOOKUP(MAX('Pauschalsätze KUA'!$B$4:$B$106),'Pauschalsätze KUA'!$B$4:$BQ$106,$AA767,1),IF($G767&lt;=MIN('Pauschalsätze KUA'!$B$4:$B$106),VLOOKUP(MIN('Pauschalsätze KUA'!$B$4:$B$106),'Pauschalsätze KUA'!$B$4:$BQ$106,$AA767,1),VLOOKUP($G767,'Pauschalsätze KUA'!$B$4:$BQ$106,$AA767,1))))</f>
        <v/>
      </c>
      <c r="V767" s="23" t="str">
        <f t="shared" si="80"/>
        <v/>
      </c>
      <c r="W767" s="23" t="str">
        <f>IF(OR($G767="",$I767="",$J767="",$AA767=3),"",IF($G767&gt;=MAX('Pauschalsätze Qual'!$B$4:$B$106),VLOOKUP(MAX('Pauschalsätze Qual'!$B$4:$B$106),'Pauschalsätze Qual'!$B$4:$BQ$106,$AA767,1),IF($G767&lt;=MIN('Pauschalsätze Qual'!$B$4:$B$106),VLOOKUP(MIN('Pauschalsätze Qual'!$B$4:$B$106),'Pauschalsätze Qual'!$B$4:$BQ$106,$AA767,1),VLOOKUP($G767,'Pauschalsätze Qual'!$B$4:$BQ$106,$AA767,1))))</f>
        <v/>
      </c>
      <c r="X767" s="23" t="str">
        <f t="shared" si="81"/>
        <v/>
      </c>
      <c r="Y767" s="30" t="str">
        <f t="shared" si="82"/>
        <v/>
      </c>
      <c r="Z767" s="23" t="str">
        <f t="shared" si="83"/>
        <v/>
      </c>
      <c r="AA767" s="25" t="str">
        <f>IF(AND($G767="",$I767="",$J767=""),"",3+IF($I767&gt;5,5,$I767)+(VLOOKUP(J767,'Prüf-Daten'!$B$14:$C$24,2,FALSE)*6))</f>
        <v/>
      </c>
      <c r="AB767" s="91" t="str">
        <f t="shared" si="77"/>
        <v/>
      </c>
    </row>
    <row r="768" spans="1:28">
      <c r="A768" s="11"/>
      <c r="B768" s="11"/>
      <c r="C768" s="11"/>
      <c r="D768" s="11"/>
      <c r="E768" s="11"/>
      <c r="F768" s="18"/>
      <c r="G768" s="10"/>
      <c r="H768" s="10"/>
      <c r="I768" s="11"/>
      <c r="J768" s="12"/>
      <c r="K768" s="11"/>
      <c r="L768" s="11"/>
      <c r="M768" s="10"/>
      <c r="N768" s="33"/>
      <c r="O768" s="20"/>
      <c r="P768" s="20"/>
      <c r="Q768" s="20"/>
      <c r="R768" s="20"/>
      <c r="S768" s="19" t="str">
        <f t="shared" si="78"/>
        <v/>
      </c>
      <c r="T768" s="19" t="str">
        <f t="shared" si="79"/>
        <v/>
      </c>
      <c r="U768" s="23" t="str">
        <f>IF(OR($G768="",$I768="",$J768="",$AA768=3),"",IF($G768&gt;=MAX('Pauschalsätze KUA'!$B$4:$B$106),VLOOKUP(MAX('Pauschalsätze KUA'!$B$4:$B$106),'Pauschalsätze KUA'!$B$4:$BQ$106,$AA768,1),IF($G768&lt;=MIN('Pauschalsätze KUA'!$B$4:$B$106),VLOOKUP(MIN('Pauschalsätze KUA'!$B$4:$B$106),'Pauschalsätze KUA'!$B$4:$BQ$106,$AA768,1),VLOOKUP($G768,'Pauschalsätze KUA'!$B$4:$BQ$106,$AA768,1))))</f>
        <v/>
      </c>
      <c r="V768" s="23" t="str">
        <f t="shared" si="80"/>
        <v/>
      </c>
      <c r="W768" s="23" t="str">
        <f>IF(OR($G768="",$I768="",$J768="",$AA768=3),"",IF($G768&gt;=MAX('Pauschalsätze Qual'!$B$4:$B$106),VLOOKUP(MAX('Pauschalsätze Qual'!$B$4:$B$106),'Pauschalsätze Qual'!$B$4:$BQ$106,$AA768,1),IF($G768&lt;=MIN('Pauschalsätze Qual'!$B$4:$B$106),VLOOKUP(MIN('Pauschalsätze Qual'!$B$4:$B$106),'Pauschalsätze Qual'!$B$4:$BQ$106,$AA768,1),VLOOKUP($G768,'Pauschalsätze Qual'!$B$4:$BQ$106,$AA768,1))))</f>
        <v/>
      </c>
      <c r="X768" s="23" t="str">
        <f t="shared" si="81"/>
        <v/>
      </c>
      <c r="Y768" s="30" t="str">
        <f t="shared" si="82"/>
        <v/>
      </c>
      <c r="Z768" s="23" t="str">
        <f t="shared" si="83"/>
        <v/>
      </c>
      <c r="AA768" s="25" t="str">
        <f>IF(AND($G768="",$I768="",$J768=""),"",3+IF($I768&gt;5,5,$I768)+(VLOOKUP(J768,'Prüf-Daten'!$B$14:$C$24,2,FALSE)*6))</f>
        <v/>
      </c>
      <c r="AB768" s="91" t="str">
        <f t="shared" si="77"/>
        <v/>
      </c>
    </row>
    <row r="769" spans="1:28">
      <c r="A769" s="11"/>
      <c r="B769" s="11"/>
      <c r="C769" s="11"/>
      <c r="D769" s="11"/>
      <c r="E769" s="11"/>
      <c r="F769" s="18"/>
      <c r="G769" s="10"/>
      <c r="H769" s="10"/>
      <c r="I769" s="11"/>
      <c r="J769" s="12"/>
      <c r="K769" s="11"/>
      <c r="L769" s="11"/>
      <c r="M769" s="10"/>
      <c r="N769" s="33"/>
      <c r="O769" s="20"/>
      <c r="P769" s="20"/>
      <c r="Q769" s="20"/>
      <c r="R769" s="20"/>
      <c r="S769" s="19" t="str">
        <f t="shared" si="78"/>
        <v/>
      </c>
      <c r="T769" s="19" t="str">
        <f t="shared" si="79"/>
        <v/>
      </c>
      <c r="U769" s="23" t="str">
        <f>IF(OR($G769="",$I769="",$J769="",$AA769=3),"",IF($G769&gt;=MAX('Pauschalsätze KUA'!$B$4:$B$106),VLOOKUP(MAX('Pauschalsätze KUA'!$B$4:$B$106),'Pauschalsätze KUA'!$B$4:$BQ$106,$AA769,1),IF($G769&lt;=MIN('Pauschalsätze KUA'!$B$4:$B$106),VLOOKUP(MIN('Pauschalsätze KUA'!$B$4:$B$106),'Pauschalsätze KUA'!$B$4:$BQ$106,$AA769,1),VLOOKUP($G769,'Pauschalsätze KUA'!$B$4:$BQ$106,$AA769,1))))</f>
        <v/>
      </c>
      <c r="V769" s="23" t="str">
        <f t="shared" si="80"/>
        <v/>
      </c>
      <c r="W769" s="23" t="str">
        <f>IF(OR($G769="",$I769="",$J769="",$AA769=3),"",IF($G769&gt;=MAX('Pauschalsätze Qual'!$B$4:$B$106),VLOOKUP(MAX('Pauschalsätze Qual'!$B$4:$B$106),'Pauschalsätze Qual'!$B$4:$BQ$106,$AA769,1),IF($G769&lt;=MIN('Pauschalsätze Qual'!$B$4:$B$106),VLOOKUP(MIN('Pauschalsätze Qual'!$B$4:$B$106),'Pauschalsätze Qual'!$B$4:$BQ$106,$AA769,1),VLOOKUP($G769,'Pauschalsätze Qual'!$B$4:$BQ$106,$AA769,1))))</f>
        <v/>
      </c>
      <c r="X769" s="23" t="str">
        <f t="shared" si="81"/>
        <v/>
      </c>
      <c r="Y769" s="30" t="str">
        <f t="shared" si="82"/>
        <v/>
      </c>
      <c r="Z769" s="23" t="str">
        <f t="shared" si="83"/>
        <v/>
      </c>
      <c r="AA769" s="25" t="str">
        <f>IF(AND($G769="",$I769="",$J769=""),"",3+IF($I769&gt;5,5,$I769)+(VLOOKUP(J769,'Prüf-Daten'!$B$14:$C$24,2,FALSE)*6))</f>
        <v/>
      </c>
      <c r="AB769" s="91" t="str">
        <f t="shared" si="77"/>
        <v/>
      </c>
    </row>
    <row r="770" spans="1:28">
      <c r="A770" s="11"/>
      <c r="B770" s="11"/>
      <c r="C770" s="11"/>
      <c r="D770" s="11"/>
      <c r="E770" s="11"/>
      <c r="F770" s="18"/>
      <c r="G770" s="10"/>
      <c r="H770" s="10"/>
      <c r="I770" s="11"/>
      <c r="J770" s="12"/>
      <c r="K770" s="11"/>
      <c r="L770" s="11"/>
      <c r="M770" s="10"/>
      <c r="N770" s="33"/>
      <c r="O770" s="20"/>
      <c r="P770" s="20"/>
      <c r="Q770" s="20"/>
      <c r="R770" s="20"/>
      <c r="S770" s="19" t="str">
        <f t="shared" si="78"/>
        <v/>
      </c>
      <c r="T770" s="19" t="str">
        <f t="shared" si="79"/>
        <v/>
      </c>
      <c r="U770" s="23" t="str">
        <f>IF(OR($G770="",$I770="",$J770="",$AA770=3),"",IF($G770&gt;=MAX('Pauschalsätze KUA'!$B$4:$B$106),VLOOKUP(MAX('Pauschalsätze KUA'!$B$4:$B$106),'Pauschalsätze KUA'!$B$4:$BQ$106,$AA770,1),IF($G770&lt;=MIN('Pauschalsätze KUA'!$B$4:$B$106),VLOOKUP(MIN('Pauschalsätze KUA'!$B$4:$B$106),'Pauschalsätze KUA'!$B$4:$BQ$106,$AA770,1),VLOOKUP($G770,'Pauschalsätze KUA'!$B$4:$BQ$106,$AA770,1))))</f>
        <v/>
      </c>
      <c r="V770" s="23" t="str">
        <f t="shared" si="80"/>
        <v/>
      </c>
      <c r="W770" s="23" t="str">
        <f>IF(OR($G770="",$I770="",$J770="",$AA770=3),"",IF($G770&gt;=MAX('Pauschalsätze Qual'!$B$4:$B$106),VLOOKUP(MAX('Pauschalsätze Qual'!$B$4:$B$106),'Pauschalsätze Qual'!$B$4:$BQ$106,$AA770,1),IF($G770&lt;=MIN('Pauschalsätze Qual'!$B$4:$B$106),VLOOKUP(MIN('Pauschalsätze Qual'!$B$4:$B$106),'Pauschalsätze Qual'!$B$4:$BQ$106,$AA770,1),VLOOKUP($G770,'Pauschalsätze Qual'!$B$4:$BQ$106,$AA770,1))))</f>
        <v/>
      </c>
      <c r="X770" s="23" t="str">
        <f t="shared" si="81"/>
        <v/>
      </c>
      <c r="Y770" s="30" t="str">
        <f t="shared" si="82"/>
        <v/>
      </c>
      <c r="Z770" s="23" t="str">
        <f t="shared" si="83"/>
        <v/>
      </c>
      <c r="AA770" s="25" t="str">
        <f>IF(AND($G770="",$I770="",$J770=""),"",3+IF($I770&gt;5,5,$I770)+(VLOOKUP(J770,'Prüf-Daten'!$B$14:$C$24,2,FALSE)*6))</f>
        <v/>
      </c>
      <c r="AB770" s="91" t="str">
        <f t="shared" si="77"/>
        <v/>
      </c>
    </row>
    <row r="771" spans="1:28">
      <c r="A771" s="11"/>
      <c r="B771" s="11"/>
      <c r="C771" s="11"/>
      <c r="D771" s="11"/>
      <c r="E771" s="11"/>
      <c r="F771" s="18"/>
      <c r="G771" s="10"/>
      <c r="H771" s="10"/>
      <c r="I771" s="11"/>
      <c r="J771" s="12"/>
      <c r="K771" s="11"/>
      <c r="L771" s="11"/>
      <c r="M771" s="10"/>
      <c r="N771" s="33"/>
      <c r="O771" s="20"/>
      <c r="P771" s="20"/>
      <c r="Q771" s="20"/>
      <c r="R771" s="20"/>
      <c r="S771" s="19" t="str">
        <f t="shared" si="78"/>
        <v/>
      </c>
      <c r="T771" s="19" t="str">
        <f t="shared" si="79"/>
        <v/>
      </c>
      <c r="U771" s="23" t="str">
        <f>IF(OR($G771="",$I771="",$J771="",$AA771=3),"",IF($G771&gt;=MAX('Pauschalsätze KUA'!$B$4:$B$106),VLOOKUP(MAX('Pauschalsätze KUA'!$B$4:$B$106),'Pauschalsätze KUA'!$B$4:$BQ$106,$AA771,1),IF($G771&lt;=MIN('Pauschalsätze KUA'!$B$4:$B$106),VLOOKUP(MIN('Pauschalsätze KUA'!$B$4:$B$106),'Pauschalsätze KUA'!$B$4:$BQ$106,$AA771,1),VLOOKUP($G771,'Pauschalsätze KUA'!$B$4:$BQ$106,$AA771,1))))</f>
        <v/>
      </c>
      <c r="V771" s="23" t="str">
        <f t="shared" si="80"/>
        <v/>
      </c>
      <c r="W771" s="23" t="str">
        <f>IF(OR($G771="",$I771="",$J771="",$AA771=3),"",IF($G771&gt;=MAX('Pauschalsätze Qual'!$B$4:$B$106),VLOOKUP(MAX('Pauschalsätze Qual'!$B$4:$B$106),'Pauschalsätze Qual'!$B$4:$BQ$106,$AA771,1),IF($G771&lt;=MIN('Pauschalsätze Qual'!$B$4:$B$106),VLOOKUP(MIN('Pauschalsätze Qual'!$B$4:$B$106),'Pauschalsätze Qual'!$B$4:$BQ$106,$AA771,1),VLOOKUP($G771,'Pauschalsätze Qual'!$B$4:$BQ$106,$AA771,1))))</f>
        <v/>
      </c>
      <c r="X771" s="23" t="str">
        <f t="shared" si="81"/>
        <v/>
      </c>
      <c r="Y771" s="30" t="str">
        <f t="shared" si="82"/>
        <v/>
      </c>
      <c r="Z771" s="23" t="str">
        <f t="shared" si="83"/>
        <v/>
      </c>
      <c r="AA771" s="25" t="str">
        <f>IF(AND($G771="",$I771="",$J771=""),"",3+IF($I771&gt;5,5,$I771)+(VLOOKUP(J771,'Prüf-Daten'!$B$14:$C$24,2,FALSE)*6))</f>
        <v/>
      </c>
      <c r="AB771" s="91" t="str">
        <f t="shared" ref="AB771:AB834" si="84">IF(SV_Beitrag_ab&lt;&gt;"",IF(OR(SV_Beitrag_ab &gt;T771,T771=""),"",T771-IF(S771&gt;SV_Beitrag_ab,S771,SV_Beitrag_ab)+1),"")</f>
        <v/>
      </c>
    </row>
    <row r="772" spans="1:28">
      <c r="A772" s="11"/>
      <c r="B772" s="11"/>
      <c r="C772" s="11"/>
      <c r="D772" s="11"/>
      <c r="E772" s="11"/>
      <c r="F772" s="18"/>
      <c r="G772" s="10"/>
      <c r="H772" s="10"/>
      <c r="I772" s="11"/>
      <c r="J772" s="12"/>
      <c r="K772" s="11"/>
      <c r="L772" s="11"/>
      <c r="M772" s="10"/>
      <c r="N772" s="33"/>
      <c r="O772" s="20"/>
      <c r="P772" s="20"/>
      <c r="Q772" s="20"/>
      <c r="R772" s="20"/>
      <c r="S772" s="19" t="str">
        <f t="shared" ref="S772:S835" si="85">IF(OR($G772="",$I772="",$J772="",$AA772=""),"",$S$3)</f>
        <v/>
      </c>
      <c r="T772" s="19" t="str">
        <f t="shared" ref="T772:T835" si="86">IF(OR($G772="",$I772="",$J772="",$AA772=""),"",$T$3)</f>
        <v/>
      </c>
      <c r="U772" s="23" t="str">
        <f>IF(OR($G772="",$I772="",$J772="",$AA772=3),"",IF($G772&gt;=MAX('Pauschalsätze KUA'!$B$4:$B$106),VLOOKUP(MAX('Pauschalsätze KUA'!$B$4:$B$106),'Pauschalsätze KUA'!$B$4:$BQ$106,$AA772,1),IF($G772&lt;=MIN('Pauschalsätze KUA'!$B$4:$B$106),VLOOKUP(MIN('Pauschalsätze KUA'!$B$4:$B$106),'Pauschalsätze KUA'!$B$4:$BQ$106,$AA772,1),VLOOKUP($G772,'Pauschalsätze KUA'!$B$4:$BQ$106,$AA772,1))))</f>
        <v/>
      </c>
      <c r="V772" s="23" t="str">
        <f t="shared" ref="V772:V835" si="87">IF(OR($O772="",$U772=""),"",ROUND($O772*$U772,2))</f>
        <v/>
      </c>
      <c r="W772" s="23" t="str">
        <f>IF(OR($G772="",$I772="",$J772="",$AA772=3),"",IF($G772&gt;=MAX('Pauschalsätze Qual'!$B$4:$B$106),VLOOKUP(MAX('Pauschalsätze Qual'!$B$4:$B$106),'Pauschalsätze Qual'!$B$4:$BQ$106,$AA772,1),IF($G772&lt;=MIN('Pauschalsätze Qual'!$B$4:$B$106),VLOOKUP(MIN('Pauschalsätze Qual'!$B$4:$B$106),'Pauschalsätze Qual'!$B$4:$BQ$106,$AA772,1),VLOOKUP($G772,'Pauschalsätze Qual'!$B$4:$BQ$106,$AA772,1))))</f>
        <v/>
      </c>
      <c r="X772" s="23" t="str">
        <f t="shared" ref="X772:X835" si="88">IF(OR($W772="",$Q772=""),"",ROUND(W772*Q772,2))</f>
        <v/>
      </c>
      <c r="Y772" s="30" t="str">
        <f t="shared" ref="Y772:Y835" si="89">IF(OR(AND(P772=0,R772=0,T772=0,V772=0),H772="",N772=""),"",IF(((MIN(5180,H772)-N772)*0.2133)&lt;0,0,((MIN(5180,H772)-N772)*0.2133))*AB772/DAY(DATE(YEAR(S772),MONTH(S772)+1,0))+IF(AND(K772&lt;&gt;0,K772&lt;&gt;"",OR(SV_Beitrag_ab="",SV_Beitrag_ab&gt;S771)),H772*Q772*0.2133/K772,0))</f>
        <v/>
      </c>
      <c r="Z772" s="23" t="str">
        <f t="shared" ref="Z772:Z835" si="90">IF(OR($V772="",$X772="",$Y772=""),"",$V772+$X772+$Y772)</f>
        <v/>
      </c>
      <c r="AA772" s="25" t="str">
        <f>IF(AND($G772="",$I772="",$J772=""),"",3+IF($I772&gt;5,5,$I772)+(VLOOKUP(J772,'Prüf-Daten'!$B$14:$C$24,2,FALSE)*6))</f>
        <v/>
      </c>
      <c r="AB772" s="91" t="str">
        <f t="shared" si="84"/>
        <v/>
      </c>
    </row>
    <row r="773" spans="1:28">
      <c r="A773" s="11"/>
      <c r="B773" s="11"/>
      <c r="C773" s="11"/>
      <c r="D773" s="11"/>
      <c r="E773" s="11"/>
      <c r="F773" s="18"/>
      <c r="G773" s="10"/>
      <c r="H773" s="10"/>
      <c r="I773" s="11"/>
      <c r="J773" s="12"/>
      <c r="K773" s="11"/>
      <c r="L773" s="11"/>
      <c r="M773" s="10"/>
      <c r="N773" s="33"/>
      <c r="O773" s="20"/>
      <c r="P773" s="20"/>
      <c r="Q773" s="20"/>
      <c r="R773" s="20"/>
      <c r="S773" s="19" t="str">
        <f t="shared" si="85"/>
        <v/>
      </c>
      <c r="T773" s="19" t="str">
        <f t="shared" si="86"/>
        <v/>
      </c>
      <c r="U773" s="23" t="str">
        <f>IF(OR($G773="",$I773="",$J773="",$AA773=3),"",IF($G773&gt;=MAX('Pauschalsätze KUA'!$B$4:$B$106),VLOOKUP(MAX('Pauschalsätze KUA'!$B$4:$B$106),'Pauschalsätze KUA'!$B$4:$BQ$106,$AA773,1),IF($G773&lt;=MIN('Pauschalsätze KUA'!$B$4:$B$106),VLOOKUP(MIN('Pauschalsätze KUA'!$B$4:$B$106),'Pauschalsätze KUA'!$B$4:$BQ$106,$AA773,1),VLOOKUP($G773,'Pauschalsätze KUA'!$B$4:$BQ$106,$AA773,1))))</f>
        <v/>
      </c>
      <c r="V773" s="23" t="str">
        <f t="shared" si="87"/>
        <v/>
      </c>
      <c r="W773" s="23" t="str">
        <f>IF(OR($G773="",$I773="",$J773="",$AA773=3),"",IF($G773&gt;=MAX('Pauschalsätze Qual'!$B$4:$B$106),VLOOKUP(MAX('Pauschalsätze Qual'!$B$4:$B$106),'Pauschalsätze Qual'!$B$4:$BQ$106,$AA773,1),IF($G773&lt;=MIN('Pauschalsätze Qual'!$B$4:$B$106),VLOOKUP(MIN('Pauschalsätze Qual'!$B$4:$B$106),'Pauschalsätze Qual'!$B$4:$BQ$106,$AA773,1),VLOOKUP($G773,'Pauschalsätze Qual'!$B$4:$BQ$106,$AA773,1))))</f>
        <v/>
      </c>
      <c r="X773" s="23" t="str">
        <f t="shared" si="88"/>
        <v/>
      </c>
      <c r="Y773" s="30" t="str">
        <f t="shared" si="89"/>
        <v/>
      </c>
      <c r="Z773" s="23" t="str">
        <f t="shared" si="90"/>
        <v/>
      </c>
      <c r="AA773" s="25" t="str">
        <f>IF(AND($G773="",$I773="",$J773=""),"",3+IF($I773&gt;5,5,$I773)+(VLOOKUP(J773,'Prüf-Daten'!$B$14:$C$24,2,FALSE)*6))</f>
        <v/>
      </c>
      <c r="AB773" s="91" t="str">
        <f t="shared" si="84"/>
        <v/>
      </c>
    </row>
    <row r="774" spans="1:28">
      <c r="A774" s="11"/>
      <c r="B774" s="11"/>
      <c r="C774" s="11"/>
      <c r="D774" s="11"/>
      <c r="E774" s="11"/>
      <c r="F774" s="18"/>
      <c r="G774" s="10"/>
      <c r="H774" s="10"/>
      <c r="I774" s="11"/>
      <c r="J774" s="12"/>
      <c r="K774" s="11"/>
      <c r="L774" s="11"/>
      <c r="M774" s="10"/>
      <c r="N774" s="33"/>
      <c r="O774" s="20"/>
      <c r="P774" s="20"/>
      <c r="Q774" s="20"/>
      <c r="R774" s="20"/>
      <c r="S774" s="19" t="str">
        <f t="shared" si="85"/>
        <v/>
      </c>
      <c r="T774" s="19" t="str">
        <f t="shared" si="86"/>
        <v/>
      </c>
      <c r="U774" s="23" t="str">
        <f>IF(OR($G774="",$I774="",$J774="",$AA774=3),"",IF($G774&gt;=MAX('Pauschalsätze KUA'!$B$4:$B$106),VLOOKUP(MAX('Pauschalsätze KUA'!$B$4:$B$106),'Pauschalsätze KUA'!$B$4:$BQ$106,$AA774,1),IF($G774&lt;=MIN('Pauschalsätze KUA'!$B$4:$B$106),VLOOKUP(MIN('Pauschalsätze KUA'!$B$4:$B$106),'Pauschalsätze KUA'!$B$4:$BQ$106,$AA774,1),VLOOKUP($G774,'Pauschalsätze KUA'!$B$4:$BQ$106,$AA774,1))))</f>
        <v/>
      </c>
      <c r="V774" s="23" t="str">
        <f t="shared" si="87"/>
        <v/>
      </c>
      <c r="W774" s="23" t="str">
        <f>IF(OR($G774="",$I774="",$J774="",$AA774=3),"",IF($G774&gt;=MAX('Pauschalsätze Qual'!$B$4:$B$106),VLOOKUP(MAX('Pauschalsätze Qual'!$B$4:$B$106),'Pauschalsätze Qual'!$B$4:$BQ$106,$AA774,1),IF($G774&lt;=MIN('Pauschalsätze Qual'!$B$4:$B$106),VLOOKUP(MIN('Pauschalsätze Qual'!$B$4:$B$106),'Pauschalsätze Qual'!$B$4:$BQ$106,$AA774,1),VLOOKUP($G774,'Pauschalsätze Qual'!$B$4:$BQ$106,$AA774,1))))</f>
        <v/>
      </c>
      <c r="X774" s="23" t="str">
        <f t="shared" si="88"/>
        <v/>
      </c>
      <c r="Y774" s="30" t="str">
        <f t="shared" si="89"/>
        <v/>
      </c>
      <c r="Z774" s="23" t="str">
        <f t="shared" si="90"/>
        <v/>
      </c>
      <c r="AA774" s="25" t="str">
        <f>IF(AND($G774="",$I774="",$J774=""),"",3+IF($I774&gt;5,5,$I774)+(VLOOKUP(J774,'Prüf-Daten'!$B$14:$C$24,2,FALSE)*6))</f>
        <v/>
      </c>
      <c r="AB774" s="91" t="str">
        <f t="shared" si="84"/>
        <v/>
      </c>
    </row>
    <row r="775" spans="1:28">
      <c r="A775" s="11"/>
      <c r="B775" s="11"/>
      <c r="C775" s="11"/>
      <c r="D775" s="11"/>
      <c r="E775" s="11"/>
      <c r="F775" s="18"/>
      <c r="G775" s="10"/>
      <c r="H775" s="10"/>
      <c r="I775" s="11"/>
      <c r="J775" s="12"/>
      <c r="K775" s="11"/>
      <c r="L775" s="11"/>
      <c r="M775" s="10"/>
      <c r="N775" s="33"/>
      <c r="O775" s="20"/>
      <c r="P775" s="20"/>
      <c r="Q775" s="20"/>
      <c r="R775" s="20"/>
      <c r="S775" s="19" t="str">
        <f t="shared" si="85"/>
        <v/>
      </c>
      <c r="T775" s="19" t="str">
        <f t="shared" si="86"/>
        <v/>
      </c>
      <c r="U775" s="23" t="str">
        <f>IF(OR($G775="",$I775="",$J775="",$AA775=3),"",IF($G775&gt;=MAX('Pauschalsätze KUA'!$B$4:$B$106),VLOOKUP(MAX('Pauschalsätze KUA'!$B$4:$B$106),'Pauschalsätze KUA'!$B$4:$BQ$106,$AA775,1),IF($G775&lt;=MIN('Pauschalsätze KUA'!$B$4:$B$106),VLOOKUP(MIN('Pauschalsätze KUA'!$B$4:$B$106),'Pauschalsätze KUA'!$B$4:$BQ$106,$AA775,1),VLOOKUP($G775,'Pauschalsätze KUA'!$B$4:$BQ$106,$AA775,1))))</f>
        <v/>
      </c>
      <c r="V775" s="23" t="str">
        <f t="shared" si="87"/>
        <v/>
      </c>
      <c r="W775" s="23" t="str">
        <f>IF(OR($G775="",$I775="",$J775="",$AA775=3),"",IF($G775&gt;=MAX('Pauschalsätze Qual'!$B$4:$B$106),VLOOKUP(MAX('Pauschalsätze Qual'!$B$4:$B$106),'Pauschalsätze Qual'!$B$4:$BQ$106,$AA775,1),IF($G775&lt;=MIN('Pauschalsätze Qual'!$B$4:$B$106),VLOOKUP(MIN('Pauschalsätze Qual'!$B$4:$B$106),'Pauschalsätze Qual'!$B$4:$BQ$106,$AA775,1),VLOOKUP($G775,'Pauschalsätze Qual'!$B$4:$BQ$106,$AA775,1))))</f>
        <v/>
      </c>
      <c r="X775" s="23" t="str">
        <f t="shared" si="88"/>
        <v/>
      </c>
      <c r="Y775" s="30" t="str">
        <f t="shared" si="89"/>
        <v/>
      </c>
      <c r="Z775" s="23" t="str">
        <f t="shared" si="90"/>
        <v/>
      </c>
      <c r="AA775" s="25" t="str">
        <f>IF(AND($G775="",$I775="",$J775=""),"",3+IF($I775&gt;5,5,$I775)+(VLOOKUP(J775,'Prüf-Daten'!$B$14:$C$24,2,FALSE)*6))</f>
        <v/>
      </c>
      <c r="AB775" s="91" t="str">
        <f t="shared" si="84"/>
        <v/>
      </c>
    </row>
    <row r="776" spans="1:28">
      <c r="A776" s="11"/>
      <c r="B776" s="11"/>
      <c r="C776" s="11"/>
      <c r="D776" s="11"/>
      <c r="E776" s="11"/>
      <c r="F776" s="18"/>
      <c r="G776" s="10"/>
      <c r="H776" s="10"/>
      <c r="I776" s="11"/>
      <c r="J776" s="12"/>
      <c r="K776" s="11"/>
      <c r="L776" s="11"/>
      <c r="M776" s="10"/>
      <c r="N776" s="33"/>
      <c r="O776" s="20"/>
      <c r="P776" s="20"/>
      <c r="Q776" s="20"/>
      <c r="R776" s="20"/>
      <c r="S776" s="19" t="str">
        <f t="shared" si="85"/>
        <v/>
      </c>
      <c r="T776" s="19" t="str">
        <f t="shared" si="86"/>
        <v/>
      </c>
      <c r="U776" s="23" t="str">
        <f>IF(OR($G776="",$I776="",$J776="",$AA776=3),"",IF($G776&gt;=MAX('Pauschalsätze KUA'!$B$4:$B$106),VLOOKUP(MAX('Pauschalsätze KUA'!$B$4:$B$106),'Pauschalsätze KUA'!$B$4:$BQ$106,$AA776,1),IF($G776&lt;=MIN('Pauschalsätze KUA'!$B$4:$B$106),VLOOKUP(MIN('Pauschalsätze KUA'!$B$4:$B$106),'Pauschalsätze KUA'!$B$4:$BQ$106,$AA776,1),VLOOKUP($G776,'Pauschalsätze KUA'!$B$4:$BQ$106,$AA776,1))))</f>
        <v/>
      </c>
      <c r="V776" s="23" t="str">
        <f t="shared" si="87"/>
        <v/>
      </c>
      <c r="W776" s="23" t="str">
        <f>IF(OR($G776="",$I776="",$J776="",$AA776=3),"",IF($G776&gt;=MAX('Pauschalsätze Qual'!$B$4:$B$106),VLOOKUP(MAX('Pauschalsätze Qual'!$B$4:$B$106),'Pauschalsätze Qual'!$B$4:$BQ$106,$AA776,1),IF($G776&lt;=MIN('Pauschalsätze Qual'!$B$4:$B$106),VLOOKUP(MIN('Pauschalsätze Qual'!$B$4:$B$106),'Pauschalsätze Qual'!$B$4:$BQ$106,$AA776,1),VLOOKUP($G776,'Pauschalsätze Qual'!$B$4:$BQ$106,$AA776,1))))</f>
        <v/>
      </c>
      <c r="X776" s="23" t="str">
        <f t="shared" si="88"/>
        <v/>
      </c>
      <c r="Y776" s="30" t="str">
        <f t="shared" si="89"/>
        <v/>
      </c>
      <c r="Z776" s="23" t="str">
        <f t="shared" si="90"/>
        <v/>
      </c>
      <c r="AA776" s="25" t="str">
        <f>IF(AND($G776="",$I776="",$J776=""),"",3+IF($I776&gt;5,5,$I776)+(VLOOKUP(J776,'Prüf-Daten'!$B$14:$C$24,2,FALSE)*6))</f>
        <v/>
      </c>
      <c r="AB776" s="91" t="str">
        <f t="shared" si="84"/>
        <v/>
      </c>
    </row>
    <row r="777" spans="1:28">
      <c r="A777" s="11"/>
      <c r="B777" s="11"/>
      <c r="C777" s="11"/>
      <c r="D777" s="11"/>
      <c r="E777" s="11"/>
      <c r="F777" s="18"/>
      <c r="G777" s="10"/>
      <c r="H777" s="10"/>
      <c r="I777" s="11"/>
      <c r="J777" s="12"/>
      <c r="K777" s="11"/>
      <c r="L777" s="11"/>
      <c r="M777" s="10"/>
      <c r="N777" s="33"/>
      <c r="O777" s="20"/>
      <c r="P777" s="20"/>
      <c r="Q777" s="20"/>
      <c r="R777" s="20"/>
      <c r="S777" s="19" t="str">
        <f t="shared" si="85"/>
        <v/>
      </c>
      <c r="T777" s="19" t="str">
        <f t="shared" si="86"/>
        <v/>
      </c>
      <c r="U777" s="23" t="str">
        <f>IF(OR($G777="",$I777="",$J777="",$AA777=3),"",IF($G777&gt;=MAX('Pauschalsätze KUA'!$B$4:$B$106),VLOOKUP(MAX('Pauschalsätze KUA'!$B$4:$B$106),'Pauschalsätze KUA'!$B$4:$BQ$106,$AA777,1),IF($G777&lt;=MIN('Pauschalsätze KUA'!$B$4:$B$106),VLOOKUP(MIN('Pauschalsätze KUA'!$B$4:$B$106),'Pauschalsätze KUA'!$B$4:$BQ$106,$AA777,1),VLOOKUP($G777,'Pauschalsätze KUA'!$B$4:$BQ$106,$AA777,1))))</f>
        <v/>
      </c>
      <c r="V777" s="23" t="str">
        <f t="shared" si="87"/>
        <v/>
      </c>
      <c r="W777" s="23" t="str">
        <f>IF(OR($G777="",$I777="",$J777="",$AA777=3),"",IF($G777&gt;=MAX('Pauschalsätze Qual'!$B$4:$B$106),VLOOKUP(MAX('Pauschalsätze Qual'!$B$4:$B$106),'Pauschalsätze Qual'!$B$4:$BQ$106,$AA777,1),IF($G777&lt;=MIN('Pauschalsätze Qual'!$B$4:$B$106),VLOOKUP(MIN('Pauschalsätze Qual'!$B$4:$B$106),'Pauschalsätze Qual'!$B$4:$BQ$106,$AA777,1),VLOOKUP($G777,'Pauschalsätze Qual'!$B$4:$BQ$106,$AA777,1))))</f>
        <v/>
      </c>
      <c r="X777" s="23" t="str">
        <f t="shared" si="88"/>
        <v/>
      </c>
      <c r="Y777" s="30" t="str">
        <f t="shared" si="89"/>
        <v/>
      </c>
      <c r="Z777" s="23" t="str">
        <f t="shared" si="90"/>
        <v/>
      </c>
      <c r="AA777" s="25" t="str">
        <f>IF(AND($G777="",$I777="",$J777=""),"",3+IF($I777&gt;5,5,$I777)+(VLOOKUP(J777,'Prüf-Daten'!$B$14:$C$24,2,FALSE)*6))</f>
        <v/>
      </c>
      <c r="AB777" s="91" t="str">
        <f t="shared" si="84"/>
        <v/>
      </c>
    </row>
    <row r="778" spans="1:28">
      <c r="A778" s="11"/>
      <c r="B778" s="11"/>
      <c r="C778" s="11"/>
      <c r="D778" s="11"/>
      <c r="E778" s="11"/>
      <c r="F778" s="18"/>
      <c r="G778" s="10"/>
      <c r="H778" s="10"/>
      <c r="I778" s="11"/>
      <c r="J778" s="12"/>
      <c r="K778" s="11"/>
      <c r="L778" s="11"/>
      <c r="M778" s="10"/>
      <c r="N778" s="33"/>
      <c r="O778" s="20"/>
      <c r="P778" s="20"/>
      <c r="Q778" s="20"/>
      <c r="R778" s="20"/>
      <c r="S778" s="19" t="str">
        <f t="shared" si="85"/>
        <v/>
      </c>
      <c r="T778" s="19" t="str">
        <f t="shared" si="86"/>
        <v/>
      </c>
      <c r="U778" s="23" t="str">
        <f>IF(OR($G778="",$I778="",$J778="",$AA778=3),"",IF($G778&gt;=MAX('Pauschalsätze KUA'!$B$4:$B$106),VLOOKUP(MAX('Pauschalsätze KUA'!$B$4:$B$106),'Pauschalsätze KUA'!$B$4:$BQ$106,$AA778,1),IF($G778&lt;=MIN('Pauschalsätze KUA'!$B$4:$B$106),VLOOKUP(MIN('Pauschalsätze KUA'!$B$4:$B$106),'Pauschalsätze KUA'!$B$4:$BQ$106,$AA778,1),VLOOKUP($G778,'Pauschalsätze KUA'!$B$4:$BQ$106,$AA778,1))))</f>
        <v/>
      </c>
      <c r="V778" s="23" t="str">
        <f t="shared" si="87"/>
        <v/>
      </c>
      <c r="W778" s="23" t="str">
        <f>IF(OR($G778="",$I778="",$J778="",$AA778=3),"",IF($G778&gt;=MAX('Pauschalsätze Qual'!$B$4:$B$106),VLOOKUP(MAX('Pauschalsätze Qual'!$B$4:$B$106),'Pauschalsätze Qual'!$B$4:$BQ$106,$AA778,1),IF($G778&lt;=MIN('Pauschalsätze Qual'!$B$4:$B$106),VLOOKUP(MIN('Pauschalsätze Qual'!$B$4:$B$106),'Pauschalsätze Qual'!$B$4:$BQ$106,$AA778,1),VLOOKUP($G778,'Pauschalsätze Qual'!$B$4:$BQ$106,$AA778,1))))</f>
        <v/>
      </c>
      <c r="X778" s="23" t="str">
        <f t="shared" si="88"/>
        <v/>
      </c>
      <c r="Y778" s="30" t="str">
        <f t="shared" si="89"/>
        <v/>
      </c>
      <c r="Z778" s="23" t="str">
        <f t="shared" si="90"/>
        <v/>
      </c>
      <c r="AA778" s="25" t="str">
        <f>IF(AND($G778="",$I778="",$J778=""),"",3+IF($I778&gt;5,5,$I778)+(VLOOKUP(J778,'Prüf-Daten'!$B$14:$C$24,2,FALSE)*6))</f>
        <v/>
      </c>
      <c r="AB778" s="91" t="str">
        <f t="shared" si="84"/>
        <v/>
      </c>
    </row>
    <row r="779" spans="1:28">
      <c r="A779" s="11"/>
      <c r="B779" s="11"/>
      <c r="C779" s="11"/>
      <c r="D779" s="11"/>
      <c r="E779" s="11"/>
      <c r="F779" s="18"/>
      <c r="G779" s="10"/>
      <c r="H779" s="10"/>
      <c r="I779" s="11"/>
      <c r="J779" s="12"/>
      <c r="K779" s="11"/>
      <c r="L779" s="11"/>
      <c r="M779" s="10"/>
      <c r="N779" s="33"/>
      <c r="O779" s="20"/>
      <c r="P779" s="20"/>
      <c r="Q779" s="20"/>
      <c r="R779" s="20"/>
      <c r="S779" s="19" t="str">
        <f t="shared" si="85"/>
        <v/>
      </c>
      <c r="T779" s="19" t="str">
        <f t="shared" si="86"/>
        <v/>
      </c>
      <c r="U779" s="23" t="str">
        <f>IF(OR($G779="",$I779="",$J779="",$AA779=3),"",IF($G779&gt;=MAX('Pauschalsätze KUA'!$B$4:$B$106),VLOOKUP(MAX('Pauschalsätze KUA'!$B$4:$B$106),'Pauschalsätze KUA'!$B$4:$BQ$106,$AA779,1),IF($G779&lt;=MIN('Pauschalsätze KUA'!$B$4:$B$106),VLOOKUP(MIN('Pauschalsätze KUA'!$B$4:$B$106),'Pauschalsätze KUA'!$B$4:$BQ$106,$AA779,1),VLOOKUP($G779,'Pauschalsätze KUA'!$B$4:$BQ$106,$AA779,1))))</f>
        <v/>
      </c>
      <c r="V779" s="23" t="str">
        <f t="shared" si="87"/>
        <v/>
      </c>
      <c r="W779" s="23" t="str">
        <f>IF(OR($G779="",$I779="",$J779="",$AA779=3),"",IF($G779&gt;=MAX('Pauschalsätze Qual'!$B$4:$B$106),VLOOKUP(MAX('Pauschalsätze Qual'!$B$4:$B$106),'Pauschalsätze Qual'!$B$4:$BQ$106,$AA779,1),IF($G779&lt;=MIN('Pauschalsätze Qual'!$B$4:$B$106),VLOOKUP(MIN('Pauschalsätze Qual'!$B$4:$B$106),'Pauschalsätze Qual'!$B$4:$BQ$106,$AA779,1),VLOOKUP($G779,'Pauschalsätze Qual'!$B$4:$BQ$106,$AA779,1))))</f>
        <v/>
      </c>
      <c r="X779" s="23" t="str">
        <f t="shared" si="88"/>
        <v/>
      </c>
      <c r="Y779" s="30" t="str">
        <f t="shared" si="89"/>
        <v/>
      </c>
      <c r="Z779" s="23" t="str">
        <f t="shared" si="90"/>
        <v/>
      </c>
      <c r="AA779" s="25" t="str">
        <f>IF(AND($G779="",$I779="",$J779=""),"",3+IF($I779&gt;5,5,$I779)+(VLOOKUP(J779,'Prüf-Daten'!$B$14:$C$24,2,FALSE)*6))</f>
        <v/>
      </c>
      <c r="AB779" s="91" t="str">
        <f t="shared" si="84"/>
        <v/>
      </c>
    </row>
    <row r="780" spans="1:28">
      <c r="A780" s="11"/>
      <c r="B780" s="11"/>
      <c r="C780" s="11"/>
      <c r="D780" s="11"/>
      <c r="E780" s="11"/>
      <c r="F780" s="18"/>
      <c r="G780" s="10"/>
      <c r="H780" s="10"/>
      <c r="I780" s="11"/>
      <c r="J780" s="12"/>
      <c r="K780" s="11"/>
      <c r="L780" s="11"/>
      <c r="M780" s="10"/>
      <c r="N780" s="33"/>
      <c r="O780" s="20"/>
      <c r="P780" s="20"/>
      <c r="Q780" s="20"/>
      <c r="R780" s="20"/>
      <c r="S780" s="19" t="str">
        <f t="shared" si="85"/>
        <v/>
      </c>
      <c r="T780" s="19" t="str">
        <f t="shared" si="86"/>
        <v/>
      </c>
      <c r="U780" s="23" t="str">
        <f>IF(OR($G780="",$I780="",$J780="",$AA780=3),"",IF($G780&gt;=MAX('Pauschalsätze KUA'!$B$4:$B$106),VLOOKUP(MAX('Pauschalsätze KUA'!$B$4:$B$106),'Pauschalsätze KUA'!$B$4:$BQ$106,$AA780,1),IF($G780&lt;=MIN('Pauschalsätze KUA'!$B$4:$B$106),VLOOKUP(MIN('Pauschalsätze KUA'!$B$4:$B$106),'Pauschalsätze KUA'!$B$4:$BQ$106,$AA780,1),VLOOKUP($G780,'Pauschalsätze KUA'!$B$4:$BQ$106,$AA780,1))))</f>
        <v/>
      </c>
      <c r="V780" s="23" t="str">
        <f t="shared" si="87"/>
        <v/>
      </c>
      <c r="W780" s="23" t="str">
        <f>IF(OR($G780="",$I780="",$J780="",$AA780=3),"",IF($G780&gt;=MAX('Pauschalsätze Qual'!$B$4:$B$106),VLOOKUP(MAX('Pauschalsätze Qual'!$B$4:$B$106),'Pauschalsätze Qual'!$B$4:$BQ$106,$AA780,1),IF($G780&lt;=MIN('Pauschalsätze Qual'!$B$4:$B$106),VLOOKUP(MIN('Pauschalsätze Qual'!$B$4:$B$106),'Pauschalsätze Qual'!$B$4:$BQ$106,$AA780,1),VLOOKUP($G780,'Pauschalsätze Qual'!$B$4:$BQ$106,$AA780,1))))</f>
        <v/>
      </c>
      <c r="X780" s="23" t="str">
        <f t="shared" si="88"/>
        <v/>
      </c>
      <c r="Y780" s="30" t="str">
        <f t="shared" si="89"/>
        <v/>
      </c>
      <c r="Z780" s="23" t="str">
        <f t="shared" si="90"/>
        <v/>
      </c>
      <c r="AA780" s="25" t="str">
        <f>IF(AND($G780="",$I780="",$J780=""),"",3+IF($I780&gt;5,5,$I780)+(VLOOKUP(J780,'Prüf-Daten'!$B$14:$C$24,2,FALSE)*6))</f>
        <v/>
      </c>
      <c r="AB780" s="91" t="str">
        <f t="shared" si="84"/>
        <v/>
      </c>
    </row>
    <row r="781" spans="1:28">
      <c r="A781" s="11"/>
      <c r="B781" s="11"/>
      <c r="C781" s="11"/>
      <c r="D781" s="11"/>
      <c r="E781" s="11"/>
      <c r="F781" s="18"/>
      <c r="G781" s="10"/>
      <c r="H781" s="10"/>
      <c r="I781" s="11"/>
      <c r="J781" s="12"/>
      <c r="K781" s="11"/>
      <c r="L781" s="11"/>
      <c r="M781" s="10"/>
      <c r="N781" s="33"/>
      <c r="O781" s="20"/>
      <c r="P781" s="20"/>
      <c r="Q781" s="20"/>
      <c r="R781" s="20"/>
      <c r="S781" s="19" t="str">
        <f t="shared" si="85"/>
        <v/>
      </c>
      <c r="T781" s="19" t="str">
        <f t="shared" si="86"/>
        <v/>
      </c>
      <c r="U781" s="23" t="str">
        <f>IF(OR($G781="",$I781="",$J781="",$AA781=3),"",IF($G781&gt;=MAX('Pauschalsätze KUA'!$B$4:$B$106),VLOOKUP(MAX('Pauschalsätze KUA'!$B$4:$B$106),'Pauschalsätze KUA'!$B$4:$BQ$106,$AA781,1),IF($G781&lt;=MIN('Pauschalsätze KUA'!$B$4:$B$106),VLOOKUP(MIN('Pauschalsätze KUA'!$B$4:$B$106),'Pauschalsätze KUA'!$B$4:$BQ$106,$AA781,1),VLOOKUP($G781,'Pauschalsätze KUA'!$B$4:$BQ$106,$AA781,1))))</f>
        <v/>
      </c>
      <c r="V781" s="23" t="str">
        <f t="shared" si="87"/>
        <v/>
      </c>
      <c r="W781" s="23" t="str">
        <f>IF(OR($G781="",$I781="",$J781="",$AA781=3),"",IF($G781&gt;=MAX('Pauschalsätze Qual'!$B$4:$B$106),VLOOKUP(MAX('Pauschalsätze Qual'!$B$4:$B$106),'Pauschalsätze Qual'!$B$4:$BQ$106,$AA781,1),IF($G781&lt;=MIN('Pauschalsätze Qual'!$B$4:$B$106),VLOOKUP(MIN('Pauschalsätze Qual'!$B$4:$B$106),'Pauschalsätze Qual'!$B$4:$BQ$106,$AA781,1),VLOOKUP($G781,'Pauschalsätze Qual'!$B$4:$BQ$106,$AA781,1))))</f>
        <v/>
      </c>
      <c r="X781" s="23" t="str">
        <f t="shared" si="88"/>
        <v/>
      </c>
      <c r="Y781" s="30" t="str">
        <f t="shared" si="89"/>
        <v/>
      </c>
      <c r="Z781" s="23" t="str">
        <f t="shared" si="90"/>
        <v/>
      </c>
      <c r="AA781" s="25" t="str">
        <f>IF(AND($G781="",$I781="",$J781=""),"",3+IF($I781&gt;5,5,$I781)+(VLOOKUP(J781,'Prüf-Daten'!$B$14:$C$24,2,FALSE)*6))</f>
        <v/>
      </c>
      <c r="AB781" s="91" t="str">
        <f t="shared" si="84"/>
        <v/>
      </c>
    </row>
    <row r="782" spans="1:28">
      <c r="A782" s="11"/>
      <c r="B782" s="11"/>
      <c r="C782" s="11"/>
      <c r="D782" s="11"/>
      <c r="E782" s="11"/>
      <c r="F782" s="18"/>
      <c r="G782" s="10"/>
      <c r="H782" s="10"/>
      <c r="I782" s="11"/>
      <c r="J782" s="12"/>
      <c r="K782" s="11"/>
      <c r="L782" s="11"/>
      <c r="M782" s="10"/>
      <c r="N782" s="33"/>
      <c r="O782" s="20"/>
      <c r="P782" s="20"/>
      <c r="Q782" s="20"/>
      <c r="R782" s="20"/>
      <c r="S782" s="19" t="str">
        <f t="shared" si="85"/>
        <v/>
      </c>
      <c r="T782" s="19" t="str">
        <f t="shared" si="86"/>
        <v/>
      </c>
      <c r="U782" s="23" t="str">
        <f>IF(OR($G782="",$I782="",$J782="",$AA782=3),"",IF($G782&gt;=MAX('Pauschalsätze KUA'!$B$4:$B$106),VLOOKUP(MAX('Pauschalsätze KUA'!$B$4:$B$106),'Pauschalsätze KUA'!$B$4:$BQ$106,$AA782,1),IF($G782&lt;=MIN('Pauschalsätze KUA'!$B$4:$B$106),VLOOKUP(MIN('Pauschalsätze KUA'!$B$4:$B$106),'Pauschalsätze KUA'!$B$4:$BQ$106,$AA782,1),VLOOKUP($G782,'Pauschalsätze KUA'!$B$4:$BQ$106,$AA782,1))))</f>
        <v/>
      </c>
      <c r="V782" s="23" t="str">
        <f t="shared" si="87"/>
        <v/>
      </c>
      <c r="W782" s="23" t="str">
        <f>IF(OR($G782="",$I782="",$J782="",$AA782=3),"",IF($G782&gt;=MAX('Pauschalsätze Qual'!$B$4:$B$106),VLOOKUP(MAX('Pauschalsätze Qual'!$B$4:$B$106),'Pauschalsätze Qual'!$B$4:$BQ$106,$AA782,1),IF($G782&lt;=MIN('Pauschalsätze Qual'!$B$4:$B$106),VLOOKUP(MIN('Pauschalsätze Qual'!$B$4:$B$106),'Pauschalsätze Qual'!$B$4:$BQ$106,$AA782,1),VLOOKUP($G782,'Pauschalsätze Qual'!$B$4:$BQ$106,$AA782,1))))</f>
        <v/>
      </c>
      <c r="X782" s="23" t="str">
        <f t="shared" si="88"/>
        <v/>
      </c>
      <c r="Y782" s="30" t="str">
        <f t="shared" si="89"/>
        <v/>
      </c>
      <c r="Z782" s="23" t="str">
        <f t="shared" si="90"/>
        <v/>
      </c>
      <c r="AA782" s="25" t="str">
        <f>IF(AND($G782="",$I782="",$J782=""),"",3+IF($I782&gt;5,5,$I782)+(VLOOKUP(J782,'Prüf-Daten'!$B$14:$C$24,2,FALSE)*6))</f>
        <v/>
      </c>
      <c r="AB782" s="91" t="str">
        <f t="shared" si="84"/>
        <v/>
      </c>
    </row>
    <row r="783" spans="1:28">
      <c r="A783" s="11"/>
      <c r="B783" s="11"/>
      <c r="C783" s="11"/>
      <c r="D783" s="11"/>
      <c r="E783" s="11"/>
      <c r="F783" s="18"/>
      <c r="G783" s="10"/>
      <c r="H783" s="10"/>
      <c r="I783" s="11"/>
      <c r="J783" s="12"/>
      <c r="K783" s="11"/>
      <c r="L783" s="11"/>
      <c r="M783" s="10"/>
      <c r="N783" s="33"/>
      <c r="O783" s="20"/>
      <c r="P783" s="20"/>
      <c r="Q783" s="20"/>
      <c r="R783" s="20"/>
      <c r="S783" s="19" t="str">
        <f t="shared" si="85"/>
        <v/>
      </c>
      <c r="T783" s="19" t="str">
        <f t="shared" si="86"/>
        <v/>
      </c>
      <c r="U783" s="23" t="str">
        <f>IF(OR($G783="",$I783="",$J783="",$AA783=3),"",IF($G783&gt;=MAX('Pauschalsätze KUA'!$B$4:$B$106),VLOOKUP(MAX('Pauschalsätze KUA'!$B$4:$B$106),'Pauschalsätze KUA'!$B$4:$BQ$106,$AA783,1),IF($G783&lt;=MIN('Pauschalsätze KUA'!$B$4:$B$106),VLOOKUP(MIN('Pauschalsätze KUA'!$B$4:$B$106),'Pauschalsätze KUA'!$B$4:$BQ$106,$AA783,1),VLOOKUP($G783,'Pauschalsätze KUA'!$B$4:$BQ$106,$AA783,1))))</f>
        <v/>
      </c>
      <c r="V783" s="23" t="str">
        <f t="shared" si="87"/>
        <v/>
      </c>
      <c r="W783" s="23" t="str">
        <f>IF(OR($G783="",$I783="",$J783="",$AA783=3),"",IF($G783&gt;=MAX('Pauschalsätze Qual'!$B$4:$B$106),VLOOKUP(MAX('Pauschalsätze Qual'!$B$4:$B$106),'Pauschalsätze Qual'!$B$4:$BQ$106,$AA783,1),IF($G783&lt;=MIN('Pauschalsätze Qual'!$B$4:$B$106),VLOOKUP(MIN('Pauschalsätze Qual'!$B$4:$B$106),'Pauschalsätze Qual'!$B$4:$BQ$106,$AA783,1),VLOOKUP($G783,'Pauschalsätze Qual'!$B$4:$BQ$106,$AA783,1))))</f>
        <v/>
      </c>
      <c r="X783" s="23" t="str">
        <f t="shared" si="88"/>
        <v/>
      </c>
      <c r="Y783" s="30" t="str">
        <f t="shared" si="89"/>
        <v/>
      </c>
      <c r="Z783" s="23" t="str">
        <f t="shared" si="90"/>
        <v/>
      </c>
      <c r="AA783" s="25" t="str">
        <f>IF(AND($G783="",$I783="",$J783=""),"",3+IF($I783&gt;5,5,$I783)+(VLOOKUP(J783,'Prüf-Daten'!$B$14:$C$24,2,FALSE)*6))</f>
        <v/>
      </c>
      <c r="AB783" s="91" t="str">
        <f t="shared" si="84"/>
        <v/>
      </c>
    </row>
    <row r="784" spans="1:28">
      <c r="A784" s="11"/>
      <c r="B784" s="11"/>
      <c r="C784" s="11"/>
      <c r="D784" s="11"/>
      <c r="E784" s="11"/>
      <c r="F784" s="18"/>
      <c r="G784" s="10"/>
      <c r="H784" s="10"/>
      <c r="I784" s="11"/>
      <c r="J784" s="12"/>
      <c r="K784" s="11"/>
      <c r="L784" s="11"/>
      <c r="M784" s="10"/>
      <c r="N784" s="33"/>
      <c r="O784" s="20"/>
      <c r="P784" s="20"/>
      <c r="Q784" s="20"/>
      <c r="R784" s="20"/>
      <c r="S784" s="19" t="str">
        <f t="shared" si="85"/>
        <v/>
      </c>
      <c r="T784" s="19" t="str">
        <f t="shared" si="86"/>
        <v/>
      </c>
      <c r="U784" s="23" t="str">
        <f>IF(OR($G784="",$I784="",$J784="",$AA784=3),"",IF($G784&gt;=MAX('Pauschalsätze KUA'!$B$4:$B$106),VLOOKUP(MAX('Pauschalsätze KUA'!$B$4:$B$106),'Pauschalsätze KUA'!$B$4:$BQ$106,$AA784,1),IF($G784&lt;=MIN('Pauschalsätze KUA'!$B$4:$B$106),VLOOKUP(MIN('Pauschalsätze KUA'!$B$4:$B$106),'Pauschalsätze KUA'!$B$4:$BQ$106,$AA784,1),VLOOKUP($G784,'Pauschalsätze KUA'!$B$4:$BQ$106,$AA784,1))))</f>
        <v/>
      </c>
      <c r="V784" s="23" t="str">
        <f t="shared" si="87"/>
        <v/>
      </c>
      <c r="W784" s="23" t="str">
        <f>IF(OR($G784="",$I784="",$J784="",$AA784=3),"",IF($G784&gt;=MAX('Pauschalsätze Qual'!$B$4:$B$106),VLOOKUP(MAX('Pauschalsätze Qual'!$B$4:$B$106),'Pauschalsätze Qual'!$B$4:$BQ$106,$AA784,1),IF($G784&lt;=MIN('Pauschalsätze Qual'!$B$4:$B$106),VLOOKUP(MIN('Pauschalsätze Qual'!$B$4:$B$106),'Pauschalsätze Qual'!$B$4:$BQ$106,$AA784,1),VLOOKUP($G784,'Pauschalsätze Qual'!$B$4:$BQ$106,$AA784,1))))</f>
        <v/>
      </c>
      <c r="X784" s="23" t="str">
        <f t="shared" si="88"/>
        <v/>
      </c>
      <c r="Y784" s="30" t="str">
        <f t="shared" si="89"/>
        <v/>
      </c>
      <c r="Z784" s="23" t="str">
        <f t="shared" si="90"/>
        <v/>
      </c>
      <c r="AA784" s="25" t="str">
        <f>IF(AND($G784="",$I784="",$J784=""),"",3+IF($I784&gt;5,5,$I784)+(VLOOKUP(J784,'Prüf-Daten'!$B$14:$C$24,2,FALSE)*6))</f>
        <v/>
      </c>
      <c r="AB784" s="91" t="str">
        <f t="shared" si="84"/>
        <v/>
      </c>
    </row>
    <row r="785" spans="1:28">
      <c r="A785" s="11"/>
      <c r="B785" s="11"/>
      <c r="C785" s="11"/>
      <c r="D785" s="11"/>
      <c r="E785" s="11"/>
      <c r="F785" s="18"/>
      <c r="G785" s="10"/>
      <c r="H785" s="10"/>
      <c r="I785" s="11"/>
      <c r="J785" s="12"/>
      <c r="K785" s="11"/>
      <c r="L785" s="11"/>
      <c r="M785" s="10"/>
      <c r="N785" s="33"/>
      <c r="O785" s="20"/>
      <c r="P785" s="20"/>
      <c r="Q785" s="20"/>
      <c r="R785" s="20"/>
      <c r="S785" s="19" t="str">
        <f t="shared" si="85"/>
        <v/>
      </c>
      <c r="T785" s="19" t="str">
        <f t="shared" si="86"/>
        <v/>
      </c>
      <c r="U785" s="23" t="str">
        <f>IF(OR($G785="",$I785="",$J785="",$AA785=3),"",IF($G785&gt;=MAX('Pauschalsätze KUA'!$B$4:$B$106),VLOOKUP(MAX('Pauschalsätze KUA'!$B$4:$B$106),'Pauschalsätze KUA'!$B$4:$BQ$106,$AA785,1),IF($G785&lt;=MIN('Pauschalsätze KUA'!$B$4:$B$106),VLOOKUP(MIN('Pauschalsätze KUA'!$B$4:$B$106),'Pauschalsätze KUA'!$B$4:$BQ$106,$AA785,1),VLOOKUP($G785,'Pauschalsätze KUA'!$B$4:$BQ$106,$AA785,1))))</f>
        <v/>
      </c>
      <c r="V785" s="23" t="str">
        <f t="shared" si="87"/>
        <v/>
      </c>
      <c r="W785" s="23" t="str">
        <f>IF(OR($G785="",$I785="",$J785="",$AA785=3),"",IF($G785&gt;=MAX('Pauschalsätze Qual'!$B$4:$B$106),VLOOKUP(MAX('Pauschalsätze Qual'!$B$4:$B$106),'Pauschalsätze Qual'!$B$4:$BQ$106,$AA785,1),IF($G785&lt;=MIN('Pauschalsätze Qual'!$B$4:$B$106),VLOOKUP(MIN('Pauschalsätze Qual'!$B$4:$B$106),'Pauschalsätze Qual'!$B$4:$BQ$106,$AA785,1),VLOOKUP($G785,'Pauschalsätze Qual'!$B$4:$BQ$106,$AA785,1))))</f>
        <v/>
      </c>
      <c r="X785" s="23" t="str">
        <f t="shared" si="88"/>
        <v/>
      </c>
      <c r="Y785" s="30" t="str">
        <f t="shared" si="89"/>
        <v/>
      </c>
      <c r="Z785" s="23" t="str">
        <f t="shared" si="90"/>
        <v/>
      </c>
      <c r="AA785" s="25" t="str">
        <f>IF(AND($G785="",$I785="",$J785=""),"",3+IF($I785&gt;5,5,$I785)+(VLOOKUP(J785,'Prüf-Daten'!$B$14:$C$24,2,FALSE)*6))</f>
        <v/>
      </c>
      <c r="AB785" s="91" t="str">
        <f t="shared" si="84"/>
        <v/>
      </c>
    </row>
    <row r="786" spans="1:28">
      <c r="A786" s="11"/>
      <c r="B786" s="11"/>
      <c r="C786" s="11"/>
      <c r="D786" s="11"/>
      <c r="E786" s="11"/>
      <c r="F786" s="18"/>
      <c r="G786" s="10"/>
      <c r="H786" s="10"/>
      <c r="I786" s="11"/>
      <c r="J786" s="12"/>
      <c r="K786" s="11"/>
      <c r="L786" s="11"/>
      <c r="M786" s="10"/>
      <c r="N786" s="33"/>
      <c r="O786" s="20"/>
      <c r="P786" s="20"/>
      <c r="Q786" s="20"/>
      <c r="R786" s="20"/>
      <c r="S786" s="19" t="str">
        <f t="shared" si="85"/>
        <v/>
      </c>
      <c r="T786" s="19" t="str">
        <f t="shared" si="86"/>
        <v/>
      </c>
      <c r="U786" s="23" t="str">
        <f>IF(OR($G786="",$I786="",$J786="",$AA786=3),"",IF($G786&gt;=MAX('Pauschalsätze KUA'!$B$4:$B$106),VLOOKUP(MAX('Pauschalsätze KUA'!$B$4:$B$106),'Pauschalsätze KUA'!$B$4:$BQ$106,$AA786,1),IF($G786&lt;=MIN('Pauschalsätze KUA'!$B$4:$B$106),VLOOKUP(MIN('Pauschalsätze KUA'!$B$4:$B$106),'Pauschalsätze KUA'!$B$4:$BQ$106,$AA786,1),VLOOKUP($G786,'Pauschalsätze KUA'!$B$4:$BQ$106,$AA786,1))))</f>
        <v/>
      </c>
      <c r="V786" s="23" t="str">
        <f t="shared" si="87"/>
        <v/>
      </c>
      <c r="W786" s="23" t="str">
        <f>IF(OR($G786="",$I786="",$J786="",$AA786=3),"",IF($G786&gt;=MAX('Pauschalsätze Qual'!$B$4:$B$106),VLOOKUP(MAX('Pauschalsätze Qual'!$B$4:$B$106),'Pauschalsätze Qual'!$B$4:$BQ$106,$AA786,1),IF($G786&lt;=MIN('Pauschalsätze Qual'!$B$4:$B$106),VLOOKUP(MIN('Pauschalsätze Qual'!$B$4:$B$106),'Pauschalsätze Qual'!$B$4:$BQ$106,$AA786,1),VLOOKUP($G786,'Pauschalsätze Qual'!$B$4:$BQ$106,$AA786,1))))</f>
        <v/>
      </c>
      <c r="X786" s="23" t="str">
        <f t="shared" si="88"/>
        <v/>
      </c>
      <c r="Y786" s="30" t="str">
        <f t="shared" si="89"/>
        <v/>
      </c>
      <c r="Z786" s="23" t="str">
        <f t="shared" si="90"/>
        <v/>
      </c>
      <c r="AA786" s="25" t="str">
        <f>IF(AND($G786="",$I786="",$J786=""),"",3+IF($I786&gt;5,5,$I786)+(VLOOKUP(J786,'Prüf-Daten'!$B$14:$C$24,2,FALSE)*6))</f>
        <v/>
      </c>
      <c r="AB786" s="91" t="str">
        <f t="shared" si="84"/>
        <v/>
      </c>
    </row>
    <row r="787" spans="1:28">
      <c r="A787" s="11"/>
      <c r="B787" s="11"/>
      <c r="C787" s="11"/>
      <c r="D787" s="11"/>
      <c r="E787" s="11"/>
      <c r="F787" s="18"/>
      <c r="G787" s="10"/>
      <c r="H787" s="10"/>
      <c r="I787" s="11"/>
      <c r="J787" s="12"/>
      <c r="K787" s="11"/>
      <c r="L787" s="11"/>
      <c r="M787" s="10"/>
      <c r="N787" s="33"/>
      <c r="O787" s="20"/>
      <c r="P787" s="20"/>
      <c r="Q787" s="20"/>
      <c r="R787" s="20"/>
      <c r="S787" s="19" t="str">
        <f t="shared" si="85"/>
        <v/>
      </c>
      <c r="T787" s="19" t="str">
        <f t="shared" si="86"/>
        <v/>
      </c>
      <c r="U787" s="23" t="str">
        <f>IF(OR($G787="",$I787="",$J787="",$AA787=3),"",IF($G787&gt;=MAX('Pauschalsätze KUA'!$B$4:$B$106),VLOOKUP(MAX('Pauschalsätze KUA'!$B$4:$B$106),'Pauschalsätze KUA'!$B$4:$BQ$106,$AA787,1),IF($G787&lt;=MIN('Pauschalsätze KUA'!$B$4:$B$106),VLOOKUP(MIN('Pauschalsätze KUA'!$B$4:$B$106),'Pauschalsätze KUA'!$B$4:$BQ$106,$AA787,1),VLOOKUP($G787,'Pauschalsätze KUA'!$B$4:$BQ$106,$AA787,1))))</f>
        <v/>
      </c>
      <c r="V787" s="23" t="str">
        <f t="shared" si="87"/>
        <v/>
      </c>
      <c r="W787" s="23" t="str">
        <f>IF(OR($G787="",$I787="",$J787="",$AA787=3),"",IF($G787&gt;=MAX('Pauschalsätze Qual'!$B$4:$B$106),VLOOKUP(MAX('Pauschalsätze Qual'!$B$4:$B$106),'Pauschalsätze Qual'!$B$4:$BQ$106,$AA787,1),IF($G787&lt;=MIN('Pauschalsätze Qual'!$B$4:$B$106),VLOOKUP(MIN('Pauschalsätze Qual'!$B$4:$B$106),'Pauschalsätze Qual'!$B$4:$BQ$106,$AA787,1),VLOOKUP($G787,'Pauschalsätze Qual'!$B$4:$BQ$106,$AA787,1))))</f>
        <v/>
      </c>
      <c r="X787" s="23" t="str">
        <f t="shared" si="88"/>
        <v/>
      </c>
      <c r="Y787" s="30" t="str">
        <f t="shared" si="89"/>
        <v/>
      </c>
      <c r="Z787" s="23" t="str">
        <f t="shared" si="90"/>
        <v/>
      </c>
      <c r="AA787" s="25" t="str">
        <f>IF(AND($G787="",$I787="",$J787=""),"",3+IF($I787&gt;5,5,$I787)+(VLOOKUP(J787,'Prüf-Daten'!$B$14:$C$24,2,FALSE)*6))</f>
        <v/>
      </c>
      <c r="AB787" s="91" t="str">
        <f t="shared" si="84"/>
        <v/>
      </c>
    </row>
    <row r="788" spans="1:28">
      <c r="A788" s="11"/>
      <c r="B788" s="11"/>
      <c r="C788" s="11"/>
      <c r="D788" s="11"/>
      <c r="E788" s="11"/>
      <c r="F788" s="18"/>
      <c r="G788" s="10"/>
      <c r="H788" s="10"/>
      <c r="I788" s="11"/>
      <c r="J788" s="12"/>
      <c r="K788" s="11"/>
      <c r="L788" s="11"/>
      <c r="M788" s="10"/>
      <c r="N788" s="33"/>
      <c r="O788" s="20"/>
      <c r="P788" s="20"/>
      <c r="Q788" s="20"/>
      <c r="R788" s="20"/>
      <c r="S788" s="19" t="str">
        <f t="shared" si="85"/>
        <v/>
      </c>
      <c r="T788" s="19" t="str">
        <f t="shared" si="86"/>
        <v/>
      </c>
      <c r="U788" s="23" t="str">
        <f>IF(OR($G788="",$I788="",$J788="",$AA788=3),"",IF($G788&gt;=MAX('Pauschalsätze KUA'!$B$4:$B$106),VLOOKUP(MAX('Pauschalsätze KUA'!$B$4:$B$106),'Pauschalsätze KUA'!$B$4:$BQ$106,$AA788,1),IF($G788&lt;=MIN('Pauschalsätze KUA'!$B$4:$B$106),VLOOKUP(MIN('Pauschalsätze KUA'!$B$4:$B$106),'Pauschalsätze KUA'!$B$4:$BQ$106,$AA788,1),VLOOKUP($G788,'Pauschalsätze KUA'!$B$4:$BQ$106,$AA788,1))))</f>
        <v/>
      </c>
      <c r="V788" s="23" t="str">
        <f t="shared" si="87"/>
        <v/>
      </c>
      <c r="W788" s="23" t="str">
        <f>IF(OR($G788="",$I788="",$J788="",$AA788=3),"",IF($G788&gt;=MAX('Pauschalsätze Qual'!$B$4:$B$106),VLOOKUP(MAX('Pauschalsätze Qual'!$B$4:$B$106),'Pauschalsätze Qual'!$B$4:$BQ$106,$AA788,1),IF($G788&lt;=MIN('Pauschalsätze Qual'!$B$4:$B$106),VLOOKUP(MIN('Pauschalsätze Qual'!$B$4:$B$106),'Pauschalsätze Qual'!$B$4:$BQ$106,$AA788,1),VLOOKUP($G788,'Pauschalsätze Qual'!$B$4:$BQ$106,$AA788,1))))</f>
        <v/>
      </c>
      <c r="X788" s="23" t="str">
        <f t="shared" si="88"/>
        <v/>
      </c>
      <c r="Y788" s="30" t="str">
        <f t="shared" si="89"/>
        <v/>
      </c>
      <c r="Z788" s="23" t="str">
        <f t="shared" si="90"/>
        <v/>
      </c>
      <c r="AA788" s="25" t="str">
        <f>IF(AND($G788="",$I788="",$J788=""),"",3+IF($I788&gt;5,5,$I788)+(VLOOKUP(J788,'Prüf-Daten'!$B$14:$C$24,2,FALSE)*6))</f>
        <v/>
      </c>
      <c r="AB788" s="91" t="str">
        <f t="shared" si="84"/>
        <v/>
      </c>
    </row>
    <row r="789" spans="1:28">
      <c r="A789" s="11"/>
      <c r="B789" s="11"/>
      <c r="C789" s="11"/>
      <c r="D789" s="11"/>
      <c r="E789" s="11"/>
      <c r="F789" s="18"/>
      <c r="G789" s="10"/>
      <c r="H789" s="10"/>
      <c r="I789" s="11"/>
      <c r="J789" s="12"/>
      <c r="K789" s="11"/>
      <c r="L789" s="11"/>
      <c r="M789" s="10"/>
      <c r="N789" s="33"/>
      <c r="O789" s="20"/>
      <c r="P789" s="20"/>
      <c r="Q789" s="20"/>
      <c r="R789" s="20"/>
      <c r="S789" s="19" t="str">
        <f t="shared" si="85"/>
        <v/>
      </c>
      <c r="T789" s="19" t="str">
        <f t="shared" si="86"/>
        <v/>
      </c>
      <c r="U789" s="23" t="str">
        <f>IF(OR($G789="",$I789="",$J789="",$AA789=3),"",IF($G789&gt;=MAX('Pauschalsätze KUA'!$B$4:$B$106),VLOOKUP(MAX('Pauschalsätze KUA'!$B$4:$B$106),'Pauschalsätze KUA'!$B$4:$BQ$106,$AA789,1),IF($G789&lt;=MIN('Pauschalsätze KUA'!$B$4:$B$106),VLOOKUP(MIN('Pauschalsätze KUA'!$B$4:$B$106),'Pauschalsätze KUA'!$B$4:$BQ$106,$AA789,1),VLOOKUP($G789,'Pauschalsätze KUA'!$B$4:$BQ$106,$AA789,1))))</f>
        <v/>
      </c>
      <c r="V789" s="23" t="str">
        <f t="shared" si="87"/>
        <v/>
      </c>
      <c r="W789" s="23" t="str">
        <f>IF(OR($G789="",$I789="",$J789="",$AA789=3),"",IF($G789&gt;=MAX('Pauschalsätze Qual'!$B$4:$B$106),VLOOKUP(MAX('Pauschalsätze Qual'!$B$4:$B$106),'Pauschalsätze Qual'!$B$4:$BQ$106,$AA789,1),IF($G789&lt;=MIN('Pauschalsätze Qual'!$B$4:$B$106),VLOOKUP(MIN('Pauschalsätze Qual'!$B$4:$B$106),'Pauschalsätze Qual'!$B$4:$BQ$106,$AA789,1),VLOOKUP($G789,'Pauschalsätze Qual'!$B$4:$BQ$106,$AA789,1))))</f>
        <v/>
      </c>
      <c r="X789" s="23" t="str">
        <f t="shared" si="88"/>
        <v/>
      </c>
      <c r="Y789" s="30" t="str">
        <f t="shared" si="89"/>
        <v/>
      </c>
      <c r="Z789" s="23" t="str">
        <f t="shared" si="90"/>
        <v/>
      </c>
      <c r="AA789" s="25" t="str">
        <f>IF(AND($G789="",$I789="",$J789=""),"",3+IF($I789&gt;5,5,$I789)+(VLOOKUP(J789,'Prüf-Daten'!$B$14:$C$24,2,FALSE)*6))</f>
        <v/>
      </c>
      <c r="AB789" s="91" t="str">
        <f t="shared" si="84"/>
        <v/>
      </c>
    </row>
    <row r="790" spans="1:28">
      <c r="A790" s="11"/>
      <c r="B790" s="11"/>
      <c r="C790" s="11"/>
      <c r="D790" s="11"/>
      <c r="E790" s="11"/>
      <c r="F790" s="18"/>
      <c r="G790" s="10"/>
      <c r="H790" s="10"/>
      <c r="I790" s="11"/>
      <c r="J790" s="12"/>
      <c r="K790" s="11"/>
      <c r="L790" s="11"/>
      <c r="M790" s="10"/>
      <c r="N790" s="33"/>
      <c r="O790" s="20"/>
      <c r="P790" s="20"/>
      <c r="Q790" s="20"/>
      <c r="R790" s="20"/>
      <c r="S790" s="19" t="str">
        <f t="shared" si="85"/>
        <v/>
      </c>
      <c r="T790" s="19" t="str">
        <f t="shared" si="86"/>
        <v/>
      </c>
      <c r="U790" s="23" t="str">
        <f>IF(OR($G790="",$I790="",$J790="",$AA790=3),"",IF($G790&gt;=MAX('Pauschalsätze KUA'!$B$4:$B$106),VLOOKUP(MAX('Pauschalsätze KUA'!$B$4:$B$106),'Pauschalsätze KUA'!$B$4:$BQ$106,$AA790,1),IF($G790&lt;=MIN('Pauschalsätze KUA'!$B$4:$B$106),VLOOKUP(MIN('Pauschalsätze KUA'!$B$4:$B$106),'Pauschalsätze KUA'!$B$4:$BQ$106,$AA790,1),VLOOKUP($G790,'Pauschalsätze KUA'!$B$4:$BQ$106,$AA790,1))))</f>
        <v/>
      </c>
      <c r="V790" s="23" t="str">
        <f t="shared" si="87"/>
        <v/>
      </c>
      <c r="W790" s="23" t="str">
        <f>IF(OR($G790="",$I790="",$J790="",$AA790=3),"",IF($G790&gt;=MAX('Pauschalsätze Qual'!$B$4:$B$106),VLOOKUP(MAX('Pauschalsätze Qual'!$B$4:$B$106),'Pauschalsätze Qual'!$B$4:$BQ$106,$AA790,1),IF($G790&lt;=MIN('Pauschalsätze Qual'!$B$4:$B$106),VLOOKUP(MIN('Pauschalsätze Qual'!$B$4:$B$106),'Pauschalsätze Qual'!$B$4:$BQ$106,$AA790,1),VLOOKUP($G790,'Pauschalsätze Qual'!$B$4:$BQ$106,$AA790,1))))</f>
        <v/>
      </c>
      <c r="X790" s="23" t="str">
        <f t="shared" si="88"/>
        <v/>
      </c>
      <c r="Y790" s="30" t="str">
        <f t="shared" si="89"/>
        <v/>
      </c>
      <c r="Z790" s="23" t="str">
        <f t="shared" si="90"/>
        <v/>
      </c>
      <c r="AA790" s="25" t="str">
        <f>IF(AND($G790="",$I790="",$J790=""),"",3+IF($I790&gt;5,5,$I790)+(VLOOKUP(J790,'Prüf-Daten'!$B$14:$C$24,2,FALSE)*6))</f>
        <v/>
      </c>
      <c r="AB790" s="91" t="str">
        <f t="shared" si="84"/>
        <v/>
      </c>
    </row>
    <row r="791" spans="1:28">
      <c r="A791" s="11"/>
      <c r="B791" s="11"/>
      <c r="C791" s="11"/>
      <c r="D791" s="11"/>
      <c r="E791" s="11"/>
      <c r="F791" s="18"/>
      <c r="G791" s="10"/>
      <c r="H791" s="10"/>
      <c r="I791" s="11"/>
      <c r="J791" s="12"/>
      <c r="K791" s="11"/>
      <c r="L791" s="11"/>
      <c r="M791" s="10"/>
      <c r="N791" s="33"/>
      <c r="O791" s="20"/>
      <c r="P791" s="20"/>
      <c r="Q791" s="20"/>
      <c r="R791" s="20"/>
      <c r="S791" s="19" t="str">
        <f t="shared" si="85"/>
        <v/>
      </c>
      <c r="T791" s="19" t="str">
        <f t="shared" si="86"/>
        <v/>
      </c>
      <c r="U791" s="23" t="str">
        <f>IF(OR($G791="",$I791="",$J791="",$AA791=3),"",IF($G791&gt;=MAX('Pauschalsätze KUA'!$B$4:$B$106),VLOOKUP(MAX('Pauschalsätze KUA'!$B$4:$B$106),'Pauschalsätze KUA'!$B$4:$BQ$106,$AA791,1),IF($G791&lt;=MIN('Pauschalsätze KUA'!$B$4:$B$106),VLOOKUP(MIN('Pauschalsätze KUA'!$B$4:$B$106),'Pauschalsätze KUA'!$B$4:$BQ$106,$AA791,1),VLOOKUP($G791,'Pauschalsätze KUA'!$B$4:$BQ$106,$AA791,1))))</f>
        <v/>
      </c>
      <c r="V791" s="23" t="str">
        <f t="shared" si="87"/>
        <v/>
      </c>
      <c r="W791" s="23" t="str">
        <f>IF(OR($G791="",$I791="",$J791="",$AA791=3),"",IF($G791&gt;=MAX('Pauschalsätze Qual'!$B$4:$B$106),VLOOKUP(MAX('Pauschalsätze Qual'!$B$4:$B$106),'Pauschalsätze Qual'!$B$4:$BQ$106,$AA791,1),IF($G791&lt;=MIN('Pauschalsätze Qual'!$B$4:$B$106),VLOOKUP(MIN('Pauschalsätze Qual'!$B$4:$B$106),'Pauschalsätze Qual'!$B$4:$BQ$106,$AA791,1),VLOOKUP($G791,'Pauschalsätze Qual'!$B$4:$BQ$106,$AA791,1))))</f>
        <v/>
      </c>
      <c r="X791" s="23" t="str">
        <f t="shared" si="88"/>
        <v/>
      </c>
      <c r="Y791" s="30" t="str">
        <f t="shared" si="89"/>
        <v/>
      </c>
      <c r="Z791" s="23" t="str">
        <f t="shared" si="90"/>
        <v/>
      </c>
      <c r="AA791" s="25" t="str">
        <f>IF(AND($G791="",$I791="",$J791=""),"",3+IF($I791&gt;5,5,$I791)+(VLOOKUP(J791,'Prüf-Daten'!$B$14:$C$24,2,FALSE)*6))</f>
        <v/>
      </c>
      <c r="AB791" s="91" t="str">
        <f t="shared" si="84"/>
        <v/>
      </c>
    </row>
    <row r="792" spans="1:28">
      <c r="A792" s="11"/>
      <c r="B792" s="11"/>
      <c r="C792" s="11"/>
      <c r="D792" s="11"/>
      <c r="E792" s="11"/>
      <c r="F792" s="18"/>
      <c r="G792" s="10"/>
      <c r="H792" s="10"/>
      <c r="I792" s="11"/>
      <c r="J792" s="12"/>
      <c r="K792" s="11"/>
      <c r="L792" s="11"/>
      <c r="M792" s="10"/>
      <c r="N792" s="33"/>
      <c r="O792" s="20"/>
      <c r="P792" s="20"/>
      <c r="Q792" s="20"/>
      <c r="R792" s="20"/>
      <c r="S792" s="19" t="str">
        <f t="shared" si="85"/>
        <v/>
      </c>
      <c r="T792" s="19" t="str">
        <f t="shared" si="86"/>
        <v/>
      </c>
      <c r="U792" s="23" t="str">
        <f>IF(OR($G792="",$I792="",$J792="",$AA792=3),"",IF($G792&gt;=MAX('Pauschalsätze KUA'!$B$4:$B$106),VLOOKUP(MAX('Pauschalsätze KUA'!$B$4:$B$106),'Pauschalsätze KUA'!$B$4:$BQ$106,$AA792,1),IF($G792&lt;=MIN('Pauschalsätze KUA'!$B$4:$B$106),VLOOKUP(MIN('Pauschalsätze KUA'!$B$4:$B$106),'Pauschalsätze KUA'!$B$4:$BQ$106,$AA792,1),VLOOKUP($G792,'Pauschalsätze KUA'!$B$4:$BQ$106,$AA792,1))))</f>
        <v/>
      </c>
      <c r="V792" s="23" t="str">
        <f t="shared" si="87"/>
        <v/>
      </c>
      <c r="W792" s="23" t="str">
        <f>IF(OR($G792="",$I792="",$J792="",$AA792=3),"",IF($G792&gt;=MAX('Pauschalsätze Qual'!$B$4:$B$106),VLOOKUP(MAX('Pauschalsätze Qual'!$B$4:$B$106),'Pauschalsätze Qual'!$B$4:$BQ$106,$AA792,1),IF($G792&lt;=MIN('Pauschalsätze Qual'!$B$4:$B$106),VLOOKUP(MIN('Pauschalsätze Qual'!$B$4:$B$106),'Pauschalsätze Qual'!$B$4:$BQ$106,$AA792,1),VLOOKUP($G792,'Pauschalsätze Qual'!$B$4:$BQ$106,$AA792,1))))</f>
        <v/>
      </c>
      <c r="X792" s="23" t="str">
        <f t="shared" si="88"/>
        <v/>
      </c>
      <c r="Y792" s="30" t="str">
        <f t="shared" si="89"/>
        <v/>
      </c>
      <c r="Z792" s="23" t="str">
        <f t="shared" si="90"/>
        <v/>
      </c>
      <c r="AA792" s="25" t="str">
        <f>IF(AND($G792="",$I792="",$J792=""),"",3+IF($I792&gt;5,5,$I792)+(VLOOKUP(J792,'Prüf-Daten'!$B$14:$C$24,2,FALSE)*6))</f>
        <v/>
      </c>
      <c r="AB792" s="91" t="str">
        <f t="shared" si="84"/>
        <v/>
      </c>
    </row>
    <row r="793" spans="1:28">
      <c r="A793" s="11"/>
      <c r="B793" s="11"/>
      <c r="C793" s="11"/>
      <c r="D793" s="11"/>
      <c r="E793" s="11"/>
      <c r="F793" s="18"/>
      <c r="G793" s="10"/>
      <c r="H793" s="10"/>
      <c r="I793" s="11"/>
      <c r="J793" s="12"/>
      <c r="K793" s="11"/>
      <c r="L793" s="11"/>
      <c r="M793" s="10"/>
      <c r="N793" s="33"/>
      <c r="O793" s="20"/>
      <c r="P793" s="20"/>
      <c r="Q793" s="20"/>
      <c r="R793" s="20"/>
      <c r="S793" s="19" t="str">
        <f t="shared" si="85"/>
        <v/>
      </c>
      <c r="T793" s="19" t="str">
        <f t="shared" si="86"/>
        <v/>
      </c>
      <c r="U793" s="23" t="str">
        <f>IF(OR($G793="",$I793="",$J793="",$AA793=3),"",IF($G793&gt;=MAX('Pauschalsätze KUA'!$B$4:$B$106),VLOOKUP(MAX('Pauschalsätze KUA'!$B$4:$B$106),'Pauschalsätze KUA'!$B$4:$BQ$106,$AA793,1),IF($G793&lt;=MIN('Pauschalsätze KUA'!$B$4:$B$106),VLOOKUP(MIN('Pauschalsätze KUA'!$B$4:$B$106),'Pauschalsätze KUA'!$B$4:$BQ$106,$AA793,1),VLOOKUP($G793,'Pauschalsätze KUA'!$B$4:$BQ$106,$AA793,1))))</f>
        <v/>
      </c>
      <c r="V793" s="23" t="str">
        <f t="shared" si="87"/>
        <v/>
      </c>
      <c r="W793" s="23" t="str">
        <f>IF(OR($G793="",$I793="",$J793="",$AA793=3),"",IF($G793&gt;=MAX('Pauschalsätze Qual'!$B$4:$B$106),VLOOKUP(MAX('Pauschalsätze Qual'!$B$4:$B$106),'Pauschalsätze Qual'!$B$4:$BQ$106,$AA793,1),IF($G793&lt;=MIN('Pauschalsätze Qual'!$B$4:$B$106),VLOOKUP(MIN('Pauschalsätze Qual'!$B$4:$B$106),'Pauschalsätze Qual'!$B$4:$BQ$106,$AA793,1),VLOOKUP($G793,'Pauschalsätze Qual'!$B$4:$BQ$106,$AA793,1))))</f>
        <v/>
      </c>
      <c r="X793" s="23" t="str">
        <f t="shared" si="88"/>
        <v/>
      </c>
      <c r="Y793" s="30" t="str">
        <f t="shared" si="89"/>
        <v/>
      </c>
      <c r="Z793" s="23" t="str">
        <f t="shared" si="90"/>
        <v/>
      </c>
      <c r="AA793" s="25" t="str">
        <f>IF(AND($G793="",$I793="",$J793=""),"",3+IF($I793&gt;5,5,$I793)+(VLOOKUP(J793,'Prüf-Daten'!$B$14:$C$24,2,FALSE)*6))</f>
        <v/>
      </c>
      <c r="AB793" s="91" t="str">
        <f t="shared" si="84"/>
        <v/>
      </c>
    </row>
    <row r="794" spans="1:28">
      <c r="A794" s="11"/>
      <c r="B794" s="11"/>
      <c r="C794" s="11"/>
      <c r="D794" s="11"/>
      <c r="E794" s="11"/>
      <c r="F794" s="18"/>
      <c r="G794" s="10"/>
      <c r="H794" s="10"/>
      <c r="I794" s="11"/>
      <c r="J794" s="12"/>
      <c r="K794" s="11"/>
      <c r="L794" s="11"/>
      <c r="M794" s="10"/>
      <c r="N794" s="33"/>
      <c r="O794" s="20"/>
      <c r="P794" s="20"/>
      <c r="Q794" s="20"/>
      <c r="R794" s="20"/>
      <c r="S794" s="19" t="str">
        <f t="shared" si="85"/>
        <v/>
      </c>
      <c r="T794" s="19" t="str">
        <f t="shared" si="86"/>
        <v/>
      </c>
      <c r="U794" s="23" t="str">
        <f>IF(OR($G794="",$I794="",$J794="",$AA794=3),"",IF($G794&gt;=MAX('Pauschalsätze KUA'!$B$4:$B$106),VLOOKUP(MAX('Pauschalsätze KUA'!$B$4:$B$106),'Pauschalsätze KUA'!$B$4:$BQ$106,$AA794,1),IF($G794&lt;=MIN('Pauschalsätze KUA'!$B$4:$B$106),VLOOKUP(MIN('Pauschalsätze KUA'!$B$4:$B$106),'Pauschalsätze KUA'!$B$4:$BQ$106,$AA794,1),VLOOKUP($G794,'Pauschalsätze KUA'!$B$4:$BQ$106,$AA794,1))))</f>
        <v/>
      </c>
      <c r="V794" s="23" t="str">
        <f t="shared" si="87"/>
        <v/>
      </c>
      <c r="W794" s="23" t="str">
        <f>IF(OR($G794="",$I794="",$J794="",$AA794=3),"",IF($G794&gt;=MAX('Pauschalsätze Qual'!$B$4:$B$106),VLOOKUP(MAX('Pauschalsätze Qual'!$B$4:$B$106),'Pauschalsätze Qual'!$B$4:$BQ$106,$AA794,1),IF($G794&lt;=MIN('Pauschalsätze Qual'!$B$4:$B$106),VLOOKUP(MIN('Pauschalsätze Qual'!$B$4:$B$106),'Pauschalsätze Qual'!$B$4:$BQ$106,$AA794,1),VLOOKUP($G794,'Pauschalsätze Qual'!$B$4:$BQ$106,$AA794,1))))</f>
        <v/>
      </c>
      <c r="X794" s="23" t="str">
        <f t="shared" si="88"/>
        <v/>
      </c>
      <c r="Y794" s="30" t="str">
        <f t="shared" si="89"/>
        <v/>
      </c>
      <c r="Z794" s="23" t="str">
        <f t="shared" si="90"/>
        <v/>
      </c>
      <c r="AA794" s="25" t="str">
        <f>IF(AND($G794="",$I794="",$J794=""),"",3+IF($I794&gt;5,5,$I794)+(VLOOKUP(J794,'Prüf-Daten'!$B$14:$C$24,2,FALSE)*6))</f>
        <v/>
      </c>
      <c r="AB794" s="91" t="str">
        <f t="shared" si="84"/>
        <v/>
      </c>
    </row>
    <row r="795" spans="1:28">
      <c r="A795" s="11"/>
      <c r="B795" s="11"/>
      <c r="C795" s="11"/>
      <c r="D795" s="11"/>
      <c r="E795" s="11"/>
      <c r="F795" s="18"/>
      <c r="G795" s="10"/>
      <c r="H795" s="10"/>
      <c r="I795" s="11"/>
      <c r="J795" s="12"/>
      <c r="K795" s="11"/>
      <c r="L795" s="11"/>
      <c r="M795" s="10"/>
      <c r="N795" s="33"/>
      <c r="O795" s="20"/>
      <c r="P795" s="20"/>
      <c r="Q795" s="20"/>
      <c r="R795" s="20"/>
      <c r="S795" s="19" t="str">
        <f t="shared" si="85"/>
        <v/>
      </c>
      <c r="T795" s="19" t="str">
        <f t="shared" si="86"/>
        <v/>
      </c>
      <c r="U795" s="23" t="str">
        <f>IF(OR($G795="",$I795="",$J795="",$AA795=3),"",IF($G795&gt;=MAX('Pauschalsätze KUA'!$B$4:$B$106),VLOOKUP(MAX('Pauschalsätze KUA'!$B$4:$B$106),'Pauschalsätze KUA'!$B$4:$BQ$106,$AA795,1),IF($G795&lt;=MIN('Pauschalsätze KUA'!$B$4:$B$106),VLOOKUP(MIN('Pauschalsätze KUA'!$B$4:$B$106),'Pauschalsätze KUA'!$B$4:$BQ$106,$AA795,1),VLOOKUP($G795,'Pauschalsätze KUA'!$B$4:$BQ$106,$AA795,1))))</f>
        <v/>
      </c>
      <c r="V795" s="23" t="str">
        <f t="shared" si="87"/>
        <v/>
      </c>
      <c r="W795" s="23" t="str">
        <f>IF(OR($G795="",$I795="",$J795="",$AA795=3),"",IF($G795&gt;=MAX('Pauschalsätze Qual'!$B$4:$B$106),VLOOKUP(MAX('Pauschalsätze Qual'!$B$4:$B$106),'Pauschalsätze Qual'!$B$4:$BQ$106,$AA795,1),IF($G795&lt;=MIN('Pauschalsätze Qual'!$B$4:$B$106),VLOOKUP(MIN('Pauschalsätze Qual'!$B$4:$B$106),'Pauschalsätze Qual'!$B$4:$BQ$106,$AA795,1),VLOOKUP($G795,'Pauschalsätze Qual'!$B$4:$BQ$106,$AA795,1))))</f>
        <v/>
      </c>
      <c r="X795" s="23" t="str">
        <f t="shared" si="88"/>
        <v/>
      </c>
      <c r="Y795" s="30" t="str">
        <f t="shared" si="89"/>
        <v/>
      </c>
      <c r="Z795" s="23" t="str">
        <f t="shared" si="90"/>
        <v/>
      </c>
      <c r="AA795" s="25" t="str">
        <f>IF(AND($G795="",$I795="",$J795=""),"",3+IF($I795&gt;5,5,$I795)+(VLOOKUP(J795,'Prüf-Daten'!$B$14:$C$24,2,FALSE)*6))</f>
        <v/>
      </c>
      <c r="AB795" s="91" t="str">
        <f t="shared" si="84"/>
        <v/>
      </c>
    </row>
    <row r="796" spans="1:28">
      <c r="A796" s="11"/>
      <c r="B796" s="11"/>
      <c r="C796" s="11"/>
      <c r="D796" s="11"/>
      <c r="E796" s="11"/>
      <c r="F796" s="18"/>
      <c r="G796" s="10"/>
      <c r="H796" s="10"/>
      <c r="I796" s="11"/>
      <c r="J796" s="12"/>
      <c r="K796" s="11"/>
      <c r="L796" s="11"/>
      <c r="M796" s="10"/>
      <c r="N796" s="33"/>
      <c r="O796" s="20"/>
      <c r="P796" s="20"/>
      <c r="Q796" s="20"/>
      <c r="R796" s="20"/>
      <c r="S796" s="19" t="str">
        <f t="shared" si="85"/>
        <v/>
      </c>
      <c r="T796" s="19" t="str">
        <f t="shared" si="86"/>
        <v/>
      </c>
      <c r="U796" s="23" t="str">
        <f>IF(OR($G796="",$I796="",$J796="",$AA796=3),"",IF($G796&gt;=MAX('Pauschalsätze KUA'!$B$4:$B$106),VLOOKUP(MAX('Pauschalsätze KUA'!$B$4:$B$106),'Pauschalsätze KUA'!$B$4:$BQ$106,$AA796,1),IF($G796&lt;=MIN('Pauschalsätze KUA'!$B$4:$B$106),VLOOKUP(MIN('Pauschalsätze KUA'!$B$4:$B$106),'Pauschalsätze KUA'!$B$4:$BQ$106,$AA796,1),VLOOKUP($G796,'Pauschalsätze KUA'!$B$4:$BQ$106,$AA796,1))))</f>
        <v/>
      </c>
      <c r="V796" s="23" t="str">
        <f t="shared" si="87"/>
        <v/>
      </c>
      <c r="W796" s="23" t="str">
        <f>IF(OR($G796="",$I796="",$J796="",$AA796=3),"",IF($G796&gt;=MAX('Pauschalsätze Qual'!$B$4:$B$106),VLOOKUP(MAX('Pauschalsätze Qual'!$B$4:$B$106),'Pauschalsätze Qual'!$B$4:$BQ$106,$AA796,1),IF($G796&lt;=MIN('Pauschalsätze Qual'!$B$4:$B$106),VLOOKUP(MIN('Pauschalsätze Qual'!$B$4:$B$106),'Pauschalsätze Qual'!$B$4:$BQ$106,$AA796,1),VLOOKUP($G796,'Pauschalsätze Qual'!$B$4:$BQ$106,$AA796,1))))</f>
        <v/>
      </c>
      <c r="X796" s="23" t="str">
        <f t="shared" si="88"/>
        <v/>
      </c>
      <c r="Y796" s="30" t="str">
        <f t="shared" si="89"/>
        <v/>
      </c>
      <c r="Z796" s="23" t="str">
        <f t="shared" si="90"/>
        <v/>
      </c>
      <c r="AA796" s="25" t="str">
        <f>IF(AND($G796="",$I796="",$J796=""),"",3+IF($I796&gt;5,5,$I796)+(VLOOKUP(J796,'Prüf-Daten'!$B$14:$C$24,2,FALSE)*6))</f>
        <v/>
      </c>
      <c r="AB796" s="91" t="str">
        <f t="shared" si="84"/>
        <v/>
      </c>
    </row>
    <row r="797" spans="1:28">
      <c r="A797" s="11"/>
      <c r="B797" s="11"/>
      <c r="C797" s="11"/>
      <c r="D797" s="11"/>
      <c r="E797" s="11"/>
      <c r="F797" s="18"/>
      <c r="G797" s="10"/>
      <c r="H797" s="10"/>
      <c r="I797" s="11"/>
      <c r="J797" s="12"/>
      <c r="K797" s="11"/>
      <c r="L797" s="11"/>
      <c r="M797" s="10"/>
      <c r="N797" s="33"/>
      <c r="O797" s="20"/>
      <c r="P797" s="20"/>
      <c r="Q797" s="20"/>
      <c r="R797" s="20"/>
      <c r="S797" s="19" t="str">
        <f t="shared" si="85"/>
        <v/>
      </c>
      <c r="T797" s="19" t="str">
        <f t="shared" si="86"/>
        <v/>
      </c>
      <c r="U797" s="23" t="str">
        <f>IF(OR($G797="",$I797="",$J797="",$AA797=3),"",IF($G797&gt;=MAX('Pauschalsätze KUA'!$B$4:$B$106),VLOOKUP(MAX('Pauschalsätze KUA'!$B$4:$B$106),'Pauschalsätze KUA'!$B$4:$BQ$106,$AA797,1),IF($G797&lt;=MIN('Pauschalsätze KUA'!$B$4:$B$106),VLOOKUP(MIN('Pauschalsätze KUA'!$B$4:$B$106),'Pauschalsätze KUA'!$B$4:$BQ$106,$AA797,1),VLOOKUP($G797,'Pauschalsätze KUA'!$B$4:$BQ$106,$AA797,1))))</f>
        <v/>
      </c>
      <c r="V797" s="23" t="str">
        <f t="shared" si="87"/>
        <v/>
      </c>
      <c r="W797" s="23" t="str">
        <f>IF(OR($G797="",$I797="",$J797="",$AA797=3),"",IF($G797&gt;=MAX('Pauschalsätze Qual'!$B$4:$B$106),VLOOKUP(MAX('Pauschalsätze Qual'!$B$4:$B$106),'Pauschalsätze Qual'!$B$4:$BQ$106,$AA797,1),IF($G797&lt;=MIN('Pauschalsätze Qual'!$B$4:$B$106),VLOOKUP(MIN('Pauschalsätze Qual'!$B$4:$B$106),'Pauschalsätze Qual'!$B$4:$BQ$106,$AA797,1),VLOOKUP($G797,'Pauschalsätze Qual'!$B$4:$BQ$106,$AA797,1))))</f>
        <v/>
      </c>
      <c r="X797" s="23" t="str">
        <f t="shared" si="88"/>
        <v/>
      </c>
      <c r="Y797" s="30" t="str">
        <f t="shared" si="89"/>
        <v/>
      </c>
      <c r="Z797" s="23" t="str">
        <f t="shared" si="90"/>
        <v/>
      </c>
      <c r="AA797" s="25" t="str">
        <f>IF(AND($G797="",$I797="",$J797=""),"",3+IF($I797&gt;5,5,$I797)+(VLOOKUP(J797,'Prüf-Daten'!$B$14:$C$24,2,FALSE)*6))</f>
        <v/>
      </c>
      <c r="AB797" s="91" t="str">
        <f t="shared" si="84"/>
        <v/>
      </c>
    </row>
    <row r="798" spans="1:28">
      <c r="A798" s="11"/>
      <c r="B798" s="11"/>
      <c r="C798" s="11"/>
      <c r="D798" s="11"/>
      <c r="E798" s="11"/>
      <c r="F798" s="18"/>
      <c r="G798" s="10"/>
      <c r="H798" s="10"/>
      <c r="I798" s="11"/>
      <c r="J798" s="12"/>
      <c r="K798" s="11"/>
      <c r="L798" s="11"/>
      <c r="M798" s="10"/>
      <c r="N798" s="33"/>
      <c r="O798" s="20"/>
      <c r="P798" s="20"/>
      <c r="Q798" s="20"/>
      <c r="R798" s="20"/>
      <c r="S798" s="19" t="str">
        <f t="shared" si="85"/>
        <v/>
      </c>
      <c r="T798" s="19" t="str">
        <f t="shared" si="86"/>
        <v/>
      </c>
      <c r="U798" s="23" t="str">
        <f>IF(OR($G798="",$I798="",$J798="",$AA798=3),"",IF($G798&gt;=MAX('Pauschalsätze KUA'!$B$4:$B$106),VLOOKUP(MAX('Pauschalsätze KUA'!$B$4:$B$106),'Pauschalsätze KUA'!$B$4:$BQ$106,$AA798,1),IF($G798&lt;=MIN('Pauschalsätze KUA'!$B$4:$B$106),VLOOKUP(MIN('Pauschalsätze KUA'!$B$4:$B$106),'Pauschalsätze KUA'!$B$4:$BQ$106,$AA798,1),VLOOKUP($G798,'Pauschalsätze KUA'!$B$4:$BQ$106,$AA798,1))))</f>
        <v/>
      </c>
      <c r="V798" s="23" t="str">
        <f t="shared" si="87"/>
        <v/>
      </c>
      <c r="W798" s="23" t="str">
        <f>IF(OR($G798="",$I798="",$J798="",$AA798=3),"",IF($G798&gt;=MAX('Pauschalsätze Qual'!$B$4:$B$106),VLOOKUP(MAX('Pauschalsätze Qual'!$B$4:$B$106),'Pauschalsätze Qual'!$B$4:$BQ$106,$AA798,1),IF($G798&lt;=MIN('Pauschalsätze Qual'!$B$4:$B$106),VLOOKUP(MIN('Pauschalsätze Qual'!$B$4:$B$106),'Pauschalsätze Qual'!$B$4:$BQ$106,$AA798,1),VLOOKUP($G798,'Pauschalsätze Qual'!$B$4:$BQ$106,$AA798,1))))</f>
        <v/>
      </c>
      <c r="X798" s="23" t="str">
        <f t="shared" si="88"/>
        <v/>
      </c>
      <c r="Y798" s="30" t="str">
        <f t="shared" si="89"/>
        <v/>
      </c>
      <c r="Z798" s="23" t="str">
        <f t="shared" si="90"/>
        <v/>
      </c>
      <c r="AA798" s="25" t="str">
        <f>IF(AND($G798="",$I798="",$J798=""),"",3+IF($I798&gt;5,5,$I798)+(VLOOKUP(J798,'Prüf-Daten'!$B$14:$C$24,2,FALSE)*6))</f>
        <v/>
      </c>
      <c r="AB798" s="91" t="str">
        <f t="shared" si="84"/>
        <v/>
      </c>
    </row>
    <row r="799" spans="1:28">
      <c r="A799" s="11"/>
      <c r="B799" s="11"/>
      <c r="C799" s="11"/>
      <c r="D799" s="11"/>
      <c r="E799" s="11"/>
      <c r="F799" s="18"/>
      <c r="G799" s="10"/>
      <c r="H799" s="10"/>
      <c r="I799" s="11"/>
      <c r="J799" s="12"/>
      <c r="K799" s="11"/>
      <c r="L799" s="11"/>
      <c r="M799" s="10"/>
      <c r="N799" s="33"/>
      <c r="O799" s="20"/>
      <c r="P799" s="20"/>
      <c r="Q799" s="20"/>
      <c r="R799" s="20"/>
      <c r="S799" s="19" t="str">
        <f t="shared" si="85"/>
        <v/>
      </c>
      <c r="T799" s="19" t="str">
        <f t="shared" si="86"/>
        <v/>
      </c>
      <c r="U799" s="23" t="str">
        <f>IF(OR($G799="",$I799="",$J799="",$AA799=3),"",IF($G799&gt;=MAX('Pauschalsätze KUA'!$B$4:$B$106),VLOOKUP(MAX('Pauschalsätze KUA'!$B$4:$B$106),'Pauschalsätze KUA'!$B$4:$BQ$106,$AA799,1),IF($G799&lt;=MIN('Pauschalsätze KUA'!$B$4:$B$106),VLOOKUP(MIN('Pauschalsätze KUA'!$B$4:$B$106),'Pauschalsätze KUA'!$B$4:$BQ$106,$AA799,1),VLOOKUP($G799,'Pauschalsätze KUA'!$B$4:$BQ$106,$AA799,1))))</f>
        <v/>
      </c>
      <c r="V799" s="23" t="str">
        <f t="shared" si="87"/>
        <v/>
      </c>
      <c r="W799" s="23" t="str">
        <f>IF(OR($G799="",$I799="",$J799="",$AA799=3),"",IF($G799&gt;=MAX('Pauschalsätze Qual'!$B$4:$B$106),VLOOKUP(MAX('Pauschalsätze Qual'!$B$4:$B$106),'Pauschalsätze Qual'!$B$4:$BQ$106,$AA799,1),IF($G799&lt;=MIN('Pauschalsätze Qual'!$B$4:$B$106),VLOOKUP(MIN('Pauschalsätze Qual'!$B$4:$B$106),'Pauschalsätze Qual'!$B$4:$BQ$106,$AA799,1),VLOOKUP($G799,'Pauschalsätze Qual'!$B$4:$BQ$106,$AA799,1))))</f>
        <v/>
      </c>
      <c r="X799" s="23" t="str">
        <f t="shared" si="88"/>
        <v/>
      </c>
      <c r="Y799" s="30" t="str">
        <f t="shared" si="89"/>
        <v/>
      </c>
      <c r="Z799" s="23" t="str">
        <f t="shared" si="90"/>
        <v/>
      </c>
      <c r="AA799" s="25" t="str">
        <f>IF(AND($G799="",$I799="",$J799=""),"",3+IF($I799&gt;5,5,$I799)+(VLOOKUP(J799,'Prüf-Daten'!$B$14:$C$24,2,FALSE)*6))</f>
        <v/>
      </c>
      <c r="AB799" s="91" t="str">
        <f t="shared" si="84"/>
        <v/>
      </c>
    </row>
    <row r="800" spans="1:28">
      <c r="A800" s="11"/>
      <c r="B800" s="11"/>
      <c r="C800" s="11"/>
      <c r="D800" s="11"/>
      <c r="E800" s="11"/>
      <c r="F800" s="18"/>
      <c r="G800" s="10"/>
      <c r="H800" s="10"/>
      <c r="I800" s="11"/>
      <c r="J800" s="12"/>
      <c r="K800" s="11"/>
      <c r="L800" s="11"/>
      <c r="M800" s="10"/>
      <c r="N800" s="33"/>
      <c r="O800" s="20"/>
      <c r="P800" s="20"/>
      <c r="Q800" s="20"/>
      <c r="R800" s="20"/>
      <c r="S800" s="19" t="str">
        <f t="shared" si="85"/>
        <v/>
      </c>
      <c r="T800" s="19" t="str">
        <f t="shared" si="86"/>
        <v/>
      </c>
      <c r="U800" s="23" t="str">
        <f>IF(OR($G800="",$I800="",$J800="",$AA800=3),"",IF($G800&gt;=MAX('Pauschalsätze KUA'!$B$4:$B$106),VLOOKUP(MAX('Pauschalsätze KUA'!$B$4:$B$106),'Pauschalsätze KUA'!$B$4:$BQ$106,$AA800,1),IF($G800&lt;=MIN('Pauschalsätze KUA'!$B$4:$B$106),VLOOKUP(MIN('Pauschalsätze KUA'!$B$4:$B$106),'Pauschalsätze KUA'!$B$4:$BQ$106,$AA800,1),VLOOKUP($G800,'Pauschalsätze KUA'!$B$4:$BQ$106,$AA800,1))))</f>
        <v/>
      </c>
      <c r="V800" s="23" t="str">
        <f t="shared" si="87"/>
        <v/>
      </c>
      <c r="W800" s="23" t="str">
        <f>IF(OR($G800="",$I800="",$J800="",$AA800=3),"",IF($G800&gt;=MAX('Pauschalsätze Qual'!$B$4:$B$106),VLOOKUP(MAX('Pauschalsätze Qual'!$B$4:$B$106),'Pauschalsätze Qual'!$B$4:$BQ$106,$AA800,1),IF($G800&lt;=MIN('Pauschalsätze Qual'!$B$4:$B$106),VLOOKUP(MIN('Pauschalsätze Qual'!$B$4:$B$106),'Pauschalsätze Qual'!$B$4:$BQ$106,$AA800,1),VLOOKUP($G800,'Pauschalsätze Qual'!$B$4:$BQ$106,$AA800,1))))</f>
        <v/>
      </c>
      <c r="X800" s="23" t="str">
        <f t="shared" si="88"/>
        <v/>
      </c>
      <c r="Y800" s="30" t="str">
        <f t="shared" si="89"/>
        <v/>
      </c>
      <c r="Z800" s="23" t="str">
        <f t="shared" si="90"/>
        <v/>
      </c>
      <c r="AA800" s="25" t="str">
        <f>IF(AND($G800="",$I800="",$J800=""),"",3+IF($I800&gt;5,5,$I800)+(VLOOKUP(J800,'Prüf-Daten'!$B$14:$C$24,2,FALSE)*6))</f>
        <v/>
      </c>
      <c r="AB800" s="91" t="str">
        <f t="shared" si="84"/>
        <v/>
      </c>
    </row>
    <row r="801" spans="1:28">
      <c r="A801" s="11"/>
      <c r="B801" s="11"/>
      <c r="C801" s="11"/>
      <c r="D801" s="11"/>
      <c r="E801" s="11"/>
      <c r="F801" s="18"/>
      <c r="G801" s="10"/>
      <c r="H801" s="10"/>
      <c r="I801" s="11"/>
      <c r="J801" s="12"/>
      <c r="K801" s="11"/>
      <c r="L801" s="11"/>
      <c r="M801" s="10"/>
      <c r="N801" s="33"/>
      <c r="O801" s="20"/>
      <c r="P801" s="20"/>
      <c r="Q801" s="20"/>
      <c r="R801" s="20"/>
      <c r="S801" s="19" t="str">
        <f t="shared" si="85"/>
        <v/>
      </c>
      <c r="T801" s="19" t="str">
        <f t="shared" si="86"/>
        <v/>
      </c>
      <c r="U801" s="23" t="str">
        <f>IF(OR($G801="",$I801="",$J801="",$AA801=3),"",IF($G801&gt;=MAX('Pauschalsätze KUA'!$B$4:$B$106),VLOOKUP(MAX('Pauschalsätze KUA'!$B$4:$B$106),'Pauschalsätze KUA'!$B$4:$BQ$106,$AA801,1),IF($G801&lt;=MIN('Pauschalsätze KUA'!$B$4:$B$106),VLOOKUP(MIN('Pauschalsätze KUA'!$B$4:$B$106),'Pauschalsätze KUA'!$B$4:$BQ$106,$AA801,1),VLOOKUP($G801,'Pauschalsätze KUA'!$B$4:$BQ$106,$AA801,1))))</f>
        <v/>
      </c>
      <c r="V801" s="23" t="str">
        <f t="shared" si="87"/>
        <v/>
      </c>
      <c r="W801" s="23" t="str">
        <f>IF(OR($G801="",$I801="",$J801="",$AA801=3),"",IF($G801&gt;=MAX('Pauschalsätze Qual'!$B$4:$B$106),VLOOKUP(MAX('Pauschalsätze Qual'!$B$4:$B$106),'Pauschalsätze Qual'!$B$4:$BQ$106,$AA801,1),IF($G801&lt;=MIN('Pauschalsätze Qual'!$B$4:$B$106),VLOOKUP(MIN('Pauschalsätze Qual'!$B$4:$B$106),'Pauschalsätze Qual'!$B$4:$BQ$106,$AA801,1),VLOOKUP($G801,'Pauschalsätze Qual'!$B$4:$BQ$106,$AA801,1))))</f>
        <v/>
      </c>
      <c r="X801" s="23" t="str">
        <f t="shared" si="88"/>
        <v/>
      </c>
      <c r="Y801" s="30" t="str">
        <f t="shared" si="89"/>
        <v/>
      </c>
      <c r="Z801" s="23" t="str">
        <f t="shared" si="90"/>
        <v/>
      </c>
      <c r="AA801" s="25" t="str">
        <f>IF(AND($G801="",$I801="",$J801=""),"",3+IF($I801&gt;5,5,$I801)+(VLOOKUP(J801,'Prüf-Daten'!$B$14:$C$24,2,FALSE)*6))</f>
        <v/>
      </c>
      <c r="AB801" s="91" t="str">
        <f t="shared" si="84"/>
        <v/>
      </c>
    </row>
    <row r="802" spans="1:28">
      <c r="A802" s="11"/>
      <c r="B802" s="11"/>
      <c r="C802" s="11"/>
      <c r="D802" s="11"/>
      <c r="E802" s="11"/>
      <c r="F802" s="18"/>
      <c r="G802" s="10"/>
      <c r="H802" s="10"/>
      <c r="I802" s="11"/>
      <c r="J802" s="12"/>
      <c r="K802" s="11"/>
      <c r="L802" s="11"/>
      <c r="M802" s="10"/>
      <c r="N802" s="33"/>
      <c r="O802" s="20"/>
      <c r="P802" s="20"/>
      <c r="Q802" s="20"/>
      <c r="R802" s="20"/>
      <c r="S802" s="19" t="str">
        <f t="shared" si="85"/>
        <v/>
      </c>
      <c r="T802" s="19" t="str">
        <f t="shared" si="86"/>
        <v/>
      </c>
      <c r="U802" s="23" t="str">
        <f>IF(OR($G802="",$I802="",$J802="",$AA802=3),"",IF($G802&gt;=MAX('Pauschalsätze KUA'!$B$4:$B$106),VLOOKUP(MAX('Pauschalsätze KUA'!$B$4:$B$106),'Pauschalsätze KUA'!$B$4:$BQ$106,$AA802,1),IF($G802&lt;=MIN('Pauschalsätze KUA'!$B$4:$B$106),VLOOKUP(MIN('Pauschalsätze KUA'!$B$4:$B$106),'Pauschalsätze KUA'!$B$4:$BQ$106,$AA802,1),VLOOKUP($G802,'Pauschalsätze KUA'!$B$4:$BQ$106,$AA802,1))))</f>
        <v/>
      </c>
      <c r="V802" s="23" t="str">
        <f t="shared" si="87"/>
        <v/>
      </c>
      <c r="W802" s="23" t="str">
        <f>IF(OR($G802="",$I802="",$J802="",$AA802=3),"",IF($G802&gt;=MAX('Pauschalsätze Qual'!$B$4:$B$106),VLOOKUP(MAX('Pauschalsätze Qual'!$B$4:$B$106),'Pauschalsätze Qual'!$B$4:$BQ$106,$AA802,1),IF($G802&lt;=MIN('Pauschalsätze Qual'!$B$4:$B$106),VLOOKUP(MIN('Pauschalsätze Qual'!$B$4:$B$106),'Pauschalsätze Qual'!$B$4:$BQ$106,$AA802,1),VLOOKUP($G802,'Pauschalsätze Qual'!$B$4:$BQ$106,$AA802,1))))</f>
        <v/>
      </c>
      <c r="X802" s="23" t="str">
        <f t="shared" si="88"/>
        <v/>
      </c>
      <c r="Y802" s="30" t="str">
        <f t="shared" si="89"/>
        <v/>
      </c>
      <c r="Z802" s="23" t="str">
        <f t="shared" si="90"/>
        <v/>
      </c>
      <c r="AA802" s="25" t="str">
        <f>IF(AND($G802="",$I802="",$J802=""),"",3+IF($I802&gt;5,5,$I802)+(VLOOKUP(J802,'Prüf-Daten'!$B$14:$C$24,2,FALSE)*6))</f>
        <v/>
      </c>
      <c r="AB802" s="91" t="str">
        <f t="shared" si="84"/>
        <v/>
      </c>
    </row>
    <row r="803" spans="1:28">
      <c r="A803" s="11"/>
      <c r="B803" s="11"/>
      <c r="C803" s="11"/>
      <c r="D803" s="11"/>
      <c r="E803" s="11"/>
      <c r="F803" s="18"/>
      <c r="G803" s="10"/>
      <c r="H803" s="10"/>
      <c r="I803" s="11"/>
      <c r="J803" s="12"/>
      <c r="K803" s="11"/>
      <c r="L803" s="11"/>
      <c r="M803" s="10"/>
      <c r="N803" s="33"/>
      <c r="O803" s="20"/>
      <c r="P803" s="20"/>
      <c r="Q803" s="20"/>
      <c r="R803" s="20"/>
      <c r="S803" s="19" t="str">
        <f t="shared" si="85"/>
        <v/>
      </c>
      <c r="T803" s="19" t="str">
        <f t="shared" si="86"/>
        <v/>
      </c>
      <c r="U803" s="23" t="str">
        <f>IF(OR($G803="",$I803="",$J803="",$AA803=3),"",IF($G803&gt;=MAX('Pauschalsätze KUA'!$B$4:$B$106),VLOOKUP(MAX('Pauschalsätze KUA'!$B$4:$B$106),'Pauschalsätze KUA'!$B$4:$BQ$106,$AA803,1),IF($G803&lt;=MIN('Pauschalsätze KUA'!$B$4:$B$106),VLOOKUP(MIN('Pauschalsätze KUA'!$B$4:$B$106),'Pauschalsätze KUA'!$B$4:$BQ$106,$AA803,1),VLOOKUP($G803,'Pauschalsätze KUA'!$B$4:$BQ$106,$AA803,1))))</f>
        <v/>
      </c>
      <c r="V803" s="23" t="str">
        <f t="shared" si="87"/>
        <v/>
      </c>
      <c r="W803" s="23" t="str">
        <f>IF(OR($G803="",$I803="",$J803="",$AA803=3),"",IF($G803&gt;=MAX('Pauschalsätze Qual'!$B$4:$B$106),VLOOKUP(MAX('Pauschalsätze Qual'!$B$4:$B$106),'Pauschalsätze Qual'!$B$4:$BQ$106,$AA803,1),IF($G803&lt;=MIN('Pauschalsätze Qual'!$B$4:$B$106),VLOOKUP(MIN('Pauschalsätze Qual'!$B$4:$B$106),'Pauschalsätze Qual'!$B$4:$BQ$106,$AA803,1),VLOOKUP($G803,'Pauschalsätze Qual'!$B$4:$BQ$106,$AA803,1))))</f>
        <v/>
      </c>
      <c r="X803" s="23" t="str">
        <f t="shared" si="88"/>
        <v/>
      </c>
      <c r="Y803" s="30" t="str">
        <f t="shared" si="89"/>
        <v/>
      </c>
      <c r="Z803" s="23" t="str">
        <f t="shared" si="90"/>
        <v/>
      </c>
      <c r="AA803" s="25" t="str">
        <f>IF(AND($G803="",$I803="",$J803=""),"",3+IF($I803&gt;5,5,$I803)+(VLOOKUP(J803,'Prüf-Daten'!$B$14:$C$24,2,FALSE)*6))</f>
        <v/>
      </c>
      <c r="AB803" s="91" t="str">
        <f t="shared" si="84"/>
        <v/>
      </c>
    </row>
    <row r="804" spans="1:28">
      <c r="A804" s="11"/>
      <c r="B804" s="11"/>
      <c r="C804" s="11"/>
      <c r="D804" s="11"/>
      <c r="E804" s="11"/>
      <c r="F804" s="18"/>
      <c r="G804" s="10"/>
      <c r="H804" s="10"/>
      <c r="I804" s="11"/>
      <c r="J804" s="12"/>
      <c r="K804" s="11"/>
      <c r="L804" s="11"/>
      <c r="M804" s="10"/>
      <c r="N804" s="33"/>
      <c r="O804" s="20"/>
      <c r="P804" s="20"/>
      <c r="Q804" s="20"/>
      <c r="R804" s="20"/>
      <c r="S804" s="19" t="str">
        <f t="shared" si="85"/>
        <v/>
      </c>
      <c r="T804" s="19" t="str">
        <f t="shared" si="86"/>
        <v/>
      </c>
      <c r="U804" s="23" t="str">
        <f>IF(OR($G804="",$I804="",$J804="",$AA804=3),"",IF($G804&gt;=MAX('Pauschalsätze KUA'!$B$4:$B$106),VLOOKUP(MAX('Pauschalsätze KUA'!$B$4:$B$106),'Pauschalsätze KUA'!$B$4:$BQ$106,$AA804,1),IF($G804&lt;=MIN('Pauschalsätze KUA'!$B$4:$B$106),VLOOKUP(MIN('Pauschalsätze KUA'!$B$4:$B$106),'Pauschalsätze KUA'!$B$4:$BQ$106,$AA804,1),VLOOKUP($G804,'Pauschalsätze KUA'!$B$4:$BQ$106,$AA804,1))))</f>
        <v/>
      </c>
      <c r="V804" s="23" t="str">
        <f t="shared" si="87"/>
        <v/>
      </c>
      <c r="W804" s="23" t="str">
        <f>IF(OR($G804="",$I804="",$J804="",$AA804=3),"",IF($G804&gt;=MAX('Pauschalsätze Qual'!$B$4:$B$106),VLOOKUP(MAX('Pauschalsätze Qual'!$B$4:$B$106),'Pauschalsätze Qual'!$B$4:$BQ$106,$AA804,1),IF($G804&lt;=MIN('Pauschalsätze Qual'!$B$4:$B$106),VLOOKUP(MIN('Pauschalsätze Qual'!$B$4:$B$106),'Pauschalsätze Qual'!$B$4:$BQ$106,$AA804,1),VLOOKUP($G804,'Pauschalsätze Qual'!$B$4:$BQ$106,$AA804,1))))</f>
        <v/>
      </c>
      <c r="X804" s="23" t="str">
        <f t="shared" si="88"/>
        <v/>
      </c>
      <c r="Y804" s="30" t="str">
        <f t="shared" si="89"/>
        <v/>
      </c>
      <c r="Z804" s="23" t="str">
        <f t="shared" si="90"/>
        <v/>
      </c>
      <c r="AA804" s="25" t="str">
        <f>IF(AND($G804="",$I804="",$J804=""),"",3+IF($I804&gt;5,5,$I804)+(VLOOKUP(J804,'Prüf-Daten'!$B$14:$C$24,2,FALSE)*6))</f>
        <v/>
      </c>
      <c r="AB804" s="91" t="str">
        <f t="shared" si="84"/>
        <v/>
      </c>
    </row>
    <row r="805" spans="1:28">
      <c r="A805" s="11"/>
      <c r="B805" s="11"/>
      <c r="C805" s="11"/>
      <c r="D805" s="11"/>
      <c r="E805" s="11"/>
      <c r="F805" s="18"/>
      <c r="G805" s="10"/>
      <c r="H805" s="10"/>
      <c r="I805" s="11"/>
      <c r="J805" s="12"/>
      <c r="K805" s="11"/>
      <c r="L805" s="11"/>
      <c r="M805" s="10"/>
      <c r="N805" s="33"/>
      <c r="O805" s="20"/>
      <c r="P805" s="20"/>
      <c r="Q805" s="20"/>
      <c r="R805" s="20"/>
      <c r="S805" s="19" t="str">
        <f t="shared" si="85"/>
        <v/>
      </c>
      <c r="T805" s="19" t="str">
        <f t="shared" si="86"/>
        <v/>
      </c>
      <c r="U805" s="23" t="str">
        <f>IF(OR($G805="",$I805="",$J805="",$AA805=3),"",IF($G805&gt;=MAX('Pauschalsätze KUA'!$B$4:$B$106),VLOOKUP(MAX('Pauschalsätze KUA'!$B$4:$B$106),'Pauschalsätze KUA'!$B$4:$BQ$106,$AA805,1),IF($G805&lt;=MIN('Pauschalsätze KUA'!$B$4:$B$106),VLOOKUP(MIN('Pauschalsätze KUA'!$B$4:$B$106),'Pauschalsätze KUA'!$B$4:$BQ$106,$AA805,1),VLOOKUP($G805,'Pauschalsätze KUA'!$B$4:$BQ$106,$AA805,1))))</f>
        <v/>
      </c>
      <c r="V805" s="23" t="str">
        <f t="shared" si="87"/>
        <v/>
      </c>
      <c r="W805" s="23" t="str">
        <f>IF(OR($G805="",$I805="",$J805="",$AA805=3),"",IF($G805&gt;=MAX('Pauschalsätze Qual'!$B$4:$B$106),VLOOKUP(MAX('Pauschalsätze Qual'!$B$4:$B$106),'Pauschalsätze Qual'!$B$4:$BQ$106,$AA805,1),IF($G805&lt;=MIN('Pauschalsätze Qual'!$B$4:$B$106),VLOOKUP(MIN('Pauschalsätze Qual'!$B$4:$B$106),'Pauschalsätze Qual'!$B$4:$BQ$106,$AA805,1),VLOOKUP($G805,'Pauschalsätze Qual'!$B$4:$BQ$106,$AA805,1))))</f>
        <v/>
      </c>
      <c r="X805" s="23" t="str">
        <f t="shared" si="88"/>
        <v/>
      </c>
      <c r="Y805" s="30" t="str">
        <f t="shared" si="89"/>
        <v/>
      </c>
      <c r="Z805" s="23" t="str">
        <f t="shared" si="90"/>
        <v/>
      </c>
      <c r="AA805" s="25" t="str">
        <f>IF(AND($G805="",$I805="",$J805=""),"",3+IF($I805&gt;5,5,$I805)+(VLOOKUP(J805,'Prüf-Daten'!$B$14:$C$24,2,FALSE)*6))</f>
        <v/>
      </c>
      <c r="AB805" s="91" t="str">
        <f t="shared" si="84"/>
        <v/>
      </c>
    </row>
    <row r="806" spans="1:28">
      <c r="A806" s="11"/>
      <c r="B806" s="11"/>
      <c r="C806" s="11"/>
      <c r="D806" s="11"/>
      <c r="E806" s="11"/>
      <c r="F806" s="18"/>
      <c r="G806" s="10"/>
      <c r="H806" s="10"/>
      <c r="I806" s="11"/>
      <c r="J806" s="12"/>
      <c r="K806" s="11"/>
      <c r="L806" s="11"/>
      <c r="M806" s="10"/>
      <c r="N806" s="33"/>
      <c r="O806" s="20"/>
      <c r="P806" s="20"/>
      <c r="Q806" s="20"/>
      <c r="R806" s="20"/>
      <c r="S806" s="19" t="str">
        <f t="shared" si="85"/>
        <v/>
      </c>
      <c r="T806" s="19" t="str">
        <f t="shared" si="86"/>
        <v/>
      </c>
      <c r="U806" s="23" t="str">
        <f>IF(OR($G806="",$I806="",$J806="",$AA806=3),"",IF($G806&gt;=MAX('Pauschalsätze KUA'!$B$4:$B$106),VLOOKUP(MAX('Pauschalsätze KUA'!$B$4:$B$106),'Pauschalsätze KUA'!$B$4:$BQ$106,$AA806,1),IF($G806&lt;=MIN('Pauschalsätze KUA'!$B$4:$B$106),VLOOKUP(MIN('Pauschalsätze KUA'!$B$4:$B$106),'Pauschalsätze KUA'!$B$4:$BQ$106,$AA806,1),VLOOKUP($G806,'Pauschalsätze KUA'!$B$4:$BQ$106,$AA806,1))))</f>
        <v/>
      </c>
      <c r="V806" s="23" t="str">
        <f t="shared" si="87"/>
        <v/>
      </c>
      <c r="W806" s="23" t="str">
        <f>IF(OR($G806="",$I806="",$J806="",$AA806=3),"",IF($G806&gt;=MAX('Pauschalsätze Qual'!$B$4:$B$106),VLOOKUP(MAX('Pauschalsätze Qual'!$B$4:$B$106),'Pauschalsätze Qual'!$B$4:$BQ$106,$AA806,1),IF($G806&lt;=MIN('Pauschalsätze Qual'!$B$4:$B$106),VLOOKUP(MIN('Pauschalsätze Qual'!$B$4:$B$106),'Pauschalsätze Qual'!$B$4:$BQ$106,$AA806,1),VLOOKUP($G806,'Pauschalsätze Qual'!$B$4:$BQ$106,$AA806,1))))</f>
        <v/>
      </c>
      <c r="X806" s="23" t="str">
        <f t="shared" si="88"/>
        <v/>
      </c>
      <c r="Y806" s="30" t="str">
        <f t="shared" si="89"/>
        <v/>
      </c>
      <c r="Z806" s="23" t="str">
        <f t="shared" si="90"/>
        <v/>
      </c>
      <c r="AA806" s="25" t="str">
        <f>IF(AND($G806="",$I806="",$J806=""),"",3+IF($I806&gt;5,5,$I806)+(VLOOKUP(J806,'Prüf-Daten'!$B$14:$C$24,2,FALSE)*6))</f>
        <v/>
      </c>
      <c r="AB806" s="91" t="str">
        <f t="shared" si="84"/>
        <v/>
      </c>
    </row>
    <row r="807" spans="1:28">
      <c r="A807" s="11"/>
      <c r="B807" s="11"/>
      <c r="C807" s="11"/>
      <c r="D807" s="11"/>
      <c r="E807" s="11"/>
      <c r="F807" s="18"/>
      <c r="G807" s="10"/>
      <c r="H807" s="10"/>
      <c r="I807" s="11"/>
      <c r="J807" s="12"/>
      <c r="K807" s="11"/>
      <c r="L807" s="11"/>
      <c r="M807" s="10"/>
      <c r="N807" s="33"/>
      <c r="O807" s="20"/>
      <c r="P807" s="20"/>
      <c r="Q807" s="20"/>
      <c r="R807" s="20"/>
      <c r="S807" s="19" t="str">
        <f t="shared" si="85"/>
        <v/>
      </c>
      <c r="T807" s="19" t="str">
        <f t="shared" si="86"/>
        <v/>
      </c>
      <c r="U807" s="23" t="str">
        <f>IF(OR($G807="",$I807="",$J807="",$AA807=3),"",IF($G807&gt;=MAX('Pauschalsätze KUA'!$B$4:$B$106),VLOOKUP(MAX('Pauschalsätze KUA'!$B$4:$B$106),'Pauschalsätze KUA'!$B$4:$BQ$106,$AA807,1),IF($G807&lt;=MIN('Pauschalsätze KUA'!$B$4:$B$106),VLOOKUP(MIN('Pauschalsätze KUA'!$B$4:$B$106),'Pauschalsätze KUA'!$B$4:$BQ$106,$AA807,1),VLOOKUP($G807,'Pauschalsätze KUA'!$B$4:$BQ$106,$AA807,1))))</f>
        <v/>
      </c>
      <c r="V807" s="23" t="str">
        <f t="shared" si="87"/>
        <v/>
      </c>
      <c r="W807" s="23" t="str">
        <f>IF(OR($G807="",$I807="",$J807="",$AA807=3),"",IF($G807&gt;=MAX('Pauschalsätze Qual'!$B$4:$B$106),VLOOKUP(MAX('Pauschalsätze Qual'!$B$4:$B$106),'Pauschalsätze Qual'!$B$4:$BQ$106,$AA807,1),IF($G807&lt;=MIN('Pauschalsätze Qual'!$B$4:$B$106),VLOOKUP(MIN('Pauschalsätze Qual'!$B$4:$B$106),'Pauschalsätze Qual'!$B$4:$BQ$106,$AA807,1),VLOOKUP($G807,'Pauschalsätze Qual'!$B$4:$BQ$106,$AA807,1))))</f>
        <v/>
      </c>
      <c r="X807" s="23" t="str">
        <f t="shared" si="88"/>
        <v/>
      </c>
      <c r="Y807" s="30" t="str">
        <f t="shared" si="89"/>
        <v/>
      </c>
      <c r="Z807" s="23" t="str">
        <f t="shared" si="90"/>
        <v/>
      </c>
      <c r="AA807" s="25" t="str">
        <f>IF(AND($G807="",$I807="",$J807=""),"",3+IF($I807&gt;5,5,$I807)+(VLOOKUP(J807,'Prüf-Daten'!$B$14:$C$24,2,FALSE)*6))</f>
        <v/>
      </c>
      <c r="AB807" s="91" t="str">
        <f t="shared" si="84"/>
        <v/>
      </c>
    </row>
    <row r="808" spans="1:28">
      <c r="A808" s="11"/>
      <c r="B808" s="11"/>
      <c r="C808" s="11"/>
      <c r="D808" s="11"/>
      <c r="E808" s="11"/>
      <c r="F808" s="18"/>
      <c r="G808" s="10"/>
      <c r="H808" s="10"/>
      <c r="I808" s="11"/>
      <c r="J808" s="12"/>
      <c r="K808" s="11"/>
      <c r="L808" s="11"/>
      <c r="M808" s="10"/>
      <c r="N808" s="33"/>
      <c r="O808" s="20"/>
      <c r="P808" s="20"/>
      <c r="Q808" s="20"/>
      <c r="R808" s="20"/>
      <c r="S808" s="19" t="str">
        <f t="shared" si="85"/>
        <v/>
      </c>
      <c r="T808" s="19" t="str">
        <f t="shared" si="86"/>
        <v/>
      </c>
      <c r="U808" s="23" t="str">
        <f>IF(OR($G808="",$I808="",$J808="",$AA808=3),"",IF($G808&gt;=MAX('Pauschalsätze KUA'!$B$4:$B$106),VLOOKUP(MAX('Pauschalsätze KUA'!$B$4:$B$106),'Pauschalsätze KUA'!$B$4:$BQ$106,$AA808,1),IF($G808&lt;=MIN('Pauschalsätze KUA'!$B$4:$B$106),VLOOKUP(MIN('Pauschalsätze KUA'!$B$4:$B$106),'Pauschalsätze KUA'!$B$4:$BQ$106,$AA808,1),VLOOKUP($G808,'Pauschalsätze KUA'!$B$4:$BQ$106,$AA808,1))))</f>
        <v/>
      </c>
      <c r="V808" s="23" t="str">
        <f t="shared" si="87"/>
        <v/>
      </c>
      <c r="W808" s="23" t="str">
        <f>IF(OR($G808="",$I808="",$J808="",$AA808=3),"",IF($G808&gt;=MAX('Pauschalsätze Qual'!$B$4:$B$106),VLOOKUP(MAX('Pauschalsätze Qual'!$B$4:$B$106),'Pauschalsätze Qual'!$B$4:$BQ$106,$AA808,1),IF($G808&lt;=MIN('Pauschalsätze Qual'!$B$4:$B$106),VLOOKUP(MIN('Pauschalsätze Qual'!$B$4:$B$106),'Pauschalsätze Qual'!$B$4:$BQ$106,$AA808,1),VLOOKUP($G808,'Pauschalsätze Qual'!$B$4:$BQ$106,$AA808,1))))</f>
        <v/>
      </c>
      <c r="X808" s="23" t="str">
        <f t="shared" si="88"/>
        <v/>
      </c>
      <c r="Y808" s="30" t="str">
        <f t="shared" si="89"/>
        <v/>
      </c>
      <c r="Z808" s="23" t="str">
        <f t="shared" si="90"/>
        <v/>
      </c>
      <c r="AA808" s="25" t="str">
        <f>IF(AND($G808="",$I808="",$J808=""),"",3+IF($I808&gt;5,5,$I808)+(VLOOKUP(J808,'Prüf-Daten'!$B$14:$C$24,2,FALSE)*6))</f>
        <v/>
      </c>
      <c r="AB808" s="91" t="str">
        <f t="shared" si="84"/>
        <v/>
      </c>
    </row>
    <row r="809" spans="1:28">
      <c r="A809" s="11"/>
      <c r="B809" s="11"/>
      <c r="C809" s="11"/>
      <c r="D809" s="11"/>
      <c r="E809" s="11"/>
      <c r="F809" s="18"/>
      <c r="G809" s="10"/>
      <c r="H809" s="10"/>
      <c r="I809" s="11"/>
      <c r="J809" s="12"/>
      <c r="K809" s="11"/>
      <c r="L809" s="11"/>
      <c r="M809" s="10"/>
      <c r="N809" s="33"/>
      <c r="O809" s="20"/>
      <c r="P809" s="20"/>
      <c r="Q809" s="20"/>
      <c r="R809" s="20"/>
      <c r="S809" s="19" t="str">
        <f t="shared" si="85"/>
        <v/>
      </c>
      <c r="T809" s="19" t="str">
        <f t="shared" si="86"/>
        <v/>
      </c>
      <c r="U809" s="23" t="str">
        <f>IF(OR($G809="",$I809="",$J809="",$AA809=3),"",IF($G809&gt;=MAX('Pauschalsätze KUA'!$B$4:$B$106),VLOOKUP(MAX('Pauschalsätze KUA'!$B$4:$B$106),'Pauschalsätze KUA'!$B$4:$BQ$106,$AA809,1),IF($G809&lt;=MIN('Pauschalsätze KUA'!$B$4:$B$106),VLOOKUP(MIN('Pauschalsätze KUA'!$B$4:$B$106),'Pauschalsätze KUA'!$B$4:$BQ$106,$AA809,1),VLOOKUP($G809,'Pauschalsätze KUA'!$B$4:$BQ$106,$AA809,1))))</f>
        <v/>
      </c>
      <c r="V809" s="23" t="str">
        <f t="shared" si="87"/>
        <v/>
      </c>
      <c r="W809" s="23" t="str">
        <f>IF(OR($G809="",$I809="",$J809="",$AA809=3),"",IF($G809&gt;=MAX('Pauschalsätze Qual'!$B$4:$B$106),VLOOKUP(MAX('Pauschalsätze Qual'!$B$4:$B$106),'Pauschalsätze Qual'!$B$4:$BQ$106,$AA809,1),IF($G809&lt;=MIN('Pauschalsätze Qual'!$B$4:$B$106),VLOOKUP(MIN('Pauschalsätze Qual'!$B$4:$B$106),'Pauschalsätze Qual'!$B$4:$BQ$106,$AA809,1),VLOOKUP($G809,'Pauschalsätze Qual'!$B$4:$BQ$106,$AA809,1))))</f>
        <v/>
      </c>
      <c r="X809" s="23" t="str">
        <f t="shared" si="88"/>
        <v/>
      </c>
      <c r="Y809" s="30" t="str">
        <f t="shared" si="89"/>
        <v/>
      </c>
      <c r="Z809" s="23" t="str">
        <f t="shared" si="90"/>
        <v/>
      </c>
      <c r="AA809" s="25" t="str">
        <f>IF(AND($G809="",$I809="",$J809=""),"",3+IF($I809&gt;5,5,$I809)+(VLOOKUP(J809,'Prüf-Daten'!$B$14:$C$24,2,FALSE)*6))</f>
        <v/>
      </c>
      <c r="AB809" s="91" t="str">
        <f t="shared" si="84"/>
        <v/>
      </c>
    </row>
    <row r="810" spans="1:28">
      <c r="A810" s="11"/>
      <c r="B810" s="11"/>
      <c r="C810" s="11"/>
      <c r="D810" s="11"/>
      <c r="E810" s="11"/>
      <c r="F810" s="18"/>
      <c r="G810" s="10"/>
      <c r="H810" s="10"/>
      <c r="I810" s="11"/>
      <c r="J810" s="12"/>
      <c r="K810" s="11"/>
      <c r="L810" s="11"/>
      <c r="M810" s="10"/>
      <c r="N810" s="33"/>
      <c r="O810" s="20"/>
      <c r="P810" s="20"/>
      <c r="Q810" s="20"/>
      <c r="R810" s="20"/>
      <c r="S810" s="19" t="str">
        <f t="shared" si="85"/>
        <v/>
      </c>
      <c r="T810" s="19" t="str">
        <f t="shared" si="86"/>
        <v/>
      </c>
      <c r="U810" s="23" t="str">
        <f>IF(OR($G810="",$I810="",$J810="",$AA810=3),"",IF($G810&gt;=MAX('Pauschalsätze KUA'!$B$4:$B$106),VLOOKUP(MAX('Pauschalsätze KUA'!$B$4:$B$106),'Pauschalsätze KUA'!$B$4:$BQ$106,$AA810,1),IF($G810&lt;=MIN('Pauschalsätze KUA'!$B$4:$B$106),VLOOKUP(MIN('Pauschalsätze KUA'!$B$4:$B$106),'Pauschalsätze KUA'!$B$4:$BQ$106,$AA810,1),VLOOKUP($G810,'Pauschalsätze KUA'!$B$4:$BQ$106,$AA810,1))))</f>
        <v/>
      </c>
      <c r="V810" s="23" t="str">
        <f t="shared" si="87"/>
        <v/>
      </c>
      <c r="W810" s="23" t="str">
        <f>IF(OR($G810="",$I810="",$J810="",$AA810=3),"",IF($G810&gt;=MAX('Pauschalsätze Qual'!$B$4:$B$106),VLOOKUP(MAX('Pauschalsätze Qual'!$B$4:$B$106),'Pauschalsätze Qual'!$B$4:$BQ$106,$AA810,1),IF($G810&lt;=MIN('Pauschalsätze Qual'!$B$4:$B$106),VLOOKUP(MIN('Pauschalsätze Qual'!$B$4:$B$106),'Pauschalsätze Qual'!$B$4:$BQ$106,$AA810,1),VLOOKUP($G810,'Pauschalsätze Qual'!$B$4:$BQ$106,$AA810,1))))</f>
        <v/>
      </c>
      <c r="X810" s="23" t="str">
        <f t="shared" si="88"/>
        <v/>
      </c>
      <c r="Y810" s="30" t="str">
        <f t="shared" si="89"/>
        <v/>
      </c>
      <c r="Z810" s="23" t="str">
        <f t="shared" si="90"/>
        <v/>
      </c>
      <c r="AA810" s="25" t="str">
        <f>IF(AND($G810="",$I810="",$J810=""),"",3+IF($I810&gt;5,5,$I810)+(VLOOKUP(J810,'Prüf-Daten'!$B$14:$C$24,2,FALSE)*6))</f>
        <v/>
      </c>
      <c r="AB810" s="91" t="str">
        <f t="shared" si="84"/>
        <v/>
      </c>
    </row>
    <row r="811" spans="1:28">
      <c r="A811" s="11"/>
      <c r="B811" s="11"/>
      <c r="C811" s="11"/>
      <c r="D811" s="11"/>
      <c r="E811" s="11"/>
      <c r="F811" s="18"/>
      <c r="G811" s="10"/>
      <c r="H811" s="10"/>
      <c r="I811" s="11"/>
      <c r="J811" s="12"/>
      <c r="K811" s="11"/>
      <c r="L811" s="11"/>
      <c r="M811" s="10"/>
      <c r="N811" s="33"/>
      <c r="O811" s="20"/>
      <c r="P811" s="20"/>
      <c r="Q811" s="20"/>
      <c r="R811" s="20"/>
      <c r="S811" s="19" t="str">
        <f t="shared" si="85"/>
        <v/>
      </c>
      <c r="T811" s="19" t="str">
        <f t="shared" si="86"/>
        <v/>
      </c>
      <c r="U811" s="23" t="str">
        <f>IF(OR($G811="",$I811="",$J811="",$AA811=3),"",IF($G811&gt;=MAX('Pauschalsätze KUA'!$B$4:$B$106),VLOOKUP(MAX('Pauschalsätze KUA'!$B$4:$B$106),'Pauschalsätze KUA'!$B$4:$BQ$106,$AA811,1),IF($G811&lt;=MIN('Pauschalsätze KUA'!$B$4:$B$106),VLOOKUP(MIN('Pauschalsätze KUA'!$B$4:$B$106),'Pauschalsätze KUA'!$B$4:$BQ$106,$AA811,1),VLOOKUP($G811,'Pauschalsätze KUA'!$B$4:$BQ$106,$AA811,1))))</f>
        <v/>
      </c>
      <c r="V811" s="23" t="str">
        <f t="shared" si="87"/>
        <v/>
      </c>
      <c r="W811" s="23" t="str">
        <f>IF(OR($G811="",$I811="",$J811="",$AA811=3),"",IF($G811&gt;=MAX('Pauschalsätze Qual'!$B$4:$B$106),VLOOKUP(MAX('Pauschalsätze Qual'!$B$4:$B$106),'Pauschalsätze Qual'!$B$4:$BQ$106,$AA811,1),IF($G811&lt;=MIN('Pauschalsätze Qual'!$B$4:$B$106),VLOOKUP(MIN('Pauschalsätze Qual'!$B$4:$B$106),'Pauschalsätze Qual'!$B$4:$BQ$106,$AA811,1),VLOOKUP($G811,'Pauschalsätze Qual'!$B$4:$BQ$106,$AA811,1))))</f>
        <v/>
      </c>
      <c r="X811" s="23" t="str">
        <f t="shared" si="88"/>
        <v/>
      </c>
      <c r="Y811" s="30" t="str">
        <f t="shared" si="89"/>
        <v/>
      </c>
      <c r="Z811" s="23" t="str">
        <f t="shared" si="90"/>
        <v/>
      </c>
      <c r="AA811" s="25" t="str">
        <f>IF(AND($G811="",$I811="",$J811=""),"",3+IF($I811&gt;5,5,$I811)+(VLOOKUP(J811,'Prüf-Daten'!$B$14:$C$24,2,FALSE)*6))</f>
        <v/>
      </c>
      <c r="AB811" s="91" t="str">
        <f t="shared" si="84"/>
        <v/>
      </c>
    </row>
    <row r="812" spans="1:28">
      <c r="A812" s="11"/>
      <c r="B812" s="11"/>
      <c r="C812" s="11"/>
      <c r="D812" s="11"/>
      <c r="E812" s="11"/>
      <c r="F812" s="18"/>
      <c r="G812" s="10"/>
      <c r="H812" s="10"/>
      <c r="I812" s="11"/>
      <c r="J812" s="12"/>
      <c r="K812" s="11"/>
      <c r="L812" s="11"/>
      <c r="M812" s="10"/>
      <c r="N812" s="33"/>
      <c r="O812" s="20"/>
      <c r="P812" s="20"/>
      <c r="Q812" s="20"/>
      <c r="R812" s="20"/>
      <c r="S812" s="19" t="str">
        <f t="shared" si="85"/>
        <v/>
      </c>
      <c r="T812" s="19" t="str">
        <f t="shared" si="86"/>
        <v/>
      </c>
      <c r="U812" s="23" t="str">
        <f>IF(OR($G812="",$I812="",$J812="",$AA812=3),"",IF($G812&gt;=MAX('Pauschalsätze KUA'!$B$4:$B$106),VLOOKUP(MAX('Pauschalsätze KUA'!$B$4:$B$106),'Pauschalsätze KUA'!$B$4:$BQ$106,$AA812,1),IF($G812&lt;=MIN('Pauschalsätze KUA'!$B$4:$B$106),VLOOKUP(MIN('Pauschalsätze KUA'!$B$4:$B$106),'Pauschalsätze KUA'!$B$4:$BQ$106,$AA812,1),VLOOKUP($G812,'Pauschalsätze KUA'!$B$4:$BQ$106,$AA812,1))))</f>
        <v/>
      </c>
      <c r="V812" s="23" t="str">
        <f t="shared" si="87"/>
        <v/>
      </c>
      <c r="W812" s="23" t="str">
        <f>IF(OR($G812="",$I812="",$J812="",$AA812=3),"",IF($G812&gt;=MAX('Pauschalsätze Qual'!$B$4:$B$106),VLOOKUP(MAX('Pauschalsätze Qual'!$B$4:$B$106),'Pauschalsätze Qual'!$B$4:$BQ$106,$AA812,1),IF($G812&lt;=MIN('Pauschalsätze Qual'!$B$4:$B$106),VLOOKUP(MIN('Pauschalsätze Qual'!$B$4:$B$106),'Pauschalsätze Qual'!$B$4:$BQ$106,$AA812,1),VLOOKUP($G812,'Pauschalsätze Qual'!$B$4:$BQ$106,$AA812,1))))</f>
        <v/>
      </c>
      <c r="X812" s="23" t="str">
        <f t="shared" si="88"/>
        <v/>
      </c>
      <c r="Y812" s="30" t="str">
        <f t="shared" si="89"/>
        <v/>
      </c>
      <c r="Z812" s="23" t="str">
        <f t="shared" si="90"/>
        <v/>
      </c>
      <c r="AA812" s="25" t="str">
        <f>IF(AND($G812="",$I812="",$J812=""),"",3+IF($I812&gt;5,5,$I812)+(VLOOKUP(J812,'Prüf-Daten'!$B$14:$C$24,2,FALSE)*6))</f>
        <v/>
      </c>
      <c r="AB812" s="91" t="str">
        <f t="shared" si="84"/>
        <v/>
      </c>
    </row>
    <row r="813" spans="1:28">
      <c r="A813" s="11"/>
      <c r="B813" s="11"/>
      <c r="C813" s="11"/>
      <c r="D813" s="11"/>
      <c r="E813" s="11"/>
      <c r="F813" s="18"/>
      <c r="G813" s="10"/>
      <c r="H813" s="10"/>
      <c r="I813" s="11"/>
      <c r="J813" s="12"/>
      <c r="K813" s="11"/>
      <c r="L813" s="11"/>
      <c r="M813" s="10"/>
      <c r="N813" s="33"/>
      <c r="O813" s="20"/>
      <c r="P813" s="20"/>
      <c r="Q813" s="20"/>
      <c r="R813" s="20"/>
      <c r="S813" s="19" t="str">
        <f t="shared" si="85"/>
        <v/>
      </c>
      <c r="T813" s="19" t="str">
        <f t="shared" si="86"/>
        <v/>
      </c>
      <c r="U813" s="23" t="str">
        <f>IF(OR($G813="",$I813="",$J813="",$AA813=3),"",IF($G813&gt;=MAX('Pauschalsätze KUA'!$B$4:$B$106),VLOOKUP(MAX('Pauschalsätze KUA'!$B$4:$B$106),'Pauschalsätze KUA'!$B$4:$BQ$106,$AA813,1),IF($G813&lt;=MIN('Pauschalsätze KUA'!$B$4:$B$106),VLOOKUP(MIN('Pauschalsätze KUA'!$B$4:$B$106),'Pauschalsätze KUA'!$B$4:$BQ$106,$AA813,1),VLOOKUP($G813,'Pauschalsätze KUA'!$B$4:$BQ$106,$AA813,1))))</f>
        <v/>
      </c>
      <c r="V813" s="23" t="str">
        <f t="shared" si="87"/>
        <v/>
      </c>
      <c r="W813" s="23" t="str">
        <f>IF(OR($G813="",$I813="",$J813="",$AA813=3),"",IF($G813&gt;=MAX('Pauschalsätze Qual'!$B$4:$B$106),VLOOKUP(MAX('Pauschalsätze Qual'!$B$4:$B$106),'Pauschalsätze Qual'!$B$4:$BQ$106,$AA813,1),IF($G813&lt;=MIN('Pauschalsätze Qual'!$B$4:$B$106),VLOOKUP(MIN('Pauschalsätze Qual'!$B$4:$B$106),'Pauschalsätze Qual'!$B$4:$BQ$106,$AA813,1),VLOOKUP($G813,'Pauschalsätze Qual'!$B$4:$BQ$106,$AA813,1))))</f>
        <v/>
      </c>
      <c r="X813" s="23" t="str">
        <f t="shared" si="88"/>
        <v/>
      </c>
      <c r="Y813" s="30" t="str">
        <f t="shared" si="89"/>
        <v/>
      </c>
      <c r="Z813" s="23" t="str">
        <f t="shared" si="90"/>
        <v/>
      </c>
      <c r="AA813" s="25" t="str">
        <f>IF(AND($G813="",$I813="",$J813=""),"",3+IF($I813&gt;5,5,$I813)+(VLOOKUP(J813,'Prüf-Daten'!$B$14:$C$24,2,FALSE)*6))</f>
        <v/>
      </c>
      <c r="AB813" s="91" t="str">
        <f t="shared" si="84"/>
        <v/>
      </c>
    </row>
    <row r="814" spans="1:28">
      <c r="A814" s="11"/>
      <c r="B814" s="11"/>
      <c r="C814" s="11"/>
      <c r="D814" s="11"/>
      <c r="E814" s="11"/>
      <c r="F814" s="18"/>
      <c r="G814" s="10"/>
      <c r="H814" s="10"/>
      <c r="I814" s="11"/>
      <c r="J814" s="12"/>
      <c r="K814" s="11"/>
      <c r="L814" s="11"/>
      <c r="M814" s="10"/>
      <c r="N814" s="33"/>
      <c r="O814" s="20"/>
      <c r="P814" s="20"/>
      <c r="Q814" s="20"/>
      <c r="R814" s="20"/>
      <c r="S814" s="19" t="str">
        <f t="shared" si="85"/>
        <v/>
      </c>
      <c r="T814" s="19" t="str">
        <f t="shared" si="86"/>
        <v/>
      </c>
      <c r="U814" s="23" t="str">
        <f>IF(OR($G814="",$I814="",$J814="",$AA814=3),"",IF($G814&gt;=MAX('Pauschalsätze KUA'!$B$4:$B$106),VLOOKUP(MAX('Pauschalsätze KUA'!$B$4:$B$106),'Pauschalsätze KUA'!$B$4:$BQ$106,$AA814,1),IF($G814&lt;=MIN('Pauschalsätze KUA'!$B$4:$B$106),VLOOKUP(MIN('Pauschalsätze KUA'!$B$4:$B$106),'Pauschalsätze KUA'!$B$4:$BQ$106,$AA814,1),VLOOKUP($G814,'Pauschalsätze KUA'!$B$4:$BQ$106,$AA814,1))))</f>
        <v/>
      </c>
      <c r="V814" s="23" t="str">
        <f t="shared" si="87"/>
        <v/>
      </c>
      <c r="W814" s="23" t="str">
        <f>IF(OR($G814="",$I814="",$J814="",$AA814=3),"",IF($G814&gt;=MAX('Pauschalsätze Qual'!$B$4:$B$106),VLOOKUP(MAX('Pauschalsätze Qual'!$B$4:$B$106),'Pauschalsätze Qual'!$B$4:$BQ$106,$AA814,1),IF($G814&lt;=MIN('Pauschalsätze Qual'!$B$4:$B$106),VLOOKUP(MIN('Pauschalsätze Qual'!$B$4:$B$106),'Pauschalsätze Qual'!$B$4:$BQ$106,$AA814,1),VLOOKUP($G814,'Pauschalsätze Qual'!$B$4:$BQ$106,$AA814,1))))</f>
        <v/>
      </c>
      <c r="X814" s="23" t="str">
        <f t="shared" si="88"/>
        <v/>
      </c>
      <c r="Y814" s="30" t="str">
        <f t="shared" si="89"/>
        <v/>
      </c>
      <c r="Z814" s="23" t="str">
        <f t="shared" si="90"/>
        <v/>
      </c>
      <c r="AA814" s="25" t="str">
        <f>IF(AND($G814="",$I814="",$J814=""),"",3+IF($I814&gt;5,5,$I814)+(VLOOKUP(J814,'Prüf-Daten'!$B$14:$C$24,2,FALSE)*6))</f>
        <v/>
      </c>
      <c r="AB814" s="91" t="str">
        <f t="shared" si="84"/>
        <v/>
      </c>
    </row>
    <row r="815" spans="1:28">
      <c r="A815" s="11"/>
      <c r="B815" s="11"/>
      <c r="C815" s="11"/>
      <c r="D815" s="11"/>
      <c r="E815" s="11"/>
      <c r="F815" s="18"/>
      <c r="G815" s="10"/>
      <c r="H815" s="10"/>
      <c r="I815" s="11"/>
      <c r="J815" s="12"/>
      <c r="K815" s="11"/>
      <c r="L815" s="11"/>
      <c r="M815" s="10"/>
      <c r="N815" s="33"/>
      <c r="O815" s="20"/>
      <c r="P815" s="20"/>
      <c r="Q815" s="20"/>
      <c r="R815" s="20"/>
      <c r="S815" s="19" t="str">
        <f t="shared" si="85"/>
        <v/>
      </c>
      <c r="T815" s="19" t="str">
        <f t="shared" si="86"/>
        <v/>
      </c>
      <c r="U815" s="23" t="str">
        <f>IF(OR($G815="",$I815="",$J815="",$AA815=3),"",IF($G815&gt;=MAX('Pauschalsätze KUA'!$B$4:$B$106),VLOOKUP(MAX('Pauschalsätze KUA'!$B$4:$B$106),'Pauschalsätze KUA'!$B$4:$BQ$106,$AA815,1),IF($G815&lt;=MIN('Pauschalsätze KUA'!$B$4:$B$106),VLOOKUP(MIN('Pauschalsätze KUA'!$B$4:$B$106),'Pauschalsätze KUA'!$B$4:$BQ$106,$AA815,1),VLOOKUP($G815,'Pauschalsätze KUA'!$B$4:$BQ$106,$AA815,1))))</f>
        <v/>
      </c>
      <c r="V815" s="23" t="str">
        <f t="shared" si="87"/>
        <v/>
      </c>
      <c r="W815" s="23" t="str">
        <f>IF(OR($G815="",$I815="",$J815="",$AA815=3),"",IF($G815&gt;=MAX('Pauschalsätze Qual'!$B$4:$B$106),VLOOKUP(MAX('Pauschalsätze Qual'!$B$4:$B$106),'Pauschalsätze Qual'!$B$4:$BQ$106,$AA815,1),IF($G815&lt;=MIN('Pauschalsätze Qual'!$B$4:$B$106),VLOOKUP(MIN('Pauschalsätze Qual'!$B$4:$B$106),'Pauschalsätze Qual'!$B$4:$BQ$106,$AA815,1),VLOOKUP($G815,'Pauschalsätze Qual'!$B$4:$BQ$106,$AA815,1))))</f>
        <v/>
      </c>
      <c r="X815" s="23" t="str">
        <f t="shared" si="88"/>
        <v/>
      </c>
      <c r="Y815" s="30" t="str">
        <f t="shared" si="89"/>
        <v/>
      </c>
      <c r="Z815" s="23" t="str">
        <f t="shared" si="90"/>
        <v/>
      </c>
      <c r="AA815" s="25" t="str">
        <f>IF(AND($G815="",$I815="",$J815=""),"",3+IF($I815&gt;5,5,$I815)+(VLOOKUP(J815,'Prüf-Daten'!$B$14:$C$24,2,FALSE)*6))</f>
        <v/>
      </c>
      <c r="AB815" s="91" t="str">
        <f t="shared" si="84"/>
        <v/>
      </c>
    </row>
    <row r="816" spans="1:28">
      <c r="A816" s="11"/>
      <c r="B816" s="11"/>
      <c r="C816" s="11"/>
      <c r="D816" s="11"/>
      <c r="E816" s="11"/>
      <c r="F816" s="18"/>
      <c r="G816" s="10"/>
      <c r="H816" s="10"/>
      <c r="I816" s="11"/>
      <c r="J816" s="12"/>
      <c r="K816" s="11"/>
      <c r="L816" s="11"/>
      <c r="M816" s="10"/>
      <c r="N816" s="33"/>
      <c r="O816" s="20"/>
      <c r="P816" s="20"/>
      <c r="Q816" s="20"/>
      <c r="R816" s="20"/>
      <c r="S816" s="19" t="str">
        <f t="shared" si="85"/>
        <v/>
      </c>
      <c r="T816" s="19" t="str">
        <f t="shared" si="86"/>
        <v/>
      </c>
      <c r="U816" s="23" t="str">
        <f>IF(OR($G816="",$I816="",$J816="",$AA816=3),"",IF($G816&gt;=MAX('Pauschalsätze KUA'!$B$4:$B$106),VLOOKUP(MAX('Pauschalsätze KUA'!$B$4:$B$106),'Pauschalsätze KUA'!$B$4:$BQ$106,$AA816,1),IF($G816&lt;=MIN('Pauschalsätze KUA'!$B$4:$B$106),VLOOKUP(MIN('Pauschalsätze KUA'!$B$4:$B$106),'Pauschalsätze KUA'!$B$4:$BQ$106,$AA816,1),VLOOKUP($G816,'Pauschalsätze KUA'!$B$4:$BQ$106,$AA816,1))))</f>
        <v/>
      </c>
      <c r="V816" s="23" t="str">
        <f t="shared" si="87"/>
        <v/>
      </c>
      <c r="W816" s="23" t="str">
        <f>IF(OR($G816="",$I816="",$J816="",$AA816=3),"",IF($G816&gt;=MAX('Pauschalsätze Qual'!$B$4:$B$106),VLOOKUP(MAX('Pauschalsätze Qual'!$B$4:$B$106),'Pauschalsätze Qual'!$B$4:$BQ$106,$AA816,1),IF($G816&lt;=MIN('Pauschalsätze Qual'!$B$4:$B$106),VLOOKUP(MIN('Pauschalsätze Qual'!$B$4:$B$106),'Pauschalsätze Qual'!$B$4:$BQ$106,$AA816,1),VLOOKUP($G816,'Pauschalsätze Qual'!$B$4:$BQ$106,$AA816,1))))</f>
        <v/>
      </c>
      <c r="X816" s="23" t="str">
        <f t="shared" si="88"/>
        <v/>
      </c>
      <c r="Y816" s="30" t="str">
        <f t="shared" si="89"/>
        <v/>
      </c>
      <c r="Z816" s="23" t="str">
        <f t="shared" si="90"/>
        <v/>
      </c>
      <c r="AA816" s="25" t="str">
        <f>IF(AND($G816="",$I816="",$J816=""),"",3+IF($I816&gt;5,5,$I816)+(VLOOKUP(J816,'Prüf-Daten'!$B$14:$C$24,2,FALSE)*6))</f>
        <v/>
      </c>
      <c r="AB816" s="91" t="str">
        <f t="shared" si="84"/>
        <v/>
      </c>
    </row>
    <row r="817" spans="1:28">
      <c r="A817" s="11"/>
      <c r="B817" s="11"/>
      <c r="C817" s="11"/>
      <c r="D817" s="11"/>
      <c r="E817" s="11"/>
      <c r="F817" s="18"/>
      <c r="G817" s="10"/>
      <c r="H817" s="10"/>
      <c r="I817" s="11"/>
      <c r="J817" s="12"/>
      <c r="K817" s="11"/>
      <c r="L817" s="11"/>
      <c r="M817" s="10"/>
      <c r="N817" s="33"/>
      <c r="O817" s="20"/>
      <c r="P817" s="20"/>
      <c r="Q817" s="20"/>
      <c r="R817" s="20"/>
      <c r="S817" s="19" t="str">
        <f t="shared" si="85"/>
        <v/>
      </c>
      <c r="T817" s="19" t="str">
        <f t="shared" si="86"/>
        <v/>
      </c>
      <c r="U817" s="23" t="str">
        <f>IF(OR($G817="",$I817="",$J817="",$AA817=3),"",IF($G817&gt;=MAX('Pauschalsätze KUA'!$B$4:$B$106),VLOOKUP(MAX('Pauschalsätze KUA'!$B$4:$B$106),'Pauschalsätze KUA'!$B$4:$BQ$106,$AA817,1),IF($G817&lt;=MIN('Pauschalsätze KUA'!$B$4:$B$106),VLOOKUP(MIN('Pauschalsätze KUA'!$B$4:$B$106),'Pauschalsätze KUA'!$B$4:$BQ$106,$AA817,1),VLOOKUP($G817,'Pauschalsätze KUA'!$B$4:$BQ$106,$AA817,1))))</f>
        <v/>
      </c>
      <c r="V817" s="23" t="str">
        <f t="shared" si="87"/>
        <v/>
      </c>
      <c r="W817" s="23" t="str">
        <f>IF(OR($G817="",$I817="",$J817="",$AA817=3),"",IF($G817&gt;=MAX('Pauschalsätze Qual'!$B$4:$B$106),VLOOKUP(MAX('Pauschalsätze Qual'!$B$4:$B$106),'Pauschalsätze Qual'!$B$4:$BQ$106,$AA817,1),IF($G817&lt;=MIN('Pauschalsätze Qual'!$B$4:$B$106),VLOOKUP(MIN('Pauschalsätze Qual'!$B$4:$B$106),'Pauschalsätze Qual'!$B$4:$BQ$106,$AA817,1),VLOOKUP($G817,'Pauschalsätze Qual'!$B$4:$BQ$106,$AA817,1))))</f>
        <v/>
      </c>
      <c r="X817" s="23" t="str">
        <f t="shared" si="88"/>
        <v/>
      </c>
      <c r="Y817" s="30" t="str">
        <f t="shared" si="89"/>
        <v/>
      </c>
      <c r="Z817" s="23" t="str">
        <f t="shared" si="90"/>
        <v/>
      </c>
      <c r="AA817" s="25" t="str">
        <f>IF(AND($G817="",$I817="",$J817=""),"",3+IF($I817&gt;5,5,$I817)+(VLOOKUP(J817,'Prüf-Daten'!$B$14:$C$24,2,FALSE)*6))</f>
        <v/>
      </c>
      <c r="AB817" s="91" t="str">
        <f t="shared" si="84"/>
        <v/>
      </c>
    </row>
    <row r="818" spans="1:28">
      <c r="A818" s="11"/>
      <c r="B818" s="11"/>
      <c r="C818" s="11"/>
      <c r="D818" s="11"/>
      <c r="E818" s="11"/>
      <c r="F818" s="18"/>
      <c r="G818" s="10"/>
      <c r="H818" s="10"/>
      <c r="I818" s="11"/>
      <c r="J818" s="12"/>
      <c r="K818" s="11"/>
      <c r="L818" s="11"/>
      <c r="M818" s="10"/>
      <c r="N818" s="33"/>
      <c r="O818" s="20"/>
      <c r="P818" s="20"/>
      <c r="Q818" s="20"/>
      <c r="R818" s="20"/>
      <c r="S818" s="19" t="str">
        <f t="shared" si="85"/>
        <v/>
      </c>
      <c r="T818" s="19" t="str">
        <f t="shared" si="86"/>
        <v/>
      </c>
      <c r="U818" s="23" t="str">
        <f>IF(OR($G818="",$I818="",$J818="",$AA818=3),"",IF($G818&gt;=MAX('Pauschalsätze KUA'!$B$4:$B$106),VLOOKUP(MAX('Pauschalsätze KUA'!$B$4:$B$106),'Pauschalsätze KUA'!$B$4:$BQ$106,$AA818,1),IF($G818&lt;=MIN('Pauschalsätze KUA'!$B$4:$B$106),VLOOKUP(MIN('Pauschalsätze KUA'!$B$4:$B$106),'Pauschalsätze KUA'!$B$4:$BQ$106,$AA818,1),VLOOKUP($G818,'Pauschalsätze KUA'!$B$4:$BQ$106,$AA818,1))))</f>
        <v/>
      </c>
      <c r="V818" s="23" t="str">
        <f t="shared" si="87"/>
        <v/>
      </c>
      <c r="W818" s="23" t="str">
        <f>IF(OR($G818="",$I818="",$J818="",$AA818=3),"",IF($G818&gt;=MAX('Pauschalsätze Qual'!$B$4:$B$106),VLOOKUP(MAX('Pauschalsätze Qual'!$B$4:$B$106),'Pauschalsätze Qual'!$B$4:$BQ$106,$AA818,1),IF($G818&lt;=MIN('Pauschalsätze Qual'!$B$4:$B$106),VLOOKUP(MIN('Pauschalsätze Qual'!$B$4:$B$106),'Pauschalsätze Qual'!$B$4:$BQ$106,$AA818,1),VLOOKUP($G818,'Pauschalsätze Qual'!$B$4:$BQ$106,$AA818,1))))</f>
        <v/>
      </c>
      <c r="X818" s="23" t="str">
        <f t="shared" si="88"/>
        <v/>
      </c>
      <c r="Y818" s="30" t="str">
        <f t="shared" si="89"/>
        <v/>
      </c>
      <c r="Z818" s="23" t="str">
        <f t="shared" si="90"/>
        <v/>
      </c>
      <c r="AA818" s="25" t="str">
        <f>IF(AND($G818="",$I818="",$J818=""),"",3+IF($I818&gt;5,5,$I818)+(VLOOKUP(J818,'Prüf-Daten'!$B$14:$C$24,2,FALSE)*6))</f>
        <v/>
      </c>
      <c r="AB818" s="91" t="str">
        <f t="shared" si="84"/>
        <v/>
      </c>
    </row>
    <row r="819" spans="1:28">
      <c r="A819" s="11"/>
      <c r="B819" s="11"/>
      <c r="C819" s="11"/>
      <c r="D819" s="11"/>
      <c r="E819" s="11"/>
      <c r="F819" s="18"/>
      <c r="G819" s="10"/>
      <c r="H819" s="10"/>
      <c r="I819" s="11"/>
      <c r="J819" s="12"/>
      <c r="K819" s="11"/>
      <c r="L819" s="11"/>
      <c r="M819" s="10"/>
      <c r="N819" s="33"/>
      <c r="O819" s="20"/>
      <c r="P819" s="20"/>
      <c r="Q819" s="20"/>
      <c r="R819" s="20"/>
      <c r="S819" s="19" t="str">
        <f t="shared" si="85"/>
        <v/>
      </c>
      <c r="T819" s="19" t="str">
        <f t="shared" si="86"/>
        <v/>
      </c>
      <c r="U819" s="23" t="str">
        <f>IF(OR($G819="",$I819="",$J819="",$AA819=3),"",IF($G819&gt;=MAX('Pauschalsätze KUA'!$B$4:$B$106),VLOOKUP(MAX('Pauschalsätze KUA'!$B$4:$B$106),'Pauschalsätze KUA'!$B$4:$BQ$106,$AA819,1),IF($G819&lt;=MIN('Pauschalsätze KUA'!$B$4:$B$106),VLOOKUP(MIN('Pauschalsätze KUA'!$B$4:$B$106),'Pauschalsätze KUA'!$B$4:$BQ$106,$AA819,1),VLOOKUP($G819,'Pauschalsätze KUA'!$B$4:$BQ$106,$AA819,1))))</f>
        <v/>
      </c>
      <c r="V819" s="23" t="str">
        <f t="shared" si="87"/>
        <v/>
      </c>
      <c r="W819" s="23" t="str">
        <f>IF(OR($G819="",$I819="",$J819="",$AA819=3),"",IF($G819&gt;=MAX('Pauschalsätze Qual'!$B$4:$B$106),VLOOKUP(MAX('Pauschalsätze Qual'!$B$4:$B$106),'Pauschalsätze Qual'!$B$4:$BQ$106,$AA819,1),IF($G819&lt;=MIN('Pauschalsätze Qual'!$B$4:$B$106),VLOOKUP(MIN('Pauschalsätze Qual'!$B$4:$B$106),'Pauschalsätze Qual'!$B$4:$BQ$106,$AA819,1),VLOOKUP($G819,'Pauschalsätze Qual'!$B$4:$BQ$106,$AA819,1))))</f>
        <v/>
      </c>
      <c r="X819" s="23" t="str">
        <f t="shared" si="88"/>
        <v/>
      </c>
      <c r="Y819" s="30" t="str">
        <f t="shared" si="89"/>
        <v/>
      </c>
      <c r="Z819" s="23" t="str">
        <f t="shared" si="90"/>
        <v/>
      </c>
      <c r="AA819" s="25" t="str">
        <f>IF(AND($G819="",$I819="",$J819=""),"",3+IF($I819&gt;5,5,$I819)+(VLOOKUP(J819,'Prüf-Daten'!$B$14:$C$24,2,FALSE)*6))</f>
        <v/>
      </c>
      <c r="AB819" s="91" t="str">
        <f t="shared" si="84"/>
        <v/>
      </c>
    </row>
    <row r="820" spans="1:28">
      <c r="A820" s="11"/>
      <c r="B820" s="11"/>
      <c r="C820" s="11"/>
      <c r="D820" s="11"/>
      <c r="E820" s="11"/>
      <c r="F820" s="18"/>
      <c r="G820" s="10"/>
      <c r="H820" s="10"/>
      <c r="I820" s="11"/>
      <c r="J820" s="12"/>
      <c r="K820" s="11"/>
      <c r="L820" s="11"/>
      <c r="M820" s="10"/>
      <c r="N820" s="33"/>
      <c r="O820" s="20"/>
      <c r="P820" s="20"/>
      <c r="Q820" s="20"/>
      <c r="R820" s="20"/>
      <c r="S820" s="19" t="str">
        <f t="shared" si="85"/>
        <v/>
      </c>
      <c r="T820" s="19" t="str">
        <f t="shared" si="86"/>
        <v/>
      </c>
      <c r="U820" s="23" t="str">
        <f>IF(OR($G820="",$I820="",$J820="",$AA820=3),"",IF($G820&gt;=MAX('Pauschalsätze KUA'!$B$4:$B$106),VLOOKUP(MAX('Pauschalsätze KUA'!$B$4:$B$106),'Pauschalsätze KUA'!$B$4:$BQ$106,$AA820,1),IF($G820&lt;=MIN('Pauschalsätze KUA'!$B$4:$B$106),VLOOKUP(MIN('Pauschalsätze KUA'!$B$4:$B$106),'Pauschalsätze KUA'!$B$4:$BQ$106,$AA820,1),VLOOKUP($G820,'Pauschalsätze KUA'!$B$4:$BQ$106,$AA820,1))))</f>
        <v/>
      </c>
      <c r="V820" s="23" t="str">
        <f t="shared" si="87"/>
        <v/>
      </c>
      <c r="W820" s="23" t="str">
        <f>IF(OR($G820="",$I820="",$J820="",$AA820=3),"",IF($G820&gt;=MAX('Pauschalsätze Qual'!$B$4:$B$106),VLOOKUP(MAX('Pauschalsätze Qual'!$B$4:$B$106),'Pauschalsätze Qual'!$B$4:$BQ$106,$AA820,1),IF($G820&lt;=MIN('Pauschalsätze Qual'!$B$4:$B$106),VLOOKUP(MIN('Pauschalsätze Qual'!$B$4:$B$106),'Pauschalsätze Qual'!$B$4:$BQ$106,$AA820,1),VLOOKUP($G820,'Pauschalsätze Qual'!$B$4:$BQ$106,$AA820,1))))</f>
        <v/>
      </c>
      <c r="X820" s="23" t="str">
        <f t="shared" si="88"/>
        <v/>
      </c>
      <c r="Y820" s="30" t="str">
        <f t="shared" si="89"/>
        <v/>
      </c>
      <c r="Z820" s="23" t="str">
        <f t="shared" si="90"/>
        <v/>
      </c>
      <c r="AA820" s="25" t="str">
        <f>IF(AND($G820="",$I820="",$J820=""),"",3+IF($I820&gt;5,5,$I820)+(VLOOKUP(J820,'Prüf-Daten'!$B$14:$C$24,2,FALSE)*6))</f>
        <v/>
      </c>
      <c r="AB820" s="91" t="str">
        <f t="shared" si="84"/>
        <v/>
      </c>
    </row>
    <row r="821" spans="1:28">
      <c r="A821" s="11"/>
      <c r="B821" s="11"/>
      <c r="C821" s="11"/>
      <c r="D821" s="11"/>
      <c r="E821" s="11"/>
      <c r="F821" s="18"/>
      <c r="G821" s="10"/>
      <c r="H821" s="10"/>
      <c r="I821" s="11"/>
      <c r="J821" s="12"/>
      <c r="K821" s="11"/>
      <c r="L821" s="11"/>
      <c r="M821" s="10"/>
      <c r="N821" s="33"/>
      <c r="O821" s="20"/>
      <c r="P821" s="20"/>
      <c r="Q821" s="20"/>
      <c r="R821" s="20"/>
      <c r="S821" s="19" t="str">
        <f t="shared" si="85"/>
        <v/>
      </c>
      <c r="T821" s="19" t="str">
        <f t="shared" si="86"/>
        <v/>
      </c>
      <c r="U821" s="23" t="str">
        <f>IF(OR($G821="",$I821="",$J821="",$AA821=3),"",IF($G821&gt;=MAX('Pauschalsätze KUA'!$B$4:$B$106),VLOOKUP(MAX('Pauschalsätze KUA'!$B$4:$B$106),'Pauschalsätze KUA'!$B$4:$BQ$106,$AA821,1),IF($G821&lt;=MIN('Pauschalsätze KUA'!$B$4:$B$106),VLOOKUP(MIN('Pauschalsätze KUA'!$B$4:$B$106),'Pauschalsätze KUA'!$B$4:$BQ$106,$AA821,1),VLOOKUP($G821,'Pauschalsätze KUA'!$B$4:$BQ$106,$AA821,1))))</f>
        <v/>
      </c>
      <c r="V821" s="23" t="str">
        <f t="shared" si="87"/>
        <v/>
      </c>
      <c r="W821" s="23" t="str">
        <f>IF(OR($G821="",$I821="",$J821="",$AA821=3),"",IF($G821&gt;=MAX('Pauschalsätze Qual'!$B$4:$B$106),VLOOKUP(MAX('Pauschalsätze Qual'!$B$4:$B$106),'Pauschalsätze Qual'!$B$4:$BQ$106,$AA821,1),IF($G821&lt;=MIN('Pauschalsätze Qual'!$B$4:$B$106),VLOOKUP(MIN('Pauschalsätze Qual'!$B$4:$B$106),'Pauschalsätze Qual'!$B$4:$BQ$106,$AA821,1),VLOOKUP($G821,'Pauschalsätze Qual'!$B$4:$BQ$106,$AA821,1))))</f>
        <v/>
      </c>
      <c r="X821" s="23" t="str">
        <f t="shared" si="88"/>
        <v/>
      </c>
      <c r="Y821" s="30" t="str">
        <f t="shared" si="89"/>
        <v/>
      </c>
      <c r="Z821" s="23" t="str">
        <f t="shared" si="90"/>
        <v/>
      </c>
      <c r="AA821" s="25" t="str">
        <f>IF(AND($G821="",$I821="",$J821=""),"",3+IF($I821&gt;5,5,$I821)+(VLOOKUP(J821,'Prüf-Daten'!$B$14:$C$24,2,FALSE)*6))</f>
        <v/>
      </c>
      <c r="AB821" s="91" t="str">
        <f t="shared" si="84"/>
        <v/>
      </c>
    </row>
    <row r="822" spans="1:28">
      <c r="A822" s="11"/>
      <c r="B822" s="11"/>
      <c r="C822" s="11"/>
      <c r="D822" s="11"/>
      <c r="E822" s="11"/>
      <c r="F822" s="18"/>
      <c r="G822" s="10"/>
      <c r="H822" s="10"/>
      <c r="I822" s="11"/>
      <c r="J822" s="12"/>
      <c r="K822" s="11"/>
      <c r="L822" s="11"/>
      <c r="M822" s="10"/>
      <c r="N822" s="33"/>
      <c r="O822" s="20"/>
      <c r="P822" s="20"/>
      <c r="Q822" s="20"/>
      <c r="R822" s="20"/>
      <c r="S822" s="19" t="str">
        <f t="shared" si="85"/>
        <v/>
      </c>
      <c r="T822" s="19" t="str">
        <f t="shared" si="86"/>
        <v/>
      </c>
      <c r="U822" s="23" t="str">
        <f>IF(OR($G822="",$I822="",$J822="",$AA822=3),"",IF($G822&gt;=MAX('Pauschalsätze KUA'!$B$4:$B$106),VLOOKUP(MAX('Pauschalsätze KUA'!$B$4:$B$106),'Pauschalsätze KUA'!$B$4:$BQ$106,$AA822,1),IF($G822&lt;=MIN('Pauschalsätze KUA'!$B$4:$B$106),VLOOKUP(MIN('Pauschalsätze KUA'!$B$4:$B$106),'Pauschalsätze KUA'!$B$4:$BQ$106,$AA822,1),VLOOKUP($G822,'Pauschalsätze KUA'!$B$4:$BQ$106,$AA822,1))))</f>
        <v/>
      </c>
      <c r="V822" s="23" t="str">
        <f t="shared" si="87"/>
        <v/>
      </c>
      <c r="W822" s="23" t="str">
        <f>IF(OR($G822="",$I822="",$J822="",$AA822=3),"",IF($G822&gt;=MAX('Pauschalsätze Qual'!$B$4:$B$106),VLOOKUP(MAX('Pauschalsätze Qual'!$B$4:$B$106),'Pauschalsätze Qual'!$B$4:$BQ$106,$AA822,1),IF($G822&lt;=MIN('Pauschalsätze Qual'!$B$4:$B$106),VLOOKUP(MIN('Pauschalsätze Qual'!$B$4:$B$106),'Pauschalsätze Qual'!$B$4:$BQ$106,$AA822,1),VLOOKUP($G822,'Pauschalsätze Qual'!$B$4:$BQ$106,$AA822,1))))</f>
        <v/>
      </c>
      <c r="X822" s="23" t="str">
        <f t="shared" si="88"/>
        <v/>
      </c>
      <c r="Y822" s="30" t="str">
        <f t="shared" si="89"/>
        <v/>
      </c>
      <c r="Z822" s="23" t="str">
        <f t="shared" si="90"/>
        <v/>
      </c>
      <c r="AA822" s="25" t="str">
        <f>IF(AND($G822="",$I822="",$J822=""),"",3+IF($I822&gt;5,5,$I822)+(VLOOKUP(J822,'Prüf-Daten'!$B$14:$C$24,2,FALSE)*6))</f>
        <v/>
      </c>
      <c r="AB822" s="91" t="str">
        <f t="shared" si="84"/>
        <v/>
      </c>
    </row>
    <row r="823" spans="1:28">
      <c r="A823" s="11"/>
      <c r="B823" s="11"/>
      <c r="C823" s="11"/>
      <c r="D823" s="11"/>
      <c r="E823" s="11"/>
      <c r="F823" s="18"/>
      <c r="G823" s="10"/>
      <c r="H823" s="10"/>
      <c r="I823" s="11"/>
      <c r="J823" s="12"/>
      <c r="K823" s="11"/>
      <c r="L823" s="11"/>
      <c r="M823" s="10"/>
      <c r="N823" s="33"/>
      <c r="O823" s="20"/>
      <c r="P823" s="20"/>
      <c r="Q823" s="20"/>
      <c r="R823" s="20"/>
      <c r="S823" s="19" t="str">
        <f t="shared" si="85"/>
        <v/>
      </c>
      <c r="T823" s="19" t="str">
        <f t="shared" si="86"/>
        <v/>
      </c>
      <c r="U823" s="23" t="str">
        <f>IF(OR($G823="",$I823="",$J823="",$AA823=3),"",IF($G823&gt;=MAX('Pauschalsätze KUA'!$B$4:$B$106),VLOOKUP(MAX('Pauschalsätze KUA'!$B$4:$B$106),'Pauschalsätze KUA'!$B$4:$BQ$106,$AA823,1),IF($G823&lt;=MIN('Pauschalsätze KUA'!$B$4:$B$106),VLOOKUP(MIN('Pauschalsätze KUA'!$B$4:$B$106),'Pauschalsätze KUA'!$B$4:$BQ$106,$AA823,1),VLOOKUP($G823,'Pauschalsätze KUA'!$B$4:$BQ$106,$AA823,1))))</f>
        <v/>
      </c>
      <c r="V823" s="23" t="str">
        <f t="shared" si="87"/>
        <v/>
      </c>
      <c r="W823" s="23" t="str">
        <f>IF(OR($G823="",$I823="",$J823="",$AA823=3),"",IF($G823&gt;=MAX('Pauschalsätze Qual'!$B$4:$B$106),VLOOKUP(MAX('Pauschalsätze Qual'!$B$4:$B$106),'Pauschalsätze Qual'!$B$4:$BQ$106,$AA823,1),IF($G823&lt;=MIN('Pauschalsätze Qual'!$B$4:$B$106),VLOOKUP(MIN('Pauschalsätze Qual'!$B$4:$B$106),'Pauschalsätze Qual'!$B$4:$BQ$106,$AA823,1),VLOOKUP($G823,'Pauschalsätze Qual'!$B$4:$BQ$106,$AA823,1))))</f>
        <v/>
      </c>
      <c r="X823" s="23" t="str">
        <f t="shared" si="88"/>
        <v/>
      </c>
      <c r="Y823" s="30" t="str">
        <f t="shared" si="89"/>
        <v/>
      </c>
      <c r="Z823" s="23" t="str">
        <f t="shared" si="90"/>
        <v/>
      </c>
      <c r="AA823" s="25" t="str">
        <f>IF(AND($G823="",$I823="",$J823=""),"",3+IF($I823&gt;5,5,$I823)+(VLOOKUP(J823,'Prüf-Daten'!$B$14:$C$24,2,FALSE)*6))</f>
        <v/>
      </c>
      <c r="AB823" s="91" t="str">
        <f t="shared" si="84"/>
        <v/>
      </c>
    </row>
    <row r="824" spans="1:28">
      <c r="A824" s="11"/>
      <c r="B824" s="11"/>
      <c r="C824" s="11"/>
      <c r="D824" s="11"/>
      <c r="E824" s="11"/>
      <c r="F824" s="18"/>
      <c r="G824" s="10"/>
      <c r="H824" s="10"/>
      <c r="I824" s="11"/>
      <c r="J824" s="12"/>
      <c r="K824" s="11"/>
      <c r="L824" s="11"/>
      <c r="M824" s="10"/>
      <c r="N824" s="33"/>
      <c r="O824" s="20"/>
      <c r="P824" s="20"/>
      <c r="Q824" s="20"/>
      <c r="R824" s="20"/>
      <c r="S824" s="19" t="str">
        <f t="shared" si="85"/>
        <v/>
      </c>
      <c r="T824" s="19" t="str">
        <f t="shared" si="86"/>
        <v/>
      </c>
      <c r="U824" s="23" t="str">
        <f>IF(OR($G824="",$I824="",$J824="",$AA824=3),"",IF($G824&gt;=MAX('Pauschalsätze KUA'!$B$4:$B$106),VLOOKUP(MAX('Pauschalsätze KUA'!$B$4:$B$106),'Pauschalsätze KUA'!$B$4:$BQ$106,$AA824,1),IF($G824&lt;=MIN('Pauschalsätze KUA'!$B$4:$B$106),VLOOKUP(MIN('Pauschalsätze KUA'!$B$4:$B$106),'Pauschalsätze KUA'!$B$4:$BQ$106,$AA824,1),VLOOKUP($G824,'Pauschalsätze KUA'!$B$4:$BQ$106,$AA824,1))))</f>
        <v/>
      </c>
      <c r="V824" s="23" t="str">
        <f t="shared" si="87"/>
        <v/>
      </c>
      <c r="W824" s="23" t="str">
        <f>IF(OR($G824="",$I824="",$J824="",$AA824=3),"",IF($G824&gt;=MAX('Pauschalsätze Qual'!$B$4:$B$106),VLOOKUP(MAX('Pauschalsätze Qual'!$B$4:$B$106),'Pauschalsätze Qual'!$B$4:$BQ$106,$AA824,1),IF($G824&lt;=MIN('Pauschalsätze Qual'!$B$4:$B$106),VLOOKUP(MIN('Pauschalsätze Qual'!$B$4:$B$106),'Pauschalsätze Qual'!$B$4:$BQ$106,$AA824,1),VLOOKUP($G824,'Pauschalsätze Qual'!$B$4:$BQ$106,$AA824,1))))</f>
        <v/>
      </c>
      <c r="X824" s="23" t="str">
        <f t="shared" si="88"/>
        <v/>
      </c>
      <c r="Y824" s="30" t="str">
        <f t="shared" si="89"/>
        <v/>
      </c>
      <c r="Z824" s="23" t="str">
        <f t="shared" si="90"/>
        <v/>
      </c>
      <c r="AA824" s="25" t="str">
        <f>IF(AND($G824="",$I824="",$J824=""),"",3+IF($I824&gt;5,5,$I824)+(VLOOKUP(J824,'Prüf-Daten'!$B$14:$C$24,2,FALSE)*6))</f>
        <v/>
      </c>
      <c r="AB824" s="91" t="str">
        <f t="shared" si="84"/>
        <v/>
      </c>
    </row>
    <row r="825" spans="1:28">
      <c r="A825" s="11"/>
      <c r="B825" s="11"/>
      <c r="C825" s="11"/>
      <c r="D825" s="11"/>
      <c r="E825" s="11"/>
      <c r="F825" s="18"/>
      <c r="G825" s="10"/>
      <c r="H825" s="10"/>
      <c r="I825" s="11"/>
      <c r="J825" s="12"/>
      <c r="K825" s="11"/>
      <c r="L825" s="11"/>
      <c r="M825" s="10"/>
      <c r="N825" s="33"/>
      <c r="O825" s="20"/>
      <c r="P825" s="20"/>
      <c r="Q825" s="20"/>
      <c r="R825" s="20"/>
      <c r="S825" s="19" t="str">
        <f t="shared" si="85"/>
        <v/>
      </c>
      <c r="T825" s="19" t="str">
        <f t="shared" si="86"/>
        <v/>
      </c>
      <c r="U825" s="23" t="str">
        <f>IF(OR($G825="",$I825="",$J825="",$AA825=3),"",IF($G825&gt;=MAX('Pauschalsätze KUA'!$B$4:$B$106),VLOOKUP(MAX('Pauschalsätze KUA'!$B$4:$B$106),'Pauschalsätze KUA'!$B$4:$BQ$106,$AA825,1),IF($G825&lt;=MIN('Pauschalsätze KUA'!$B$4:$B$106),VLOOKUP(MIN('Pauschalsätze KUA'!$B$4:$B$106),'Pauschalsätze KUA'!$B$4:$BQ$106,$AA825,1),VLOOKUP($G825,'Pauschalsätze KUA'!$B$4:$BQ$106,$AA825,1))))</f>
        <v/>
      </c>
      <c r="V825" s="23" t="str">
        <f t="shared" si="87"/>
        <v/>
      </c>
      <c r="W825" s="23" t="str">
        <f>IF(OR($G825="",$I825="",$J825="",$AA825=3),"",IF($G825&gt;=MAX('Pauschalsätze Qual'!$B$4:$B$106),VLOOKUP(MAX('Pauschalsätze Qual'!$B$4:$B$106),'Pauschalsätze Qual'!$B$4:$BQ$106,$AA825,1),IF($G825&lt;=MIN('Pauschalsätze Qual'!$B$4:$B$106),VLOOKUP(MIN('Pauschalsätze Qual'!$B$4:$B$106),'Pauschalsätze Qual'!$B$4:$BQ$106,$AA825,1),VLOOKUP($G825,'Pauschalsätze Qual'!$B$4:$BQ$106,$AA825,1))))</f>
        <v/>
      </c>
      <c r="X825" s="23" t="str">
        <f t="shared" si="88"/>
        <v/>
      </c>
      <c r="Y825" s="30" t="str">
        <f t="shared" si="89"/>
        <v/>
      </c>
      <c r="Z825" s="23" t="str">
        <f t="shared" si="90"/>
        <v/>
      </c>
      <c r="AA825" s="25" t="str">
        <f>IF(AND($G825="",$I825="",$J825=""),"",3+IF($I825&gt;5,5,$I825)+(VLOOKUP(J825,'Prüf-Daten'!$B$14:$C$24,2,FALSE)*6))</f>
        <v/>
      </c>
      <c r="AB825" s="91" t="str">
        <f t="shared" si="84"/>
        <v/>
      </c>
    </row>
    <row r="826" spans="1:28">
      <c r="A826" s="11"/>
      <c r="B826" s="11"/>
      <c r="C826" s="11"/>
      <c r="D826" s="11"/>
      <c r="E826" s="11"/>
      <c r="F826" s="18"/>
      <c r="G826" s="10"/>
      <c r="H826" s="10"/>
      <c r="I826" s="11"/>
      <c r="J826" s="12"/>
      <c r="K826" s="11"/>
      <c r="L826" s="11"/>
      <c r="M826" s="10"/>
      <c r="N826" s="33"/>
      <c r="O826" s="20"/>
      <c r="P826" s="20"/>
      <c r="Q826" s="20"/>
      <c r="R826" s="20"/>
      <c r="S826" s="19" t="str">
        <f t="shared" si="85"/>
        <v/>
      </c>
      <c r="T826" s="19" t="str">
        <f t="shared" si="86"/>
        <v/>
      </c>
      <c r="U826" s="23" t="str">
        <f>IF(OR($G826="",$I826="",$J826="",$AA826=3),"",IF($G826&gt;=MAX('Pauschalsätze KUA'!$B$4:$B$106),VLOOKUP(MAX('Pauschalsätze KUA'!$B$4:$B$106),'Pauschalsätze KUA'!$B$4:$BQ$106,$AA826,1),IF($G826&lt;=MIN('Pauschalsätze KUA'!$B$4:$B$106),VLOOKUP(MIN('Pauschalsätze KUA'!$B$4:$B$106),'Pauschalsätze KUA'!$B$4:$BQ$106,$AA826,1),VLOOKUP($G826,'Pauschalsätze KUA'!$B$4:$BQ$106,$AA826,1))))</f>
        <v/>
      </c>
      <c r="V826" s="23" t="str">
        <f t="shared" si="87"/>
        <v/>
      </c>
      <c r="W826" s="23" t="str">
        <f>IF(OR($G826="",$I826="",$J826="",$AA826=3),"",IF($G826&gt;=MAX('Pauschalsätze Qual'!$B$4:$B$106),VLOOKUP(MAX('Pauschalsätze Qual'!$B$4:$B$106),'Pauschalsätze Qual'!$B$4:$BQ$106,$AA826,1),IF($G826&lt;=MIN('Pauschalsätze Qual'!$B$4:$B$106),VLOOKUP(MIN('Pauschalsätze Qual'!$B$4:$B$106),'Pauschalsätze Qual'!$B$4:$BQ$106,$AA826,1),VLOOKUP($G826,'Pauschalsätze Qual'!$B$4:$BQ$106,$AA826,1))))</f>
        <v/>
      </c>
      <c r="X826" s="23" t="str">
        <f t="shared" si="88"/>
        <v/>
      </c>
      <c r="Y826" s="30" t="str">
        <f t="shared" si="89"/>
        <v/>
      </c>
      <c r="Z826" s="23" t="str">
        <f t="shared" si="90"/>
        <v/>
      </c>
      <c r="AA826" s="25" t="str">
        <f>IF(AND($G826="",$I826="",$J826=""),"",3+IF($I826&gt;5,5,$I826)+(VLOOKUP(J826,'Prüf-Daten'!$B$14:$C$24,2,FALSE)*6))</f>
        <v/>
      </c>
      <c r="AB826" s="91" t="str">
        <f t="shared" si="84"/>
        <v/>
      </c>
    </row>
    <row r="827" spans="1:28">
      <c r="A827" s="11"/>
      <c r="B827" s="11"/>
      <c r="C827" s="11"/>
      <c r="D827" s="11"/>
      <c r="E827" s="11"/>
      <c r="F827" s="18"/>
      <c r="G827" s="10"/>
      <c r="H827" s="10"/>
      <c r="I827" s="11"/>
      <c r="J827" s="12"/>
      <c r="K827" s="11"/>
      <c r="L827" s="11"/>
      <c r="M827" s="10"/>
      <c r="N827" s="33"/>
      <c r="O827" s="20"/>
      <c r="P827" s="20"/>
      <c r="Q827" s="20"/>
      <c r="R827" s="20"/>
      <c r="S827" s="19" t="str">
        <f t="shared" si="85"/>
        <v/>
      </c>
      <c r="T827" s="19" t="str">
        <f t="shared" si="86"/>
        <v/>
      </c>
      <c r="U827" s="23" t="str">
        <f>IF(OR($G827="",$I827="",$J827="",$AA827=3),"",IF($G827&gt;=MAX('Pauschalsätze KUA'!$B$4:$B$106),VLOOKUP(MAX('Pauschalsätze KUA'!$B$4:$B$106),'Pauschalsätze KUA'!$B$4:$BQ$106,$AA827,1),IF($G827&lt;=MIN('Pauschalsätze KUA'!$B$4:$B$106),VLOOKUP(MIN('Pauschalsätze KUA'!$B$4:$B$106),'Pauschalsätze KUA'!$B$4:$BQ$106,$AA827,1),VLOOKUP($G827,'Pauschalsätze KUA'!$B$4:$BQ$106,$AA827,1))))</f>
        <v/>
      </c>
      <c r="V827" s="23" t="str">
        <f t="shared" si="87"/>
        <v/>
      </c>
      <c r="W827" s="23" t="str">
        <f>IF(OR($G827="",$I827="",$J827="",$AA827=3),"",IF($G827&gt;=MAX('Pauschalsätze Qual'!$B$4:$B$106),VLOOKUP(MAX('Pauschalsätze Qual'!$B$4:$B$106),'Pauschalsätze Qual'!$B$4:$BQ$106,$AA827,1),IF($G827&lt;=MIN('Pauschalsätze Qual'!$B$4:$B$106),VLOOKUP(MIN('Pauschalsätze Qual'!$B$4:$B$106),'Pauschalsätze Qual'!$B$4:$BQ$106,$AA827,1),VLOOKUP($G827,'Pauschalsätze Qual'!$B$4:$BQ$106,$AA827,1))))</f>
        <v/>
      </c>
      <c r="X827" s="23" t="str">
        <f t="shared" si="88"/>
        <v/>
      </c>
      <c r="Y827" s="30" t="str">
        <f t="shared" si="89"/>
        <v/>
      </c>
      <c r="Z827" s="23" t="str">
        <f t="shared" si="90"/>
        <v/>
      </c>
      <c r="AA827" s="25" t="str">
        <f>IF(AND($G827="",$I827="",$J827=""),"",3+IF($I827&gt;5,5,$I827)+(VLOOKUP(J827,'Prüf-Daten'!$B$14:$C$24,2,FALSE)*6))</f>
        <v/>
      </c>
      <c r="AB827" s="91" t="str">
        <f t="shared" si="84"/>
        <v/>
      </c>
    </row>
    <row r="828" spans="1:28">
      <c r="A828" s="11"/>
      <c r="B828" s="11"/>
      <c r="C828" s="11"/>
      <c r="D828" s="11"/>
      <c r="E828" s="11"/>
      <c r="F828" s="18"/>
      <c r="G828" s="10"/>
      <c r="H828" s="10"/>
      <c r="I828" s="11"/>
      <c r="J828" s="12"/>
      <c r="K828" s="11"/>
      <c r="L828" s="11"/>
      <c r="M828" s="10"/>
      <c r="N828" s="33"/>
      <c r="O828" s="20"/>
      <c r="P828" s="20"/>
      <c r="Q828" s="20"/>
      <c r="R828" s="20"/>
      <c r="S828" s="19" t="str">
        <f t="shared" si="85"/>
        <v/>
      </c>
      <c r="T828" s="19" t="str">
        <f t="shared" si="86"/>
        <v/>
      </c>
      <c r="U828" s="23" t="str">
        <f>IF(OR($G828="",$I828="",$J828="",$AA828=3),"",IF($G828&gt;=MAX('Pauschalsätze KUA'!$B$4:$B$106),VLOOKUP(MAX('Pauschalsätze KUA'!$B$4:$B$106),'Pauschalsätze KUA'!$B$4:$BQ$106,$AA828,1),IF($G828&lt;=MIN('Pauschalsätze KUA'!$B$4:$B$106),VLOOKUP(MIN('Pauschalsätze KUA'!$B$4:$B$106),'Pauschalsätze KUA'!$B$4:$BQ$106,$AA828,1),VLOOKUP($G828,'Pauschalsätze KUA'!$B$4:$BQ$106,$AA828,1))))</f>
        <v/>
      </c>
      <c r="V828" s="23" t="str">
        <f t="shared" si="87"/>
        <v/>
      </c>
      <c r="W828" s="23" t="str">
        <f>IF(OR($G828="",$I828="",$J828="",$AA828=3),"",IF($G828&gt;=MAX('Pauschalsätze Qual'!$B$4:$B$106),VLOOKUP(MAX('Pauschalsätze Qual'!$B$4:$B$106),'Pauschalsätze Qual'!$B$4:$BQ$106,$AA828,1),IF($G828&lt;=MIN('Pauschalsätze Qual'!$B$4:$B$106),VLOOKUP(MIN('Pauschalsätze Qual'!$B$4:$B$106),'Pauschalsätze Qual'!$B$4:$BQ$106,$AA828,1),VLOOKUP($G828,'Pauschalsätze Qual'!$B$4:$BQ$106,$AA828,1))))</f>
        <v/>
      </c>
      <c r="X828" s="23" t="str">
        <f t="shared" si="88"/>
        <v/>
      </c>
      <c r="Y828" s="30" t="str">
        <f t="shared" si="89"/>
        <v/>
      </c>
      <c r="Z828" s="23" t="str">
        <f t="shared" si="90"/>
        <v/>
      </c>
      <c r="AA828" s="25" t="str">
        <f>IF(AND($G828="",$I828="",$J828=""),"",3+IF($I828&gt;5,5,$I828)+(VLOOKUP(J828,'Prüf-Daten'!$B$14:$C$24,2,FALSE)*6))</f>
        <v/>
      </c>
      <c r="AB828" s="91" t="str">
        <f t="shared" si="84"/>
        <v/>
      </c>
    </row>
    <row r="829" spans="1:28">
      <c r="A829" s="11"/>
      <c r="B829" s="11"/>
      <c r="C829" s="11"/>
      <c r="D829" s="11"/>
      <c r="E829" s="11"/>
      <c r="F829" s="18"/>
      <c r="G829" s="10"/>
      <c r="H829" s="10"/>
      <c r="I829" s="11"/>
      <c r="J829" s="12"/>
      <c r="K829" s="11"/>
      <c r="L829" s="11"/>
      <c r="M829" s="10"/>
      <c r="N829" s="33"/>
      <c r="O829" s="20"/>
      <c r="P829" s="20"/>
      <c r="Q829" s="20"/>
      <c r="R829" s="20"/>
      <c r="S829" s="19" t="str">
        <f t="shared" si="85"/>
        <v/>
      </c>
      <c r="T829" s="19" t="str">
        <f t="shared" si="86"/>
        <v/>
      </c>
      <c r="U829" s="23" t="str">
        <f>IF(OR($G829="",$I829="",$J829="",$AA829=3),"",IF($G829&gt;=MAX('Pauschalsätze KUA'!$B$4:$B$106),VLOOKUP(MAX('Pauschalsätze KUA'!$B$4:$B$106),'Pauschalsätze KUA'!$B$4:$BQ$106,$AA829,1),IF($G829&lt;=MIN('Pauschalsätze KUA'!$B$4:$B$106),VLOOKUP(MIN('Pauschalsätze KUA'!$B$4:$B$106),'Pauschalsätze KUA'!$B$4:$BQ$106,$AA829,1),VLOOKUP($G829,'Pauschalsätze KUA'!$B$4:$BQ$106,$AA829,1))))</f>
        <v/>
      </c>
      <c r="V829" s="23" t="str">
        <f t="shared" si="87"/>
        <v/>
      </c>
      <c r="W829" s="23" t="str">
        <f>IF(OR($G829="",$I829="",$J829="",$AA829=3),"",IF($G829&gt;=MAX('Pauschalsätze Qual'!$B$4:$B$106),VLOOKUP(MAX('Pauschalsätze Qual'!$B$4:$B$106),'Pauschalsätze Qual'!$B$4:$BQ$106,$AA829,1),IF($G829&lt;=MIN('Pauschalsätze Qual'!$B$4:$B$106),VLOOKUP(MIN('Pauschalsätze Qual'!$B$4:$B$106),'Pauschalsätze Qual'!$B$4:$BQ$106,$AA829,1),VLOOKUP($G829,'Pauschalsätze Qual'!$B$4:$BQ$106,$AA829,1))))</f>
        <v/>
      </c>
      <c r="X829" s="23" t="str">
        <f t="shared" si="88"/>
        <v/>
      </c>
      <c r="Y829" s="30" t="str">
        <f t="shared" si="89"/>
        <v/>
      </c>
      <c r="Z829" s="23" t="str">
        <f t="shared" si="90"/>
        <v/>
      </c>
      <c r="AA829" s="25" t="str">
        <f>IF(AND($G829="",$I829="",$J829=""),"",3+IF($I829&gt;5,5,$I829)+(VLOOKUP(J829,'Prüf-Daten'!$B$14:$C$24,2,FALSE)*6))</f>
        <v/>
      </c>
      <c r="AB829" s="91" t="str">
        <f t="shared" si="84"/>
        <v/>
      </c>
    </row>
    <row r="830" spans="1:28">
      <c r="A830" s="11"/>
      <c r="B830" s="11"/>
      <c r="C830" s="11"/>
      <c r="D830" s="11"/>
      <c r="E830" s="11"/>
      <c r="F830" s="18"/>
      <c r="G830" s="10"/>
      <c r="H830" s="10"/>
      <c r="I830" s="11"/>
      <c r="J830" s="12"/>
      <c r="K830" s="11"/>
      <c r="L830" s="11"/>
      <c r="M830" s="10"/>
      <c r="N830" s="33"/>
      <c r="O830" s="20"/>
      <c r="P830" s="20"/>
      <c r="Q830" s="20"/>
      <c r="R830" s="20"/>
      <c r="S830" s="19" t="str">
        <f t="shared" si="85"/>
        <v/>
      </c>
      <c r="T830" s="19" t="str">
        <f t="shared" si="86"/>
        <v/>
      </c>
      <c r="U830" s="23" t="str">
        <f>IF(OR($G830="",$I830="",$J830="",$AA830=3),"",IF($G830&gt;=MAX('Pauschalsätze KUA'!$B$4:$B$106),VLOOKUP(MAX('Pauschalsätze KUA'!$B$4:$B$106),'Pauschalsätze KUA'!$B$4:$BQ$106,$AA830,1),IF($G830&lt;=MIN('Pauschalsätze KUA'!$B$4:$B$106),VLOOKUP(MIN('Pauschalsätze KUA'!$B$4:$B$106),'Pauschalsätze KUA'!$B$4:$BQ$106,$AA830,1),VLOOKUP($G830,'Pauschalsätze KUA'!$B$4:$BQ$106,$AA830,1))))</f>
        <v/>
      </c>
      <c r="V830" s="23" t="str">
        <f t="shared" si="87"/>
        <v/>
      </c>
      <c r="W830" s="23" t="str">
        <f>IF(OR($G830="",$I830="",$J830="",$AA830=3),"",IF($G830&gt;=MAX('Pauschalsätze Qual'!$B$4:$B$106),VLOOKUP(MAX('Pauschalsätze Qual'!$B$4:$B$106),'Pauschalsätze Qual'!$B$4:$BQ$106,$AA830,1),IF($G830&lt;=MIN('Pauschalsätze Qual'!$B$4:$B$106),VLOOKUP(MIN('Pauschalsätze Qual'!$B$4:$B$106),'Pauschalsätze Qual'!$B$4:$BQ$106,$AA830,1),VLOOKUP($G830,'Pauschalsätze Qual'!$B$4:$BQ$106,$AA830,1))))</f>
        <v/>
      </c>
      <c r="X830" s="23" t="str">
        <f t="shared" si="88"/>
        <v/>
      </c>
      <c r="Y830" s="30" t="str">
        <f t="shared" si="89"/>
        <v/>
      </c>
      <c r="Z830" s="23" t="str">
        <f t="shared" si="90"/>
        <v/>
      </c>
      <c r="AA830" s="25" t="str">
        <f>IF(AND($G830="",$I830="",$J830=""),"",3+IF($I830&gt;5,5,$I830)+(VLOOKUP(J830,'Prüf-Daten'!$B$14:$C$24,2,FALSE)*6))</f>
        <v/>
      </c>
      <c r="AB830" s="91" t="str">
        <f t="shared" si="84"/>
        <v/>
      </c>
    </row>
    <row r="831" spans="1:28">
      <c r="A831" s="11"/>
      <c r="B831" s="11"/>
      <c r="C831" s="11"/>
      <c r="D831" s="11"/>
      <c r="E831" s="11"/>
      <c r="F831" s="18"/>
      <c r="G831" s="10"/>
      <c r="H831" s="10"/>
      <c r="I831" s="11"/>
      <c r="J831" s="12"/>
      <c r="K831" s="11"/>
      <c r="L831" s="11"/>
      <c r="M831" s="10"/>
      <c r="N831" s="33"/>
      <c r="O831" s="20"/>
      <c r="P831" s="20"/>
      <c r="Q831" s="20"/>
      <c r="R831" s="20"/>
      <c r="S831" s="19" t="str">
        <f t="shared" si="85"/>
        <v/>
      </c>
      <c r="T831" s="19" t="str">
        <f t="shared" si="86"/>
        <v/>
      </c>
      <c r="U831" s="23" t="str">
        <f>IF(OR($G831="",$I831="",$J831="",$AA831=3),"",IF($G831&gt;=MAX('Pauschalsätze KUA'!$B$4:$B$106),VLOOKUP(MAX('Pauschalsätze KUA'!$B$4:$B$106),'Pauschalsätze KUA'!$B$4:$BQ$106,$AA831,1),IF($G831&lt;=MIN('Pauschalsätze KUA'!$B$4:$B$106),VLOOKUP(MIN('Pauschalsätze KUA'!$B$4:$B$106),'Pauschalsätze KUA'!$B$4:$BQ$106,$AA831,1),VLOOKUP($G831,'Pauschalsätze KUA'!$B$4:$BQ$106,$AA831,1))))</f>
        <v/>
      </c>
      <c r="V831" s="23" t="str">
        <f t="shared" si="87"/>
        <v/>
      </c>
      <c r="W831" s="23" t="str">
        <f>IF(OR($G831="",$I831="",$J831="",$AA831=3),"",IF($G831&gt;=MAX('Pauschalsätze Qual'!$B$4:$B$106),VLOOKUP(MAX('Pauschalsätze Qual'!$B$4:$B$106),'Pauschalsätze Qual'!$B$4:$BQ$106,$AA831,1),IF($G831&lt;=MIN('Pauschalsätze Qual'!$B$4:$B$106),VLOOKUP(MIN('Pauschalsätze Qual'!$B$4:$B$106),'Pauschalsätze Qual'!$B$4:$BQ$106,$AA831,1),VLOOKUP($G831,'Pauschalsätze Qual'!$B$4:$BQ$106,$AA831,1))))</f>
        <v/>
      </c>
      <c r="X831" s="23" t="str">
        <f t="shared" si="88"/>
        <v/>
      </c>
      <c r="Y831" s="30" t="str">
        <f t="shared" si="89"/>
        <v/>
      </c>
      <c r="Z831" s="23" t="str">
        <f t="shared" si="90"/>
        <v/>
      </c>
      <c r="AA831" s="25" t="str">
        <f>IF(AND($G831="",$I831="",$J831=""),"",3+IF($I831&gt;5,5,$I831)+(VLOOKUP(J831,'Prüf-Daten'!$B$14:$C$24,2,FALSE)*6))</f>
        <v/>
      </c>
      <c r="AB831" s="91" t="str">
        <f t="shared" si="84"/>
        <v/>
      </c>
    </row>
    <row r="832" spans="1:28">
      <c r="A832" s="11"/>
      <c r="B832" s="11"/>
      <c r="C832" s="11"/>
      <c r="D832" s="11"/>
      <c r="E832" s="11"/>
      <c r="F832" s="18"/>
      <c r="G832" s="10"/>
      <c r="H832" s="10"/>
      <c r="I832" s="11"/>
      <c r="J832" s="12"/>
      <c r="K832" s="11"/>
      <c r="L832" s="11"/>
      <c r="M832" s="10"/>
      <c r="N832" s="33"/>
      <c r="O832" s="20"/>
      <c r="P832" s="20"/>
      <c r="Q832" s="20"/>
      <c r="R832" s="20"/>
      <c r="S832" s="19" t="str">
        <f t="shared" si="85"/>
        <v/>
      </c>
      <c r="T832" s="19" t="str">
        <f t="shared" si="86"/>
        <v/>
      </c>
      <c r="U832" s="23" t="str">
        <f>IF(OR($G832="",$I832="",$J832="",$AA832=3),"",IF($G832&gt;=MAX('Pauschalsätze KUA'!$B$4:$B$106),VLOOKUP(MAX('Pauschalsätze KUA'!$B$4:$B$106),'Pauschalsätze KUA'!$B$4:$BQ$106,$AA832,1),IF($G832&lt;=MIN('Pauschalsätze KUA'!$B$4:$B$106),VLOOKUP(MIN('Pauschalsätze KUA'!$B$4:$B$106),'Pauschalsätze KUA'!$B$4:$BQ$106,$AA832,1),VLOOKUP($G832,'Pauschalsätze KUA'!$B$4:$BQ$106,$AA832,1))))</f>
        <v/>
      </c>
      <c r="V832" s="23" t="str">
        <f t="shared" si="87"/>
        <v/>
      </c>
      <c r="W832" s="23" t="str">
        <f>IF(OR($G832="",$I832="",$J832="",$AA832=3),"",IF($G832&gt;=MAX('Pauschalsätze Qual'!$B$4:$B$106),VLOOKUP(MAX('Pauschalsätze Qual'!$B$4:$B$106),'Pauschalsätze Qual'!$B$4:$BQ$106,$AA832,1),IF($G832&lt;=MIN('Pauschalsätze Qual'!$B$4:$B$106),VLOOKUP(MIN('Pauschalsätze Qual'!$B$4:$B$106),'Pauschalsätze Qual'!$B$4:$BQ$106,$AA832,1),VLOOKUP($G832,'Pauschalsätze Qual'!$B$4:$BQ$106,$AA832,1))))</f>
        <v/>
      </c>
      <c r="X832" s="23" t="str">
        <f t="shared" si="88"/>
        <v/>
      </c>
      <c r="Y832" s="30" t="str">
        <f t="shared" si="89"/>
        <v/>
      </c>
      <c r="Z832" s="23" t="str">
        <f t="shared" si="90"/>
        <v/>
      </c>
      <c r="AA832" s="25" t="str">
        <f>IF(AND($G832="",$I832="",$J832=""),"",3+IF($I832&gt;5,5,$I832)+(VLOOKUP(J832,'Prüf-Daten'!$B$14:$C$24,2,FALSE)*6))</f>
        <v/>
      </c>
      <c r="AB832" s="91" t="str">
        <f t="shared" si="84"/>
        <v/>
      </c>
    </row>
    <row r="833" spans="1:28">
      <c r="A833" s="11"/>
      <c r="B833" s="11"/>
      <c r="C833" s="11"/>
      <c r="D833" s="11"/>
      <c r="E833" s="11"/>
      <c r="F833" s="18"/>
      <c r="G833" s="10"/>
      <c r="H833" s="10"/>
      <c r="I833" s="11"/>
      <c r="J833" s="12"/>
      <c r="K833" s="11"/>
      <c r="L833" s="11"/>
      <c r="M833" s="10"/>
      <c r="N833" s="33"/>
      <c r="O833" s="20"/>
      <c r="P833" s="20"/>
      <c r="Q833" s="20"/>
      <c r="R833" s="20"/>
      <c r="S833" s="19" t="str">
        <f t="shared" si="85"/>
        <v/>
      </c>
      <c r="T833" s="19" t="str">
        <f t="shared" si="86"/>
        <v/>
      </c>
      <c r="U833" s="23" t="str">
        <f>IF(OR($G833="",$I833="",$J833="",$AA833=3),"",IF($G833&gt;=MAX('Pauschalsätze KUA'!$B$4:$B$106),VLOOKUP(MAX('Pauschalsätze KUA'!$B$4:$B$106),'Pauschalsätze KUA'!$B$4:$BQ$106,$AA833,1),IF($G833&lt;=MIN('Pauschalsätze KUA'!$B$4:$B$106),VLOOKUP(MIN('Pauschalsätze KUA'!$B$4:$B$106),'Pauschalsätze KUA'!$B$4:$BQ$106,$AA833,1),VLOOKUP($G833,'Pauschalsätze KUA'!$B$4:$BQ$106,$AA833,1))))</f>
        <v/>
      </c>
      <c r="V833" s="23" t="str">
        <f t="shared" si="87"/>
        <v/>
      </c>
      <c r="W833" s="23" t="str">
        <f>IF(OR($G833="",$I833="",$J833="",$AA833=3),"",IF($G833&gt;=MAX('Pauschalsätze Qual'!$B$4:$B$106),VLOOKUP(MAX('Pauschalsätze Qual'!$B$4:$B$106),'Pauschalsätze Qual'!$B$4:$BQ$106,$AA833,1),IF($G833&lt;=MIN('Pauschalsätze Qual'!$B$4:$B$106),VLOOKUP(MIN('Pauschalsätze Qual'!$B$4:$B$106),'Pauschalsätze Qual'!$B$4:$BQ$106,$AA833,1),VLOOKUP($G833,'Pauschalsätze Qual'!$B$4:$BQ$106,$AA833,1))))</f>
        <v/>
      </c>
      <c r="X833" s="23" t="str">
        <f t="shared" si="88"/>
        <v/>
      </c>
      <c r="Y833" s="30" t="str">
        <f t="shared" si="89"/>
        <v/>
      </c>
      <c r="Z833" s="23" t="str">
        <f t="shared" si="90"/>
        <v/>
      </c>
      <c r="AA833" s="25" t="str">
        <f>IF(AND($G833="",$I833="",$J833=""),"",3+IF($I833&gt;5,5,$I833)+(VLOOKUP(J833,'Prüf-Daten'!$B$14:$C$24,2,FALSE)*6))</f>
        <v/>
      </c>
      <c r="AB833" s="91" t="str">
        <f t="shared" si="84"/>
        <v/>
      </c>
    </row>
    <row r="834" spans="1:28">
      <c r="A834" s="11"/>
      <c r="B834" s="11"/>
      <c r="C834" s="11"/>
      <c r="D834" s="11"/>
      <c r="E834" s="11"/>
      <c r="F834" s="18"/>
      <c r="G834" s="10"/>
      <c r="H834" s="10"/>
      <c r="I834" s="11"/>
      <c r="J834" s="12"/>
      <c r="K834" s="11"/>
      <c r="L834" s="11"/>
      <c r="M834" s="10"/>
      <c r="N834" s="33"/>
      <c r="O834" s="20"/>
      <c r="P834" s="20"/>
      <c r="Q834" s="20"/>
      <c r="R834" s="20"/>
      <c r="S834" s="19" t="str">
        <f t="shared" si="85"/>
        <v/>
      </c>
      <c r="T834" s="19" t="str">
        <f t="shared" si="86"/>
        <v/>
      </c>
      <c r="U834" s="23" t="str">
        <f>IF(OR($G834="",$I834="",$J834="",$AA834=3),"",IF($G834&gt;=MAX('Pauschalsätze KUA'!$B$4:$B$106),VLOOKUP(MAX('Pauschalsätze KUA'!$B$4:$B$106),'Pauschalsätze KUA'!$B$4:$BQ$106,$AA834,1),IF($G834&lt;=MIN('Pauschalsätze KUA'!$B$4:$B$106),VLOOKUP(MIN('Pauschalsätze KUA'!$B$4:$B$106),'Pauschalsätze KUA'!$B$4:$BQ$106,$AA834,1),VLOOKUP($G834,'Pauschalsätze KUA'!$B$4:$BQ$106,$AA834,1))))</f>
        <v/>
      </c>
      <c r="V834" s="23" t="str">
        <f t="shared" si="87"/>
        <v/>
      </c>
      <c r="W834" s="23" t="str">
        <f>IF(OR($G834="",$I834="",$J834="",$AA834=3),"",IF($G834&gt;=MAX('Pauschalsätze Qual'!$B$4:$B$106),VLOOKUP(MAX('Pauschalsätze Qual'!$B$4:$B$106),'Pauschalsätze Qual'!$B$4:$BQ$106,$AA834,1),IF($G834&lt;=MIN('Pauschalsätze Qual'!$B$4:$B$106),VLOOKUP(MIN('Pauschalsätze Qual'!$B$4:$B$106),'Pauschalsätze Qual'!$B$4:$BQ$106,$AA834,1),VLOOKUP($G834,'Pauschalsätze Qual'!$B$4:$BQ$106,$AA834,1))))</f>
        <v/>
      </c>
      <c r="X834" s="23" t="str">
        <f t="shared" si="88"/>
        <v/>
      </c>
      <c r="Y834" s="30" t="str">
        <f t="shared" si="89"/>
        <v/>
      </c>
      <c r="Z834" s="23" t="str">
        <f t="shared" si="90"/>
        <v/>
      </c>
      <c r="AA834" s="25" t="str">
        <f>IF(AND($G834="",$I834="",$J834=""),"",3+IF($I834&gt;5,5,$I834)+(VLOOKUP(J834,'Prüf-Daten'!$B$14:$C$24,2,FALSE)*6))</f>
        <v/>
      </c>
      <c r="AB834" s="91" t="str">
        <f t="shared" si="84"/>
        <v/>
      </c>
    </row>
    <row r="835" spans="1:28">
      <c r="A835" s="11"/>
      <c r="B835" s="11"/>
      <c r="C835" s="11"/>
      <c r="D835" s="11"/>
      <c r="E835" s="11"/>
      <c r="F835" s="18"/>
      <c r="G835" s="10"/>
      <c r="H835" s="10"/>
      <c r="I835" s="11"/>
      <c r="J835" s="12"/>
      <c r="K835" s="11"/>
      <c r="L835" s="11"/>
      <c r="M835" s="10"/>
      <c r="N835" s="33"/>
      <c r="O835" s="20"/>
      <c r="P835" s="20"/>
      <c r="Q835" s="20"/>
      <c r="R835" s="20"/>
      <c r="S835" s="19" t="str">
        <f t="shared" si="85"/>
        <v/>
      </c>
      <c r="T835" s="19" t="str">
        <f t="shared" si="86"/>
        <v/>
      </c>
      <c r="U835" s="23" t="str">
        <f>IF(OR($G835="",$I835="",$J835="",$AA835=3),"",IF($G835&gt;=MAX('Pauschalsätze KUA'!$B$4:$B$106),VLOOKUP(MAX('Pauschalsätze KUA'!$B$4:$B$106),'Pauschalsätze KUA'!$B$4:$BQ$106,$AA835,1),IF($G835&lt;=MIN('Pauschalsätze KUA'!$B$4:$B$106),VLOOKUP(MIN('Pauschalsätze KUA'!$B$4:$B$106),'Pauschalsätze KUA'!$B$4:$BQ$106,$AA835,1),VLOOKUP($G835,'Pauschalsätze KUA'!$B$4:$BQ$106,$AA835,1))))</f>
        <v/>
      </c>
      <c r="V835" s="23" t="str">
        <f t="shared" si="87"/>
        <v/>
      </c>
      <c r="W835" s="23" t="str">
        <f>IF(OR($G835="",$I835="",$J835="",$AA835=3),"",IF($G835&gt;=MAX('Pauschalsätze Qual'!$B$4:$B$106),VLOOKUP(MAX('Pauschalsätze Qual'!$B$4:$B$106),'Pauschalsätze Qual'!$B$4:$BQ$106,$AA835,1),IF($G835&lt;=MIN('Pauschalsätze Qual'!$B$4:$B$106),VLOOKUP(MIN('Pauschalsätze Qual'!$B$4:$B$106),'Pauschalsätze Qual'!$B$4:$BQ$106,$AA835,1),VLOOKUP($G835,'Pauschalsätze Qual'!$B$4:$BQ$106,$AA835,1))))</f>
        <v/>
      </c>
      <c r="X835" s="23" t="str">
        <f t="shared" si="88"/>
        <v/>
      </c>
      <c r="Y835" s="30" t="str">
        <f t="shared" si="89"/>
        <v/>
      </c>
      <c r="Z835" s="23" t="str">
        <f t="shared" si="90"/>
        <v/>
      </c>
      <c r="AA835" s="25" t="str">
        <f>IF(AND($G835="",$I835="",$J835=""),"",3+IF($I835&gt;5,5,$I835)+(VLOOKUP(J835,'Prüf-Daten'!$B$14:$C$24,2,FALSE)*6))</f>
        <v/>
      </c>
      <c r="AB835" s="91" t="str">
        <f t="shared" ref="AB835:AB898" si="91">IF(SV_Beitrag_ab&lt;&gt;"",IF(OR(SV_Beitrag_ab &gt;T835,T835=""),"",T835-IF(S835&gt;SV_Beitrag_ab,S835,SV_Beitrag_ab)+1),"")</f>
        <v/>
      </c>
    </row>
    <row r="836" spans="1:28">
      <c r="A836" s="11"/>
      <c r="B836" s="11"/>
      <c r="C836" s="11"/>
      <c r="D836" s="11"/>
      <c r="E836" s="11"/>
      <c r="F836" s="18"/>
      <c r="G836" s="10"/>
      <c r="H836" s="10"/>
      <c r="I836" s="11"/>
      <c r="J836" s="12"/>
      <c r="K836" s="11"/>
      <c r="L836" s="11"/>
      <c r="M836" s="10"/>
      <c r="N836" s="33"/>
      <c r="O836" s="20"/>
      <c r="P836" s="20"/>
      <c r="Q836" s="20"/>
      <c r="R836" s="20"/>
      <c r="S836" s="19" t="str">
        <f t="shared" ref="S836:S899" si="92">IF(OR($G836="",$I836="",$J836="",$AA836=""),"",$S$3)</f>
        <v/>
      </c>
      <c r="T836" s="19" t="str">
        <f t="shared" ref="T836:T899" si="93">IF(OR($G836="",$I836="",$J836="",$AA836=""),"",$T$3)</f>
        <v/>
      </c>
      <c r="U836" s="23" t="str">
        <f>IF(OR($G836="",$I836="",$J836="",$AA836=3),"",IF($G836&gt;=MAX('Pauschalsätze KUA'!$B$4:$B$106),VLOOKUP(MAX('Pauschalsätze KUA'!$B$4:$B$106),'Pauschalsätze KUA'!$B$4:$BQ$106,$AA836,1),IF($G836&lt;=MIN('Pauschalsätze KUA'!$B$4:$B$106),VLOOKUP(MIN('Pauschalsätze KUA'!$B$4:$B$106),'Pauschalsätze KUA'!$B$4:$BQ$106,$AA836,1),VLOOKUP($G836,'Pauschalsätze KUA'!$B$4:$BQ$106,$AA836,1))))</f>
        <v/>
      </c>
      <c r="V836" s="23" t="str">
        <f t="shared" ref="V836:V899" si="94">IF(OR($O836="",$U836=""),"",ROUND($O836*$U836,2))</f>
        <v/>
      </c>
      <c r="W836" s="23" t="str">
        <f>IF(OR($G836="",$I836="",$J836="",$AA836=3),"",IF($G836&gt;=MAX('Pauschalsätze Qual'!$B$4:$B$106),VLOOKUP(MAX('Pauschalsätze Qual'!$B$4:$B$106),'Pauschalsätze Qual'!$B$4:$BQ$106,$AA836,1),IF($G836&lt;=MIN('Pauschalsätze Qual'!$B$4:$B$106),VLOOKUP(MIN('Pauschalsätze Qual'!$B$4:$B$106),'Pauschalsätze Qual'!$B$4:$BQ$106,$AA836,1),VLOOKUP($G836,'Pauschalsätze Qual'!$B$4:$BQ$106,$AA836,1))))</f>
        <v/>
      </c>
      <c r="X836" s="23" t="str">
        <f t="shared" ref="X836:X899" si="95">IF(OR($W836="",$Q836=""),"",ROUND(W836*Q836,2))</f>
        <v/>
      </c>
      <c r="Y836" s="30" t="str">
        <f t="shared" ref="Y836:Y899" si="96">IF(OR(AND(P836=0,R836=0,T836=0,V836=0),H836="",N836=""),"",IF(((MIN(5180,H836)-N836)*0.2133)&lt;0,0,((MIN(5180,H836)-N836)*0.2133))*AB836/DAY(DATE(YEAR(S836),MONTH(S836)+1,0))+IF(AND(K836&lt;&gt;0,K836&lt;&gt;"",OR(SV_Beitrag_ab="",SV_Beitrag_ab&gt;S835)),H836*Q836*0.2133/K836,0))</f>
        <v/>
      </c>
      <c r="Z836" s="23" t="str">
        <f t="shared" ref="Z836:Z899" si="97">IF(OR($V836="",$X836="",$Y836=""),"",$V836+$X836+$Y836)</f>
        <v/>
      </c>
      <c r="AA836" s="25" t="str">
        <f>IF(AND($G836="",$I836="",$J836=""),"",3+IF($I836&gt;5,5,$I836)+(VLOOKUP(J836,'Prüf-Daten'!$B$14:$C$24,2,FALSE)*6))</f>
        <v/>
      </c>
      <c r="AB836" s="91" t="str">
        <f t="shared" si="91"/>
        <v/>
      </c>
    </row>
    <row r="837" spans="1:28">
      <c r="A837" s="11"/>
      <c r="B837" s="11"/>
      <c r="C837" s="11"/>
      <c r="D837" s="11"/>
      <c r="E837" s="11"/>
      <c r="F837" s="18"/>
      <c r="G837" s="10"/>
      <c r="H837" s="10"/>
      <c r="I837" s="11"/>
      <c r="J837" s="12"/>
      <c r="K837" s="11"/>
      <c r="L837" s="11"/>
      <c r="M837" s="10"/>
      <c r="N837" s="33"/>
      <c r="O837" s="20"/>
      <c r="P837" s="20"/>
      <c r="Q837" s="20"/>
      <c r="R837" s="20"/>
      <c r="S837" s="19" t="str">
        <f t="shared" si="92"/>
        <v/>
      </c>
      <c r="T837" s="19" t="str">
        <f t="shared" si="93"/>
        <v/>
      </c>
      <c r="U837" s="23" t="str">
        <f>IF(OR($G837="",$I837="",$J837="",$AA837=3),"",IF($G837&gt;=MAX('Pauschalsätze KUA'!$B$4:$B$106),VLOOKUP(MAX('Pauschalsätze KUA'!$B$4:$B$106),'Pauschalsätze KUA'!$B$4:$BQ$106,$AA837,1),IF($G837&lt;=MIN('Pauschalsätze KUA'!$B$4:$B$106),VLOOKUP(MIN('Pauschalsätze KUA'!$B$4:$B$106),'Pauschalsätze KUA'!$B$4:$BQ$106,$AA837,1),VLOOKUP($G837,'Pauschalsätze KUA'!$B$4:$BQ$106,$AA837,1))))</f>
        <v/>
      </c>
      <c r="V837" s="23" t="str">
        <f t="shared" si="94"/>
        <v/>
      </c>
      <c r="W837" s="23" t="str">
        <f>IF(OR($G837="",$I837="",$J837="",$AA837=3),"",IF($G837&gt;=MAX('Pauschalsätze Qual'!$B$4:$B$106),VLOOKUP(MAX('Pauschalsätze Qual'!$B$4:$B$106),'Pauschalsätze Qual'!$B$4:$BQ$106,$AA837,1),IF($G837&lt;=MIN('Pauschalsätze Qual'!$B$4:$B$106),VLOOKUP(MIN('Pauschalsätze Qual'!$B$4:$B$106),'Pauschalsätze Qual'!$B$4:$BQ$106,$AA837,1),VLOOKUP($G837,'Pauschalsätze Qual'!$B$4:$BQ$106,$AA837,1))))</f>
        <v/>
      </c>
      <c r="X837" s="23" t="str">
        <f t="shared" si="95"/>
        <v/>
      </c>
      <c r="Y837" s="30" t="str">
        <f t="shared" si="96"/>
        <v/>
      </c>
      <c r="Z837" s="23" t="str">
        <f t="shared" si="97"/>
        <v/>
      </c>
      <c r="AA837" s="25" t="str">
        <f>IF(AND($G837="",$I837="",$J837=""),"",3+IF($I837&gt;5,5,$I837)+(VLOOKUP(J837,'Prüf-Daten'!$B$14:$C$24,2,FALSE)*6))</f>
        <v/>
      </c>
      <c r="AB837" s="91" t="str">
        <f t="shared" si="91"/>
        <v/>
      </c>
    </row>
    <row r="838" spans="1:28">
      <c r="A838" s="11"/>
      <c r="B838" s="11"/>
      <c r="C838" s="11"/>
      <c r="D838" s="11"/>
      <c r="E838" s="11"/>
      <c r="F838" s="18"/>
      <c r="G838" s="10"/>
      <c r="H838" s="10"/>
      <c r="I838" s="11"/>
      <c r="J838" s="12"/>
      <c r="K838" s="11"/>
      <c r="L838" s="11"/>
      <c r="M838" s="10"/>
      <c r="N838" s="33"/>
      <c r="O838" s="20"/>
      <c r="P838" s="20"/>
      <c r="Q838" s="20"/>
      <c r="R838" s="20"/>
      <c r="S838" s="19" t="str">
        <f t="shared" si="92"/>
        <v/>
      </c>
      <c r="T838" s="19" t="str">
        <f t="shared" si="93"/>
        <v/>
      </c>
      <c r="U838" s="23" t="str">
        <f>IF(OR($G838="",$I838="",$J838="",$AA838=3),"",IF($G838&gt;=MAX('Pauschalsätze KUA'!$B$4:$B$106),VLOOKUP(MAX('Pauschalsätze KUA'!$B$4:$B$106),'Pauschalsätze KUA'!$B$4:$BQ$106,$AA838,1),IF($G838&lt;=MIN('Pauschalsätze KUA'!$B$4:$B$106),VLOOKUP(MIN('Pauschalsätze KUA'!$B$4:$B$106),'Pauschalsätze KUA'!$B$4:$BQ$106,$AA838,1),VLOOKUP($G838,'Pauschalsätze KUA'!$B$4:$BQ$106,$AA838,1))))</f>
        <v/>
      </c>
      <c r="V838" s="23" t="str">
        <f t="shared" si="94"/>
        <v/>
      </c>
      <c r="W838" s="23" t="str">
        <f>IF(OR($G838="",$I838="",$J838="",$AA838=3),"",IF($G838&gt;=MAX('Pauschalsätze Qual'!$B$4:$B$106),VLOOKUP(MAX('Pauschalsätze Qual'!$B$4:$B$106),'Pauschalsätze Qual'!$B$4:$BQ$106,$AA838,1),IF($G838&lt;=MIN('Pauschalsätze Qual'!$B$4:$B$106),VLOOKUP(MIN('Pauschalsätze Qual'!$B$4:$B$106),'Pauschalsätze Qual'!$B$4:$BQ$106,$AA838,1),VLOOKUP($G838,'Pauschalsätze Qual'!$B$4:$BQ$106,$AA838,1))))</f>
        <v/>
      </c>
      <c r="X838" s="23" t="str">
        <f t="shared" si="95"/>
        <v/>
      </c>
      <c r="Y838" s="30" t="str">
        <f t="shared" si="96"/>
        <v/>
      </c>
      <c r="Z838" s="23" t="str">
        <f t="shared" si="97"/>
        <v/>
      </c>
      <c r="AA838" s="25" t="str">
        <f>IF(AND($G838="",$I838="",$J838=""),"",3+IF($I838&gt;5,5,$I838)+(VLOOKUP(J838,'Prüf-Daten'!$B$14:$C$24,2,FALSE)*6))</f>
        <v/>
      </c>
      <c r="AB838" s="91" t="str">
        <f t="shared" si="91"/>
        <v/>
      </c>
    </row>
    <row r="839" spans="1:28">
      <c r="A839" s="11"/>
      <c r="B839" s="11"/>
      <c r="C839" s="11"/>
      <c r="D839" s="11"/>
      <c r="E839" s="11"/>
      <c r="F839" s="18"/>
      <c r="G839" s="10"/>
      <c r="H839" s="10"/>
      <c r="I839" s="11"/>
      <c r="J839" s="12"/>
      <c r="K839" s="11"/>
      <c r="L839" s="11"/>
      <c r="M839" s="10"/>
      <c r="N839" s="33"/>
      <c r="O839" s="20"/>
      <c r="P839" s="20"/>
      <c r="Q839" s="20"/>
      <c r="R839" s="20"/>
      <c r="S839" s="19" t="str">
        <f t="shared" si="92"/>
        <v/>
      </c>
      <c r="T839" s="19" t="str">
        <f t="shared" si="93"/>
        <v/>
      </c>
      <c r="U839" s="23" t="str">
        <f>IF(OR($G839="",$I839="",$J839="",$AA839=3),"",IF($G839&gt;=MAX('Pauschalsätze KUA'!$B$4:$B$106),VLOOKUP(MAX('Pauschalsätze KUA'!$B$4:$B$106),'Pauschalsätze KUA'!$B$4:$BQ$106,$AA839,1),IF($G839&lt;=MIN('Pauschalsätze KUA'!$B$4:$B$106),VLOOKUP(MIN('Pauschalsätze KUA'!$B$4:$B$106),'Pauschalsätze KUA'!$B$4:$BQ$106,$AA839,1),VLOOKUP($G839,'Pauschalsätze KUA'!$B$4:$BQ$106,$AA839,1))))</f>
        <v/>
      </c>
      <c r="V839" s="23" t="str">
        <f t="shared" si="94"/>
        <v/>
      </c>
      <c r="W839" s="23" t="str">
        <f>IF(OR($G839="",$I839="",$J839="",$AA839=3),"",IF($G839&gt;=MAX('Pauschalsätze Qual'!$B$4:$B$106),VLOOKUP(MAX('Pauschalsätze Qual'!$B$4:$B$106),'Pauschalsätze Qual'!$B$4:$BQ$106,$AA839,1),IF($G839&lt;=MIN('Pauschalsätze Qual'!$B$4:$B$106),VLOOKUP(MIN('Pauschalsätze Qual'!$B$4:$B$106),'Pauschalsätze Qual'!$B$4:$BQ$106,$AA839,1),VLOOKUP($G839,'Pauschalsätze Qual'!$B$4:$BQ$106,$AA839,1))))</f>
        <v/>
      </c>
      <c r="X839" s="23" t="str">
        <f t="shared" si="95"/>
        <v/>
      </c>
      <c r="Y839" s="30" t="str">
        <f t="shared" si="96"/>
        <v/>
      </c>
      <c r="Z839" s="23" t="str">
        <f t="shared" si="97"/>
        <v/>
      </c>
      <c r="AA839" s="25" t="str">
        <f>IF(AND($G839="",$I839="",$J839=""),"",3+IF($I839&gt;5,5,$I839)+(VLOOKUP(J839,'Prüf-Daten'!$B$14:$C$24,2,FALSE)*6))</f>
        <v/>
      </c>
      <c r="AB839" s="91" t="str">
        <f t="shared" si="91"/>
        <v/>
      </c>
    </row>
    <row r="840" spans="1:28">
      <c r="A840" s="11"/>
      <c r="B840" s="11"/>
      <c r="C840" s="11"/>
      <c r="D840" s="11"/>
      <c r="E840" s="11"/>
      <c r="F840" s="18"/>
      <c r="G840" s="10"/>
      <c r="H840" s="10"/>
      <c r="I840" s="11"/>
      <c r="J840" s="12"/>
      <c r="K840" s="11"/>
      <c r="L840" s="11"/>
      <c r="M840" s="10"/>
      <c r="N840" s="33"/>
      <c r="O840" s="20"/>
      <c r="P840" s="20"/>
      <c r="Q840" s="20"/>
      <c r="R840" s="20"/>
      <c r="S840" s="19" t="str">
        <f t="shared" si="92"/>
        <v/>
      </c>
      <c r="T840" s="19" t="str">
        <f t="shared" si="93"/>
        <v/>
      </c>
      <c r="U840" s="23" t="str">
        <f>IF(OR($G840="",$I840="",$J840="",$AA840=3),"",IF($G840&gt;=MAX('Pauschalsätze KUA'!$B$4:$B$106),VLOOKUP(MAX('Pauschalsätze KUA'!$B$4:$B$106),'Pauschalsätze KUA'!$B$4:$BQ$106,$AA840,1),IF($G840&lt;=MIN('Pauschalsätze KUA'!$B$4:$B$106),VLOOKUP(MIN('Pauschalsätze KUA'!$B$4:$B$106),'Pauschalsätze KUA'!$B$4:$BQ$106,$AA840,1),VLOOKUP($G840,'Pauschalsätze KUA'!$B$4:$BQ$106,$AA840,1))))</f>
        <v/>
      </c>
      <c r="V840" s="23" t="str">
        <f t="shared" si="94"/>
        <v/>
      </c>
      <c r="W840" s="23" t="str">
        <f>IF(OR($G840="",$I840="",$J840="",$AA840=3),"",IF($G840&gt;=MAX('Pauschalsätze Qual'!$B$4:$B$106),VLOOKUP(MAX('Pauschalsätze Qual'!$B$4:$B$106),'Pauschalsätze Qual'!$B$4:$BQ$106,$AA840,1),IF($G840&lt;=MIN('Pauschalsätze Qual'!$B$4:$B$106),VLOOKUP(MIN('Pauschalsätze Qual'!$B$4:$B$106),'Pauschalsätze Qual'!$B$4:$BQ$106,$AA840,1),VLOOKUP($G840,'Pauschalsätze Qual'!$B$4:$BQ$106,$AA840,1))))</f>
        <v/>
      </c>
      <c r="X840" s="23" t="str">
        <f t="shared" si="95"/>
        <v/>
      </c>
      <c r="Y840" s="30" t="str">
        <f t="shared" si="96"/>
        <v/>
      </c>
      <c r="Z840" s="23" t="str">
        <f t="shared" si="97"/>
        <v/>
      </c>
      <c r="AA840" s="25" t="str">
        <f>IF(AND($G840="",$I840="",$J840=""),"",3+IF($I840&gt;5,5,$I840)+(VLOOKUP(J840,'Prüf-Daten'!$B$14:$C$24,2,FALSE)*6))</f>
        <v/>
      </c>
      <c r="AB840" s="91" t="str">
        <f t="shared" si="91"/>
        <v/>
      </c>
    </row>
    <row r="841" spans="1:28">
      <c r="A841" s="11"/>
      <c r="B841" s="11"/>
      <c r="C841" s="11"/>
      <c r="D841" s="11"/>
      <c r="E841" s="11"/>
      <c r="F841" s="18"/>
      <c r="G841" s="10"/>
      <c r="H841" s="10"/>
      <c r="I841" s="11"/>
      <c r="J841" s="12"/>
      <c r="K841" s="11"/>
      <c r="L841" s="11"/>
      <c r="M841" s="10"/>
      <c r="N841" s="33"/>
      <c r="O841" s="20"/>
      <c r="P841" s="20"/>
      <c r="Q841" s="20"/>
      <c r="R841" s="20"/>
      <c r="S841" s="19" t="str">
        <f t="shared" si="92"/>
        <v/>
      </c>
      <c r="T841" s="19" t="str">
        <f t="shared" si="93"/>
        <v/>
      </c>
      <c r="U841" s="23" t="str">
        <f>IF(OR($G841="",$I841="",$J841="",$AA841=3),"",IF($G841&gt;=MAX('Pauschalsätze KUA'!$B$4:$B$106),VLOOKUP(MAX('Pauschalsätze KUA'!$B$4:$B$106),'Pauschalsätze KUA'!$B$4:$BQ$106,$AA841,1),IF($G841&lt;=MIN('Pauschalsätze KUA'!$B$4:$B$106),VLOOKUP(MIN('Pauschalsätze KUA'!$B$4:$B$106),'Pauschalsätze KUA'!$B$4:$BQ$106,$AA841,1),VLOOKUP($G841,'Pauschalsätze KUA'!$B$4:$BQ$106,$AA841,1))))</f>
        <v/>
      </c>
      <c r="V841" s="23" t="str">
        <f t="shared" si="94"/>
        <v/>
      </c>
      <c r="W841" s="23" t="str">
        <f>IF(OR($G841="",$I841="",$J841="",$AA841=3),"",IF($G841&gt;=MAX('Pauschalsätze Qual'!$B$4:$B$106),VLOOKUP(MAX('Pauschalsätze Qual'!$B$4:$B$106),'Pauschalsätze Qual'!$B$4:$BQ$106,$AA841,1),IF($G841&lt;=MIN('Pauschalsätze Qual'!$B$4:$B$106),VLOOKUP(MIN('Pauschalsätze Qual'!$B$4:$B$106),'Pauschalsätze Qual'!$B$4:$BQ$106,$AA841,1),VLOOKUP($G841,'Pauschalsätze Qual'!$B$4:$BQ$106,$AA841,1))))</f>
        <v/>
      </c>
      <c r="X841" s="23" t="str">
        <f t="shared" si="95"/>
        <v/>
      </c>
      <c r="Y841" s="30" t="str">
        <f t="shared" si="96"/>
        <v/>
      </c>
      <c r="Z841" s="23" t="str">
        <f t="shared" si="97"/>
        <v/>
      </c>
      <c r="AA841" s="25" t="str">
        <f>IF(AND($G841="",$I841="",$J841=""),"",3+IF($I841&gt;5,5,$I841)+(VLOOKUP(J841,'Prüf-Daten'!$B$14:$C$24,2,FALSE)*6))</f>
        <v/>
      </c>
      <c r="AB841" s="91" t="str">
        <f t="shared" si="91"/>
        <v/>
      </c>
    </row>
    <row r="842" spans="1:28">
      <c r="A842" s="11"/>
      <c r="B842" s="11"/>
      <c r="C842" s="11"/>
      <c r="D842" s="11"/>
      <c r="E842" s="11"/>
      <c r="F842" s="18"/>
      <c r="G842" s="10"/>
      <c r="H842" s="10"/>
      <c r="I842" s="11"/>
      <c r="J842" s="12"/>
      <c r="K842" s="11"/>
      <c r="L842" s="11"/>
      <c r="M842" s="10"/>
      <c r="N842" s="33"/>
      <c r="O842" s="20"/>
      <c r="P842" s="20"/>
      <c r="Q842" s="20"/>
      <c r="R842" s="20"/>
      <c r="S842" s="19" t="str">
        <f t="shared" si="92"/>
        <v/>
      </c>
      <c r="T842" s="19" t="str">
        <f t="shared" si="93"/>
        <v/>
      </c>
      <c r="U842" s="23" t="str">
        <f>IF(OR($G842="",$I842="",$J842="",$AA842=3),"",IF($G842&gt;=MAX('Pauschalsätze KUA'!$B$4:$B$106),VLOOKUP(MAX('Pauschalsätze KUA'!$B$4:$B$106),'Pauschalsätze KUA'!$B$4:$BQ$106,$AA842,1),IF($G842&lt;=MIN('Pauschalsätze KUA'!$B$4:$B$106),VLOOKUP(MIN('Pauschalsätze KUA'!$B$4:$B$106),'Pauschalsätze KUA'!$B$4:$BQ$106,$AA842,1),VLOOKUP($G842,'Pauschalsätze KUA'!$B$4:$BQ$106,$AA842,1))))</f>
        <v/>
      </c>
      <c r="V842" s="23" t="str">
        <f t="shared" si="94"/>
        <v/>
      </c>
      <c r="W842" s="23" t="str">
        <f>IF(OR($G842="",$I842="",$J842="",$AA842=3),"",IF($G842&gt;=MAX('Pauschalsätze Qual'!$B$4:$B$106),VLOOKUP(MAX('Pauschalsätze Qual'!$B$4:$B$106),'Pauschalsätze Qual'!$B$4:$BQ$106,$AA842,1),IF($G842&lt;=MIN('Pauschalsätze Qual'!$B$4:$B$106),VLOOKUP(MIN('Pauschalsätze Qual'!$B$4:$B$106),'Pauschalsätze Qual'!$B$4:$BQ$106,$AA842,1),VLOOKUP($G842,'Pauschalsätze Qual'!$B$4:$BQ$106,$AA842,1))))</f>
        <v/>
      </c>
      <c r="X842" s="23" t="str">
        <f t="shared" si="95"/>
        <v/>
      </c>
      <c r="Y842" s="30" t="str">
        <f t="shared" si="96"/>
        <v/>
      </c>
      <c r="Z842" s="23" t="str">
        <f t="shared" si="97"/>
        <v/>
      </c>
      <c r="AA842" s="25" t="str">
        <f>IF(AND($G842="",$I842="",$J842=""),"",3+IF($I842&gt;5,5,$I842)+(VLOOKUP(J842,'Prüf-Daten'!$B$14:$C$24,2,FALSE)*6))</f>
        <v/>
      </c>
      <c r="AB842" s="91" t="str">
        <f t="shared" si="91"/>
        <v/>
      </c>
    </row>
    <row r="843" spans="1:28">
      <c r="A843" s="11"/>
      <c r="B843" s="11"/>
      <c r="C843" s="11"/>
      <c r="D843" s="11"/>
      <c r="E843" s="11"/>
      <c r="F843" s="18"/>
      <c r="G843" s="10"/>
      <c r="H843" s="10"/>
      <c r="I843" s="11"/>
      <c r="J843" s="12"/>
      <c r="K843" s="11"/>
      <c r="L843" s="11"/>
      <c r="M843" s="10"/>
      <c r="N843" s="33"/>
      <c r="O843" s="20"/>
      <c r="P843" s="20"/>
      <c r="Q843" s="20"/>
      <c r="R843" s="20"/>
      <c r="S843" s="19" t="str">
        <f t="shared" si="92"/>
        <v/>
      </c>
      <c r="T843" s="19" t="str">
        <f t="shared" si="93"/>
        <v/>
      </c>
      <c r="U843" s="23" t="str">
        <f>IF(OR($G843="",$I843="",$J843="",$AA843=3),"",IF($G843&gt;=MAX('Pauschalsätze KUA'!$B$4:$B$106),VLOOKUP(MAX('Pauschalsätze KUA'!$B$4:$B$106),'Pauschalsätze KUA'!$B$4:$BQ$106,$AA843,1),IF($G843&lt;=MIN('Pauschalsätze KUA'!$B$4:$B$106),VLOOKUP(MIN('Pauschalsätze KUA'!$B$4:$B$106),'Pauschalsätze KUA'!$B$4:$BQ$106,$AA843,1),VLOOKUP($G843,'Pauschalsätze KUA'!$B$4:$BQ$106,$AA843,1))))</f>
        <v/>
      </c>
      <c r="V843" s="23" t="str">
        <f t="shared" si="94"/>
        <v/>
      </c>
      <c r="W843" s="23" t="str">
        <f>IF(OR($G843="",$I843="",$J843="",$AA843=3),"",IF($G843&gt;=MAX('Pauschalsätze Qual'!$B$4:$B$106),VLOOKUP(MAX('Pauschalsätze Qual'!$B$4:$B$106),'Pauschalsätze Qual'!$B$4:$BQ$106,$AA843,1),IF($G843&lt;=MIN('Pauschalsätze Qual'!$B$4:$B$106),VLOOKUP(MIN('Pauschalsätze Qual'!$B$4:$B$106),'Pauschalsätze Qual'!$B$4:$BQ$106,$AA843,1),VLOOKUP($G843,'Pauschalsätze Qual'!$B$4:$BQ$106,$AA843,1))))</f>
        <v/>
      </c>
      <c r="X843" s="23" t="str">
        <f t="shared" si="95"/>
        <v/>
      </c>
      <c r="Y843" s="30" t="str">
        <f t="shared" si="96"/>
        <v/>
      </c>
      <c r="Z843" s="23" t="str">
        <f t="shared" si="97"/>
        <v/>
      </c>
      <c r="AA843" s="25" t="str">
        <f>IF(AND($G843="",$I843="",$J843=""),"",3+IF($I843&gt;5,5,$I843)+(VLOOKUP(J843,'Prüf-Daten'!$B$14:$C$24,2,FALSE)*6))</f>
        <v/>
      </c>
      <c r="AB843" s="91" t="str">
        <f t="shared" si="91"/>
        <v/>
      </c>
    </row>
    <row r="844" spans="1:28">
      <c r="A844" s="11"/>
      <c r="B844" s="11"/>
      <c r="C844" s="11"/>
      <c r="D844" s="11"/>
      <c r="E844" s="11"/>
      <c r="F844" s="18"/>
      <c r="G844" s="10"/>
      <c r="H844" s="10"/>
      <c r="I844" s="11"/>
      <c r="J844" s="12"/>
      <c r="K844" s="11"/>
      <c r="L844" s="11"/>
      <c r="M844" s="10"/>
      <c r="N844" s="33"/>
      <c r="O844" s="20"/>
      <c r="P844" s="20"/>
      <c r="Q844" s="20"/>
      <c r="R844" s="20"/>
      <c r="S844" s="19" t="str">
        <f t="shared" si="92"/>
        <v/>
      </c>
      <c r="T844" s="19" t="str">
        <f t="shared" si="93"/>
        <v/>
      </c>
      <c r="U844" s="23" t="str">
        <f>IF(OR($G844="",$I844="",$J844="",$AA844=3),"",IF($G844&gt;=MAX('Pauschalsätze KUA'!$B$4:$B$106),VLOOKUP(MAX('Pauschalsätze KUA'!$B$4:$B$106),'Pauschalsätze KUA'!$B$4:$BQ$106,$AA844,1),IF($G844&lt;=MIN('Pauschalsätze KUA'!$B$4:$B$106),VLOOKUP(MIN('Pauschalsätze KUA'!$B$4:$B$106),'Pauschalsätze KUA'!$B$4:$BQ$106,$AA844,1),VLOOKUP($G844,'Pauschalsätze KUA'!$B$4:$BQ$106,$AA844,1))))</f>
        <v/>
      </c>
      <c r="V844" s="23" t="str">
        <f t="shared" si="94"/>
        <v/>
      </c>
      <c r="W844" s="23" t="str">
        <f>IF(OR($G844="",$I844="",$J844="",$AA844=3),"",IF($G844&gt;=MAX('Pauschalsätze Qual'!$B$4:$B$106),VLOOKUP(MAX('Pauschalsätze Qual'!$B$4:$B$106),'Pauschalsätze Qual'!$B$4:$BQ$106,$AA844,1),IF($G844&lt;=MIN('Pauschalsätze Qual'!$B$4:$B$106),VLOOKUP(MIN('Pauschalsätze Qual'!$B$4:$B$106),'Pauschalsätze Qual'!$B$4:$BQ$106,$AA844,1),VLOOKUP($G844,'Pauschalsätze Qual'!$B$4:$BQ$106,$AA844,1))))</f>
        <v/>
      </c>
      <c r="X844" s="23" t="str">
        <f t="shared" si="95"/>
        <v/>
      </c>
      <c r="Y844" s="30" t="str">
        <f t="shared" si="96"/>
        <v/>
      </c>
      <c r="Z844" s="23" t="str">
        <f t="shared" si="97"/>
        <v/>
      </c>
      <c r="AA844" s="25" t="str">
        <f>IF(AND($G844="",$I844="",$J844=""),"",3+IF($I844&gt;5,5,$I844)+(VLOOKUP(J844,'Prüf-Daten'!$B$14:$C$24,2,FALSE)*6))</f>
        <v/>
      </c>
      <c r="AB844" s="91" t="str">
        <f t="shared" si="91"/>
        <v/>
      </c>
    </row>
    <row r="845" spans="1:28">
      <c r="A845" s="11"/>
      <c r="B845" s="11"/>
      <c r="C845" s="11"/>
      <c r="D845" s="11"/>
      <c r="E845" s="11"/>
      <c r="F845" s="18"/>
      <c r="G845" s="10"/>
      <c r="H845" s="10"/>
      <c r="I845" s="11"/>
      <c r="J845" s="12"/>
      <c r="K845" s="11"/>
      <c r="L845" s="11"/>
      <c r="M845" s="10"/>
      <c r="N845" s="33"/>
      <c r="O845" s="20"/>
      <c r="P845" s="20"/>
      <c r="Q845" s="20"/>
      <c r="R845" s="20"/>
      <c r="S845" s="19" t="str">
        <f t="shared" si="92"/>
        <v/>
      </c>
      <c r="T845" s="19" t="str">
        <f t="shared" si="93"/>
        <v/>
      </c>
      <c r="U845" s="23" t="str">
        <f>IF(OR($G845="",$I845="",$J845="",$AA845=3),"",IF($G845&gt;=MAX('Pauschalsätze KUA'!$B$4:$B$106),VLOOKUP(MAX('Pauschalsätze KUA'!$B$4:$B$106),'Pauschalsätze KUA'!$B$4:$BQ$106,$AA845,1),IF($G845&lt;=MIN('Pauschalsätze KUA'!$B$4:$B$106),VLOOKUP(MIN('Pauschalsätze KUA'!$B$4:$B$106),'Pauschalsätze KUA'!$B$4:$BQ$106,$AA845,1),VLOOKUP($G845,'Pauschalsätze KUA'!$B$4:$BQ$106,$AA845,1))))</f>
        <v/>
      </c>
      <c r="V845" s="23" t="str">
        <f t="shared" si="94"/>
        <v/>
      </c>
      <c r="W845" s="23" t="str">
        <f>IF(OR($G845="",$I845="",$J845="",$AA845=3),"",IF($G845&gt;=MAX('Pauschalsätze Qual'!$B$4:$B$106),VLOOKUP(MAX('Pauschalsätze Qual'!$B$4:$B$106),'Pauschalsätze Qual'!$B$4:$BQ$106,$AA845,1),IF($G845&lt;=MIN('Pauschalsätze Qual'!$B$4:$B$106),VLOOKUP(MIN('Pauschalsätze Qual'!$B$4:$B$106),'Pauschalsätze Qual'!$B$4:$BQ$106,$AA845,1),VLOOKUP($G845,'Pauschalsätze Qual'!$B$4:$BQ$106,$AA845,1))))</f>
        <v/>
      </c>
      <c r="X845" s="23" t="str">
        <f t="shared" si="95"/>
        <v/>
      </c>
      <c r="Y845" s="30" t="str">
        <f t="shared" si="96"/>
        <v/>
      </c>
      <c r="Z845" s="23" t="str">
        <f t="shared" si="97"/>
        <v/>
      </c>
      <c r="AA845" s="25" t="str">
        <f>IF(AND($G845="",$I845="",$J845=""),"",3+IF($I845&gt;5,5,$I845)+(VLOOKUP(J845,'Prüf-Daten'!$B$14:$C$24,2,FALSE)*6))</f>
        <v/>
      </c>
      <c r="AB845" s="91" t="str">
        <f t="shared" si="91"/>
        <v/>
      </c>
    </row>
    <row r="846" spans="1:28">
      <c r="A846" s="11"/>
      <c r="B846" s="11"/>
      <c r="C846" s="11"/>
      <c r="D846" s="11"/>
      <c r="E846" s="11"/>
      <c r="F846" s="18"/>
      <c r="G846" s="10"/>
      <c r="H846" s="10"/>
      <c r="I846" s="11"/>
      <c r="J846" s="12"/>
      <c r="K846" s="11"/>
      <c r="L846" s="11"/>
      <c r="M846" s="10"/>
      <c r="N846" s="33"/>
      <c r="O846" s="20"/>
      <c r="P846" s="20"/>
      <c r="Q846" s="20"/>
      <c r="R846" s="20"/>
      <c r="S846" s="19" t="str">
        <f t="shared" si="92"/>
        <v/>
      </c>
      <c r="T846" s="19" t="str">
        <f t="shared" si="93"/>
        <v/>
      </c>
      <c r="U846" s="23" t="str">
        <f>IF(OR($G846="",$I846="",$J846="",$AA846=3),"",IF($G846&gt;=MAX('Pauschalsätze KUA'!$B$4:$B$106),VLOOKUP(MAX('Pauschalsätze KUA'!$B$4:$B$106),'Pauschalsätze KUA'!$B$4:$BQ$106,$AA846,1),IF($G846&lt;=MIN('Pauschalsätze KUA'!$B$4:$B$106),VLOOKUP(MIN('Pauschalsätze KUA'!$B$4:$B$106),'Pauschalsätze KUA'!$B$4:$BQ$106,$AA846,1),VLOOKUP($G846,'Pauschalsätze KUA'!$B$4:$BQ$106,$AA846,1))))</f>
        <v/>
      </c>
      <c r="V846" s="23" t="str">
        <f t="shared" si="94"/>
        <v/>
      </c>
      <c r="W846" s="23" t="str">
        <f>IF(OR($G846="",$I846="",$J846="",$AA846=3),"",IF($G846&gt;=MAX('Pauschalsätze Qual'!$B$4:$B$106),VLOOKUP(MAX('Pauschalsätze Qual'!$B$4:$B$106),'Pauschalsätze Qual'!$B$4:$BQ$106,$AA846,1),IF($G846&lt;=MIN('Pauschalsätze Qual'!$B$4:$B$106),VLOOKUP(MIN('Pauschalsätze Qual'!$B$4:$B$106),'Pauschalsätze Qual'!$B$4:$BQ$106,$AA846,1),VLOOKUP($G846,'Pauschalsätze Qual'!$B$4:$BQ$106,$AA846,1))))</f>
        <v/>
      </c>
      <c r="X846" s="23" t="str">
        <f t="shared" si="95"/>
        <v/>
      </c>
      <c r="Y846" s="30" t="str">
        <f t="shared" si="96"/>
        <v/>
      </c>
      <c r="Z846" s="23" t="str">
        <f t="shared" si="97"/>
        <v/>
      </c>
      <c r="AA846" s="25" t="str">
        <f>IF(AND($G846="",$I846="",$J846=""),"",3+IF($I846&gt;5,5,$I846)+(VLOOKUP(J846,'Prüf-Daten'!$B$14:$C$24,2,FALSE)*6))</f>
        <v/>
      </c>
      <c r="AB846" s="91" t="str">
        <f t="shared" si="91"/>
        <v/>
      </c>
    </row>
    <row r="847" spans="1:28">
      <c r="A847" s="11"/>
      <c r="B847" s="11"/>
      <c r="C847" s="11"/>
      <c r="D847" s="11"/>
      <c r="E847" s="11"/>
      <c r="F847" s="18"/>
      <c r="G847" s="10"/>
      <c r="H847" s="10"/>
      <c r="I847" s="11"/>
      <c r="J847" s="12"/>
      <c r="K847" s="11"/>
      <c r="L847" s="11"/>
      <c r="M847" s="10"/>
      <c r="N847" s="33"/>
      <c r="O847" s="20"/>
      <c r="P847" s="20"/>
      <c r="Q847" s="20"/>
      <c r="R847" s="20"/>
      <c r="S847" s="19" t="str">
        <f t="shared" si="92"/>
        <v/>
      </c>
      <c r="T847" s="19" t="str">
        <f t="shared" si="93"/>
        <v/>
      </c>
      <c r="U847" s="23" t="str">
        <f>IF(OR($G847="",$I847="",$J847="",$AA847=3),"",IF($G847&gt;=MAX('Pauschalsätze KUA'!$B$4:$B$106),VLOOKUP(MAX('Pauschalsätze KUA'!$B$4:$B$106),'Pauschalsätze KUA'!$B$4:$BQ$106,$AA847,1),IF($G847&lt;=MIN('Pauschalsätze KUA'!$B$4:$B$106),VLOOKUP(MIN('Pauschalsätze KUA'!$B$4:$B$106),'Pauschalsätze KUA'!$B$4:$BQ$106,$AA847,1),VLOOKUP($G847,'Pauschalsätze KUA'!$B$4:$BQ$106,$AA847,1))))</f>
        <v/>
      </c>
      <c r="V847" s="23" t="str">
        <f t="shared" si="94"/>
        <v/>
      </c>
      <c r="W847" s="23" t="str">
        <f>IF(OR($G847="",$I847="",$J847="",$AA847=3),"",IF($G847&gt;=MAX('Pauschalsätze Qual'!$B$4:$B$106),VLOOKUP(MAX('Pauschalsätze Qual'!$B$4:$B$106),'Pauschalsätze Qual'!$B$4:$BQ$106,$AA847,1),IF($G847&lt;=MIN('Pauschalsätze Qual'!$B$4:$B$106),VLOOKUP(MIN('Pauschalsätze Qual'!$B$4:$B$106),'Pauschalsätze Qual'!$B$4:$BQ$106,$AA847,1),VLOOKUP($G847,'Pauschalsätze Qual'!$B$4:$BQ$106,$AA847,1))))</f>
        <v/>
      </c>
      <c r="X847" s="23" t="str">
        <f t="shared" si="95"/>
        <v/>
      </c>
      <c r="Y847" s="30" t="str">
        <f t="shared" si="96"/>
        <v/>
      </c>
      <c r="Z847" s="23" t="str">
        <f t="shared" si="97"/>
        <v/>
      </c>
      <c r="AA847" s="25" t="str">
        <f>IF(AND($G847="",$I847="",$J847=""),"",3+IF($I847&gt;5,5,$I847)+(VLOOKUP(J847,'Prüf-Daten'!$B$14:$C$24,2,FALSE)*6))</f>
        <v/>
      </c>
      <c r="AB847" s="91" t="str">
        <f t="shared" si="91"/>
        <v/>
      </c>
    </row>
    <row r="848" spans="1:28">
      <c r="A848" s="11"/>
      <c r="B848" s="11"/>
      <c r="C848" s="11"/>
      <c r="D848" s="11"/>
      <c r="E848" s="11"/>
      <c r="F848" s="18"/>
      <c r="G848" s="10"/>
      <c r="H848" s="10"/>
      <c r="I848" s="11"/>
      <c r="J848" s="12"/>
      <c r="K848" s="11"/>
      <c r="L848" s="11"/>
      <c r="M848" s="10"/>
      <c r="N848" s="33"/>
      <c r="O848" s="20"/>
      <c r="P848" s="20"/>
      <c r="Q848" s="20"/>
      <c r="R848" s="20"/>
      <c r="S848" s="19" t="str">
        <f t="shared" si="92"/>
        <v/>
      </c>
      <c r="T848" s="19" t="str">
        <f t="shared" si="93"/>
        <v/>
      </c>
      <c r="U848" s="23" t="str">
        <f>IF(OR($G848="",$I848="",$J848="",$AA848=3),"",IF($G848&gt;=MAX('Pauschalsätze KUA'!$B$4:$B$106),VLOOKUP(MAX('Pauschalsätze KUA'!$B$4:$B$106),'Pauschalsätze KUA'!$B$4:$BQ$106,$AA848,1),IF($G848&lt;=MIN('Pauschalsätze KUA'!$B$4:$B$106),VLOOKUP(MIN('Pauschalsätze KUA'!$B$4:$B$106),'Pauschalsätze KUA'!$B$4:$BQ$106,$AA848,1),VLOOKUP($G848,'Pauschalsätze KUA'!$B$4:$BQ$106,$AA848,1))))</f>
        <v/>
      </c>
      <c r="V848" s="23" t="str">
        <f t="shared" si="94"/>
        <v/>
      </c>
      <c r="W848" s="23" t="str">
        <f>IF(OR($G848="",$I848="",$J848="",$AA848=3),"",IF($G848&gt;=MAX('Pauschalsätze Qual'!$B$4:$B$106),VLOOKUP(MAX('Pauschalsätze Qual'!$B$4:$B$106),'Pauschalsätze Qual'!$B$4:$BQ$106,$AA848,1),IF($G848&lt;=MIN('Pauschalsätze Qual'!$B$4:$B$106),VLOOKUP(MIN('Pauschalsätze Qual'!$B$4:$B$106),'Pauschalsätze Qual'!$B$4:$BQ$106,$AA848,1),VLOOKUP($G848,'Pauschalsätze Qual'!$B$4:$BQ$106,$AA848,1))))</f>
        <v/>
      </c>
      <c r="X848" s="23" t="str">
        <f t="shared" si="95"/>
        <v/>
      </c>
      <c r="Y848" s="30" t="str">
        <f t="shared" si="96"/>
        <v/>
      </c>
      <c r="Z848" s="23" t="str">
        <f t="shared" si="97"/>
        <v/>
      </c>
      <c r="AA848" s="25" t="str">
        <f>IF(AND($G848="",$I848="",$J848=""),"",3+IF($I848&gt;5,5,$I848)+(VLOOKUP(J848,'Prüf-Daten'!$B$14:$C$24,2,FALSE)*6))</f>
        <v/>
      </c>
      <c r="AB848" s="91" t="str">
        <f t="shared" si="91"/>
        <v/>
      </c>
    </row>
    <row r="849" spans="1:28">
      <c r="A849" s="11"/>
      <c r="B849" s="11"/>
      <c r="C849" s="11"/>
      <c r="D849" s="11"/>
      <c r="E849" s="11"/>
      <c r="F849" s="18"/>
      <c r="G849" s="10"/>
      <c r="H849" s="10"/>
      <c r="I849" s="11"/>
      <c r="J849" s="12"/>
      <c r="K849" s="11"/>
      <c r="L849" s="11"/>
      <c r="M849" s="10"/>
      <c r="N849" s="33"/>
      <c r="O849" s="20"/>
      <c r="P849" s="20"/>
      <c r="Q849" s="20"/>
      <c r="R849" s="20"/>
      <c r="S849" s="19" t="str">
        <f t="shared" si="92"/>
        <v/>
      </c>
      <c r="T849" s="19" t="str">
        <f t="shared" si="93"/>
        <v/>
      </c>
      <c r="U849" s="23" t="str">
        <f>IF(OR($G849="",$I849="",$J849="",$AA849=3),"",IF($G849&gt;=MAX('Pauschalsätze KUA'!$B$4:$B$106),VLOOKUP(MAX('Pauschalsätze KUA'!$B$4:$B$106),'Pauschalsätze KUA'!$B$4:$BQ$106,$AA849,1),IF($G849&lt;=MIN('Pauschalsätze KUA'!$B$4:$B$106),VLOOKUP(MIN('Pauschalsätze KUA'!$B$4:$B$106),'Pauschalsätze KUA'!$B$4:$BQ$106,$AA849,1),VLOOKUP($G849,'Pauschalsätze KUA'!$B$4:$BQ$106,$AA849,1))))</f>
        <v/>
      </c>
      <c r="V849" s="23" t="str">
        <f t="shared" si="94"/>
        <v/>
      </c>
      <c r="W849" s="23" t="str">
        <f>IF(OR($G849="",$I849="",$J849="",$AA849=3),"",IF($G849&gt;=MAX('Pauschalsätze Qual'!$B$4:$B$106),VLOOKUP(MAX('Pauschalsätze Qual'!$B$4:$B$106),'Pauschalsätze Qual'!$B$4:$BQ$106,$AA849,1),IF($G849&lt;=MIN('Pauschalsätze Qual'!$B$4:$B$106),VLOOKUP(MIN('Pauschalsätze Qual'!$B$4:$B$106),'Pauschalsätze Qual'!$B$4:$BQ$106,$AA849,1),VLOOKUP($G849,'Pauschalsätze Qual'!$B$4:$BQ$106,$AA849,1))))</f>
        <v/>
      </c>
      <c r="X849" s="23" t="str">
        <f t="shared" si="95"/>
        <v/>
      </c>
      <c r="Y849" s="30" t="str">
        <f t="shared" si="96"/>
        <v/>
      </c>
      <c r="Z849" s="23" t="str">
        <f t="shared" si="97"/>
        <v/>
      </c>
      <c r="AA849" s="25" t="str">
        <f>IF(AND($G849="",$I849="",$J849=""),"",3+IF($I849&gt;5,5,$I849)+(VLOOKUP(J849,'Prüf-Daten'!$B$14:$C$24,2,FALSE)*6))</f>
        <v/>
      </c>
      <c r="AB849" s="91" t="str">
        <f t="shared" si="91"/>
        <v/>
      </c>
    </row>
    <row r="850" spans="1:28">
      <c r="A850" s="11"/>
      <c r="B850" s="11"/>
      <c r="C850" s="11"/>
      <c r="D850" s="11"/>
      <c r="E850" s="11"/>
      <c r="F850" s="18"/>
      <c r="G850" s="10"/>
      <c r="H850" s="10"/>
      <c r="I850" s="11"/>
      <c r="J850" s="12"/>
      <c r="K850" s="11"/>
      <c r="L850" s="11"/>
      <c r="M850" s="10"/>
      <c r="N850" s="33"/>
      <c r="O850" s="20"/>
      <c r="P850" s="20"/>
      <c r="Q850" s="20"/>
      <c r="R850" s="20"/>
      <c r="S850" s="19" t="str">
        <f t="shared" si="92"/>
        <v/>
      </c>
      <c r="T850" s="19" t="str">
        <f t="shared" si="93"/>
        <v/>
      </c>
      <c r="U850" s="23" t="str">
        <f>IF(OR($G850="",$I850="",$J850="",$AA850=3),"",IF($G850&gt;=MAX('Pauschalsätze KUA'!$B$4:$B$106),VLOOKUP(MAX('Pauschalsätze KUA'!$B$4:$B$106),'Pauschalsätze KUA'!$B$4:$BQ$106,$AA850,1),IF($G850&lt;=MIN('Pauschalsätze KUA'!$B$4:$B$106),VLOOKUP(MIN('Pauschalsätze KUA'!$B$4:$B$106),'Pauschalsätze KUA'!$B$4:$BQ$106,$AA850,1),VLOOKUP($G850,'Pauschalsätze KUA'!$B$4:$BQ$106,$AA850,1))))</f>
        <v/>
      </c>
      <c r="V850" s="23" t="str">
        <f t="shared" si="94"/>
        <v/>
      </c>
      <c r="W850" s="23" t="str">
        <f>IF(OR($G850="",$I850="",$J850="",$AA850=3),"",IF($G850&gt;=MAX('Pauschalsätze Qual'!$B$4:$B$106),VLOOKUP(MAX('Pauschalsätze Qual'!$B$4:$B$106),'Pauschalsätze Qual'!$B$4:$BQ$106,$AA850,1),IF($G850&lt;=MIN('Pauschalsätze Qual'!$B$4:$B$106),VLOOKUP(MIN('Pauschalsätze Qual'!$B$4:$B$106),'Pauschalsätze Qual'!$B$4:$BQ$106,$AA850,1),VLOOKUP($G850,'Pauschalsätze Qual'!$B$4:$BQ$106,$AA850,1))))</f>
        <v/>
      </c>
      <c r="X850" s="23" t="str">
        <f t="shared" si="95"/>
        <v/>
      </c>
      <c r="Y850" s="30" t="str">
        <f t="shared" si="96"/>
        <v/>
      </c>
      <c r="Z850" s="23" t="str">
        <f t="shared" si="97"/>
        <v/>
      </c>
      <c r="AA850" s="25" t="str">
        <f>IF(AND($G850="",$I850="",$J850=""),"",3+IF($I850&gt;5,5,$I850)+(VLOOKUP(J850,'Prüf-Daten'!$B$14:$C$24,2,FALSE)*6))</f>
        <v/>
      </c>
      <c r="AB850" s="91" t="str">
        <f t="shared" si="91"/>
        <v/>
      </c>
    </row>
    <row r="851" spans="1:28">
      <c r="A851" s="11"/>
      <c r="B851" s="11"/>
      <c r="C851" s="11"/>
      <c r="D851" s="11"/>
      <c r="E851" s="11"/>
      <c r="F851" s="18"/>
      <c r="G851" s="10"/>
      <c r="H851" s="10"/>
      <c r="I851" s="11"/>
      <c r="J851" s="12"/>
      <c r="K851" s="11"/>
      <c r="L851" s="11"/>
      <c r="M851" s="10"/>
      <c r="N851" s="33"/>
      <c r="O851" s="20"/>
      <c r="P851" s="20"/>
      <c r="Q851" s="20"/>
      <c r="R851" s="20"/>
      <c r="S851" s="19" t="str">
        <f t="shared" si="92"/>
        <v/>
      </c>
      <c r="T851" s="19" t="str">
        <f t="shared" si="93"/>
        <v/>
      </c>
      <c r="U851" s="23" t="str">
        <f>IF(OR($G851="",$I851="",$J851="",$AA851=3),"",IF($G851&gt;=MAX('Pauschalsätze KUA'!$B$4:$B$106),VLOOKUP(MAX('Pauschalsätze KUA'!$B$4:$B$106),'Pauschalsätze KUA'!$B$4:$BQ$106,$AA851,1),IF($G851&lt;=MIN('Pauschalsätze KUA'!$B$4:$B$106),VLOOKUP(MIN('Pauschalsätze KUA'!$B$4:$B$106),'Pauschalsätze KUA'!$B$4:$BQ$106,$AA851,1),VLOOKUP($G851,'Pauschalsätze KUA'!$B$4:$BQ$106,$AA851,1))))</f>
        <v/>
      </c>
      <c r="V851" s="23" t="str">
        <f t="shared" si="94"/>
        <v/>
      </c>
      <c r="W851" s="23" t="str">
        <f>IF(OR($G851="",$I851="",$J851="",$AA851=3),"",IF($G851&gt;=MAX('Pauschalsätze Qual'!$B$4:$B$106),VLOOKUP(MAX('Pauschalsätze Qual'!$B$4:$B$106),'Pauschalsätze Qual'!$B$4:$BQ$106,$AA851,1),IF($G851&lt;=MIN('Pauschalsätze Qual'!$B$4:$B$106),VLOOKUP(MIN('Pauschalsätze Qual'!$B$4:$B$106),'Pauschalsätze Qual'!$B$4:$BQ$106,$AA851,1),VLOOKUP($G851,'Pauschalsätze Qual'!$B$4:$BQ$106,$AA851,1))))</f>
        <v/>
      </c>
      <c r="X851" s="23" t="str">
        <f t="shared" si="95"/>
        <v/>
      </c>
      <c r="Y851" s="30" t="str">
        <f t="shared" si="96"/>
        <v/>
      </c>
      <c r="Z851" s="23" t="str">
        <f t="shared" si="97"/>
        <v/>
      </c>
      <c r="AA851" s="25" t="str">
        <f>IF(AND($G851="",$I851="",$J851=""),"",3+IF($I851&gt;5,5,$I851)+(VLOOKUP(J851,'Prüf-Daten'!$B$14:$C$24,2,FALSE)*6))</f>
        <v/>
      </c>
      <c r="AB851" s="91" t="str">
        <f t="shared" si="91"/>
        <v/>
      </c>
    </row>
    <row r="852" spans="1:28">
      <c r="A852" s="11"/>
      <c r="B852" s="11"/>
      <c r="C852" s="11"/>
      <c r="D852" s="11"/>
      <c r="E852" s="11"/>
      <c r="F852" s="18"/>
      <c r="G852" s="10"/>
      <c r="H852" s="10"/>
      <c r="I852" s="11"/>
      <c r="J852" s="12"/>
      <c r="K852" s="11"/>
      <c r="L852" s="11"/>
      <c r="M852" s="10"/>
      <c r="N852" s="33"/>
      <c r="O852" s="20"/>
      <c r="P852" s="20"/>
      <c r="Q852" s="20"/>
      <c r="R852" s="20"/>
      <c r="S852" s="19" t="str">
        <f t="shared" si="92"/>
        <v/>
      </c>
      <c r="T852" s="19" t="str">
        <f t="shared" si="93"/>
        <v/>
      </c>
      <c r="U852" s="23" t="str">
        <f>IF(OR($G852="",$I852="",$J852="",$AA852=3),"",IF($G852&gt;=MAX('Pauschalsätze KUA'!$B$4:$B$106),VLOOKUP(MAX('Pauschalsätze KUA'!$B$4:$B$106),'Pauschalsätze KUA'!$B$4:$BQ$106,$AA852,1),IF($G852&lt;=MIN('Pauschalsätze KUA'!$B$4:$B$106),VLOOKUP(MIN('Pauschalsätze KUA'!$B$4:$B$106),'Pauschalsätze KUA'!$B$4:$BQ$106,$AA852,1),VLOOKUP($G852,'Pauschalsätze KUA'!$B$4:$BQ$106,$AA852,1))))</f>
        <v/>
      </c>
      <c r="V852" s="23" t="str">
        <f t="shared" si="94"/>
        <v/>
      </c>
      <c r="W852" s="23" t="str">
        <f>IF(OR($G852="",$I852="",$J852="",$AA852=3),"",IF($G852&gt;=MAX('Pauschalsätze Qual'!$B$4:$B$106),VLOOKUP(MAX('Pauschalsätze Qual'!$B$4:$B$106),'Pauschalsätze Qual'!$B$4:$BQ$106,$AA852,1),IF($G852&lt;=MIN('Pauschalsätze Qual'!$B$4:$B$106),VLOOKUP(MIN('Pauschalsätze Qual'!$B$4:$B$106),'Pauschalsätze Qual'!$B$4:$BQ$106,$AA852,1),VLOOKUP($G852,'Pauschalsätze Qual'!$B$4:$BQ$106,$AA852,1))))</f>
        <v/>
      </c>
      <c r="X852" s="23" t="str">
        <f t="shared" si="95"/>
        <v/>
      </c>
      <c r="Y852" s="30" t="str">
        <f t="shared" si="96"/>
        <v/>
      </c>
      <c r="Z852" s="23" t="str">
        <f t="shared" si="97"/>
        <v/>
      </c>
      <c r="AA852" s="25" t="str">
        <f>IF(AND($G852="",$I852="",$J852=""),"",3+IF($I852&gt;5,5,$I852)+(VLOOKUP(J852,'Prüf-Daten'!$B$14:$C$24,2,FALSE)*6))</f>
        <v/>
      </c>
      <c r="AB852" s="91" t="str">
        <f t="shared" si="91"/>
        <v/>
      </c>
    </row>
    <row r="853" spans="1:28">
      <c r="A853" s="11"/>
      <c r="B853" s="11"/>
      <c r="C853" s="11"/>
      <c r="D853" s="11"/>
      <c r="E853" s="11"/>
      <c r="F853" s="18"/>
      <c r="G853" s="10"/>
      <c r="H853" s="10"/>
      <c r="I853" s="11"/>
      <c r="J853" s="12"/>
      <c r="K853" s="11"/>
      <c r="L853" s="11"/>
      <c r="M853" s="10"/>
      <c r="N853" s="33"/>
      <c r="O853" s="20"/>
      <c r="P853" s="20"/>
      <c r="Q853" s="20"/>
      <c r="R853" s="20"/>
      <c r="S853" s="19" t="str">
        <f t="shared" si="92"/>
        <v/>
      </c>
      <c r="T853" s="19" t="str">
        <f t="shared" si="93"/>
        <v/>
      </c>
      <c r="U853" s="23" t="str">
        <f>IF(OR($G853="",$I853="",$J853="",$AA853=3),"",IF($G853&gt;=MAX('Pauschalsätze KUA'!$B$4:$B$106),VLOOKUP(MAX('Pauschalsätze KUA'!$B$4:$B$106),'Pauschalsätze KUA'!$B$4:$BQ$106,$AA853,1),IF($G853&lt;=MIN('Pauschalsätze KUA'!$B$4:$B$106),VLOOKUP(MIN('Pauschalsätze KUA'!$B$4:$B$106),'Pauschalsätze KUA'!$B$4:$BQ$106,$AA853,1),VLOOKUP($G853,'Pauschalsätze KUA'!$B$4:$BQ$106,$AA853,1))))</f>
        <v/>
      </c>
      <c r="V853" s="23" t="str">
        <f t="shared" si="94"/>
        <v/>
      </c>
      <c r="W853" s="23" t="str">
        <f>IF(OR($G853="",$I853="",$J853="",$AA853=3),"",IF($G853&gt;=MAX('Pauschalsätze Qual'!$B$4:$B$106),VLOOKUP(MAX('Pauschalsätze Qual'!$B$4:$B$106),'Pauschalsätze Qual'!$B$4:$BQ$106,$AA853,1),IF($G853&lt;=MIN('Pauschalsätze Qual'!$B$4:$B$106),VLOOKUP(MIN('Pauschalsätze Qual'!$B$4:$B$106),'Pauschalsätze Qual'!$B$4:$BQ$106,$AA853,1),VLOOKUP($G853,'Pauschalsätze Qual'!$B$4:$BQ$106,$AA853,1))))</f>
        <v/>
      </c>
      <c r="X853" s="23" t="str">
        <f t="shared" si="95"/>
        <v/>
      </c>
      <c r="Y853" s="30" t="str">
        <f t="shared" si="96"/>
        <v/>
      </c>
      <c r="Z853" s="23" t="str">
        <f t="shared" si="97"/>
        <v/>
      </c>
      <c r="AA853" s="25" t="str">
        <f>IF(AND($G853="",$I853="",$J853=""),"",3+IF($I853&gt;5,5,$I853)+(VLOOKUP(J853,'Prüf-Daten'!$B$14:$C$24,2,FALSE)*6))</f>
        <v/>
      </c>
      <c r="AB853" s="91" t="str">
        <f t="shared" si="91"/>
        <v/>
      </c>
    </row>
    <row r="854" spans="1:28">
      <c r="A854" s="11"/>
      <c r="B854" s="11"/>
      <c r="C854" s="11"/>
      <c r="D854" s="11"/>
      <c r="E854" s="11"/>
      <c r="F854" s="18"/>
      <c r="G854" s="10"/>
      <c r="H854" s="10"/>
      <c r="I854" s="11"/>
      <c r="J854" s="12"/>
      <c r="K854" s="11"/>
      <c r="L854" s="11"/>
      <c r="M854" s="10"/>
      <c r="N854" s="33"/>
      <c r="O854" s="20"/>
      <c r="P854" s="20"/>
      <c r="Q854" s="20"/>
      <c r="R854" s="20"/>
      <c r="S854" s="19" t="str">
        <f t="shared" si="92"/>
        <v/>
      </c>
      <c r="T854" s="19" t="str">
        <f t="shared" si="93"/>
        <v/>
      </c>
      <c r="U854" s="23" t="str">
        <f>IF(OR($G854="",$I854="",$J854="",$AA854=3),"",IF($G854&gt;=MAX('Pauschalsätze KUA'!$B$4:$B$106),VLOOKUP(MAX('Pauschalsätze KUA'!$B$4:$B$106),'Pauschalsätze KUA'!$B$4:$BQ$106,$AA854,1),IF($G854&lt;=MIN('Pauschalsätze KUA'!$B$4:$B$106),VLOOKUP(MIN('Pauschalsätze KUA'!$B$4:$B$106),'Pauschalsätze KUA'!$B$4:$BQ$106,$AA854,1),VLOOKUP($G854,'Pauschalsätze KUA'!$B$4:$BQ$106,$AA854,1))))</f>
        <v/>
      </c>
      <c r="V854" s="23" t="str">
        <f t="shared" si="94"/>
        <v/>
      </c>
      <c r="W854" s="23" t="str">
        <f>IF(OR($G854="",$I854="",$J854="",$AA854=3),"",IF($G854&gt;=MAX('Pauschalsätze Qual'!$B$4:$B$106),VLOOKUP(MAX('Pauschalsätze Qual'!$B$4:$B$106),'Pauschalsätze Qual'!$B$4:$BQ$106,$AA854,1),IF($G854&lt;=MIN('Pauschalsätze Qual'!$B$4:$B$106),VLOOKUP(MIN('Pauschalsätze Qual'!$B$4:$B$106),'Pauschalsätze Qual'!$B$4:$BQ$106,$AA854,1),VLOOKUP($G854,'Pauschalsätze Qual'!$B$4:$BQ$106,$AA854,1))))</f>
        <v/>
      </c>
      <c r="X854" s="23" t="str">
        <f t="shared" si="95"/>
        <v/>
      </c>
      <c r="Y854" s="30" t="str">
        <f t="shared" si="96"/>
        <v/>
      </c>
      <c r="Z854" s="23" t="str">
        <f t="shared" si="97"/>
        <v/>
      </c>
      <c r="AA854" s="25" t="str">
        <f>IF(AND($G854="",$I854="",$J854=""),"",3+IF($I854&gt;5,5,$I854)+(VLOOKUP(J854,'Prüf-Daten'!$B$14:$C$24,2,FALSE)*6))</f>
        <v/>
      </c>
      <c r="AB854" s="91" t="str">
        <f t="shared" si="91"/>
        <v/>
      </c>
    </row>
    <row r="855" spans="1:28">
      <c r="A855" s="11"/>
      <c r="B855" s="11"/>
      <c r="C855" s="11"/>
      <c r="D855" s="11"/>
      <c r="E855" s="11"/>
      <c r="F855" s="18"/>
      <c r="G855" s="10"/>
      <c r="H855" s="10"/>
      <c r="I855" s="11"/>
      <c r="J855" s="12"/>
      <c r="K855" s="11"/>
      <c r="L855" s="11"/>
      <c r="M855" s="10"/>
      <c r="N855" s="33"/>
      <c r="O855" s="20"/>
      <c r="P855" s="20"/>
      <c r="Q855" s="20"/>
      <c r="R855" s="20"/>
      <c r="S855" s="19" t="str">
        <f t="shared" si="92"/>
        <v/>
      </c>
      <c r="T855" s="19" t="str">
        <f t="shared" si="93"/>
        <v/>
      </c>
      <c r="U855" s="23" t="str">
        <f>IF(OR($G855="",$I855="",$J855="",$AA855=3),"",IF($G855&gt;=MAX('Pauschalsätze KUA'!$B$4:$B$106),VLOOKUP(MAX('Pauschalsätze KUA'!$B$4:$B$106),'Pauschalsätze KUA'!$B$4:$BQ$106,$AA855,1),IF($G855&lt;=MIN('Pauschalsätze KUA'!$B$4:$B$106),VLOOKUP(MIN('Pauschalsätze KUA'!$B$4:$B$106),'Pauschalsätze KUA'!$B$4:$BQ$106,$AA855,1),VLOOKUP($G855,'Pauschalsätze KUA'!$B$4:$BQ$106,$AA855,1))))</f>
        <v/>
      </c>
      <c r="V855" s="23" t="str">
        <f t="shared" si="94"/>
        <v/>
      </c>
      <c r="W855" s="23" t="str">
        <f>IF(OR($G855="",$I855="",$J855="",$AA855=3),"",IF($G855&gt;=MAX('Pauschalsätze Qual'!$B$4:$B$106),VLOOKUP(MAX('Pauschalsätze Qual'!$B$4:$B$106),'Pauschalsätze Qual'!$B$4:$BQ$106,$AA855,1),IF($G855&lt;=MIN('Pauschalsätze Qual'!$B$4:$B$106),VLOOKUP(MIN('Pauschalsätze Qual'!$B$4:$B$106),'Pauschalsätze Qual'!$B$4:$BQ$106,$AA855,1),VLOOKUP($G855,'Pauschalsätze Qual'!$B$4:$BQ$106,$AA855,1))))</f>
        <v/>
      </c>
      <c r="X855" s="23" t="str">
        <f t="shared" si="95"/>
        <v/>
      </c>
      <c r="Y855" s="30" t="str">
        <f t="shared" si="96"/>
        <v/>
      </c>
      <c r="Z855" s="23" t="str">
        <f t="shared" si="97"/>
        <v/>
      </c>
      <c r="AA855" s="25" t="str">
        <f>IF(AND($G855="",$I855="",$J855=""),"",3+IF($I855&gt;5,5,$I855)+(VLOOKUP(J855,'Prüf-Daten'!$B$14:$C$24,2,FALSE)*6))</f>
        <v/>
      </c>
      <c r="AB855" s="91" t="str">
        <f t="shared" si="91"/>
        <v/>
      </c>
    </row>
    <row r="856" spans="1:28">
      <c r="A856" s="11"/>
      <c r="B856" s="11"/>
      <c r="C856" s="11"/>
      <c r="D856" s="11"/>
      <c r="E856" s="11"/>
      <c r="F856" s="18"/>
      <c r="G856" s="10"/>
      <c r="H856" s="10"/>
      <c r="I856" s="11"/>
      <c r="J856" s="12"/>
      <c r="K856" s="11"/>
      <c r="L856" s="11"/>
      <c r="M856" s="10"/>
      <c r="N856" s="33"/>
      <c r="O856" s="20"/>
      <c r="P856" s="20"/>
      <c r="Q856" s="20"/>
      <c r="R856" s="20"/>
      <c r="S856" s="19" t="str">
        <f t="shared" si="92"/>
        <v/>
      </c>
      <c r="T856" s="19" t="str">
        <f t="shared" si="93"/>
        <v/>
      </c>
      <c r="U856" s="23" t="str">
        <f>IF(OR($G856="",$I856="",$J856="",$AA856=3),"",IF($G856&gt;=MAX('Pauschalsätze KUA'!$B$4:$B$106),VLOOKUP(MAX('Pauschalsätze KUA'!$B$4:$B$106),'Pauschalsätze KUA'!$B$4:$BQ$106,$AA856,1),IF($G856&lt;=MIN('Pauschalsätze KUA'!$B$4:$B$106),VLOOKUP(MIN('Pauschalsätze KUA'!$B$4:$B$106),'Pauschalsätze KUA'!$B$4:$BQ$106,$AA856,1),VLOOKUP($G856,'Pauschalsätze KUA'!$B$4:$BQ$106,$AA856,1))))</f>
        <v/>
      </c>
      <c r="V856" s="23" t="str">
        <f t="shared" si="94"/>
        <v/>
      </c>
      <c r="W856" s="23" t="str">
        <f>IF(OR($G856="",$I856="",$J856="",$AA856=3),"",IF($G856&gt;=MAX('Pauschalsätze Qual'!$B$4:$B$106),VLOOKUP(MAX('Pauschalsätze Qual'!$B$4:$B$106),'Pauschalsätze Qual'!$B$4:$BQ$106,$AA856,1),IF($G856&lt;=MIN('Pauschalsätze Qual'!$B$4:$B$106),VLOOKUP(MIN('Pauschalsätze Qual'!$B$4:$B$106),'Pauschalsätze Qual'!$B$4:$BQ$106,$AA856,1),VLOOKUP($G856,'Pauschalsätze Qual'!$B$4:$BQ$106,$AA856,1))))</f>
        <v/>
      </c>
      <c r="X856" s="23" t="str">
        <f t="shared" si="95"/>
        <v/>
      </c>
      <c r="Y856" s="30" t="str">
        <f t="shared" si="96"/>
        <v/>
      </c>
      <c r="Z856" s="23" t="str">
        <f t="shared" si="97"/>
        <v/>
      </c>
      <c r="AA856" s="25" t="str">
        <f>IF(AND($G856="",$I856="",$J856=""),"",3+IF($I856&gt;5,5,$I856)+(VLOOKUP(J856,'Prüf-Daten'!$B$14:$C$24,2,FALSE)*6))</f>
        <v/>
      </c>
      <c r="AB856" s="91" t="str">
        <f t="shared" si="91"/>
        <v/>
      </c>
    </row>
    <row r="857" spans="1:28">
      <c r="A857" s="11"/>
      <c r="B857" s="11"/>
      <c r="C857" s="11"/>
      <c r="D857" s="11"/>
      <c r="E857" s="11"/>
      <c r="F857" s="18"/>
      <c r="G857" s="10"/>
      <c r="H857" s="10"/>
      <c r="I857" s="11"/>
      <c r="J857" s="12"/>
      <c r="K857" s="11"/>
      <c r="L857" s="11"/>
      <c r="M857" s="10"/>
      <c r="N857" s="33"/>
      <c r="O857" s="20"/>
      <c r="P857" s="20"/>
      <c r="Q857" s="20"/>
      <c r="R857" s="20"/>
      <c r="S857" s="19" t="str">
        <f t="shared" si="92"/>
        <v/>
      </c>
      <c r="T857" s="19" t="str">
        <f t="shared" si="93"/>
        <v/>
      </c>
      <c r="U857" s="23" t="str">
        <f>IF(OR($G857="",$I857="",$J857="",$AA857=3),"",IF($G857&gt;=MAX('Pauschalsätze KUA'!$B$4:$B$106),VLOOKUP(MAX('Pauschalsätze KUA'!$B$4:$B$106),'Pauschalsätze KUA'!$B$4:$BQ$106,$AA857,1),IF($G857&lt;=MIN('Pauschalsätze KUA'!$B$4:$B$106),VLOOKUP(MIN('Pauschalsätze KUA'!$B$4:$B$106),'Pauschalsätze KUA'!$B$4:$BQ$106,$AA857,1),VLOOKUP($G857,'Pauschalsätze KUA'!$B$4:$BQ$106,$AA857,1))))</f>
        <v/>
      </c>
      <c r="V857" s="23" t="str">
        <f t="shared" si="94"/>
        <v/>
      </c>
      <c r="W857" s="23" t="str">
        <f>IF(OR($G857="",$I857="",$J857="",$AA857=3),"",IF($G857&gt;=MAX('Pauschalsätze Qual'!$B$4:$B$106),VLOOKUP(MAX('Pauschalsätze Qual'!$B$4:$B$106),'Pauschalsätze Qual'!$B$4:$BQ$106,$AA857,1),IF($G857&lt;=MIN('Pauschalsätze Qual'!$B$4:$B$106),VLOOKUP(MIN('Pauschalsätze Qual'!$B$4:$B$106),'Pauschalsätze Qual'!$B$4:$BQ$106,$AA857,1),VLOOKUP($G857,'Pauschalsätze Qual'!$B$4:$BQ$106,$AA857,1))))</f>
        <v/>
      </c>
      <c r="X857" s="23" t="str">
        <f t="shared" si="95"/>
        <v/>
      </c>
      <c r="Y857" s="30" t="str">
        <f t="shared" si="96"/>
        <v/>
      </c>
      <c r="Z857" s="23" t="str">
        <f t="shared" si="97"/>
        <v/>
      </c>
      <c r="AA857" s="25" t="str">
        <f>IF(AND($G857="",$I857="",$J857=""),"",3+IF($I857&gt;5,5,$I857)+(VLOOKUP(J857,'Prüf-Daten'!$B$14:$C$24,2,FALSE)*6))</f>
        <v/>
      </c>
      <c r="AB857" s="91" t="str">
        <f t="shared" si="91"/>
        <v/>
      </c>
    </row>
    <row r="858" spans="1:28">
      <c r="A858" s="11"/>
      <c r="B858" s="11"/>
      <c r="C858" s="11"/>
      <c r="D858" s="11"/>
      <c r="E858" s="11"/>
      <c r="F858" s="18"/>
      <c r="G858" s="10"/>
      <c r="H858" s="10"/>
      <c r="I858" s="11"/>
      <c r="J858" s="12"/>
      <c r="K858" s="11"/>
      <c r="L858" s="11"/>
      <c r="M858" s="10"/>
      <c r="N858" s="33"/>
      <c r="O858" s="20"/>
      <c r="P858" s="20"/>
      <c r="Q858" s="20"/>
      <c r="R858" s="20"/>
      <c r="S858" s="19" t="str">
        <f t="shared" si="92"/>
        <v/>
      </c>
      <c r="T858" s="19" t="str">
        <f t="shared" si="93"/>
        <v/>
      </c>
      <c r="U858" s="23" t="str">
        <f>IF(OR($G858="",$I858="",$J858="",$AA858=3),"",IF($G858&gt;=MAX('Pauschalsätze KUA'!$B$4:$B$106),VLOOKUP(MAX('Pauschalsätze KUA'!$B$4:$B$106),'Pauschalsätze KUA'!$B$4:$BQ$106,$AA858,1),IF($G858&lt;=MIN('Pauschalsätze KUA'!$B$4:$B$106),VLOOKUP(MIN('Pauschalsätze KUA'!$B$4:$B$106),'Pauschalsätze KUA'!$B$4:$BQ$106,$AA858,1),VLOOKUP($G858,'Pauschalsätze KUA'!$B$4:$BQ$106,$AA858,1))))</f>
        <v/>
      </c>
      <c r="V858" s="23" t="str">
        <f t="shared" si="94"/>
        <v/>
      </c>
      <c r="W858" s="23" t="str">
        <f>IF(OR($G858="",$I858="",$J858="",$AA858=3),"",IF($G858&gt;=MAX('Pauschalsätze Qual'!$B$4:$B$106),VLOOKUP(MAX('Pauschalsätze Qual'!$B$4:$B$106),'Pauschalsätze Qual'!$B$4:$BQ$106,$AA858,1),IF($G858&lt;=MIN('Pauschalsätze Qual'!$B$4:$B$106),VLOOKUP(MIN('Pauschalsätze Qual'!$B$4:$B$106),'Pauschalsätze Qual'!$B$4:$BQ$106,$AA858,1),VLOOKUP($G858,'Pauschalsätze Qual'!$B$4:$BQ$106,$AA858,1))))</f>
        <v/>
      </c>
      <c r="X858" s="23" t="str">
        <f t="shared" si="95"/>
        <v/>
      </c>
      <c r="Y858" s="30" t="str">
        <f t="shared" si="96"/>
        <v/>
      </c>
      <c r="Z858" s="23" t="str">
        <f t="shared" si="97"/>
        <v/>
      </c>
      <c r="AA858" s="25" t="str">
        <f>IF(AND($G858="",$I858="",$J858=""),"",3+IF($I858&gt;5,5,$I858)+(VLOOKUP(J858,'Prüf-Daten'!$B$14:$C$24,2,FALSE)*6))</f>
        <v/>
      </c>
      <c r="AB858" s="91" t="str">
        <f t="shared" si="91"/>
        <v/>
      </c>
    </row>
    <row r="859" spans="1:28">
      <c r="A859" s="11"/>
      <c r="B859" s="11"/>
      <c r="C859" s="11"/>
      <c r="D859" s="11"/>
      <c r="E859" s="11"/>
      <c r="F859" s="18"/>
      <c r="G859" s="10"/>
      <c r="H859" s="10"/>
      <c r="I859" s="11"/>
      <c r="J859" s="12"/>
      <c r="K859" s="11"/>
      <c r="L859" s="11"/>
      <c r="M859" s="10"/>
      <c r="N859" s="33"/>
      <c r="O859" s="20"/>
      <c r="P859" s="20"/>
      <c r="Q859" s="20"/>
      <c r="R859" s="20"/>
      <c r="S859" s="19" t="str">
        <f t="shared" si="92"/>
        <v/>
      </c>
      <c r="T859" s="19" t="str">
        <f t="shared" si="93"/>
        <v/>
      </c>
      <c r="U859" s="23" t="str">
        <f>IF(OR($G859="",$I859="",$J859="",$AA859=3),"",IF($G859&gt;=MAX('Pauschalsätze KUA'!$B$4:$B$106),VLOOKUP(MAX('Pauschalsätze KUA'!$B$4:$B$106),'Pauschalsätze KUA'!$B$4:$BQ$106,$AA859,1),IF($G859&lt;=MIN('Pauschalsätze KUA'!$B$4:$B$106),VLOOKUP(MIN('Pauschalsätze KUA'!$B$4:$B$106),'Pauschalsätze KUA'!$B$4:$BQ$106,$AA859,1),VLOOKUP($G859,'Pauschalsätze KUA'!$B$4:$BQ$106,$AA859,1))))</f>
        <v/>
      </c>
      <c r="V859" s="23" t="str">
        <f t="shared" si="94"/>
        <v/>
      </c>
      <c r="W859" s="23" t="str">
        <f>IF(OR($G859="",$I859="",$J859="",$AA859=3),"",IF($G859&gt;=MAX('Pauschalsätze Qual'!$B$4:$B$106),VLOOKUP(MAX('Pauschalsätze Qual'!$B$4:$B$106),'Pauschalsätze Qual'!$B$4:$BQ$106,$AA859,1),IF($G859&lt;=MIN('Pauschalsätze Qual'!$B$4:$B$106),VLOOKUP(MIN('Pauschalsätze Qual'!$B$4:$B$106),'Pauschalsätze Qual'!$B$4:$BQ$106,$AA859,1),VLOOKUP($G859,'Pauschalsätze Qual'!$B$4:$BQ$106,$AA859,1))))</f>
        <v/>
      </c>
      <c r="X859" s="23" t="str">
        <f t="shared" si="95"/>
        <v/>
      </c>
      <c r="Y859" s="30" t="str">
        <f t="shared" si="96"/>
        <v/>
      </c>
      <c r="Z859" s="23" t="str">
        <f t="shared" si="97"/>
        <v/>
      </c>
      <c r="AA859" s="25" t="str">
        <f>IF(AND($G859="",$I859="",$J859=""),"",3+IF($I859&gt;5,5,$I859)+(VLOOKUP(J859,'Prüf-Daten'!$B$14:$C$24,2,FALSE)*6))</f>
        <v/>
      </c>
      <c r="AB859" s="91" t="str">
        <f t="shared" si="91"/>
        <v/>
      </c>
    </row>
    <row r="860" spans="1:28">
      <c r="A860" s="11"/>
      <c r="B860" s="11"/>
      <c r="C860" s="11"/>
      <c r="D860" s="11"/>
      <c r="E860" s="11"/>
      <c r="F860" s="18"/>
      <c r="G860" s="10"/>
      <c r="H860" s="10"/>
      <c r="I860" s="11"/>
      <c r="J860" s="12"/>
      <c r="K860" s="11"/>
      <c r="L860" s="11"/>
      <c r="M860" s="10"/>
      <c r="N860" s="33"/>
      <c r="O860" s="20"/>
      <c r="P860" s="20"/>
      <c r="Q860" s="20"/>
      <c r="R860" s="20"/>
      <c r="S860" s="19" t="str">
        <f t="shared" si="92"/>
        <v/>
      </c>
      <c r="T860" s="19" t="str">
        <f t="shared" si="93"/>
        <v/>
      </c>
      <c r="U860" s="23" t="str">
        <f>IF(OR($G860="",$I860="",$J860="",$AA860=3),"",IF($G860&gt;=MAX('Pauschalsätze KUA'!$B$4:$B$106),VLOOKUP(MAX('Pauschalsätze KUA'!$B$4:$B$106),'Pauschalsätze KUA'!$B$4:$BQ$106,$AA860,1),IF($G860&lt;=MIN('Pauschalsätze KUA'!$B$4:$B$106),VLOOKUP(MIN('Pauschalsätze KUA'!$B$4:$B$106),'Pauschalsätze KUA'!$B$4:$BQ$106,$AA860,1),VLOOKUP($G860,'Pauschalsätze KUA'!$B$4:$BQ$106,$AA860,1))))</f>
        <v/>
      </c>
      <c r="V860" s="23" t="str">
        <f t="shared" si="94"/>
        <v/>
      </c>
      <c r="W860" s="23" t="str">
        <f>IF(OR($G860="",$I860="",$J860="",$AA860=3),"",IF($G860&gt;=MAX('Pauschalsätze Qual'!$B$4:$B$106),VLOOKUP(MAX('Pauschalsätze Qual'!$B$4:$B$106),'Pauschalsätze Qual'!$B$4:$BQ$106,$AA860,1),IF($G860&lt;=MIN('Pauschalsätze Qual'!$B$4:$B$106),VLOOKUP(MIN('Pauschalsätze Qual'!$B$4:$B$106),'Pauschalsätze Qual'!$B$4:$BQ$106,$AA860,1),VLOOKUP($G860,'Pauschalsätze Qual'!$B$4:$BQ$106,$AA860,1))))</f>
        <v/>
      </c>
      <c r="X860" s="23" t="str">
        <f t="shared" si="95"/>
        <v/>
      </c>
      <c r="Y860" s="30" t="str">
        <f t="shared" si="96"/>
        <v/>
      </c>
      <c r="Z860" s="23" t="str">
        <f t="shared" si="97"/>
        <v/>
      </c>
      <c r="AA860" s="25" t="str">
        <f>IF(AND($G860="",$I860="",$J860=""),"",3+IF($I860&gt;5,5,$I860)+(VLOOKUP(J860,'Prüf-Daten'!$B$14:$C$24,2,FALSE)*6))</f>
        <v/>
      </c>
      <c r="AB860" s="91" t="str">
        <f t="shared" si="91"/>
        <v/>
      </c>
    </row>
    <row r="861" spans="1:28">
      <c r="A861" s="11"/>
      <c r="B861" s="11"/>
      <c r="C861" s="11"/>
      <c r="D861" s="11"/>
      <c r="E861" s="11"/>
      <c r="F861" s="18"/>
      <c r="G861" s="10"/>
      <c r="H861" s="10"/>
      <c r="I861" s="11"/>
      <c r="J861" s="12"/>
      <c r="K861" s="11"/>
      <c r="L861" s="11"/>
      <c r="M861" s="10"/>
      <c r="N861" s="33"/>
      <c r="O861" s="20"/>
      <c r="P861" s="20"/>
      <c r="Q861" s="20"/>
      <c r="R861" s="20"/>
      <c r="S861" s="19" t="str">
        <f t="shared" si="92"/>
        <v/>
      </c>
      <c r="T861" s="19" t="str">
        <f t="shared" si="93"/>
        <v/>
      </c>
      <c r="U861" s="23" t="str">
        <f>IF(OR($G861="",$I861="",$J861="",$AA861=3),"",IF($G861&gt;=MAX('Pauschalsätze KUA'!$B$4:$B$106),VLOOKUP(MAX('Pauschalsätze KUA'!$B$4:$B$106),'Pauschalsätze KUA'!$B$4:$BQ$106,$AA861,1),IF($G861&lt;=MIN('Pauschalsätze KUA'!$B$4:$B$106),VLOOKUP(MIN('Pauschalsätze KUA'!$B$4:$B$106),'Pauschalsätze KUA'!$B$4:$BQ$106,$AA861,1),VLOOKUP($G861,'Pauschalsätze KUA'!$B$4:$BQ$106,$AA861,1))))</f>
        <v/>
      </c>
      <c r="V861" s="23" t="str">
        <f t="shared" si="94"/>
        <v/>
      </c>
      <c r="W861" s="23" t="str">
        <f>IF(OR($G861="",$I861="",$J861="",$AA861=3),"",IF($G861&gt;=MAX('Pauschalsätze Qual'!$B$4:$B$106),VLOOKUP(MAX('Pauschalsätze Qual'!$B$4:$B$106),'Pauschalsätze Qual'!$B$4:$BQ$106,$AA861,1),IF($G861&lt;=MIN('Pauschalsätze Qual'!$B$4:$B$106),VLOOKUP(MIN('Pauschalsätze Qual'!$B$4:$B$106),'Pauschalsätze Qual'!$B$4:$BQ$106,$AA861,1),VLOOKUP($G861,'Pauschalsätze Qual'!$B$4:$BQ$106,$AA861,1))))</f>
        <v/>
      </c>
      <c r="X861" s="23" t="str">
        <f t="shared" si="95"/>
        <v/>
      </c>
      <c r="Y861" s="30" t="str">
        <f t="shared" si="96"/>
        <v/>
      </c>
      <c r="Z861" s="23" t="str">
        <f t="shared" si="97"/>
        <v/>
      </c>
      <c r="AA861" s="25" t="str">
        <f>IF(AND($G861="",$I861="",$J861=""),"",3+IF($I861&gt;5,5,$I861)+(VLOOKUP(J861,'Prüf-Daten'!$B$14:$C$24,2,FALSE)*6))</f>
        <v/>
      </c>
      <c r="AB861" s="91" t="str">
        <f t="shared" si="91"/>
        <v/>
      </c>
    </row>
    <row r="862" spans="1:28">
      <c r="A862" s="11"/>
      <c r="B862" s="11"/>
      <c r="C862" s="11"/>
      <c r="D862" s="11"/>
      <c r="E862" s="11"/>
      <c r="F862" s="18"/>
      <c r="G862" s="10"/>
      <c r="H862" s="10"/>
      <c r="I862" s="11"/>
      <c r="J862" s="12"/>
      <c r="K862" s="11"/>
      <c r="L862" s="11"/>
      <c r="M862" s="10"/>
      <c r="N862" s="33"/>
      <c r="O862" s="20"/>
      <c r="P862" s="20"/>
      <c r="Q862" s="20"/>
      <c r="R862" s="20"/>
      <c r="S862" s="19" t="str">
        <f t="shared" si="92"/>
        <v/>
      </c>
      <c r="T862" s="19" t="str">
        <f t="shared" si="93"/>
        <v/>
      </c>
      <c r="U862" s="23" t="str">
        <f>IF(OR($G862="",$I862="",$J862="",$AA862=3),"",IF($G862&gt;=MAX('Pauschalsätze KUA'!$B$4:$B$106),VLOOKUP(MAX('Pauschalsätze KUA'!$B$4:$B$106),'Pauschalsätze KUA'!$B$4:$BQ$106,$AA862,1),IF($G862&lt;=MIN('Pauschalsätze KUA'!$B$4:$B$106),VLOOKUP(MIN('Pauschalsätze KUA'!$B$4:$B$106),'Pauschalsätze KUA'!$B$4:$BQ$106,$AA862,1),VLOOKUP($G862,'Pauschalsätze KUA'!$B$4:$BQ$106,$AA862,1))))</f>
        <v/>
      </c>
      <c r="V862" s="23" t="str">
        <f t="shared" si="94"/>
        <v/>
      </c>
      <c r="W862" s="23" t="str">
        <f>IF(OR($G862="",$I862="",$J862="",$AA862=3),"",IF($G862&gt;=MAX('Pauschalsätze Qual'!$B$4:$B$106),VLOOKUP(MAX('Pauschalsätze Qual'!$B$4:$B$106),'Pauschalsätze Qual'!$B$4:$BQ$106,$AA862,1),IF($G862&lt;=MIN('Pauschalsätze Qual'!$B$4:$B$106),VLOOKUP(MIN('Pauschalsätze Qual'!$B$4:$B$106),'Pauschalsätze Qual'!$B$4:$BQ$106,$AA862,1),VLOOKUP($G862,'Pauschalsätze Qual'!$B$4:$BQ$106,$AA862,1))))</f>
        <v/>
      </c>
      <c r="X862" s="23" t="str">
        <f t="shared" si="95"/>
        <v/>
      </c>
      <c r="Y862" s="30" t="str">
        <f t="shared" si="96"/>
        <v/>
      </c>
      <c r="Z862" s="23" t="str">
        <f t="shared" si="97"/>
        <v/>
      </c>
      <c r="AA862" s="25" t="str">
        <f>IF(AND($G862="",$I862="",$J862=""),"",3+IF($I862&gt;5,5,$I862)+(VLOOKUP(J862,'Prüf-Daten'!$B$14:$C$24,2,FALSE)*6))</f>
        <v/>
      </c>
      <c r="AB862" s="91" t="str">
        <f t="shared" si="91"/>
        <v/>
      </c>
    </row>
    <row r="863" spans="1:28">
      <c r="A863" s="11"/>
      <c r="B863" s="11"/>
      <c r="C863" s="11"/>
      <c r="D863" s="11"/>
      <c r="E863" s="11"/>
      <c r="F863" s="18"/>
      <c r="G863" s="10"/>
      <c r="H863" s="10"/>
      <c r="I863" s="11"/>
      <c r="J863" s="12"/>
      <c r="K863" s="11"/>
      <c r="L863" s="11"/>
      <c r="M863" s="10"/>
      <c r="N863" s="33"/>
      <c r="O863" s="20"/>
      <c r="P863" s="20"/>
      <c r="Q863" s="20"/>
      <c r="R863" s="20"/>
      <c r="S863" s="19" t="str">
        <f t="shared" si="92"/>
        <v/>
      </c>
      <c r="T863" s="19" t="str">
        <f t="shared" si="93"/>
        <v/>
      </c>
      <c r="U863" s="23" t="str">
        <f>IF(OR($G863="",$I863="",$J863="",$AA863=3),"",IF($G863&gt;=MAX('Pauschalsätze KUA'!$B$4:$B$106),VLOOKUP(MAX('Pauschalsätze KUA'!$B$4:$B$106),'Pauschalsätze KUA'!$B$4:$BQ$106,$AA863,1),IF($G863&lt;=MIN('Pauschalsätze KUA'!$B$4:$B$106),VLOOKUP(MIN('Pauschalsätze KUA'!$B$4:$B$106),'Pauschalsätze KUA'!$B$4:$BQ$106,$AA863,1),VLOOKUP($G863,'Pauschalsätze KUA'!$B$4:$BQ$106,$AA863,1))))</f>
        <v/>
      </c>
      <c r="V863" s="23" t="str">
        <f t="shared" si="94"/>
        <v/>
      </c>
      <c r="W863" s="23" t="str">
        <f>IF(OR($G863="",$I863="",$J863="",$AA863=3),"",IF($G863&gt;=MAX('Pauschalsätze Qual'!$B$4:$B$106),VLOOKUP(MAX('Pauschalsätze Qual'!$B$4:$B$106),'Pauschalsätze Qual'!$B$4:$BQ$106,$AA863,1),IF($G863&lt;=MIN('Pauschalsätze Qual'!$B$4:$B$106),VLOOKUP(MIN('Pauschalsätze Qual'!$B$4:$B$106),'Pauschalsätze Qual'!$B$4:$BQ$106,$AA863,1),VLOOKUP($G863,'Pauschalsätze Qual'!$B$4:$BQ$106,$AA863,1))))</f>
        <v/>
      </c>
      <c r="X863" s="23" t="str">
        <f t="shared" si="95"/>
        <v/>
      </c>
      <c r="Y863" s="30" t="str">
        <f t="shared" si="96"/>
        <v/>
      </c>
      <c r="Z863" s="23" t="str">
        <f t="shared" si="97"/>
        <v/>
      </c>
      <c r="AA863" s="25" t="str">
        <f>IF(AND($G863="",$I863="",$J863=""),"",3+IF($I863&gt;5,5,$I863)+(VLOOKUP(J863,'Prüf-Daten'!$B$14:$C$24,2,FALSE)*6))</f>
        <v/>
      </c>
      <c r="AB863" s="91" t="str">
        <f t="shared" si="91"/>
        <v/>
      </c>
    </row>
    <row r="864" spans="1:28">
      <c r="A864" s="11"/>
      <c r="B864" s="11"/>
      <c r="C864" s="11"/>
      <c r="D864" s="11"/>
      <c r="E864" s="11"/>
      <c r="F864" s="18"/>
      <c r="G864" s="10"/>
      <c r="H864" s="10"/>
      <c r="I864" s="11"/>
      <c r="J864" s="12"/>
      <c r="K864" s="11"/>
      <c r="L864" s="11"/>
      <c r="M864" s="10"/>
      <c r="N864" s="33"/>
      <c r="O864" s="20"/>
      <c r="P864" s="20"/>
      <c r="Q864" s="20"/>
      <c r="R864" s="20"/>
      <c r="S864" s="19" t="str">
        <f t="shared" si="92"/>
        <v/>
      </c>
      <c r="T864" s="19" t="str">
        <f t="shared" si="93"/>
        <v/>
      </c>
      <c r="U864" s="23" t="str">
        <f>IF(OR($G864="",$I864="",$J864="",$AA864=3),"",IF($G864&gt;=MAX('Pauschalsätze KUA'!$B$4:$B$106),VLOOKUP(MAX('Pauschalsätze KUA'!$B$4:$B$106),'Pauschalsätze KUA'!$B$4:$BQ$106,$AA864,1),IF($G864&lt;=MIN('Pauschalsätze KUA'!$B$4:$B$106),VLOOKUP(MIN('Pauschalsätze KUA'!$B$4:$B$106),'Pauschalsätze KUA'!$B$4:$BQ$106,$AA864,1),VLOOKUP($G864,'Pauschalsätze KUA'!$B$4:$BQ$106,$AA864,1))))</f>
        <v/>
      </c>
      <c r="V864" s="23" t="str">
        <f t="shared" si="94"/>
        <v/>
      </c>
      <c r="W864" s="23" t="str">
        <f>IF(OR($G864="",$I864="",$J864="",$AA864=3),"",IF($G864&gt;=MAX('Pauschalsätze Qual'!$B$4:$B$106),VLOOKUP(MAX('Pauschalsätze Qual'!$B$4:$B$106),'Pauschalsätze Qual'!$B$4:$BQ$106,$AA864,1),IF($G864&lt;=MIN('Pauschalsätze Qual'!$B$4:$B$106),VLOOKUP(MIN('Pauschalsätze Qual'!$B$4:$B$106),'Pauschalsätze Qual'!$B$4:$BQ$106,$AA864,1),VLOOKUP($G864,'Pauschalsätze Qual'!$B$4:$BQ$106,$AA864,1))))</f>
        <v/>
      </c>
      <c r="X864" s="23" t="str">
        <f t="shared" si="95"/>
        <v/>
      </c>
      <c r="Y864" s="30" t="str">
        <f t="shared" si="96"/>
        <v/>
      </c>
      <c r="Z864" s="23" t="str">
        <f t="shared" si="97"/>
        <v/>
      </c>
      <c r="AA864" s="25" t="str">
        <f>IF(AND($G864="",$I864="",$J864=""),"",3+IF($I864&gt;5,5,$I864)+(VLOOKUP(J864,'Prüf-Daten'!$B$14:$C$24,2,FALSE)*6))</f>
        <v/>
      </c>
      <c r="AB864" s="91" t="str">
        <f t="shared" si="91"/>
        <v/>
      </c>
    </row>
    <row r="865" spans="1:28">
      <c r="A865" s="11"/>
      <c r="B865" s="11"/>
      <c r="C865" s="11"/>
      <c r="D865" s="11"/>
      <c r="E865" s="11"/>
      <c r="F865" s="18"/>
      <c r="G865" s="10"/>
      <c r="H865" s="10"/>
      <c r="I865" s="11"/>
      <c r="J865" s="12"/>
      <c r="K865" s="11"/>
      <c r="L865" s="11"/>
      <c r="M865" s="10"/>
      <c r="N865" s="33"/>
      <c r="O865" s="20"/>
      <c r="P865" s="20"/>
      <c r="Q865" s="20"/>
      <c r="R865" s="20"/>
      <c r="S865" s="19" t="str">
        <f t="shared" si="92"/>
        <v/>
      </c>
      <c r="T865" s="19" t="str">
        <f t="shared" si="93"/>
        <v/>
      </c>
      <c r="U865" s="23" t="str">
        <f>IF(OR($G865="",$I865="",$J865="",$AA865=3),"",IF($G865&gt;=MAX('Pauschalsätze KUA'!$B$4:$B$106),VLOOKUP(MAX('Pauschalsätze KUA'!$B$4:$B$106),'Pauschalsätze KUA'!$B$4:$BQ$106,$AA865,1),IF($G865&lt;=MIN('Pauschalsätze KUA'!$B$4:$B$106),VLOOKUP(MIN('Pauschalsätze KUA'!$B$4:$B$106),'Pauschalsätze KUA'!$B$4:$BQ$106,$AA865,1),VLOOKUP($G865,'Pauschalsätze KUA'!$B$4:$BQ$106,$AA865,1))))</f>
        <v/>
      </c>
      <c r="V865" s="23" t="str">
        <f t="shared" si="94"/>
        <v/>
      </c>
      <c r="W865" s="23" t="str">
        <f>IF(OR($G865="",$I865="",$J865="",$AA865=3),"",IF($G865&gt;=MAX('Pauschalsätze Qual'!$B$4:$B$106),VLOOKUP(MAX('Pauschalsätze Qual'!$B$4:$B$106),'Pauschalsätze Qual'!$B$4:$BQ$106,$AA865,1),IF($G865&lt;=MIN('Pauschalsätze Qual'!$B$4:$B$106),VLOOKUP(MIN('Pauschalsätze Qual'!$B$4:$B$106),'Pauschalsätze Qual'!$B$4:$BQ$106,$AA865,1),VLOOKUP($G865,'Pauschalsätze Qual'!$B$4:$BQ$106,$AA865,1))))</f>
        <v/>
      </c>
      <c r="X865" s="23" t="str">
        <f t="shared" si="95"/>
        <v/>
      </c>
      <c r="Y865" s="30" t="str">
        <f t="shared" si="96"/>
        <v/>
      </c>
      <c r="Z865" s="23" t="str">
        <f t="shared" si="97"/>
        <v/>
      </c>
      <c r="AA865" s="25" t="str">
        <f>IF(AND($G865="",$I865="",$J865=""),"",3+IF($I865&gt;5,5,$I865)+(VLOOKUP(J865,'Prüf-Daten'!$B$14:$C$24,2,FALSE)*6))</f>
        <v/>
      </c>
      <c r="AB865" s="91" t="str">
        <f t="shared" si="91"/>
        <v/>
      </c>
    </row>
    <row r="866" spans="1:28">
      <c r="A866" s="11"/>
      <c r="B866" s="11"/>
      <c r="C866" s="11"/>
      <c r="D866" s="11"/>
      <c r="E866" s="11"/>
      <c r="F866" s="18"/>
      <c r="G866" s="10"/>
      <c r="H866" s="10"/>
      <c r="I866" s="11"/>
      <c r="J866" s="12"/>
      <c r="K866" s="11"/>
      <c r="L866" s="11"/>
      <c r="M866" s="10"/>
      <c r="N866" s="33"/>
      <c r="O866" s="20"/>
      <c r="P866" s="20"/>
      <c r="Q866" s="20"/>
      <c r="R866" s="20"/>
      <c r="S866" s="19" t="str">
        <f t="shared" si="92"/>
        <v/>
      </c>
      <c r="T866" s="19" t="str">
        <f t="shared" si="93"/>
        <v/>
      </c>
      <c r="U866" s="23" t="str">
        <f>IF(OR($G866="",$I866="",$J866="",$AA866=3),"",IF($G866&gt;=MAX('Pauschalsätze KUA'!$B$4:$B$106),VLOOKUP(MAX('Pauschalsätze KUA'!$B$4:$B$106),'Pauschalsätze KUA'!$B$4:$BQ$106,$AA866,1),IF($G866&lt;=MIN('Pauschalsätze KUA'!$B$4:$B$106),VLOOKUP(MIN('Pauschalsätze KUA'!$B$4:$B$106),'Pauschalsätze KUA'!$B$4:$BQ$106,$AA866,1),VLOOKUP($G866,'Pauschalsätze KUA'!$B$4:$BQ$106,$AA866,1))))</f>
        <v/>
      </c>
      <c r="V866" s="23" t="str">
        <f t="shared" si="94"/>
        <v/>
      </c>
      <c r="W866" s="23" t="str">
        <f>IF(OR($G866="",$I866="",$J866="",$AA866=3),"",IF($G866&gt;=MAX('Pauschalsätze Qual'!$B$4:$B$106),VLOOKUP(MAX('Pauschalsätze Qual'!$B$4:$B$106),'Pauschalsätze Qual'!$B$4:$BQ$106,$AA866,1),IF($G866&lt;=MIN('Pauschalsätze Qual'!$B$4:$B$106),VLOOKUP(MIN('Pauschalsätze Qual'!$B$4:$B$106),'Pauschalsätze Qual'!$B$4:$BQ$106,$AA866,1),VLOOKUP($G866,'Pauschalsätze Qual'!$B$4:$BQ$106,$AA866,1))))</f>
        <v/>
      </c>
      <c r="X866" s="23" t="str">
        <f t="shared" si="95"/>
        <v/>
      </c>
      <c r="Y866" s="30" t="str">
        <f t="shared" si="96"/>
        <v/>
      </c>
      <c r="Z866" s="23" t="str">
        <f t="shared" si="97"/>
        <v/>
      </c>
      <c r="AA866" s="25" t="str">
        <f>IF(AND($G866="",$I866="",$J866=""),"",3+IF($I866&gt;5,5,$I866)+(VLOOKUP(J866,'Prüf-Daten'!$B$14:$C$24,2,FALSE)*6))</f>
        <v/>
      </c>
      <c r="AB866" s="91" t="str">
        <f t="shared" si="91"/>
        <v/>
      </c>
    </row>
    <row r="867" spans="1:28">
      <c r="A867" s="11"/>
      <c r="B867" s="11"/>
      <c r="C867" s="11"/>
      <c r="D867" s="11"/>
      <c r="E867" s="11"/>
      <c r="F867" s="18"/>
      <c r="G867" s="10"/>
      <c r="H867" s="10"/>
      <c r="I867" s="11"/>
      <c r="J867" s="12"/>
      <c r="K867" s="11"/>
      <c r="L867" s="11"/>
      <c r="M867" s="10"/>
      <c r="N867" s="33"/>
      <c r="O867" s="20"/>
      <c r="P867" s="20"/>
      <c r="Q867" s="20"/>
      <c r="R867" s="20"/>
      <c r="S867" s="19" t="str">
        <f t="shared" si="92"/>
        <v/>
      </c>
      <c r="T867" s="19" t="str">
        <f t="shared" si="93"/>
        <v/>
      </c>
      <c r="U867" s="23" t="str">
        <f>IF(OR($G867="",$I867="",$J867="",$AA867=3),"",IF($G867&gt;=MAX('Pauschalsätze KUA'!$B$4:$B$106),VLOOKUP(MAX('Pauschalsätze KUA'!$B$4:$B$106),'Pauschalsätze KUA'!$B$4:$BQ$106,$AA867,1),IF($G867&lt;=MIN('Pauschalsätze KUA'!$B$4:$B$106),VLOOKUP(MIN('Pauschalsätze KUA'!$B$4:$B$106),'Pauschalsätze KUA'!$B$4:$BQ$106,$AA867,1),VLOOKUP($G867,'Pauschalsätze KUA'!$B$4:$BQ$106,$AA867,1))))</f>
        <v/>
      </c>
      <c r="V867" s="23" t="str">
        <f t="shared" si="94"/>
        <v/>
      </c>
      <c r="W867" s="23" t="str">
        <f>IF(OR($G867="",$I867="",$J867="",$AA867=3),"",IF($G867&gt;=MAX('Pauschalsätze Qual'!$B$4:$B$106),VLOOKUP(MAX('Pauschalsätze Qual'!$B$4:$B$106),'Pauschalsätze Qual'!$B$4:$BQ$106,$AA867,1),IF($G867&lt;=MIN('Pauschalsätze Qual'!$B$4:$B$106),VLOOKUP(MIN('Pauschalsätze Qual'!$B$4:$B$106),'Pauschalsätze Qual'!$B$4:$BQ$106,$AA867,1),VLOOKUP($G867,'Pauschalsätze Qual'!$B$4:$BQ$106,$AA867,1))))</f>
        <v/>
      </c>
      <c r="X867" s="23" t="str">
        <f t="shared" si="95"/>
        <v/>
      </c>
      <c r="Y867" s="30" t="str">
        <f t="shared" si="96"/>
        <v/>
      </c>
      <c r="Z867" s="23" t="str">
        <f t="shared" si="97"/>
        <v/>
      </c>
      <c r="AA867" s="25" t="str">
        <f>IF(AND($G867="",$I867="",$J867=""),"",3+IF($I867&gt;5,5,$I867)+(VLOOKUP(J867,'Prüf-Daten'!$B$14:$C$24,2,FALSE)*6))</f>
        <v/>
      </c>
      <c r="AB867" s="91" t="str">
        <f t="shared" si="91"/>
        <v/>
      </c>
    </row>
    <row r="868" spans="1:28">
      <c r="A868" s="11"/>
      <c r="B868" s="11"/>
      <c r="C868" s="11"/>
      <c r="D868" s="11"/>
      <c r="E868" s="11"/>
      <c r="F868" s="18"/>
      <c r="G868" s="10"/>
      <c r="H868" s="10"/>
      <c r="I868" s="11"/>
      <c r="J868" s="12"/>
      <c r="K868" s="11"/>
      <c r="L868" s="11"/>
      <c r="M868" s="10"/>
      <c r="N868" s="33"/>
      <c r="O868" s="20"/>
      <c r="P868" s="20"/>
      <c r="Q868" s="20"/>
      <c r="R868" s="20"/>
      <c r="S868" s="19" t="str">
        <f t="shared" si="92"/>
        <v/>
      </c>
      <c r="T868" s="19" t="str">
        <f t="shared" si="93"/>
        <v/>
      </c>
      <c r="U868" s="23" t="str">
        <f>IF(OR($G868="",$I868="",$J868="",$AA868=3),"",IF($G868&gt;=MAX('Pauschalsätze KUA'!$B$4:$B$106),VLOOKUP(MAX('Pauschalsätze KUA'!$B$4:$B$106),'Pauschalsätze KUA'!$B$4:$BQ$106,$AA868,1),IF($G868&lt;=MIN('Pauschalsätze KUA'!$B$4:$B$106),VLOOKUP(MIN('Pauschalsätze KUA'!$B$4:$B$106),'Pauschalsätze KUA'!$B$4:$BQ$106,$AA868,1),VLOOKUP($G868,'Pauschalsätze KUA'!$B$4:$BQ$106,$AA868,1))))</f>
        <v/>
      </c>
      <c r="V868" s="23" t="str">
        <f t="shared" si="94"/>
        <v/>
      </c>
      <c r="W868" s="23" t="str">
        <f>IF(OR($G868="",$I868="",$J868="",$AA868=3),"",IF($G868&gt;=MAX('Pauschalsätze Qual'!$B$4:$B$106),VLOOKUP(MAX('Pauschalsätze Qual'!$B$4:$B$106),'Pauschalsätze Qual'!$B$4:$BQ$106,$AA868,1),IF($G868&lt;=MIN('Pauschalsätze Qual'!$B$4:$B$106),VLOOKUP(MIN('Pauschalsätze Qual'!$B$4:$B$106),'Pauschalsätze Qual'!$B$4:$BQ$106,$AA868,1),VLOOKUP($G868,'Pauschalsätze Qual'!$B$4:$BQ$106,$AA868,1))))</f>
        <v/>
      </c>
      <c r="X868" s="23" t="str">
        <f t="shared" si="95"/>
        <v/>
      </c>
      <c r="Y868" s="30" t="str">
        <f t="shared" si="96"/>
        <v/>
      </c>
      <c r="Z868" s="23" t="str">
        <f t="shared" si="97"/>
        <v/>
      </c>
      <c r="AA868" s="25" t="str">
        <f>IF(AND($G868="",$I868="",$J868=""),"",3+IF($I868&gt;5,5,$I868)+(VLOOKUP(J868,'Prüf-Daten'!$B$14:$C$24,2,FALSE)*6))</f>
        <v/>
      </c>
      <c r="AB868" s="91" t="str">
        <f t="shared" si="91"/>
        <v/>
      </c>
    </row>
    <row r="869" spans="1:28">
      <c r="A869" s="11"/>
      <c r="B869" s="11"/>
      <c r="C869" s="11"/>
      <c r="D869" s="11"/>
      <c r="E869" s="11"/>
      <c r="F869" s="18"/>
      <c r="G869" s="10"/>
      <c r="H869" s="10"/>
      <c r="I869" s="11"/>
      <c r="J869" s="12"/>
      <c r="K869" s="11"/>
      <c r="L869" s="11"/>
      <c r="M869" s="10"/>
      <c r="N869" s="33"/>
      <c r="O869" s="20"/>
      <c r="P869" s="20"/>
      <c r="Q869" s="20"/>
      <c r="R869" s="20"/>
      <c r="S869" s="19" t="str">
        <f t="shared" si="92"/>
        <v/>
      </c>
      <c r="T869" s="19" t="str">
        <f t="shared" si="93"/>
        <v/>
      </c>
      <c r="U869" s="23" t="str">
        <f>IF(OR($G869="",$I869="",$J869="",$AA869=3),"",IF($G869&gt;=MAX('Pauschalsätze KUA'!$B$4:$B$106),VLOOKUP(MAX('Pauschalsätze KUA'!$B$4:$B$106),'Pauschalsätze KUA'!$B$4:$BQ$106,$AA869,1),IF($G869&lt;=MIN('Pauschalsätze KUA'!$B$4:$B$106),VLOOKUP(MIN('Pauschalsätze KUA'!$B$4:$B$106),'Pauschalsätze KUA'!$B$4:$BQ$106,$AA869,1),VLOOKUP($G869,'Pauschalsätze KUA'!$B$4:$BQ$106,$AA869,1))))</f>
        <v/>
      </c>
      <c r="V869" s="23" t="str">
        <f t="shared" si="94"/>
        <v/>
      </c>
      <c r="W869" s="23" t="str">
        <f>IF(OR($G869="",$I869="",$J869="",$AA869=3),"",IF($G869&gt;=MAX('Pauschalsätze Qual'!$B$4:$B$106),VLOOKUP(MAX('Pauschalsätze Qual'!$B$4:$B$106),'Pauschalsätze Qual'!$B$4:$BQ$106,$AA869,1),IF($G869&lt;=MIN('Pauschalsätze Qual'!$B$4:$B$106),VLOOKUP(MIN('Pauschalsätze Qual'!$B$4:$B$106),'Pauschalsätze Qual'!$B$4:$BQ$106,$AA869,1),VLOOKUP($G869,'Pauschalsätze Qual'!$B$4:$BQ$106,$AA869,1))))</f>
        <v/>
      </c>
      <c r="X869" s="23" t="str">
        <f t="shared" si="95"/>
        <v/>
      </c>
      <c r="Y869" s="30" t="str">
        <f t="shared" si="96"/>
        <v/>
      </c>
      <c r="Z869" s="23" t="str">
        <f t="shared" si="97"/>
        <v/>
      </c>
      <c r="AA869" s="25" t="str">
        <f>IF(AND($G869="",$I869="",$J869=""),"",3+IF($I869&gt;5,5,$I869)+(VLOOKUP(J869,'Prüf-Daten'!$B$14:$C$24,2,FALSE)*6))</f>
        <v/>
      </c>
      <c r="AB869" s="91" t="str">
        <f t="shared" si="91"/>
        <v/>
      </c>
    </row>
    <row r="870" spans="1:28">
      <c r="A870" s="11"/>
      <c r="B870" s="11"/>
      <c r="C870" s="11"/>
      <c r="D870" s="11"/>
      <c r="E870" s="11"/>
      <c r="F870" s="18"/>
      <c r="G870" s="10"/>
      <c r="H870" s="10"/>
      <c r="I870" s="11"/>
      <c r="J870" s="12"/>
      <c r="K870" s="11"/>
      <c r="L870" s="11"/>
      <c r="M870" s="10"/>
      <c r="N870" s="33"/>
      <c r="O870" s="20"/>
      <c r="P870" s="20"/>
      <c r="Q870" s="20"/>
      <c r="R870" s="20"/>
      <c r="S870" s="19" t="str">
        <f t="shared" si="92"/>
        <v/>
      </c>
      <c r="T870" s="19" t="str">
        <f t="shared" si="93"/>
        <v/>
      </c>
      <c r="U870" s="23" t="str">
        <f>IF(OR($G870="",$I870="",$J870="",$AA870=3),"",IF($G870&gt;=MAX('Pauschalsätze KUA'!$B$4:$B$106),VLOOKUP(MAX('Pauschalsätze KUA'!$B$4:$B$106),'Pauschalsätze KUA'!$B$4:$BQ$106,$AA870,1),IF($G870&lt;=MIN('Pauschalsätze KUA'!$B$4:$B$106),VLOOKUP(MIN('Pauschalsätze KUA'!$B$4:$B$106),'Pauschalsätze KUA'!$B$4:$BQ$106,$AA870,1),VLOOKUP($G870,'Pauschalsätze KUA'!$B$4:$BQ$106,$AA870,1))))</f>
        <v/>
      </c>
      <c r="V870" s="23" t="str">
        <f t="shared" si="94"/>
        <v/>
      </c>
      <c r="W870" s="23" t="str">
        <f>IF(OR($G870="",$I870="",$J870="",$AA870=3),"",IF($G870&gt;=MAX('Pauschalsätze Qual'!$B$4:$B$106),VLOOKUP(MAX('Pauschalsätze Qual'!$B$4:$B$106),'Pauschalsätze Qual'!$B$4:$BQ$106,$AA870,1),IF($G870&lt;=MIN('Pauschalsätze Qual'!$B$4:$B$106),VLOOKUP(MIN('Pauschalsätze Qual'!$B$4:$B$106),'Pauschalsätze Qual'!$B$4:$BQ$106,$AA870,1),VLOOKUP($G870,'Pauschalsätze Qual'!$B$4:$BQ$106,$AA870,1))))</f>
        <v/>
      </c>
      <c r="X870" s="23" t="str">
        <f t="shared" si="95"/>
        <v/>
      </c>
      <c r="Y870" s="30" t="str">
        <f t="shared" si="96"/>
        <v/>
      </c>
      <c r="Z870" s="23" t="str">
        <f t="shared" si="97"/>
        <v/>
      </c>
      <c r="AA870" s="25" t="str">
        <f>IF(AND($G870="",$I870="",$J870=""),"",3+IF($I870&gt;5,5,$I870)+(VLOOKUP(J870,'Prüf-Daten'!$B$14:$C$24,2,FALSE)*6))</f>
        <v/>
      </c>
      <c r="AB870" s="91" t="str">
        <f t="shared" si="91"/>
        <v/>
      </c>
    </row>
    <row r="871" spans="1:28">
      <c r="A871" s="11"/>
      <c r="B871" s="11"/>
      <c r="C871" s="11"/>
      <c r="D871" s="11"/>
      <c r="E871" s="11"/>
      <c r="F871" s="18"/>
      <c r="G871" s="10"/>
      <c r="H871" s="10"/>
      <c r="I871" s="11"/>
      <c r="J871" s="12"/>
      <c r="K871" s="11"/>
      <c r="L871" s="11"/>
      <c r="M871" s="10"/>
      <c r="N871" s="33"/>
      <c r="O871" s="20"/>
      <c r="P871" s="20"/>
      <c r="Q871" s="20"/>
      <c r="R871" s="20"/>
      <c r="S871" s="19" t="str">
        <f t="shared" si="92"/>
        <v/>
      </c>
      <c r="T871" s="19" t="str">
        <f t="shared" si="93"/>
        <v/>
      </c>
      <c r="U871" s="23" t="str">
        <f>IF(OR($G871="",$I871="",$J871="",$AA871=3),"",IF($G871&gt;=MAX('Pauschalsätze KUA'!$B$4:$B$106),VLOOKUP(MAX('Pauschalsätze KUA'!$B$4:$B$106),'Pauschalsätze KUA'!$B$4:$BQ$106,$AA871,1),IF($G871&lt;=MIN('Pauschalsätze KUA'!$B$4:$B$106),VLOOKUP(MIN('Pauschalsätze KUA'!$B$4:$B$106),'Pauschalsätze KUA'!$B$4:$BQ$106,$AA871,1),VLOOKUP($G871,'Pauschalsätze KUA'!$B$4:$BQ$106,$AA871,1))))</f>
        <v/>
      </c>
      <c r="V871" s="23" t="str">
        <f t="shared" si="94"/>
        <v/>
      </c>
      <c r="W871" s="23" t="str">
        <f>IF(OR($G871="",$I871="",$J871="",$AA871=3),"",IF($G871&gt;=MAX('Pauschalsätze Qual'!$B$4:$B$106),VLOOKUP(MAX('Pauschalsätze Qual'!$B$4:$B$106),'Pauschalsätze Qual'!$B$4:$BQ$106,$AA871,1),IF($G871&lt;=MIN('Pauschalsätze Qual'!$B$4:$B$106),VLOOKUP(MIN('Pauschalsätze Qual'!$B$4:$B$106),'Pauschalsätze Qual'!$B$4:$BQ$106,$AA871,1),VLOOKUP($G871,'Pauschalsätze Qual'!$B$4:$BQ$106,$AA871,1))))</f>
        <v/>
      </c>
      <c r="X871" s="23" t="str">
        <f t="shared" si="95"/>
        <v/>
      </c>
      <c r="Y871" s="30" t="str">
        <f t="shared" si="96"/>
        <v/>
      </c>
      <c r="Z871" s="23" t="str">
        <f t="shared" si="97"/>
        <v/>
      </c>
      <c r="AA871" s="25" t="str">
        <f>IF(AND($G871="",$I871="",$J871=""),"",3+IF($I871&gt;5,5,$I871)+(VLOOKUP(J871,'Prüf-Daten'!$B$14:$C$24,2,FALSE)*6))</f>
        <v/>
      </c>
      <c r="AB871" s="91" t="str">
        <f t="shared" si="91"/>
        <v/>
      </c>
    </row>
    <row r="872" spans="1:28">
      <c r="A872" s="11"/>
      <c r="B872" s="11"/>
      <c r="C872" s="11"/>
      <c r="D872" s="11"/>
      <c r="E872" s="11"/>
      <c r="F872" s="18"/>
      <c r="G872" s="10"/>
      <c r="H872" s="10"/>
      <c r="I872" s="11"/>
      <c r="J872" s="12"/>
      <c r="K872" s="11"/>
      <c r="L872" s="11"/>
      <c r="M872" s="10"/>
      <c r="N872" s="33"/>
      <c r="O872" s="20"/>
      <c r="P872" s="20"/>
      <c r="Q872" s="20"/>
      <c r="R872" s="20"/>
      <c r="S872" s="19" t="str">
        <f t="shared" si="92"/>
        <v/>
      </c>
      <c r="T872" s="19" t="str">
        <f t="shared" si="93"/>
        <v/>
      </c>
      <c r="U872" s="23" t="str">
        <f>IF(OR($G872="",$I872="",$J872="",$AA872=3),"",IF($G872&gt;=MAX('Pauschalsätze KUA'!$B$4:$B$106),VLOOKUP(MAX('Pauschalsätze KUA'!$B$4:$B$106),'Pauschalsätze KUA'!$B$4:$BQ$106,$AA872,1),IF($G872&lt;=MIN('Pauschalsätze KUA'!$B$4:$B$106),VLOOKUP(MIN('Pauschalsätze KUA'!$B$4:$B$106),'Pauschalsätze KUA'!$B$4:$BQ$106,$AA872,1),VLOOKUP($G872,'Pauschalsätze KUA'!$B$4:$BQ$106,$AA872,1))))</f>
        <v/>
      </c>
      <c r="V872" s="23" t="str">
        <f t="shared" si="94"/>
        <v/>
      </c>
      <c r="W872" s="23" t="str">
        <f>IF(OR($G872="",$I872="",$J872="",$AA872=3),"",IF($G872&gt;=MAX('Pauschalsätze Qual'!$B$4:$B$106),VLOOKUP(MAX('Pauschalsätze Qual'!$B$4:$B$106),'Pauschalsätze Qual'!$B$4:$BQ$106,$AA872,1),IF($G872&lt;=MIN('Pauschalsätze Qual'!$B$4:$B$106),VLOOKUP(MIN('Pauschalsätze Qual'!$B$4:$B$106),'Pauschalsätze Qual'!$B$4:$BQ$106,$AA872,1),VLOOKUP($G872,'Pauschalsätze Qual'!$B$4:$BQ$106,$AA872,1))))</f>
        <v/>
      </c>
      <c r="X872" s="23" t="str">
        <f t="shared" si="95"/>
        <v/>
      </c>
      <c r="Y872" s="30" t="str">
        <f t="shared" si="96"/>
        <v/>
      </c>
      <c r="Z872" s="23" t="str">
        <f t="shared" si="97"/>
        <v/>
      </c>
      <c r="AA872" s="25" t="str">
        <f>IF(AND($G872="",$I872="",$J872=""),"",3+IF($I872&gt;5,5,$I872)+(VLOOKUP(J872,'Prüf-Daten'!$B$14:$C$24,2,FALSE)*6))</f>
        <v/>
      </c>
      <c r="AB872" s="91" t="str">
        <f t="shared" si="91"/>
        <v/>
      </c>
    </row>
    <row r="873" spans="1:28">
      <c r="A873" s="11"/>
      <c r="B873" s="11"/>
      <c r="C873" s="11"/>
      <c r="D873" s="11"/>
      <c r="E873" s="11"/>
      <c r="F873" s="18"/>
      <c r="G873" s="10"/>
      <c r="H873" s="10"/>
      <c r="I873" s="11"/>
      <c r="J873" s="12"/>
      <c r="K873" s="11"/>
      <c r="L873" s="11"/>
      <c r="M873" s="10"/>
      <c r="N873" s="33"/>
      <c r="O873" s="20"/>
      <c r="P873" s="20"/>
      <c r="Q873" s="20"/>
      <c r="R873" s="20"/>
      <c r="S873" s="19" t="str">
        <f t="shared" si="92"/>
        <v/>
      </c>
      <c r="T873" s="19" t="str">
        <f t="shared" si="93"/>
        <v/>
      </c>
      <c r="U873" s="23" t="str">
        <f>IF(OR($G873="",$I873="",$J873="",$AA873=3),"",IF($G873&gt;=MAX('Pauschalsätze KUA'!$B$4:$B$106),VLOOKUP(MAX('Pauschalsätze KUA'!$B$4:$B$106),'Pauschalsätze KUA'!$B$4:$BQ$106,$AA873,1),IF($G873&lt;=MIN('Pauschalsätze KUA'!$B$4:$B$106),VLOOKUP(MIN('Pauschalsätze KUA'!$B$4:$B$106),'Pauschalsätze KUA'!$B$4:$BQ$106,$AA873,1),VLOOKUP($G873,'Pauschalsätze KUA'!$B$4:$BQ$106,$AA873,1))))</f>
        <v/>
      </c>
      <c r="V873" s="23" t="str">
        <f t="shared" si="94"/>
        <v/>
      </c>
      <c r="W873" s="23" t="str">
        <f>IF(OR($G873="",$I873="",$J873="",$AA873=3),"",IF($G873&gt;=MAX('Pauschalsätze Qual'!$B$4:$B$106),VLOOKUP(MAX('Pauschalsätze Qual'!$B$4:$B$106),'Pauschalsätze Qual'!$B$4:$BQ$106,$AA873,1),IF($G873&lt;=MIN('Pauschalsätze Qual'!$B$4:$B$106),VLOOKUP(MIN('Pauschalsätze Qual'!$B$4:$B$106),'Pauschalsätze Qual'!$B$4:$BQ$106,$AA873,1),VLOOKUP($G873,'Pauschalsätze Qual'!$B$4:$BQ$106,$AA873,1))))</f>
        <v/>
      </c>
      <c r="X873" s="23" t="str">
        <f t="shared" si="95"/>
        <v/>
      </c>
      <c r="Y873" s="30" t="str">
        <f t="shared" si="96"/>
        <v/>
      </c>
      <c r="Z873" s="23" t="str">
        <f t="shared" si="97"/>
        <v/>
      </c>
      <c r="AA873" s="25" t="str">
        <f>IF(AND($G873="",$I873="",$J873=""),"",3+IF($I873&gt;5,5,$I873)+(VLOOKUP(J873,'Prüf-Daten'!$B$14:$C$24,2,FALSE)*6))</f>
        <v/>
      </c>
      <c r="AB873" s="91" t="str">
        <f t="shared" si="91"/>
        <v/>
      </c>
    </row>
    <row r="874" spans="1:28">
      <c r="A874" s="11"/>
      <c r="B874" s="11"/>
      <c r="C874" s="11"/>
      <c r="D874" s="11"/>
      <c r="E874" s="11"/>
      <c r="F874" s="18"/>
      <c r="G874" s="10"/>
      <c r="H874" s="10"/>
      <c r="I874" s="11"/>
      <c r="J874" s="12"/>
      <c r="K874" s="11"/>
      <c r="L874" s="11"/>
      <c r="M874" s="10"/>
      <c r="N874" s="33"/>
      <c r="O874" s="20"/>
      <c r="P874" s="20"/>
      <c r="Q874" s="20"/>
      <c r="R874" s="20"/>
      <c r="S874" s="19" t="str">
        <f t="shared" si="92"/>
        <v/>
      </c>
      <c r="T874" s="19" t="str">
        <f t="shared" si="93"/>
        <v/>
      </c>
      <c r="U874" s="23" t="str">
        <f>IF(OR($G874="",$I874="",$J874="",$AA874=3),"",IF($G874&gt;=MAX('Pauschalsätze KUA'!$B$4:$B$106),VLOOKUP(MAX('Pauschalsätze KUA'!$B$4:$B$106),'Pauschalsätze KUA'!$B$4:$BQ$106,$AA874,1),IF($G874&lt;=MIN('Pauschalsätze KUA'!$B$4:$B$106),VLOOKUP(MIN('Pauschalsätze KUA'!$B$4:$B$106),'Pauschalsätze KUA'!$B$4:$BQ$106,$AA874,1),VLOOKUP($G874,'Pauschalsätze KUA'!$B$4:$BQ$106,$AA874,1))))</f>
        <v/>
      </c>
      <c r="V874" s="23" t="str">
        <f t="shared" si="94"/>
        <v/>
      </c>
      <c r="W874" s="23" t="str">
        <f>IF(OR($G874="",$I874="",$J874="",$AA874=3),"",IF($G874&gt;=MAX('Pauschalsätze Qual'!$B$4:$B$106),VLOOKUP(MAX('Pauschalsätze Qual'!$B$4:$B$106),'Pauschalsätze Qual'!$B$4:$BQ$106,$AA874,1),IF($G874&lt;=MIN('Pauschalsätze Qual'!$B$4:$B$106),VLOOKUP(MIN('Pauschalsätze Qual'!$B$4:$B$106),'Pauschalsätze Qual'!$B$4:$BQ$106,$AA874,1),VLOOKUP($G874,'Pauschalsätze Qual'!$B$4:$BQ$106,$AA874,1))))</f>
        <v/>
      </c>
      <c r="X874" s="23" t="str">
        <f t="shared" si="95"/>
        <v/>
      </c>
      <c r="Y874" s="30" t="str">
        <f t="shared" si="96"/>
        <v/>
      </c>
      <c r="Z874" s="23" t="str">
        <f t="shared" si="97"/>
        <v/>
      </c>
      <c r="AA874" s="25" t="str">
        <f>IF(AND($G874="",$I874="",$J874=""),"",3+IF($I874&gt;5,5,$I874)+(VLOOKUP(J874,'Prüf-Daten'!$B$14:$C$24,2,FALSE)*6))</f>
        <v/>
      </c>
      <c r="AB874" s="91" t="str">
        <f t="shared" si="91"/>
        <v/>
      </c>
    </row>
    <row r="875" spans="1:28">
      <c r="A875" s="11"/>
      <c r="B875" s="11"/>
      <c r="C875" s="11"/>
      <c r="D875" s="11"/>
      <c r="E875" s="11"/>
      <c r="F875" s="18"/>
      <c r="G875" s="10"/>
      <c r="H875" s="10"/>
      <c r="I875" s="11"/>
      <c r="J875" s="12"/>
      <c r="K875" s="11"/>
      <c r="L875" s="11"/>
      <c r="M875" s="10"/>
      <c r="N875" s="33"/>
      <c r="O875" s="20"/>
      <c r="P875" s="20"/>
      <c r="Q875" s="20"/>
      <c r="R875" s="20"/>
      <c r="S875" s="19" t="str">
        <f t="shared" si="92"/>
        <v/>
      </c>
      <c r="T875" s="19" t="str">
        <f t="shared" si="93"/>
        <v/>
      </c>
      <c r="U875" s="23" t="str">
        <f>IF(OR($G875="",$I875="",$J875="",$AA875=3),"",IF($G875&gt;=MAX('Pauschalsätze KUA'!$B$4:$B$106),VLOOKUP(MAX('Pauschalsätze KUA'!$B$4:$B$106),'Pauschalsätze KUA'!$B$4:$BQ$106,$AA875,1),IF($G875&lt;=MIN('Pauschalsätze KUA'!$B$4:$B$106),VLOOKUP(MIN('Pauschalsätze KUA'!$B$4:$B$106),'Pauschalsätze KUA'!$B$4:$BQ$106,$AA875,1),VLOOKUP($G875,'Pauschalsätze KUA'!$B$4:$BQ$106,$AA875,1))))</f>
        <v/>
      </c>
      <c r="V875" s="23" t="str">
        <f t="shared" si="94"/>
        <v/>
      </c>
      <c r="W875" s="23" t="str">
        <f>IF(OR($G875="",$I875="",$J875="",$AA875=3),"",IF($G875&gt;=MAX('Pauschalsätze Qual'!$B$4:$B$106),VLOOKUP(MAX('Pauschalsätze Qual'!$B$4:$B$106),'Pauschalsätze Qual'!$B$4:$BQ$106,$AA875,1),IF($G875&lt;=MIN('Pauschalsätze Qual'!$B$4:$B$106),VLOOKUP(MIN('Pauschalsätze Qual'!$B$4:$B$106),'Pauschalsätze Qual'!$B$4:$BQ$106,$AA875,1),VLOOKUP($G875,'Pauschalsätze Qual'!$B$4:$BQ$106,$AA875,1))))</f>
        <v/>
      </c>
      <c r="X875" s="23" t="str">
        <f t="shared" si="95"/>
        <v/>
      </c>
      <c r="Y875" s="30" t="str">
        <f t="shared" si="96"/>
        <v/>
      </c>
      <c r="Z875" s="23" t="str">
        <f t="shared" si="97"/>
        <v/>
      </c>
      <c r="AA875" s="25" t="str">
        <f>IF(AND($G875="",$I875="",$J875=""),"",3+IF($I875&gt;5,5,$I875)+(VLOOKUP(J875,'Prüf-Daten'!$B$14:$C$24,2,FALSE)*6))</f>
        <v/>
      </c>
      <c r="AB875" s="91" t="str">
        <f t="shared" si="91"/>
        <v/>
      </c>
    </row>
    <row r="876" spans="1:28">
      <c r="A876" s="11"/>
      <c r="B876" s="11"/>
      <c r="C876" s="11"/>
      <c r="D876" s="11"/>
      <c r="E876" s="11"/>
      <c r="F876" s="18"/>
      <c r="G876" s="10"/>
      <c r="H876" s="10"/>
      <c r="I876" s="11"/>
      <c r="J876" s="12"/>
      <c r="K876" s="11"/>
      <c r="L876" s="11"/>
      <c r="M876" s="10"/>
      <c r="N876" s="33"/>
      <c r="O876" s="20"/>
      <c r="P876" s="20"/>
      <c r="Q876" s="20"/>
      <c r="R876" s="20"/>
      <c r="S876" s="19" t="str">
        <f t="shared" si="92"/>
        <v/>
      </c>
      <c r="T876" s="19" t="str">
        <f t="shared" si="93"/>
        <v/>
      </c>
      <c r="U876" s="23" t="str">
        <f>IF(OR($G876="",$I876="",$J876="",$AA876=3),"",IF($G876&gt;=MAX('Pauschalsätze KUA'!$B$4:$B$106),VLOOKUP(MAX('Pauschalsätze KUA'!$B$4:$B$106),'Pauschalsätze KUA'!$B$4:$BQ$106,$AA876,1),IF($G876&lt;=MIN('Pauschalsätze KUA'!$B$4:$B$106),VLOOKUP(MIN('Pauschalsätze KUA'!$B$4:$B$106),'Pauschalsätze KUA'!$B$4:$BQ$106,$AA876,1),VLOOKUP($G876,'Pauschalsätze KUA'!$B$4:$BQ$106,$AA876,1))))</f>
        <v/>
      </c>
      <c r="V876" s="23" t="str">
        <f t="shared" si="94"/>
        <v/>
      </c>
      <c r="W876" s="23" t="str">
        <f>IF(OR($G876="",$I876="",$J876="",$AA876=3),"",IF($G876&gt;=MAX('Pauschalsätze Qual'!$B$4:$B$106),VLOOKUP(MAX('Pauschalsätze Qual'!$B$4:$B$106),'Pauschalsätze Qual'!$B$4:$BQ$106,$AA876,1),IF($G876&lt;=MIN('Pauschalsätze Qual'!$B$4:$B$106),VLOOKUP(MIN('Pauschalsätze Qual'!$B$4:$B$106),'Pauschalsätze Qual'!$B$4:$BQ$106,$AA876,1),VLOOKUP($G876,'Pauschalsätze Qual'!$B$4:$BQ$106,$AA876,1))))</f>
        <v/>
      </c>
      <c r="X876" s="23" t="str">
        <f t="shared" si="95"/>
        <v/>
      </c>
      <c r="Y876" s="30" t="str">
        <f t="shared" si="96"/>
        <v/>
      </c>
      <c r="Z876" s="23" t="str">
        <f t="shared" si="97"/>
        <v/>
      </c>
      <c r="AA876" s="25" t="str">
        <f>IF(AND($G876="",$I876="",$J876=""),"",3+IF($I876&gt;5,5,$I876)+(VLOOKUP(J876,'Prüf-Daten'!$B$14:$C$24,2,FALSE)*6))</f>
        <v/>
      </c>
      <c r="AB876" s="91" t="str">
        <f t="shared" si="91"/>
        <v/>
      </c>
    </row>
    <row r="877" spans="1:28">
      <c r="A877" s="11"/>
      <c r="B877" s="11"/>
      <c r="C877" s="11"/>
      <c r="D877" s="11"/>
      <c r="E877" s="11"/>
      <c r="F877" s="18"/>
      <c r="G877" s="10"/>
      <c r="H877" s="10"/>
      <c r="I877" s="11"/>
      <c r="J877" s="12"/>
      <c r="K877" s="11"/>
      <c r="L877" s="11"/>
      <c r="M877" s="10"/>
      <c r="N877" s="33"/>
      <c r="O877" s="20"/>
      <c r="P877" s="20"/>
      <c r="Q877" s="20"/>
      <c r="R877" s="20"/>
      <c r="S877" s="19" t="str">
        <f t="shared" si="92"/>
        <v/>
      </c>
      <c r="T877" s="19" t="str">
        <f t="shared" si="93"/>
        <v/>
      </c>
      <c r="U877" s="23" t="str">
        <f>IF(OR($G877="",$I877="",$J877="",$AA877=3),"",IF($G877&gt;=MAX('Pauschalsätze KUA'!$B$4:$B$106),VLOOKUP(MAX('Pauschalsätze KUA'!$B$4:$B$106),'Pauschalsätze KUA'!$B$4:$BQ$106,$AA877,1),IF($G877&lt;=MIN('Pauschalsätze KUA'!$B$4:$B$106),VLOOKUP(MIN('Pauschalsätze KUA'!$B$4:$B$106),'Pauschalsätze KUA'!$B$4:$BQ$106,$AA877,1),VLOOKUP($G877,'Pauschalsätze KUA'!$B$4:$BQ$106,$AA877,1))))</f>
        <v/>
      </c>
      <c r="V877" s="23" t="str">
        <f t="shared" si="94"/>
        <v/>
      </c>
      <c r="W877" s="23" t="str">
        <f>IF(OR($G877="",$I877="",$J877="",$AA877=3),"",IF($G877&gt;=MAX('Pauschalsätze Qual'!$B$4:$B$106),VLOOKUP(MAX('Pauschalsätze Qual'!$B$4:$B$106),'Pauschalsätze Qual'!$B$4:$BQ$106,$AA877,1),IF($G877&lt;=MIN('Pauschalsätze Qual'!$B$4:$B$106),VLOOKUP(MIN('Pauschalsätze Qual'!$B$4:$B$106),'Pauschalsätze Qual'!$B$4:$BQ$106,$AA877,1),VLOOKUP($G877,'Pauschalsätze Qual'!$B$4:$BQ$106,$AA877,1))))</f>
        <v/>
      </c>
      <c r="X877" s="23" t="str">
        <f t="shared" si="95"/>
        <v/>
      </c>
      <c r="Y877" s="30" t="str">
        <f t="shared" si="96"/>
        <v/>
      </c>
      <c r="Z877" s="23" t="str">
        <f t="shared" si="97"/>
        <v/>
      </c>
      <c r="AA877" s="25" t="str">
        <f>IF(AND($G877="",$I877="",$J877=""),"",3+IF($I877&gt;5,5,$I877)+(VLOOKUP(J877,'Prüf-Daten'!$B$14:$C$24,2,FALSE)*6))</f>
        <v/>
      </c>
      <c r="AB877" s="91" t="str">
        <f t="shared" si="91"/>
        <v/>
      </c>
    </row>
    <row r="878" spans="1:28">
      <c r="A878" s="11"/>
      <c r="B878" s="11"/>
      <c r="C878" s="11"/>
      <c r="D878" s="11"/>
      <c r="E878" s="11"/>
      <c r="F878" s="18"/>
      <c r="G878" s="10"/>
      <c r="H878" s="10"/>
      <c r="I878" s="11"/>
      <c r="J878" s="12"/>
      <c r="K878" s="11"/>
      <c r="L878" s="11"/>
      <c r="M878" s="10"/>
      <c r="N878" s="33"/>
      <c r="O878" s="20"/>
      <c r="P878" s="20"/>
      <c r="Q878" s="20"/>
      <c r="R878" s="20"/>
      <c r="S878" s="19" t="str">
        <f t="shared" si="92"/>
        <v/>
      </c>
      <c r="T878" s="19" t="str">
        <f t="shared" si="93"/>
        <v/>
      </c>
      <c r="U878" s="23" t="str">
        <f>IF(OR($G878="",$I878="",$J878="",$AA878=3),"",IF($G878&gt;=MAX('Pauschalsätze KUA'!$B$4:$B$106),VLOOKUP(MAX('Pauschalsätze KUA'!$B$4:$B$106),'Pauschalsätze KUA'!$B$4:$BQ$106,$AA878,1),IF($G878&lt;=MIN('Pauschalsätze KUA'!$B$4:$B$106),VLOOKUP(MIN('Pauschalsätze KUA'!$B$4:$B$106),'Pauschalsätze KUA'!$B$4:$BQ$106,$AA878,1),VLOOKUP($G878,'Pauschalsätze KUA'!$B$4:$BQ$106,$AA878,1))))</f>
        <v/>
      </c>
      <c r="V878" s="23" t="str">
        <f t="shared" si="94"/>
        <v/>
      </c>
      <c r="W878" s="23" t="str">
        <f>IF(OR($G878="",$I878="",$J878="",$AA878=3),"",IF($G878&gt;=MAX('Pauschalsätze Qual'!$B$4:$B$106),VLOOKUP(MAX('Pauschalsätze Qual'!$B$4:$B$106),'Pauschalsätze Qual'!$B$4:$BQ$106,$AA878,1),IF($G878&lt;=MIN('Pauschalsätze Qual'!$B$4:$B$106),VLOOKUP(MIN('Pauschalsätze Qual'!$B$4:$B$106),'Pauschalsätze Qual'!$B$4:$BQ$106,$AA878,1),VLOOKUP($G878,'Pauschalsätze Qual'!$B$4:$BQ$106,$AA878,1))))</f>
        <v/>
      </c>
      <c r="X878" s="23" t="str">
        <f t="shared" si="95"/>
        <v/>
      </c>
      <c r="Y878" s="30" t="str">
        <f t="shared" si="96"/>
        <v/>
      </c>
      <c r="Z878" s="23" t="str">
        <f t="shared" si="97"/>
        <v/>
      </c>
      <c r="AA878" s="25" t="str">
        <f>IF(AND($G878="",$I878="",$J878=""),"",3+IF($I878&gt;5,5,$I878)+(VLOOKUP(J878,'Prüf-Daten'!$B$14:$C$24,2,FALSE)*6))</f>
        <v/>
      </c>
      <c r="AB878" s="91" t="str">
        <f t="shared" si="91"/>
        <v/>
      </c>
    </row>
    <row r="879" spans="1:28">
      <c r="A879" s="11"/>
      <c r="B879" s="11"/>
      <c r="C879" s="11"/>
      <c r="D879" s="11"/>
      <c r="E879" s="11"/>
      <c r="F879" s="18"/>
      <c r="G879" s="10"/>
      <c r="H879" s="10"/>
      <c r="I879" s="11"/>
      <c r="J879" s="12"/>
      <c r="K879" s="11"/>
      <c r="L879" s="11"/>
      <c r="M879" s="10"/>
      <c r="N879" s="33"/>
      <c r="O879" s="20"/>
      <c r="P879" s="20"/>
      <c r="Q879" s="20"/>
      <c r="R879" s="20"/>
      <c r="S879" s="19" t="str">
        <f t="shared" si="92"/>
        <v/>
      </c>
      <c r="T879" s="19" t="str">
        <f t="shared" si="93"/>
        <v/>
      </c>
      <c r="U879" s="23" t="str">
        <f>IF(OR($G879="",$I879="",$J879="",$AA879=3),"",IF($G879&gt;=MAX('Pauschalsätze KUA'!$B$4:$B$106),VLOOKUP(MAX('Pauschalsätze KUA'!$B$4:$B$106),'Pauschalsätze KUA'!$B$4:$BQ$106,$AA879,1),IF($G879&lt;=MIN('Pauschalsätze KUA'!$B$4:$B$106),VLOOKUP(MIN('Pauschalsätze KUA'!$B$4:$B$106),'Pauschalsätze KUA'!$B$4:$BQ$106,$AA879,1),VLOOKUP($G879,'Pauschalsätze KUA'!$B$4:$BQ$106,$AA879,1))))</f>
        <v/>
      </c>
      <c r="V879" s="23" t="str">
        <f t="shared" si="94"/>
        <v/>
      </c>
      <c r="W879" s="23" t="str">
        <f>IF(OR($G879="",$I879="",$J879="",$AA879=3),"",IF($G879&gt;=MAX('Pauschalsätze Qual'!$B$4:$B$106),VLOOKUP(MAX('Pauschalsätze Qual'!$B$4:$B$106),'Pauschalsätze Qual'!$B$4:$BQ$106,$AA879,1),IF($G879&lt;=MIN('Pauschalsätze Qual'!$B$4:$B$106),VLOOKUP(MIN('Pauschalsätze Qual'!$B$4:$B$106),'Pauschalsätze Qual'!$B$4:$BQ$106,$AA879,1),VLOOKUP($G879,'Pauschalsätze Qual'!$B$4:$BQ$106,$AA879,1))))</f>
        <v/>
      </c>
      <c r="X879" s="23" t="str">
        <f t="shared" si="95"/>
        <v/>
      </c>
      <c r="Y879" s="30" t="str">
        <f t="shared" si="96"/>
        <v/>
      </c>
      <c r="Z879" s="23" t="str">
        <f t="shared" si="97"/>
        <v/>
      </c>
      <c r="AA879" s="25" t="str">
        <f>IF(AND($G879="",$I879="",$J879=""),"",3+IF($I879&gt;5,5,$I879)+(VLOOKUP(J879,'Prüf-Daten'!$B$14:$C$24,2,FALSE)*6))</f>
        <v/>
      </c>
      <c r="AB879" s="91" t="str">
        <f t="shared" si="91"/>
        <v/>
      </c>
    </row>
    <row r="880" spans="1:28">
      <c r="A880" s="11"/>
      <c r="B880" s="11"/>
      <c r="C880" s="11"/>
      <c r="D880" s="11"/>
      <c r="E880" s="11"/>
      <c r="F880" s="18"/>
      <c r="G880" s="10"/>
      <c r="H880" s="10"/>
      <c r="I880" s="11"/>
      <c r="J880" s="12"/>
      <c r="K880" s="11"/>
      <c r="L880" s="11"/>
      <c r="M880" s="10"/>
      <c r="N880" s="33"/>
      <c r="O880" s="20"/>
      <c r="P880" s="20"/>
      <c r="Q880" s="20"/>
      <c r="R880" s="20"/>
      <c r="S880" s="19" t="str">
        <f t="shared" si="92"/>
        <v/>
      </c>
      <c r="T880" s="19" t="str">
        <f t="shared" si="93"/>
        <v/>
      </c>
      <c r="U880" s="23" t="str">
        <f>IF(OR($G880="",$I880="",$J880="",$AA880=3),"",IF($G880&gt;=MAX('Pauschalsätze KUA'!$B$4:$B$106),VLOOKUP(MAX('Pauschalsätze KUA'!$B$4:$B$106),'Pauschalsätze KUA'!$B$4:$BQ$106,$AA880,1),IF($G880&lt;=MIN('Pauschalsätze KUA'!$B$4:$B$106),VLOOKUP(MIN('Pauschalsätze KUA'!$B$4:$B$106),'Pauschalsätze KUA'!$B$4:$BQ$106,$AA880,1),VLOOKUP($G880,'Pauschalsätze KUA'!$B$4:$BQ$106,$AA880,1))))</f>
        <v/>
      </c>
      <c r="V880" s="23" t="str">
        <f t="shared" si="94"/>
        <v/>
      </c>
      <c r="W880" s="23" t="str">
        <f>IF(OR($G880="",$I880="",$J880="",$AA880=3),"",IF($G880&gt;=MAX('Pauschalsätze Qual'!$B$4:$B$106),VLOOKUP(MAX('Pauschalsätze Qual'!$B$4:$B$106),'Pauschalsätze Qual'!$B$4:$BQ$106,$AA880,1),IF($G880&lt;=MIN('Pauschalsätze Qual'!$B$4:$B$106),VLOOKUP(MIN('Pauschalsätze Qual'!$B$4:$B$106),'Pauschalsätze Qual'!$B$4:$BQ$106,$AA880,1),VLOOKUP($G880,'Pauschalsätze Qual'!$B$4:$BQ$106,$AA880,1))))</f>
        <v/>
      </c>
      <c r="X880" s="23" t="str">
        <f t="shared" si="95"/>
        <v/>
      </c>
      <c r="Y880" s="30" t="str">
        <f t="shared" si="96"/>
        <v/>
      </c>
      <c r="Z880" s="23" t="str">
        <f t="shared" si="97"/>
        <v/>
      </c>
      <c r="AA880" s="25" t="str">
        <f>IF(AND($G880="",$I880="",$J880=""),"",3+IF($I880&gt;5,5,$I880)+(VLOOKUP(J880,'Prüf-Daten'!$B$14:$C$24,2,FALSE)*6))</f>
        <v/>
      </c>
      <c r="AB880" s="91" t="str">
        <f t="shared" si="91"/>
        <v/>
      </c>
    </row>
    <row r="881" spans="1:28">
      <c r="A881" s="11"/>
      <c r="B881" s="11"/>
      <c r="C881" s="11"/>
      <c r="D881" s="11"/>
      <c r="E881" s="11"/>
      <c r="F881" s="18"/>
      <c r="G881" s="10"/>
      <c r="H881" s="10"/>
      <c r="I881" s="11"/>
      <c r="J881" s="12"/>
      <c r="K881" s="11"/>
      <c r="L881" s="11"/>
      <c r="M881" s="10"/>
      <c r="N881" s="33"/>
      <c r="O881" s="20"/>
      <c r="P881" s="20"/>
      <c r="Q881" s="20"/>
      <c r="R881" s="20"/>
      <c r="S881" s="19" t="str">
        <f t="shared" si="92"/>
        <v/>
      </c>
      <c r="T881" s="19" t="str">
        <f t="shared" si="93"/>
        <v/>
      </c>
      <c r="U881" s="23" t="str">
        <f>IF(OR($G881="",$I881="",$J881="",$AA881=3),"",IF($G881&gt;=MAX('Pauschalsätze KUA'!$B$4:$B$106),VLOOKUP(MAX('Pauschalsätze KUA'!$B$4:$B$106),'Pauschalsätze KUA'!$B$4:$BQ$106,$AA881,1),IF($G881&lt;=MIN('Pauschalsätze KUA'!$B$4:$B$106),VLOOKUP(MIN('Pauschalsätze KUA'!$B$4:$B$106),'Pauschalsätze KUA'!$B$4:$BQ$106,$AA881,1),VLOOKUP($G881,'Pauschalsätze KUA'!$B$4:$BQ$106,$AA881,1))))</f>
        <v/>
      </c>
      <c r="V881" s="23" t="str">
        <f t="shared" si="94"/>
        <v/>
      </c>
      <c r="W881" s="23" t="str">
        <f>IF(OR($G881="",$I881="",$J881="",$AA881=3),"",IF($G881&gt;=MAX('Pauschalsätze Qual'!$B$4:$B$106),VLOOKUP(MAX('Pauschalsätze Qual'!$B$4:$B$106),'Pauschalsätze Qual'!$B$4:$BQ$106,$AA881,1),IF($G881&lt;=MIN('Pauschalsätze Qual'!$B$4:$B$106),VLOOKUP(MIN('Pauschalsätze Qual'!$B$4:$B$106),'Pauschalsätze Qual'!$B$4:$BQ$106,$AA881,1),VLOOKUP($G881,'Pauschalsätze Qual'!$B$4:$BQ$106,$AA881,1))))</f>
        <v/>
      </c>
      <c r="X881" s="23" t="str">
        <f t="shared" si="95"/>
        <v/>
      </c>
      <c r="Y881" s="30" t="str">
        <f t="shared" si="96"/>
        <v/>
      </c>
      <c r="Z881" s="23" t="str">
        <f t="shared" si="97"/>
        <v/>
      </c>
      <c r="AA881" s="25" t="str">
        <f>IF(AND($G881="",$I881="",$J881=""),"",3+IF($I881&gt;5,5,$I881)+(VLOOKUP(J881,'Prüf-Daten'!$B$14:$C$24,2,FALSE)*6))</f>
        <v/>
      </c>
      <c r="AB881" s="91" t="str">
        <f t="shared" si="91"/>
        <v/>
      </c>
    </row>
    <row r="882" spans="1:28">
      <c r="A882" s="11"/>
      <c r="B882" s="11"/>
      <c r="C882" s="11"/>
      <c r="D882" s="11"/>
      <c r="E882" s="11"/>
      <c r="F882" s="18"/>
      <c r="G882" s="10"/>
      <c r="H882" s="10"/>
      <c r="I882" s="11"/>
      <c r="J882" s="12"/>
      <c r="K882" s="11"/>
      <c r="L882" s="11"/>
      <c r="M882" s="10"/>
      <c r="N882" s="33"/>
      <c r="O882" s="20"/>
      <c r="P882" s="20"/>
      <c r="Q882" s="20"/>
      <c r="R882" s="20"/>
      <c r="S882" s="19" t="str">
        <f t="shared" si="92"/>
        <v/>
      </c>
      <c r="T882" s="19" t="str">
        <f t="shared" si="93"/>
        <v/>
      </c>
      <c r="U882" s="23" t="str">
        <f>IF(OR($G882="",$I882="",$J882="",$AA882=3),"",IF($G882&gt;=MAX('Pauschalsätze KUA'!$B$4:$B$106),VLOOKUP(MAX('Pauschalsätze KUA'!$B$4:$B$106),'Pauschalsätze KUA'!$B$4:$BQ$106,$AA882,1),IF($G882&lt;=MIN('Pauschalsätze KUA'!$B$4:$B$106),VLOOKUP(MIN('Pauschalsätze KUA'!$B$4:$B$106),'Pauschalsätze KUA'!$B$4:$BQ$106,$AA882,1),VLOOKUP($G882,'Pauschalsätze KUA'!$B$4:$BQ$106,$AA882,1))))</f>
        <v/>
      </c>
      <c r="V882" s="23" t="str">
        <f t="shared" si="94"/>
        <v/>
      </c>
      <c r="W882" s="23" t="str">
        <f>IF(OR($G882="",$I882="",$J882="",$AA882=3),"",IF($G882&gt;=MAX('Pauschalsätze Qual'!$B$4:$B$106),VLOOKUP(MAX('Pauschalsätze Qual'!$B$4:$B$106),'Pauschalsätze Qual'!$B$4:$BQ$106,$AA882,1),IF($G882&lt;=MIN('Pauschalsätze Qual'!$B$4:$B$106),VLOOKUP(MIN('Pauschalsätze Qual'!$B$4:$B$106),'Pauschalsätze Qual'!$B$4:$BQ$106,$AA882,1),VLOOKUP($G882,'Pauschalsätze Qual'!$B$4:$BQ$106,$AA882,1))))</f>
        <v/>
      </c>
      <c r="X882" s="23" t="str">
        <f t="shared" si="95"/>
        <v/>
      </c>
      <c r="Y882" s="30" t="str">
        <f t="shared" si="96"/>
        <v/>
      </c>
      <c r="Z882" s="23" t="str">
        <f t="shared" si="97"/>
        <v/>
      </c>
      <c r="AA882" s="25" t="str">
        <f>IF(AND($G882="",$I882="",$J882=""),"",3+IF($I882&gt;5,5,$I882)+(VLOOKUP(J882,'Prüf-Daten'!$B$14:$C$24,2,FALSE)*6))</f>
        <v/>
      </c>
      <c r="AB882" s="91" t="str">
        <f t="shared" si="91"/>
        <v/>
      </c>
    </row>
    <row r="883" spans="1:28">
      <c r="A883" s="11"/>
      <c r="B883" s="11"/>
      <c r="C883" s="11"/>
      <c r="D883" s="11"/>
      <c r="E883" s="11"/>
      <c r="F883" s="18"/>
      <c r="G883" s="10"/>
      <c r="H883" s="10"/>
      <c r="I883" s="11"/>
      <c r="J883" s="12"/>
      <c r="K883" s="11"/>
      <c r="L883" s="11"/>
      <c r="M883" s="10"/>
      <c r="N883" s="33"/>
      <c r="O883" s="20"/>
      <c r="P883" s="20"/>
      <c r="Q883" s="20"/>
      <c r="R883" s="20"/>
      <c r="S883" s="19" t="str">
        <f t="shared" si="92"/>
        <v/>
      </c>
      <c r="T883" s="19" t="str">
        <f t="shared" si="93"/>
        <v/>
      </c>
      <c r="U883" s="23" t="str">
        <f>IF(OR($G883="",$I883="",$J883="",$AA883=3),"",IF($G883&gt;=MAX('Pauschalsätze KUA'!$B$4:$B$106),VLOOKUP(MAX('Pauschalsätze KUA'!$B$4:$B$106),'Pauschalsätze KUA'!$B$4:$BQ$106,$AA883,1),IF($G883&lt;=MIN('Pauschalsätze KUA'!$B$4:$B$106),VLOOKUP(MIN('Pauschalsätze KUA'!$B$4:$B$106),'Pauschalsätze KUA'!$B$4:$BQ$106,$AA883,1),VLOOKUP($G883,'Pauschalsätze KUA'!$B$4:$BQ$106,$AA883,1))))</f>
        <v/>
      </c>
      <c r="V883" s="23" t="str">
        <f t="shared" si="94"/>
        <v/>
      </c>
      <c r="W883" s="23" t="str">
        <f>IF(OR($G883="",$I883="",$J883="",$AA883=3),"",IF($G883&gt;=MAX('Pauschalsätze Qual'!$B$4:$B$106),VLOOKUP(MAX('Pauschalsätze Qual'!$B$4:$B$106),'Pauschalsätze Qual'!$B$4:$BQ$106,$AA883,1),IF($G883&lt;=MIN('Pauschalsätze Qual'!$B$4:$B$106),VLOOKUP(MIN('Pauschalsätze Qual'!$B$4:$B$106),'Pauschalsätze Qual'!$B$4:$BQ$106,$AA883,1),VLOOKUP($G883,'Pauschalsätze Qual'!$B$4:$BQ$106,$AA883,1))))</f>
        <v/>
      </c>
      <c r="X883" s="23" t="str">
        <f t="shared" si="95"/>
        <v/>
      </c>
      <c r="Y883" s="30" t="str">
        <f t="shared" si="96"/>
        <v/>
      </c>
      <c r="Z883" s="23" t="str">
        <f t="shared" si="97"/>
        <v/>
      </c>
      <c r="AA883" s="25" t="str">
        <f>IF(AND($G883="",$I883="",$J883=""),"",3+IF($I883&gt;5,5,$I883)+(VLOOKUP(J883,'Prüf-Daten'!$B$14:$C$24,2,FALSE)*6))</f>
        <v/>
      </c>
      <c r="AB883" s="91" t="str">
        <f t="shared" si="91"/>
        <v/>
      </c>
    </row>
    <row r="884" spans="1:28">
      <c r="A884" s="11"/>
      <c r="B884" s="11"/>
      <c r="C884" s="11"/>
      <c r="D884" s="11"/>
      <c r="E884" s="11"/>
      <c r="F884" s="18"/>
      <c r="G884" s="10"/>
      <c r="H884" s="10"/>
      <c r="I884" s="11"/>
      <c r="J884" s="12"/>
      <c r="K884" s="11"/>
      <c r="L884" s="11"/>
      <c r="M884" s="10"/>
      <c r="N884" s="33"/>
      <c r="O884" s="20"/>
      <c r="P884" s="20"/>
      <c r="Q884" s="20"/>
      <c r="R884" s="20"/>
      <c r="S884" s="19" t="str">
        <f t="shared" si="92"/>
        <v/>
      </c>
      <c r="T884" s="19" t="str">
        <f t="shared" si="93"/>
        <v/>
      </c>
      <c r="U884" s="23" t="str">
        <f>IF(OR($G884="",$I884="",$J884="",$AA884=3),"",IF($G884&gt;=MAX('Pauschalsätze KUA'!$B$4:$B$106),VLOOKUP(MAX('Pauschalsätze KUA'!$B$4:$B$106),'Pauschalsätze KUA'!$B$4:$BQ$106,$AA884,1),IF($G884&lt;=MIN('Pauschalsätze KUA'!$B$4:$B$106),VLOOKUP(MIN('Pauschalsätze KUA'!$B$4:$B$106),'Pauschalsätze KUA'!$B$4:$BQ$106,$AA884,1),VLOOKUP($G884,'Pauschalsätze KUA'!$B$4:$BQ$106,$AA884,1))))</f>
        <v/>
      </c>
      <c r="V884" s="23" t="str">
        <f t="shared" si="94"/>
        <v/>
      </c>
      <c r="W884" s="23" t="str">
        <f>IF(OR($G884="",$I884="",$J884="",$AA884=3),"",IF($G884&gt;=MAX('Pauschalsätze Qual'!$B$4:$B$106),VLOOKUP(MAX('Pauschalsätze Qual'!$B$4:$B$106),'Pauschalsätze Qual'!$B$4:$BQ$106,$AA884,1),IF($G884&lt;=MIN('Pauschalsätze Qual'!$B$4:$B$106),VLOOKUP(MIN('Pauschalsätze Qual'!$B$4:$B$106),'Pauschalsätze Qual'!$B$4:$BQ$106,$AA884,1),VLOOKUP($G884,'Pauschalsätze Qual'!$B$4:$BQ$106,$AA884,1))))</f>
        <v/>
      </c>
      <c r="X884" s="23" t="str">
        <f t="shared" si="95"/>
        <v/>
      </c>
      <c r="Y884" s="30" t="str">
        <f t="shared" si="96"/>
        <v/>
      </c>
      <c r="Z884" s="23" t="str">
        <f t="shared" si="97"/>
        <v/>
      </c>
      <c r="AA884" s="25" t="str">
        <f>IF(AND($G884="",$I884="",$J884=""),"",3+IF($I884&gt;5,5,$I884)+(VLOOKUP(J884,'Prüf-Daten'!$B$14:$C$24,2,FALSE)*6))</f>
        <v/>
      </c>
      <c r="AB884" s="91" t="str">
        <f t="shared" si="91"/>
        <v/>
      </c>
    </row>
    <row r="885" spans="1:28">
      <c r="A885" s="11"/>
      <c r="B885" s="11"/>
      <c r="C885" s="11"/>
      <c r="D885" s="11"/>
      <c r="E885" s="11"/>
      <c r="F885" s="18"/>
      <c r="G885" s="10"/>
      <c r="H885" s="10"/>
      <c r="I885" s="11"/>
      <c r="J885" s="12"/>
      <c r="K885" s="11"/>
      <c r="L885" s="11"/>
      <c r="M885" s="10"/>
      <c r="N885" s="33"/>
      <c r="O885" s="20"/>
      <c r="P885" s="20"/>
      <c r="Q885" s="20"/>
      <c r="R885" s="20"/>
      <c r="S885" s="19" t="str">
        <f t="shared" si="92"/>
        <v/>
      </c>
      <c r="T885" s="19" t="str">
        <f t="shared" si="93"/>
        <v/>
      </c>
      <c r="U885" s="23" t="str">
        <f>IF(OR($G885="",$I885="",$J885="",$AA885=3),"",IF($G885&gt;=MAX('Pauschalsätze KUA'!$B$4:$B$106),VLOOKUP(MAX('Pauschalsätze KUA'!$B$4:$B$106),'Pauschalsätze KUA'!$B$4:$BQ$106,$AA885,1),IF($G885&lt;=MIN('Pauschalsätze KUA'!$B$4:$B$106),VLOOKUP(MIN('Pauschalsätze KUA'!$B$4:$B$106),'Pauschalsätze KUA'!$B$4:$BQ$106,$AA885,1),VLOOKUP($G885,'Pauschalsätze KUA'!$B$4:$BQ$106,$AA885,1))))</f>
        <v/>
      </c>
      <c r="V885" s="23" t="str">
        <f t="shared" si="94"/>
        <v/>
      </c>
      <c r="W885" s="23" t="str">
        <f>IF(OR($G885="",$I885="",$J885="",$AA885=3),"",IF($G885&gt;=MAX('Pauschalsätze Qual'!$B$4:$B$106),VLOOKUP(MAX('Pauschalsätze Qual'!$B$4:$B$106),'Pauschalsätze Qual'!$B$4:$BQ$106,$AA885,1),IF($G885&lt;=MIN('Pauschalsätze Qual'!$B$4:$B$106),VLOOKUP(MIN('Pauschalsätze Qual'!$B$4:$B$106),'Pauschalsätze Qual'!$B$4:$BQ$106,$AA885,1),VLOOKUP($G885,'Pauschalsätze Qual'!$B$4:$BQ$106,$AA885,1))))</f>
        <v/>
      </c>
      <c r="X885" s="23" t="str">
        <f t="shared" si="95"/>
        <v/>
      </c>
      <c r="Y885" s="30" t="str">
        <f t="shared" si="96"/>
        <v/>
      </c>
      <c r="Z885" s="23" t="str">
        <f t="shared" si="97"/>
        <v/>
      </c>
      <c r="AA885" s="25" t="str">
        <f>IF(AND($G885="",$I885="",$J885=""),"",3+IF($I885&gt;5,5,$I885)+(VLOOKUP(J885,'Prüf-Daten'!$B$14:$C$24,2,FALSE)*6))</f>
        <v/>
      </c>
      <c r="AB885" s="91" t="str">
        <f t="shared" si="91"/>
        <v/>
      </c>
    </row>
    <row r="886" spans="1:28">
      <c r="A886" s="11"/>
      <c r="B886" s="11"/>
      <c r="C886" s="11"/>
      <c r="D886" s="11"/>
      <c r="E886" s="11"/>
      <c r="F886" s="18"/>
      <c r="G886" s="10"/>
      <c r="H886" s="10"/>
      <c r="I886" s="11"/>
      <c r="J886" s="12"/>
      <c r="K886" s="11"/>
      <c r="L886" s="11"/>
      <c r="M886" s="10"/>
      <c r="N886" s="33"/>
      <c r="O886" s="20"/>
      <c r="P886" s="20"/>
      <c r="Q886" s="20"/>
      <c r="R886" s="20"/>
      <c r="S886" s="19" t="str">
        <f t="shared" si="92"/>
        <v/>
      </c>
      <c r="T886" s="19" t="str">
        <f t="shared" si="93"/>
        <v/>
      </c>
      <c r="U886" s="23" t="str">
        <f>IF(OR($G886="",$I886="",$J886="",$AA886=3),"",IF($G886&gt;=MAX('Pauschalsätze KUA'!$B$4:$B$106),VLOOKUP(MAX('Pauschalsätze KUA'!$B$4:$B$106),'Pauschalsätze KUA'!$B$4:$BQ$106,$AA886,1),IF($G886&lt;=MIN('Pauschalsätze KUA'!$B$4:$B$106),VLOOKUP(MIN('Pauschalsätze KUA'!$B$4:$B$106),'Pauschalsätze KUA'!$B$4:$BQ$106,$AA886,1),VLOOKUP($G886,'Pauschalsätze KUA'!$B$4:$BQ$106,$AA886,1))))</f>
        <v/>
      </c>
      <c r="V886" s="23" t="str">
        <f t="shared" si="94"/>
        <v/>
      </c>
      <c r="W886" s="23" t="str">
        <f>IF(OR($G886="",$I886="",$J886="",$AA886=3),"",IF($G886&gt;=MAX('Pauschalsätze Qual'!$B$4:$B$106),VLOOKUP(MAX('Pauschalsätze Qual'!$B$4:$B$106),'Pauschalsätze Qual'!$B$4:$BQ$106,$AA886,1),IF($G886&lt;=MIN('Pauschalsätze Qual'!$B$4:$B$106),VLOOKUP(MIN('Pauschalsätze Qual'!$B$4:$B$106),'Pauschalsätze Qual'!$B$4:$BQ$106,$AA886,1),VLOOKUP($G886,'Pauschalsätze Qual'!$B$4:$BQ$106,$AA886,1))))</f>
        <v/>
      </c>
      <c r="X886" s="23" t="str">
        <f t="shared" si="95"/>
        <v/>
      </c>
      <c r="Y886" s="30" t="str">
        <f t="shared" si="96"/>
        <v/>
      </c>
      <c r="Z886" s="23" t="str">
        <f t="shared" si="97"/>
        <v/>
      </c>
      <c r="AA886" s="25" t="str">
        <f>IF(AND($G886="",$I886="",$J886=""),"",3+IF($I886&gt;5,5,$I886)+(VLOOKUP(J886,'Prüf-Daten'!$B$14:$C$24,2,FALSE)*6))</f>
        <v/>
      </c>
      <c r="AB886" s="91" t="str">
        <f t="shared" si="91"/>
        <v/>
      </c>
    </row>
    <row r="887" spans="1:28">
      <c r="A887" s="11"/>
      <c r="B887" s="11"/>
      <c r="C887" s="11"/>
      <c r="D887" s="11"/>
      <c r="E887" s="11"/>
      <c r="F887" s="18"/>
      <c r="G887" s="10"/>
      <c r="H887" s="10"/>
      <c r="I887" s="11"/>
      <c r="J887" s="12"/>
      <c r="K887" s="11"/>
      <c r="L887" s="11"/>
      <c r="M887" s="10"/>
      <c r="N887" s="33"/>
      <c r="O887" s="20"/>
      <c r="P887" s="20"/>
      <c r="Q887" s="20"/>
      <c r="R887" s="20"/>
      <c r="S887" s="19" t="str">
        <f t="shared" si="92"/>
        <v/>
      </c>
      <c r="T887" s="19" t="str">
        <f t="shared" si="93"/>
        <v/>
      </c>
      <c r="U887" s="23" t="str">
        <f>IF(OR($G887="",$I887="",$J887="",$AA887=3),"",IF($G887&gt;=MAX('Pauschalsätze KUA'!$B$4:$B$106),VLOOKUP(MAX('Pauschalsätze KUA'!$B$4:$B$106),'Pauschalsätze KUA'!$B$4:$BQ$106,$AA887,1),IF($G887&lt;=MIN('Pauschalsätze KUA'!$B$4:$B$106),VLOOKUP(MIN('Pauschalsätze KUA'!$B$4:$B$106),'Pauschalsätze KUA'!$B$4:$BQ$106,$AA887,1),VLOOKUP($G887,'Pauschalsätze KUA'!$B$4:$BQ$106,$AA887,1))))</f>
        <v/>
      </c>
      <c r="V887" s="23" t="str">
        <f t="shared" si="94"/>
        <v/>
      </c>
      <c r="W887" s="23" t="str">
        <f>IF(OR($G887="",$I887="",$J887="",$AA887=3),"",IF($G887&gt;=MAX('Pauschalsätze Qual'!$B$4:$B$106),VLOOKUP(MAX('Pauschalsätze Qual'!$B$4:$B$106),'Pauschalsätze Qual'!$B$4:$BQ$106,$AA887,1),IF($G887&lt;=MIN('Pauschalsätze Qual'!$B$4:$B$106),VLOOKUP(MIN('Pauschalsätze Qual'!$B$4:$B$106),'Pauschalsätze Qual'!$B$4:$BQ$106,$AA887,1),VLOOKUP($G887,'Pauschalsätze Qual'!$B$4:$BQ$106,$AA887,1))))</f>
        <v/>
      </c>
      <c r="X887" s="23" t="str">
        <f t="shared" si="95"/>
        <v/>
      </c>
      <c r="Y887" s="30" t="str">
        <f t="shared" si="96"/>
        <v/>
      </c>
      <c r="Z887" s="23" t="str">
        <f t="shared" si="97"/>
        <v/>
      </c>
      <c r="AA887" s="25" t="str">
        <f>IF(AND($G887="",$I887="",$J887=""),"",3+IF($I887&gt;5,5,$I887)+(VLOOKUP(J887,'Prüf-Daten'!$B$14:$C$24,2,FALSE)*6))</f>
        <v/>
      </c>
      <c r="AB887" s="91" t="str">
        <f t="shared" si="91"/>
        <v/>
      </c>
    </row>
    <row r="888" spans="1:28">
      <c r="A888" s="11"/>
      <c r="B888" s="11"/>
      <c r="C888" s="11"/>
      <c r="D888" s="11"/>
      <c r="E888" s="11"/>
      <c r="F888" s="18"/>
      <c r="G888" s="10"/>
      <c r="H888" s="10"/>
      <c r="I888" s="11"/>
      <c r="J888" s="12"/>
      <c r="K888" s="11"/>
      <c r="L888" s="11"/>
      <c r="M888" s="10"/>
      <c r="N888" s="33"/>
      <c r="O888" s="20"/>
      <c r="P888" s="20"/>
      <c r="Q888" s="20"/>
      <c r="R888" s="20"/>
      <c r="S888" s="19" t="str">
        <f t="shared" si="92"/>
        <v/>
      </c>
      <c r="T888" s="19" t="str">
        <f t="shared" si="93"/>
        <v/>
      </c>
      <c r="U888" s="23" t="str">
        <f>IF(OR($G888="",$I888="",$J888="",$AA888=3),"",IF($G888&gt;=MAX('Pauschalsätze KUA'!$B$4:$B$106),VLOOKUP(MAX('Pauschalsätze KUA'!$B$4:$B$106),'Pauschalsätze KUA'!$B$4:$BQ$106,$AA888,1),IF($G888&lt;=MIN('Pauschalsätze KUA'!$B$4:$B$106),VLOOKUP(MIN('Pauschalsätze KUA'!$B$4:$B$106),'Pauschalsätze KUA'!$B$4:$BQ$106,$AA888,1),VLOOKUP($G888,'Pauschalsätze KUA'!$B$4:$BQ$106,$AA888,1))))</f>
        <v/>
      </c>
      <c r="V888" s="23" t="str">
        <f t="shared" si="94"/>
        <v/>
      </c>
      <c r="W888" s="23" t="str">
        <f>IF(OR($G888="",$I888="",$J888="",$AA888=3),"",IF($G888&gt;=MAX('Pauschalsätze Qual'!$B$4:$B$106),VLOOKUP(MAX('Pauschalsätze Qual'!$B$4:$B$106),'Pauschalsätze Qual'!$B$4:$BQ$106,$AA888,1),IF($G888&lt;=MIN('Pauschalsätze Qual'!$B$4:$B$106),VLOOKUP(MIN('Pauschalsätze Qual'!$B$4:$B$106),'Pauschalsätze Qual'!$B$4:$BQ$106,$AA888,1),VLOOKUP($G888,'Pauschalsätze Qual'!$B$4:$BQ$106,$AA888,1))))</f>
        <v/>
      </c>
      <c r="X888" s="23" t="str">
        <f t="shared" si="95"/>
        <v/>
      </c>
      <c r="Y888" s="30" t="str">
        <f t="shared" si="96"/>
        <v/>
      </c>
      <c r="Z888" s="23" t="str">
        <f t="shared" si="97"/>
        <v/>
      </c>
      <c r="AA888" s="25" t="str">
        <f>IF(AND($G888="",$I888="",$J888=""),"",3+IF($I888&gt;5,5,$I888)+(VLOOKUP(J888,'Prüf-Daten'!$B$14:$C$24,2,FALSE)*6))</f>
        <v/>
      </c>
      <c r="AB888" s="91" t="str">
        <f t="shared" si="91"/>
        <v/>
      </c>
    </row>
    <row r="889" spans="1:28">
      <c r="A889" s="11"/>
      <c r="B889" s="11"/>
      <c r="C889" s="11"/>
      <c r="D889" s="11"/>
      <c r="E889" s="11"/>
      <c r="F889" s="18"/>
      <c r="G889" s="10"/>
      <c r="H889" s="10"/>
      <c r="I889" s="11"/>
      <c r="J889" s="12"/>
      <c r="K889" s="11"/>
      <c r="L889" s="11"/>
      <c r="M889" s="10"/>
      <c r="N889" s="33"/>
      <c r="O889" s="20"/>
      <c r="P889" s="20"/>
      <c r="Q889" s="20"/>
      <c r="R889" s="20"/>
      <c r="S889" s="19" t="str">
        <f t="shared" si="92"/>
        <v/>
      </c>
      <c r="T889" s="19" t="str">
        <f t="shared" si="93"/>
        <v/>
      </c>
      <c r="U889" s="23" t="str">
        <f>IF(OR($G889="",$I889="",$J889="",$AA889=3),"",IF($G889&gt;=MAX('Pauschalsätze KUA'!$B$4:$B$106),VLOOKUP(MAX('Pauschalsätze KUA'!$B$4:$B$106),'Pauschalsätze KUA'!$B$4:$BQ$106,$AA889,1),IF($G889&lt;=MIN('Pauschalsätze KUA'!$B$4:$B$106),VLOOKUP(MIN('Pauschalsätze KUA'!$B$4:$B$106),'Pauschalsätze KUA'!$B$4:$BQ$106,$AA889,1),VLOOKUP($G889,'Pauschalsätze KUA'!$B$4:$BQ$106,$AA889,1))))</f>
        <v/>
      </c>
      <c r="V889" s="23" t="str">
        <f t="shared" si="94"/>
        <v/>
      </c>
      <c r="W889" s="23" t="str">
        <f>IF(OR($G889="",$I889="",$J889="",$AA889=3),"",IF($G889&gt;=MAX('Pauschalsätze Qual'!$B$4:$B$106),VLOOKUP(MAX('Pauschalsätze Qual'!$B$4:$B$106),'Pauschalsätze Qual'!$B$4:$BQ$106,$AA889,1),IF($G889&lt;=MIN('Pauschalsätze Qual'!$B$4:$B$106),VLOOKUP(MIN('Pauschalsätze Qual'!$B$4:$B$106),'Pauschalsätze Qual'!$B$4:$BQ$106,$AA889,1),VLOOKUP($G889,'Pauschalsätze Qual'!$B$4:$BQ$106,$AA889,1))))</f>
        <v/>
      </c>
      <c r="X889" s="23" t="str">
        <f t="shared" si="95"/>
        <v/>
      </c>
      <c r="Y889" s="30" t="str">
        <f t="shared" si="96"/>
        <v/>
      </c>
      <c r="Z889" s="23" t="str">
        <f t="shared" si="97"/>
        <v/>
      </c>
      <c r="AA889" s="25" t="str">
        <f>IF(AND($G889="",$I889="",$J889=""),"",3+IF($I889&gt;5,5,$I889)+(VLOOKUP(J889,'Prüf-Daten'!$B$14:$C$24,2,FALSE)*6))</f>
        <v/>
      </c>
      <c r="AB889" s="91" t="str">
        <f t="shared" si="91"/>
        <v/>
      </c>
    </row>
    <row r="890" spans="1:28">
      <c r="A890" s="11"/>
      <c r="B890" s="11"/>
      <c r="C890" s="11"/>
      <c r="D890" s="11"/>
      <c r="E890" s="11"/>
      <c r="F890" s="18"/>
      <c r="G890" s="10"/>
      <c r="H890" s="10"/>
      <c r="I890" s="11"/>
      <c r="J890" s="12"/>
      <c r="K890" s="11"/>
      <c r="L890" s="11"/>
      <c r="M890" s="10"/>
      <c r="N890" s="33"/>
      <c r="O890" s="20"/>
      <c r="P890" s="20"/>
      <c r="Q890" s="20"/>
      <c r="R890" s="20"/>
      <c r="S890" s="19" t="str">
        <f t="shared" si="92"/>
        <v/>
      </c>
      <c r="T890" s="19" t="str">
        <f t="shared" si="93"/>
        <v/>
      </c>
      <c r="U890" s="23" t="str">
        <f>IF(OR($G890="",$I890="",$J890="",$AA890=3),"",IF($G890&gt;=MAX('Pauschalsätze KUA'!$B$4:$B$106),VLOOKUP(MAX('Pauschalsätze KUA'!$B$4:$B$106),'Pauschalsätze KUA'!$B$4:$BQ$106,$AA890,1),IF($G890&lt;=MIN('Pauschalsätze KUA'!$B$4:$B$106),VLOOKUP(MIN('Pauschalsätze KUA'!$B$4:$B$106),'Pauschalsätze KUA'!$B$4:$BQ$106,$AA890,1),VLOOKUP($G890,'Pauschalsätze KUA'!$B$4:$BQ$106,$AA890,1))))</f>
        <v/>
      </c>
      <c r="V890" s="23" t="str">
        <f t="shared" si="94"/>
        <v/>
      </c>
      <c r="W890" s="23" t="str">
        <f>IF(OR($G890="",$I890="",$J890="",$AA890=3),"",IF($G890&gt;=MAX('Pauschalsätze Qual'!$B$4:$B$106),VLOOKUP(MAX('Pauschalsätze Qual'!$B$4:$B$106),'Pauschalsätze Qual'!$B$4:$BQ$106,$AA890,1),IF($G890&lt;=MIN('Pauschalsätze Qual'!$B$4:$B$106),VLOOKUP(MIN('Pauschalsätze Qual'!$B$4:$B$106),'Pauschalsätze Qual'!$B$4:$BQ$106,$AA890,1),VLOOKUP($G890,'Pauschalsätze Qual'!$B$4:$BQ$106,$AA890,1))))</f>
        <v/>
      </c>
      <c r="X890" s="23" t="str">
        <f t="shared" si="95"/>
        <v/>
      </c>
      <c r="Y890" s="30" t="str">
        <f t="shared" si="96"/>
        <v/>
      </c>
      <c r="Z890" s="23" t="str">
        <f t="shared" si="97"/>
        <v/>
      </c>
      <c r="AA890" s="25" t="str">
        <f>IF(AND($G890="",$I890="",$J890=""),"",3+IF($I890&gt;5,5,$I890)+(VLOOKUP(J890,'Prüf-Daten'!$B$14:$C$24,2,FALSE)*6))</f>
        <v/>
      </c>
      <c r="AB890" s="91" t="str">
        <f t="shared" si="91"/>
        <v/>
      </c>
    </row>
    <row r="891" spans="1:28">
      <c r="A891" s="11"/>
      <c r="B891" s="11"/>
      <c r="C891" s="11"/>
      <c r="D891" s="11"/>
      <c r="E891" s="11"/>
      <c r="F891" s="18"/>
      <c r="G891" s="10"/>
      <c r="H891" s="10"/>
      <c r="I891" s="11"/>
      <c r="J891" s="12"/>
      <c r="K891" s="11"/>
      <c r="L891" s="11"/>
      <c r="M891" s="10"/>
      <c r="N891" s="33"/>
      <c r="O891" s="20"/>
      <c r="P891" s="20"/>
      <c r="Q891" s="20"/>
      <c r="R891" s="20"/>
      <c r="S891" s="19" t="str">
        <f t="shared" si="92"/>
        <v/>
      </c>
      <c r="T891" s="19" t="str">
        <f t="shared" si="93"/>
        <v/>
      </c>
      <c r="U891" s="23" t="str">
        <f>IF(OR($G891="",$I891="",$J891="",$AA891=3),"",IF($G891&gt;=MAX('Pauschalsätze KUA'!$B$4:$B$106),VLOOKUP(MAX('Pauschalsätze KUA'!$B$4:$B$106),'Pauschalsätze KUA'!$B$4:$BQ$106,$AA891,1),IF($G891&lt;=MIN('Pauschalsätze KUA'!$B$4:$B$106),VLOOKUP(MIN('Pauschalsätze KUA'!$B$4:$B$106),'Pauschalsätze KUA'!$B$4:$BQ$106,$AA891,1),VLOOKUP($G891,'Pauschalsätze KUA'!$B$4:$BQ$106,$AA891,1))))</f>
        <v/>
      </c>
      <c r="V891" s="23" t="str">
        <f t="shared" si="94"/>
        <v/>
      </c>
      <c r="W891" s="23" t="str">
        <f>IF(OR($G891="",$I891="",$J891="",$AA891=3),"",IF($G891&gt;=MAX('Pauschalsätze Qual'!$B$4:$B$106),VLOOKUP(MAX('Pauschalsätze Qual'!$B$4:$B$106),'Pauschalsätze Qual'!$B$4:$BQ$106,$AA891,1),IF($G891&lt;=MIN('Pauschalsätze Qual'!$B$4:$B$106),VLOOKUP(MIN('Pauschalsätze Qual'!$B$4:$B$106),'Pauschalsätze Qual'!$B$4:$BQ$106,$AA891,1),VLOOKUP($G891,'Pauschalsätze Qual'!$B$4:$BQ$106,$AA891,1))))</f>
        <v/>
      </c>
      <c r="X891" s="23" t="str">
        <f t="shared" si="95"/>
        <v/>
      </c>
      <c r="Y891" s="30" t="str">
        <f t="shared" si="96"/>
        <v/>
      </c>
      <c r="Z891" s="23" t="str">
        <f t="shared" si="97"/>
        <v/>
      </c>
      <c r="AA891" s="25" t="str">
        <f>IF(AND($G891="",$I891="",$J891=""),"",3+IF($I891&gt;5,5,$I891)+(VLOOKUP(J891,'Prüf-Daten'!$B$14:$C$24,2,FALSE)*6))</f>
        <v/>
      </c>
      <c r="AB891" s="91" t="str">
        <f t="shared" si="91"/>
        <v/>
      </c>
    </row>
    <row r="892" spans="1:28">
      <c r="A892" s="11"/>
      <c r="B892" s="11"/>
      <c r="C892" s="11"/>
      <c r="D892" s="11"/>
      <c r="E892" s="11"/>
      <c r="F892" s="18"/>
      <c r="G892" s="10"/>
      <c r="H892" s="10"/>
      <c r="I892" s="11"/>
      <c r="J892" s="12"/>
      <c r="K892" s="11"/>
      <c r="L892" s="11"/>
      <c r="M892" s="10"/>
      <c r="N892" s="33"/>
      <c r="O892" s="20"/>
      <c r="P892" s="20"/>
      <c r="Q892" s="20"/>
      <c r="R892" s="20"/>
      <c r="S892" s="19" t="str">
        <f t="shared" si="92"/>
        <v/>
      </c>
      <c r="T892" s="19" t="str">
        <f t="shared" si="93"/>
        <v/>
      </c>
      <c r="U892" s="23" t="str">
        <f>IF(OR($G892="",$I892="",$J892="",$AA892=3),"",IF($G892&gt;=MAX('Pauschalsätze KUA'!$B$4:$B$106),VLOOKUP(MAX('Pauschalsätze KUA'!$B$4:$B$106),'Pauschalsätze KUA'!$B$4:$BQ$106,$AA892,1),IF($G892&lt;=MIN('Pauschalsätze KUA'!$B$4:$B$106),VLOOKUP(MIN('Pauschalsätze KUA'!$B$4:$B$106),'Pauschalsätze KUA'!$B$4:$BQ$106,$AA892,1),VLOOKUP($G892,'Pauschalsätze KUA'!$B$4:$BQ$106,$AA892,1))))</f>
        <v/>
      </c>
      <c r="V892" s="23" t="str">
        <f t="shared" si="94"/>
        <v/>
      </c>
      <c r="W892" s="23" t="str">
        <f>IF(OR($G892="",$I892="",$J892="",$AA892=3),"",IF($G892&gt;=MAX('Pauschalsätze Qual'!$B$4:$B$106),VLOOKUP(MAX('Pauschalsätze Qual'!$B$4:$B$106),'Pauschalsätze Qual'!$B$4:$BQ$106,$AA892,1),IF($G892&lt;=MIN('Pauschalsätze Qual'!$B$4:$B$106),VLOOKUP(MIN('Pauschalsätze Qual'!$B$4:$B$106),'Pauschalsätze Qual'!$B$4:$BQ$106,$AA892,1),VLOOKUP($G892,'Pauschalsätze Qual'!$B$4:$BQ$106,$AA892,1))))</f>
        <v/>
      </c>
      <c r="X892" s="23" t="str">
        <f t="shared" si="95"/>
        <v/>
      </c>
      <c r="Y892" s="30" t="str">
        <f t="shared" si="96"/>
        <v/>
      </c>
      <c r="Z892" s="23" t="str">
        <f t="shared" si="97"/>
        <v/>
      </c>
      <c r="AA892" s="25" t="str">
        <f>IF(AND($G892="",$I892="",$J892=""),"",3+IF($I892&gt;5,5,$I892)+(VLOOKUP(J892,'Prüf-Daten'!$B$14:$C$24,2,FALSE)*6))</f>
        <v/>
      </c>
      <c r="AB892" s="91" t="str">
        <f t="shared" si="91"/>
        <v/>
      </c>
    </row>
    <row r="893" spans="1:28">
      <c r="A893" s="11"/>
      <c r="B893" s="11"/>
      <c r="C893" s="11"/>
      <c r="D893" s="11"/>
      <c r="E893" s="11"/>
      <c r="F893" s="18"/>
      <c r="G893" s="10"/>
      <c r="H893" s="10"/>
      <c r="I893" s="11"/>
      <c r="J893" s="12"/>
      <c r="K893" s="11"/>
      <c r="L893" s="11"/>
      <c r="M893" s="10"/>
      <c r="N893" s="33"/>
      <c r="O893" s="20"/>
      <c r="P893" s="20"/>
      <c r="Q893" s="20"/>
      <c r="R893" s="20"/>
      <c r="S893" s="19" t="str">
        <f t="shared" si="92"/>
        <v/>
      </c>
      <c r="T893" s="19" t="str">
        <f t="shared" si="93"/>
        <v/>
      </c>
      <c r="U893" s="23" t="str">
        <f>IF(OR($G893="",$I893="",$J893="",$AA893=3),"",IF($G893&gt;=MAX('Pauschalsätze KUA'!$B$4:$B$106),VLOOKUP(MAX('Pauschalsätze KUA'!$B$4:$B$106),'Pauschalsätze KUA'!$B$4:$BQ$106,$AA893,1),IF($G893&lt;=MIN('Pauschalsätze KUA'!$B$4:$B$106),VLOOKUP(MIN('Pauschalsätze KUA'!$B$4:$B$106),'Pauschalsätze KUA'!$B$4:$BQ$106,$AA893,1),VLOOKUP($G893,'Pauschalsätze KUA'!$B$4:$BQ$106,$AA893,1))))</f>
        <v/>
      </c>
      <c r="V893" s="23" t="str">
        <f t="shared" si="94"/>
        <v/>
      </c>
      <c r="W893" s="23" t="str">
        <f>IF(OR($G893="",$I893="",$J893="",$AA893=3),"",IF($G893&gt;=MAX('Pauschalsätze Qual'!$B$4:$B$106),VLOOKUP(MAX('Pauschalsätze Qual'!$B$4:$B$106),'Pauschalsätze Qual'!$B$4:$BQ$106,$AA893,1),IF($G893&lt;=MIN('Pauschalsätze Qual'!$B$4:$B$106),VLOOKUP(MIN('Pauschalsätze Qual'!$B$4:$B$106),'Pauschalsätze Qual'!$B$4:$BQ$106,$AA893,1),VLOOKUP($G893,'Pauschalsätze Qual'!$B$4:$BQ$106,$AA893,1))))</f>
        <v/>
      </c>
      <c r="X893" s="23" t="str">
        <f t="shared" si="95"/>
        <v/>
      </c>
      <c r="Y893" s="30" t="str">
        <f t="shared" si="96"/>
        <v/>
      </c>
      <c r="Z893" s="23" t="str">
        <f t="shared" si="97"/>
        <v/>
      </c>
      <c r="AA893" s="25" t="str">
        <f>IF(AND($G893="",$I893="",$J893=""),"",3+IF($I893&gt;5,5,$I893)+(VLOOKUP(J893,'Prüf-Daten'!$B$14:$C$24,2,FALSE)*6))</f>
        <v/>
      </c>
      <c r="AB893" s="91" t="str">
        <f t="shared" si="91"/>
        <v/>
      </c>
    </row>
    <row r="894" spans="1:28">
      <c r="A894" s="11"/>
      <c r="B894" s="11"/>
      <c r="C894" s="11"/>
      <c r="D894" s="11"/>
      <c r="E894" s="11"/>
      <c r="F894" s="18"/>
      <c r="G894" s="10"/>
      <c r="H894" s="10"/>
      <c r="I894" s="11"/>
      <c r="J894" s="12"/>
      <c r="K894" s="11"/>
      <c r="L894" s="11"/>
      <c r="M894" s="10"/>
      <c r="N894" s="33"/>
      <c r="O894" s="20"/>
      <c r="P894" s="20"/>
      <c r="Q894" s="20"/>
      <c r="R894" s="20"/>
      <c r="S894" s="19" t="str">
        <f t="shared" si="92"/>
        <v/>
      </c>
      <c r="T894" s="19" t="str">
        <f t="shared" si="93"/>
        <v/>
      </c>
      <c r="U894" s="23" t="str">
        <f>IF(OR($G894="",$I894="",$J894="",$AA894=3),"",IF($G894&gt;=MAX('Pauschalsätze KUA'!$B$4:$B$106),VLOOKUP(MAX('Pauschalsätze KUA'!$B$4:$B$106),'Pauschalsätze KUA'!$B$4:$BQ$106,$AA894,1),IF($G894&lt;=MIN('Pauschalsätze KUA'!$B$4:$B$106),VLOOKUP(MIN('Pauschalsätze KUA'!$B$4:$B$106),'Pauschalsätze KUA'!$B$4:$BQ$106,$AA894,1),VLOOKUP($G894,'Pauschalsätze KUA'!$B$4:$BQ$106,$AA894,1))))</f>
        <v/>
      </c>
      <c r="V894" s="23" t="str">
        <f t="shared" si="94"/>
        <v/>
      </c>
      <c r="W894" s="23" t="str">
        <f>IF(OR($G894="",$I894="",$J894="",$AA894=3),"",IF($G894&gt;=MAX('Pauschalsätze Qual'!$B$4:$B$106),VLOOKUP(MAX('Pauschalsätze Qual'!$B$4:$B$106),'Pauschalsätze Qual'!$B$4:$BQ$106,$AA894,1),IF($G894&lt;=MIN('Pauschalsätze Qual'!$B$4:$B$106),VLOOKUP(MIN('Pauschalsätze Qual'!$B$4:$B$106),'Pauschalsätze Qual'!$B$4:$BQ$106,$AA894,1),VLOOKUP($G894,'Pauschalsätze Qual'!$B$4:$BQ$106,$AA894,1))))</f>
        <v/>
      </c>
      <c r="X894" s="23" t="str">
        <f t="shared" si="95"/>
        <v/>
      </c>
      <c r="Y894" s="30" t="str">
        <f t="shared" si="96"/>
        <v/>
      </c>
      <c r="Z894" s="23" t="str">
        <f t="shared" si="97"/>
        <v/>
      </c>
      <c r="AA894" s="25" t="str">
        <f>IF(AND($G894="",$I894="",$J894=""),"",3+IF($I894&gt;5,5,$I894)+(VLOOKUP(J894,'Prüf-Daten'!$B$14:$C$24,2,FALSE)*6))</f>
        <v/>
      </c>
      <c r="AB894" s="91" t="str">
        <f t="shared" si="91"/>
        <v/>
      </c>
    </row>
    <row r="895" spans="1:28">
      <c r="A895" s="11"/>
      <c r="B895" s="11"/>
      <c r="C895" s="11"/>
      <c r="D895" s="11"/>
      <c r="E895" s="11"/>
      <c r="F895" s="18"/>
      <c r="G895" s="10"/>
      <c r="H895" s="10"/>
      <c r="I895" s="11"/>
      <c r="J895" s="12"/>
      <c r="K895" s="11"/>
      <c r="L895" s="11"/>
      <c r="M895" s="10"/>
      <c r="N895" s="33"/>
      <c r="O895" s="20"/>
      <c r="P895" s="20"/>
      <c r="Q895" s="20"/>
      <c r="R895" s="20"/>
      <c r="S895" s="19" t="str">
        <f t="shared" si="92"/>
        <v/>
      </c>
      <c r="T895" s="19" t="str">
        <f t="shared" si="93"/>
        <v/>
      </c>
      <c r="U895" s="23" t="str">
        <f>IF(OR($G895="",$I895="",$J895="",$AA895=3),"",IF($G895&gt;=MAX('Pauschalsätze KUA'!$B$4:$B$106),VLOOKUP(MAX('Pauschalsätze KUA'!$B$4:$B$106),'Pauschalsätze KUA'!$B$4:$BQ$106,$AA895,1),IF($G895&lt;=MIN('Pauschalsätze KUA'!$B$4:$B$106),VLOOKUP(MIN('Pauschalsätze KUA'!$B$4:$B$106),'Pauschalsätze KUA'!$B$4:$BQ$106,$AA895,1),VLOOKUP($G895,'Pauschalsätze KUA'!$B$4:$BQ$106,$AA895,1))))</f>
        <v/>
      </c>
      <c r="V895" s="23" t="str">
        <f t="shared" si="94"/>
        <v/>
      </c>
      <c r="W895" s="23" t="str">
        <f>IF(OR($G895="",$I895="",$J895="",$AA895=3),"",IF($G895&gt;=MAX('Pauschalsätze Qual'!$B$4:$B$106),VLOOKUP(MAX('Pauschalsätze Qual'!$B$4:$B$106),'Pauschalsätze Qual'!$B$4:$BQ$106,$AA895,1),IF($G895&lt;=MIN('Pauschalsätze Qual'!$B$4:$B$106),VLOOKUP(MIN('Pauschalsätze Qual'!$B$4:$B$106),'Pauschalsätze Qual'!$B$4:$BQ$106,$AA895,1),VLOOKUP($G895,'Pauschalsätze Qual'!$B$4:$BQ$106,$AA895,1))))</f>
        <v/>
      </c>
      <c r="X895" s="23" t="str">
        <f t="shared" si="95"/>
        <v/>
      </c>
      <c r="Y895" s="30" t="str">
        <f t="shared" si="96"/>
        <v/>
      </c>
      <c r="Z895" s="23" t="str">
        <f t="shared" si="97"/>
        <v/>
      </c>
      <c r="AA895" s="25" t="str">
        <f>IF(AND($G895="",$I895="",$J895=""),"",3+IF($I895&gt;5,5,$I895)+(VLOOKUP(J895,'Prüf-Daten'!$B$14:$C$24,2,FALSE)*6))</f>
        <v/>
      </c>
      <c r="AB895" s="91" t="str">
        <f t="shared" si="91"/>
        <v/>
      </c>
    </row>
    <row r="896" spans="1:28">
      <c r="A896" s="11"/>
      <c r="B896" s="11"/>
      <c r="C896" s="11"/>
      <c r="D896" s="11"/>
      <c r="E896" s="11"/>
      <c r="F896" s="18"/>
      <c r="G896" s="10"/>
      <c r="H896" s="10"/>
      <c r="I896" s="11"/>
      <c r="J896" s="12"/>
      <c r="K896" s="11"/>
      <c r="L896" s="11"/>
      <c r="M896" s="10"/>
      <c r="N896" s="33"/>
      <c r="O896" s="20"/>
      <c r="P896" s="20"/>
      <c r="Q896" s="20"/>
      <c r="R896" s="20"/>
      <c r="S896" s="19" t="str">
        <f t="shared" si="92"/>
        <v/>
      </c>
      <c r="T896" s="19" t="str">
        <f t="shared" si="93"/>
        <v/>
      </c>
      <c r="U896" s="23" t="str">
        <f>IF(OR($G896="",$I896="",$J896="",$AA896=3),"",IF($G896&gt;=MAX('Pauschalsätze KUA'!$B$4:$B$106),VLOOKUP(MAX('Pauschalsätze KUA'!$B$4:$B$106),'Pauschalsätze KUA'!$B$4:$BQ$106,$AA896,1),IF($G896&lt;=MIN('Pauschalsätze KUA'!$B$4:$B$106),VLOOKUP(MIN('Pauschalsätze KUA'!$B$4:$B$106),'Pauschalsätze KUA'!$B$4:$BQ$106,$AA896,1),VLOOKUP($G896,'Pauschalsätze KUA'!$B$4:$BQ$106,$AA896,1))))</f>
        <v/>
      </c>
      <c r="V896" s="23" t="str">
        <f t="shared" si="94"/>
        <v/>
      </c>
      <c r="W896" s="23" t="str">
        <f>IF(OR($G896="",$I896="",$J896="",$AA896=3),"",IF($G896&gt;=MAX('Pauschalsätze Qual'!$B$4:$B$106),VLOOKUP(MAX('Pauschalsätze Qual'!$B$4:$B$106),'Pauschalsätze Qual'!$B$4:$BQ$106,$AA896,1),IF($G896&lt;=MIN('Pauschalsätze Qual'!$B$4:$B$106),VLOOKUP(MIN('Pauschalsätze Qual'!$B$4:$B$106),'Pauschalsätze Qual'!$B$4:$BQ$106,$AA896,1),VLOOKUP($G896,'Pauschalsätze Qual'!$B$4:$BQ$106,$AA896,1))))</f>
        <v/>
      </c>
      <c r="X896" s="23" t="str">
        <f t="shared" si="95"/>
        <v/>
      </c>
      <c r="Y896" s="30" t="str">
        <f t="shared" si="96"/>
        <v/>
      </c>
      <c r="Z896" s="23" t="str">
        <f t="shared" si="97"/>
        <v/>
      </c>
      <c r="AA896" s="25" t="str">
        <f>IF(AND($G896="",$I896="",$J896=""),"",3+IF($I896&gt;5,5,$I896)+(VLOOKUP(J896,'Prüf-Daten'!$B$14:$C$24,2,FALSE)*6))</f>
        <v/>
      </c>
      <c r="AB896" s="91" t="str">
        <f t="shared" si="91"/>
        <v/>
      </c>
    </row>
    <row r="897" spans="1:28">
      <c r="A897" s="11"/>
      <c r="B897" s="11"/>
      <c r="C897" s="11"/>
      <c r="D897" s="11"/>
      <c r="E897" s="11"/>
      <c r="F897" s="18"/>
      <c r="G897" s="10"/>
      <c r="H897" s="10"/>
      <c r="I897" s="11"/>
      <c r="J897" s="12"/>
      <c r="K897" s="11"/>
      <c r="L897" s="11"/>
      <c r="M897" s="10"/>
      <c r="N897" s="33"/>
      <c r="O897" s="20"/>
      <c r="P897" s="20"/>
      <c r="Q897" s="20"/>
      <c r="R897" s="20"/>
      <c r="S897" s="19" t="str">
        <f t="shared" si="92"/>
        <v/>
      </c>
      <c r="T897" s="19" t="str">
        <f t="shared" si="93"/>
        <v/>
      </c>
      <c r="U897" s="23" t="str">
        <f>IF(OR($G897="",$I897="",$J897="",$AA897=3),"",IF($G897&gt;=MAX('Pauschalsätze KUA'!$B$4:$B$106),VLOOKUP(MAX('Pauschalsätze KUA'!$B$4:$B$106),'Pauschalsätze KUA'!$B$4:$BQ$106,$AA897,1),IF($G897&lt;=MIN('Pauschalsätze KUA'!$B$4:$B$106),VLOOKUP(MIN('Pauschalsätze KUA'!$B$4:$B$106),'Pauschalsätze KUA'!$B$4:$BQ$106,$AA897,1),VLOOKUP($G897,'Pauschalsätze KUA'!$B$4:$BQ$106,$AA897,1))))</f>
        <v/>
      </c>
      <c r="V897" s="23" t="str">
        <f t="shared" si="94"/>
        <v/>
      </c>
      <c r="W897" s="23" t="str">
        <f>IF(OR($G897="",$I897="",$J897="",$AA897=3),"",IF($G897&gt;=MAX('Pauschalsätze Qual'!$B$4:$B$106),VLOOKUP(MAX('Pauschalsätze Qual'!$B$4:$B$106),'Pauschalsätze Qual'!$B$4:$BQ$106,$AA897,1),IF($G897&lt;=MIN('Pauschalsätze Qual'!$B$4:$B$106),VLOOKUP(MIN('Pauschalsätze Qual'!$B$4:$B$106),'Pauschalsätze Qual'!$B$4:$BQ$106,$AA897,1),VLOOKUP($G897,'Pauschalsätze Qual'!$B$4:$BQ$106,$AA897,1))))</f>
        <v/>
      </c>
      <c r="X897" s="23" t="str">
        <f t="shared" si="95"/>
        <v/>
      </c>
      <c r="Y897" s="30" t="str">
        <f t="shared" si="96"/>
        <v/>
      </c>
      <c r="Z897" s="23" t="str">
        <f t="shared" si="97"/>
        <v/>
      </c>
      <c r="AA897" s="25" t="str">
        <f>IF(AND($G897="",$I897="",$J897=""),"",3+IF($I897&gt;5,5,$I897)+(VLOOKUP(J897,'Prüf-Daten'!$B$14:$C$24,2,FALSE)*6))</f>
        <v/>
      </c>
      <c r="AB897" s="91" t="str">
        <f t="shared" si="91"/>
        <v/>
      </c>
    </row>
    <row r="898" spans="1:28">
      <c r="A898" s="11"/>
      <c r="B898" s="11"/>
      <c r="C898" s="11"/>
      <c r="D898" s="11"/>
      <c r="E898" s="11"/>
      <c r="F898" s="18"/>
      <c r="G898" s="10"/>
      <c r="H898" s="10"/>
      <c r="I898" s="11"/>
      <c r="J898" s="12"/>
      <c r="K898" s="11"/>
      <c r="L898" s="11"/>
      <c r="M898" s="10"/>
      <c r="N898" s="33"/>
      <c r="O898" s="20"/>
      <c r="P898" s="20"/>
      <c r="Q898" s="20"/>
      <c r="R898" s="20"/>
      <c r="S898" s="19" t="str">
        <f t="shared" si="92"/>
        <v/>
      </c>
      <c r="T898" s="19" t="str">
        <f t="shared" si="93"/>
        <v/>
      </c>
      <c r="U898" s="23" t="str">
        <f>IF(OR($G898="",$I898="",$J898="",$AA898=3),"",IF($G898&gt;=MAX('Pauschalsätze KUA'!$B$4:$B$106),VLOOKUP(MAX('Pauschalsätze KUA'!$B$4:$B$106),'Pauschalsätze KUA'!$B$4:$BQ$106,$AA898,1),IF($G898&lt;=MIN('Pauschalsätze KUA'!$B$4:$B$106),VLOOKUP(MIN('Pauschalsätze KUA'!$B$4:$B$106),'Pauschalsätze KUA'!$B$4:$BQ$106,$AA898,1),VLOOKUP($G898,'Pauschalsätze KUA'!$B$4:$BQ$106,$AA898,1))))</f>
        <v/>
      </c>
      <c r="V898" s="23" t="str">
        <f t="shared" si="94"/>
        <v/>
      </c>
      <c r="W898" s="23" t="str">
        <f>IF(OR($G898="",$I898="",$J898="",$AA898=3),"",IF($G898&gt;=MAX('Pauschalsätze Qual'!$B$4:$B$106),VLOOKUP(MAX('Pauschalsätze Qual'!$B$4:$B$106),'Pauschalsätze Qual'!$B$4:$BQ$106,$AA898,1),IF($G898&lt;=MIN('Pauschalsätze Qual'!$B$4:$B$106),VLOOKUP(MIN('Pauschalsätze Qual'!$B$4:$B$106),'Pauschalsätze Qual'!$B$4:$BQ$106,$AA898,1),VLOOKUP($G898,'Pauschalsätze Qual'!$B$4:$BQ$106,$AA898,1))))</f>
        <v/>
      </c>
      <c r="X898" s="23" t="str">
        <f t="shared" si="95"/>
        <v/>
      </c>
      <c r="Y898" s="30" t="str">
        <f t="shared" si="96"/>
        <v/>
      </c>
      <c r="Z898" s="23" t="str">
        <f t="shared" si="97"/>
        <v/>
      </c>
      <c r="AA898" s="25" t="str">
        <f>IF(AND($G898="",$I898="",$J898=""),"",3+IF($I898&gt;5,5,$I898)+(VLOOKUP(J898,'Prüf-Daten'!$B$14:$C$24,2,FALSE)*6))</f>
        <v/>
      </c>
      <c r="AB898" s="91" t="str">
        <f t="shared" si="91"/>
        <v/>
      </c>
    </row>
    <row r="899" spans="1:28">
      <c r="A899" s="11"/>
      <c r="B899" s="11"/>
      <c r="C899" s="11"/>
      <c r="D899" s="11"/>
      <c r="E899" s="11"/>
      <c r="F899" s="18"/>
      <c r="G899" s="10"/>
      <c r="H899" s="10"/>
      <c r="I899" s="11"/>
      <c r="J899" s="12"/>
      <c r="K899" s="11"/>
      <c r="L899" s="11"/>
      <c r="M899" s="10"/>
      <c r="N899" s="33"/>
      <c r="O899" s="20"/>
      <c r="P899" s="20"/>
      <c r="Q899" s="20"/>
      <c r="R899" s="20"/>
      <c r="S899" s="19" t="str">
        <f t="shared" si="92"/>
        <v/>
      </c>
      <c r="T899" s="19" t="str">
        <f t="shared" si="93"/>
        <v/>
      </c>
      <c r="U899" s="23" t="str">
        <f>IF(OR($G899="",$I899="",$J899="",$AA899=3),"",IF($G899&gt;=MAX('Pauschalsätze KUA'!$B$4:$B$106),VLOOKUP(MAX('Pauschalsätze KUA'!$B$4:$B$106),'Pauschalsätze KUA'!$B$4:$BQ$106,$AA899,1),IF($G899&lt;=MIN('Pauschalsätze KUA'!$B$4:$B$106),VLOOKUP(MIN('Pauschalsätze KUA'!$B$4:$B$106),'Pauschalsätze KUA'!$B$4:$BQ$106,$AA899,1),VLOOKUP($G899,'Pauschalsätze KUA'!$B$4:$BQ$106,$AA899,1))))</f>
        <v/>
      </c>
      <c r="V899" s="23" t="str">
        <f t="shared" si="94"/>
        <v/>
      </c>
      <c r="W899" s="23" t="str">
        <f>IF(OR($G899="",$I899="",$J899="",$AA899=3),"",IF($G899&gt;=MAX('Pauschalsätze Qual'!$B$4:$B$106),VLOOKUP(MAX('Pauschalsätze Qual'!$B$4:$B$106),'Pauschalsätze Qual'!$B$4:$BQ$106,$AA899,1),IF($G899&lt;=MIN('Pauschalsätze Qual'!$B$4:$B$106),VLOOKUP(MIN('Pauschalsätze Qual'!$B$4:$B$106),'Pauschalsätze Qual'!$B$4:$BQ$106,$AA899,1),VLOOKUP($G899,'Pauschalsätze Qual'!$B$4:$BQ$106,$AA899,1))))</f>
        <v/>
      </c>
      <c r="X899" s="23" t="str">
        <f t="shared" si="95"/>
        <v/>
      </c>
      <c r="Y899" s="30" t="str">
        <f t="shared" si="96"/>
        <v/>
      </c>
      <c r="Z899" s="23" t="str">
        <f t="shared" si="97"/>
        <v/>
      </c>
      <c r="AA899" s="25" t="str">
        <f>IF(AND($G899="",$I899="",$J899=""),"",3+IF($I899&gt;5,5,$I899)+(VLOOKUP(J899,'Prüf-Daten'!$B$14:$C$24,2,FALSE)*6))</f>
        <v/>
      </c>
      <c r="AB899" s="91" t="str">
        <f t="shared" ref="AB899:AB962" si="98">IF(SV_Beitrag_ab&lt;&gt;"",IF(OR(SV_Beitrag_ab &gt;T899,T899=""),"",T899-IF(S899&gt;SV_Beitrag_ab,S899,SV_Beitrag_ab)+1),"")</f>
        <v/>
      </c>
    </row>
    <row r="900" spans="1:28">
      <c r="A900" s="11"/>
      <c r="B900" s="11"/>
      <c r="C900" s="11"/>
      <c r="D900" s="11"/>
      <c r="E900" s="11"/>
      <c r="F900" s="18"/>
      <c r="G900" s="10"/>
      <c r="H900" s="10"/>
      <c r="I900" s="11"/>
      <c r="J900" s="12"/>
      <c r="K900" s="11"/>
      <c r="L900" s="11"/>
      <c r="M900" s="10"/>
      <c r="N900" s="33"/>
      <c r="O900" s="20"/>
      <c r="P900" s="20"/>
      <c r="Q900" s="20"/>
      <c r="R900" s="20"/>
      <c r="S900" s="19" t="str">
        <f t="shared" ref="S900:S963" si="99">IF(OR($G900="",$I900="",$J900="",$AA900=""),"",$S$3)</f>
        <v/>
      </c>
      <c r="T900" s="19" t="str">
        <f t="shared" ref="T900:T963" si="100">IF(OR($G900="",$I900="",$J900="",$AA900=""),"",$T$3)</f>
        <v/>
      </c>
      <c r="U900" s="23" t="str">
        <f>IF(OR($G900="",$I900="",$J900="",$AA900=3),"",IF($G900&gt;=MAX('Pauschalsätze KUA'!$B$4:$B$106),VLOOKUP(MAX('Pauschalsätze KUA'!$B$4:$B$106),'Pauschalsätze KUA'!$B$4:$BQ$106,$AA900,1),IF($G900&lt;=MIN('Pauschalsätze KUA'!$B$4:$B$106),VLOOKUP(MIN('Pauschalsätze KUA'!$B$4:$B$106),'Pauschalsätze KUA'!$B$4:$BQ$106,$AA900,1),VLOOKUP($G900,'Pauschalsätze KUA'!$B$4:$BQ$106,$AA900,1))))</f>
        <v/>
      </c>
      <c r="V900" s="23" t="str">
        <f t="shared" ref="V900:V963" si="101">IF(OR($O900="",$U900=""),"",ROUND($O900*$U900,2))</f>
        <v/>
      </c>
      <c r="W900" s="23" t="str">
        <f>IF(OR($G900="",$I900="",$J900="",$AA900=3),"",IF($G900&gt;=MAX('Pauschalsätze Qual'!$B$4:$B$106),VLOOKUP(MAX('Pauschalsätze Qual'!$B$4:$B$106),'Pauschalsätze Qual'!$B$4:$BQ$106,$AA900,1),IF($G900&lt;=MIN('Pauschalsätze Qual'!$B$4:$B$106),VLOOKUP(MIN('Pauschalsätze Qual'!$B$4:$B$106),'Pauschalsätze Qual'!$B$4:$BQ$106,$AA900,1),VLOOKUP($G900,'Pauschalsätze Qual'!$B$4:$BQ$106,$AA900,1))))</f>
        <v/>
      </c>
      <c r="X900" s="23" t="str">
        <f t="shared" ref="X900:X963" si="102">IF(OR($W900="",$Q900=""),"",ROUND(W900*Q900,2))</f>
        <v/>
      </c>
      <c r="Y900" s="30" t="str">
        <f t="shared" ref="Y900:Y963" si="103">IF(OR(AND(P900=0,R900=0,T900=0,V900=0),H900="",N900=""),"",IF(((MIN(5180,H900)-N900)*0.2133)&lt;0,0,((MIN(5180,H900)-N900)*0.2133))*AB900/DAY(DATE(YEAR(S900),MONTH(S900)+1,0))+IF(AND(K900&lt;&gt;0,K900&lt;&gt;"",OR(SV_Beitrag_ab="",SV_Beitrag_ab&gt;S899)),H900*Q900*0.2133/K900,0))</f>
        <v/>
      </c>
      <c r="Z900" s="23" t="str">
        <f t="shared" ref="Z900:Z963" si="104">IF(OR($V900="",$X900="",$Y900=""),"",$V900+$X900+$Y900)</f>
        <v/>
      </c>
      <c r="AA900" s="25" t="str">
        <f>IF(AND($G900="",$I900="",$J900=""),"",3+IF($I900&gt;5,5,$I900)+(VLOOKUP(J900,'Prüf-Daten'!$B$14:$C$24,2,FALSE)*6))</f>
        <v/>
      </c>
      <c r="AB900" s="91" t="str">
        <f t="shared" si="98"/>
        <v/>
      </c>
    </row>
    <row r="901" spans="1:28">
      <c r="A901" s="11"/>
      <c r="B901" s="11"/>
      <c r="C901" s="11"/>
      <c r="D901" s="11"/>
      <c r="E901" s="11"/>
      <c r="F901" s="18"/>
      <c r="G901" s="10"/>
      <c r="H901" s="10"/>
      <c r="I901" s="11"/>
      <c r="J901" s="12"/>
      <c r="K901" s="11"/>
      <c r="L901" s="11"/>
      <c r="M901" s="10"/>
      <c r="N901" s="33"/>
      <c r="O901" s="20"/>
      <c r="P901" s="20"/>
      <c r="Q901" s="20"/>
      <c r="R901" s="20"/>
      <c r="S901" s="19" t="str">
        <f t="shared" si="99"/>
        <v/>
      </c>
      <c r="T901" s="19" t="str">
        <f t="shared" si="100"/>
        <v/>
      </c>
      <c r="U901" s="23" t="str">
        <f>IF(OR($G901="",$I901="",$J901="",$AA901=3),"",IF($G901&gt;=MAX('Pauschalsätze KUA'!$B$4:$B$106),VLOOKUP(MAX('Pauschalsätze KUA'!$B$4:$B$106),'Pauschalsätze KUA'!$B$4:$BQ$106,$AA901,1),IF($G901&lt;=MIN('Pauschalsätze KUA'!$B$4:$B$106),VLOOKUP(MIN('Pauschalsätze KUA'!$B$4:$B$106),'Pauschalsätze KUA'!$B$4:$BQ$106,$AA901,1),VLOOKUP($G901,'Pauschalsätze KUA'!$B$4:$BQ$106,$AA901,1))))</f>
        <v/>
      </c>
      <c r="V901" s="23" t="str">
        <f t="shared" si="101"/>
        <v/>
      </c>
      <c r="W901" s="23" t="str">
        <f>IF(OR($G901="",$I901="",$J901="",$AA901=3),"",IF($G901&gt;=MAX('Pauschalsätze Qual'!$B$4:$B$106),VLOOKUP(MAX('Pauschalsätze Qual'!$B$4:$B$106),'Pauschalsätze Qual'!$B$4:$BQ$106,$AA901,1),IF($G901&lt;=MIN('Pauschalsätze Qual'!$B$4:$B$106),VLOOKUP(MIN('Pauschalsätze Qual'!$B$4:$B$106),'Pauschalsätze Qual'!$B$4:$BQ$106,$AA901,1),VLOOKUP($G901,'Pauschalsätze Qual'!$B$4:$BQ$106,$AA901,1))))</f>
        <v/>
      </c>
      <c r="X901" s="23" t="str">
        <f t="shared" si="102"/>
        <v/>
      </c>
      <c r="Y901" s="30" t="str">
        <f t="shared" si="103"/>
        <v/>
      </c>
      <c r="Z901" s="23" t="str">
        <f t="shared" si="104"/>
        <v/>
      </c>
      <c r="AA901" s="25" t="str">
        <f>IF(AND($G901="",$I901="",$J901=""),"",3+IF($I901&gt;5,5,$I901)+(VLOOKUP(J901,'Prüf-Daten'!$B$14:$C$24,2,FALSE)*6))</f>
        <v/>
      </c>
      <c r="AB901" s="91" t="str">
        <f t="shared" si="98"/>
        <v/>
      </c>
    </row>
    <row r="902" spans="1:28">
      <c r="A902" s="11"/>
      <c r="B902" s="11"/>
      <c r="C902" s="11"/>
      <c r="D902" s="11"/>
      <c r="E902" s="11"/>
      <c r="F902" s="18"/>
      <c r="G902" s="10"/>
      <c r="H902" s="10"/>
      <c r="I902" s="11"/>
      <c r="J902" s="12"/>
      <c r="K902" s="11"/>
      <c r="L902" s="11"/>
      <c r="M902" s="10"/>
      <c r="N902" s="33"/>
      <c r="O902" s="20"/>
      <c r="P902" s="20"/>
      <c r="Q902" s="20"/>
      <c r="R902" s="20"/>
      <c r="S902" s="19" t="str">
        <f t="shared" si="99"/>
        <v/>
      </c>
      <c r="T902" s="19" t="str">
        <f t="shared" si="100"/>
        <v/>
      </c>
      <c r="U902" s="23" t="str">
        <f>IF(OR($G902="",$I902="",$J902="",$AA902=3),"",IF($G902&gt;=MAX('Pauschalsätze KUA'!$B$4:$B$106),VLOOKUP(MAX('Pauschalsätze KUA'!$B$4:$B$106),'Pauschalsätze KUA'!$B$4:$BQ$106,$AA902,1),IF($G902&lt;=MIN('Pauschalsätze KUA'!$B$4:$B$106),VLOOKUP(MIN('Pauschalsätze KUA'!$B$4:$B$106),'Pauschalsätze KUA'!$B$4:$BQ$106,$AA902,1),VLOOKUP($G902,'Pauschalsätze KUA'!$B$4:$BQ$106,$AA902,1))))</f>
        <v/>
      </c>
      <c r="V902" s="23" t="str">
        <f t="shared" si="101"/>
        <v/>
      </c>
      <c r="W902" s="23" t="str">
        <f>IF(OR($G902="",$I902="",$J902="",$AA902=3),"",IF($G902&gt;=MAX('Pauschalsätze Qual'!$B$4:$B$106),VLOOKUP(MAX('Pauschalsätze Qual'!$B$4:$B$106),'Pauschalsätze Qual'!$B$4:$BQ$106,$AA902,1),IF($G902&lt;=MIN('Pauschalsätze Qual'!$B$4:$B$106),VLOOKUP(MIN('Pauschalsätze Qual'!$B$4:$B$106),'Pauschalsätze Qual'!$B$4:$BQ$106,$AA902,1),VLOOKUP($G902,'Pauschalsätze Qual'!$B$4:$BQ$106,$AA902,1))))</f>
        <v/>
      </c>
      <c r="X902" s="23" t="str">
        <f t="shared" si="102"/>
        <v/>
      </c>
      <c r="Y902" s="30" t="str">
        <f t="shared" si="103"/>
        <v/>
      </c>
      <c r="Z902" s="23" t="str">
        <f t="shared" si="104"/>
        <v/>
      </c>
      <c r="AA902" s="25" t="str">
        <f>IF(AND($G902="",$I902="",$J902=""),"",3+IF($I902&gt;5,5,$I902)+(VLOOKUP(J902,'Prüf-Daten'!$B$14:$C$24,2,FALSE)*6))</f>
        <v/>
      </c>
      <c r="AB902" s="91" t="str">
        <f t="shared" si="98"/>
        <v/>
      </c>
    </row>
    <row r="903" spans="1:28">
      <c r="A903" s="11"/>
      <c r="B903" s="11"/>
      <c r="C903" s="11"/>
      <c r="D903" s="11"/>
      <c r="E903" s="11"/>
      <c r="F903" s="18"/>
      <c r="G903" s="10"/>
      <c r="H903" s="10"/>
      <c r="I903" s="11"/>
      <c r="J903" s="12"/>
      <c r="K903" s="11"/>
      <c r="L903" s="11"/>
      <c r="M903" s="10"/>
      <c r="N903" s="33"/>
      <c r="O903" s="20"/>
      <c r="P903" s="20"/>
      <c r="Q903" s="20"/>
      <c r="R903" s="20"/>
      <c r="S903" s="19" t="str">
        <f t="shared" si="99"/>
        <v/>
      </c>
      <c r="T903" s="19" t="str">
        <f t="shared" si="100"/>
        <v/>
      </c>
      <c r="U903" s="23" t="str">
        <f>IF(OR($G903="",$I903="",$J903="",$AA903=3),"",IF($G903&gt;=MAX('Pauschalsätze KUA'!$B$4:$B$106),VLOOKUP(MAX('Pauschalsätze KUA'!$B$4:$B$106),'Pauschalsätze KUA'!$B$4:$BQ$106,$AA903,1),IF($G903&lt;=MIN('Pauschalsätze KUA'!$B$4:$B$106),VLOOKUP(MIN('Pauschalsätze KUA'!$B$4:$B$106),'Pauschalsätze KUA'!$B$4:$BQ$106,$AA903,1),VLOOKUP($G903,'Pauschalsätze KUA'!$B$4:$BQ$106,$AA903,1))))</f>
        <v/>
      </c>
      <c r="V903" s="23" t="str">
        <f t="shared" si="101"/>
        <v/>
      </c>
      <c r="W903" s="23" t="str">
        <f>IF(OR($G903="",$I903="",$J903="",$AA903=3),"",IF($G903&gt;=MAX('Pauschalsätze Qual'!$B$4:$B$106),VLOOKUP(MAX('Pauschalsätze Qual'!$B$4:$B$106),'Pauschalsätze Qual'!$B$4:$BQ$106,$AA903,1),IF($G903&lt;=MIN('Pauschalsätze Qual'!$B$4:$B$106),VLOOKUP(MIN('Pauschalsätze Qual'!$B$4:$B$106),'Pauschalsätze Qual'!$B$4:$BQ$106,$AA903,1),VLOOKUP($G903,'Pauschalsätze Qual'!$B$4:$BQ$106,$AA903,1))))</f>
        <v/>
      </c>
      <c r="X903" s="23" t="str">
        <f t="shared" si="102"/>
        <v/>
      </c>
      <c r="Y903" s="30" t="str">
        <f t="shared" si="103"/>
        <v/>
      </c>
      <c r="Z903" s="23" t="str">
        <f t="shared" si="104"/>
        <v/>
      </c>
      <c r="AA903" s="25" t="str">
        <f>IF(AND($G903="",$I903="",$J903=""),"",3+IF($I903&gt;5,5,$I903)+(VLOOKUP(J903,'Prüf-Daten'!$B$14:$C$24,2,FALSE)*6))</f>
        <v/>
      </c>
      <c r="AB903" s="91" t="str">
        <f t="shared" si="98"/>
        <v/>
      </c>
    </row>
    <row r="904" spans="1:28">
      <c r="A904" s="11"/>
      <c r="B904" s="11"/>
      <c r="C904" s="11"/>
      <c r="D904" s="11"/>
      <c r="E904" s="11"/>
      <c r="F904" s="18"/>
      <c r="G904" s="10"/>
      <c r="H904" s="10"/>
      <c r="I904" s="11"/>
      <c r="J904" s="12"/>
      <c r="K904" s="11"/>
      <c r="L904" s="11"/>
      <c r="M904" s="10"/>
      <c r="N904" s="33"/>
      <c r="O904" s="20"/>
      <c r="P904" s="20"/>
      <c r="Q904" s="20"/>
      <c r="R904" s="20"/>
      <c r="S904" s="19" t="str">
        <f t="shared" si="99"/>
        <v/>
      </c>
      <c r="T904" s="19" t="str">
        <f t="shared" si="100"/>
        <v/>
      </c>
      <c r="U904" s="23" t="str">
        <f>IF(OR($G904="",$I904="",$J904="",$AA904=3),"",IF($G904&gt;=MAX('Pauschalsätze KUA'!$B$4:$B$106),VLOOKUP(MAX('Pauschalsätze KUA'!$B$4:$B$106),'Pauschalsätze KUA'!$B$4:$BQ$106,$AA904,1),IF($G904&lt;=MIN('Pauschalsätze KUA'!$B$4:$B$106),VLOOKUP(MIN('Pauschalsätze KUA'!$B$4:$B$106),'Pauschalsätze KUA'!$B$4:$BQ$106,$AA904,1),VLOOKUP($G904,'Pauschalsätze KUA'!$B$4:$BQ$106,$AA904,1))))</f>
        <v/>
      </c>
      <c r="V904" s="23" t="str">
        <f t="shared" si="101"/>
        <v/>
      </c>
      <c r="W904" s="23" t="str">
        <f>IF(OR($G904="",$I904="",$J904="",$AA904=3),"",IF($G904&gt;=MAX('Pauschalsätze Qual'!$B$4:$B$106),VLOOKUP(MAX('Pauschalsätze Qual'!$B$4:$B$106),'Pauschalsätze Qual'!$B$4:$BQ$106,$AA904,1),IF($G904&lt;=MIN('Pauschalsätze Qual'!$B$4:$B$106),VLOOKUP(MIN('Pauschalsätze Qual'!$B$4:$B$106),'Pauschalsätze Qual'!$B$4:$BQ$106,$AA904,1),VLOOKUP($G904,'Pauschalsätze Qual'!$B$4:$BQ$106,$AA904,1))))</f>
        <v/>
      </c>
      <c r="X904" s="23" t="str">
        <f t="shared" si="102"/>
        <v/>
      </c>
      <c r="Y904" s="30" t="str">
        <f t="shared" si="103"/>
        <v/>
      </c>
      <c r="Z904" s="23" t="str">
        <f t="shared" si="104"/>
        <v/>
      </c>
      <c r="AA904" s="25" t="str">
        <f>IF(AND($G904="",$I904="",$J904=""),"",3+IF($I904&gt;5,5,$I904)+(VLOOKUP(J904,'Prüf-Daten'!$B$14:$C$24,2,FALSE)*6))</f>
        <v/>
      </c>
      <c r="AB904" s="91" t="str">
        <f t="shared" si="98"/>
        <v/>
      </c>
    </row>
    <row r="905" spans="1:28">
      <c r="A905" s="11"/>
      <c r="B905" s="11"/>
      <c r="C905" s="11"/>
      <c r="D905" s="11"/>
      <c r="E905" s="11"/>
      <c r="F905" s="18"/>
      <c r="G905" s="10"/>
      <c r="H905" s="10"/>
      <c r="I905" s="11"/>
      <c r="J905" s="12"/>
      <c r="K905" s="11"/>
      <c r="L905" s="11"/>
      <c r="M905" s="10"/>
      <c r="N905" s="33"/>
      <c r="O905" s="20"/>
      <c r="P905" s="20"/>
      <c r="Q905" s="20"/>
      <c r="R905" s="20"/>
      <c r="S905" s="19" t="str">
        <f t="shared" si="99"/>
        <v/>
      </c>
      <c r="T905" s="19" t="str">
        <f t="shared" si="100"/>
        <v/>
      </c>
      <c r="U905" s="23" t="str">
        <f>IF(OR($G905="",$I905="",$J905="",$AA905=3),"",IF($G905&gt;=MAX('Pauschalsätze KUA'!$B$4:$B$106),VLOOKUP(MAX('Pauschalsätze KUA'!$B$4:$B$106),'Pauschalsätze KUA'!$B$4:$BQ$106,$AA905,1),IF($G905&lt;=MIN('Pauschalsätze KUA'!$B$4:$B$106),VLOOKUP(MIN('Pauschalsätze KUA'!$B$4:$B$106),'Pauschalsätze KUA'!$B$4:$BQ$106,$AA905,1),VLOOKUP($G905,'Pauschalsätze KUA'!$B$4:$BQ$106,$AA905,1))))</f>
        <v/>
      </c>
      <c r="V905" s="23" t="str">
        <f t="shared" si="101"/>
        <v/>
      </c>
      <c r="W905" s="23" t="str">
        <f>IF(OR($G905="",$I905="",$J905="",$AA905=3),"",IF($G905&gt;=MAX('Pauschalsätze Qual'!$B$4:$B$106),VLOOKUP(MAX('Pauschalsätze Qual'!$B$4:$B$106),'Pauschalsätze Qual'!$B$4:$BQ$106,$AA905,1),IF($G905&lt;=MIN('Pauschalsätze Qual'!$B$4:$B$106),VLOOKUP(MIN('Pauschalsätze Qual'!$B$4:$B$106),'Pauschalsätze Qual'!$B$4:$BQ$106,$AA905,1),VLOOKUP($G905,'Pauschalsätze Qual'!$B$4:$BQ$106,$AA905,1))))</f>
        <v/>
      </c>
      <c r="X905" s="23" t="str">
        <f t="shared" si="102"/>
        <v/>
      </c>
      <c r="Y905" s="30" t="str">
        <f t="shared" si="103"/>
        <v/>
      </c>
      <c r="Z905" s="23" t="str">
        <f t="shared" si="104"/>
        <v/>
      </c>
      <c r="AA905" s="25" t="str">
        <f>IF(AND($G905="",$I905="",$J905=""),"",3+IF($I905&gt;5,5,$I905)+(VLOOKUP(J905,'Prüf-Daten'!$B$14:$C$24,2,FALSE)*6))</f>
        <v/>
      </c>
      <c r="AB905" s="91" t="str">
        <f t="shared" si="98"/>
        <v/>
      </c>
    </row>
    <row r="906" spans="1:28">
      <c r="A906" s="11"/>
      <c r="B906" s="11"/>
      <c r="C906" s="11"/>
      <c r="D906" s="11"/>
      <c r="E906" s="11"/>
      <c r="F906" s="18"/>
      <c r="G906" s="10"/>
      <c r="H906" s="10"/>
      <c r="I906" s="11"/>
      <c r="J906" s="12"/>
      <c r="K906" s="11"/>
      <c r="L906" s="11"/>
      <c r="M906" s="10"/>
      <c r="N906" s="33"/>
      <c r="O906" s="20"/>
      <c r="P906" s="20"/>
      <c r="Q906" s="20"/>
      <c r="R906" s="20"/>
      <c r="S906" s="19" t="str">
        <f t="shared" si="99"/>
        <v/>
      </c>
      <c r="T906" s="19" t="str">
        <f t="shared" si="100"/>
        <v/>
      </c>
      <c r="U906" s="23" t="str">
        <f>IF(OR($G906="",$I906="",$J906="",$AA906=3),"",IF($G906&gt;=MAX('Pauschalsätze KUA'!$B$4:$B$106),VLOOKUP(MAX('Pauschalsätze KUA'!$B$4:$B$106),'Pauschalsätze KUA'!$B$4:$BQ$106,$AA906,1),IF($G906&lt;=MIN('Pauschalsätze KUA'!$B$4:$B$106),VLOOKUP(MIN('Pauschalsätze KUA'!$B$4:$B$106),'Pauschalsätze KUA'!$B$4:$BQ$106,$AA906,1),VLOOKUP($G906,'Pauschalsätze KUA'!$B$4:$BQ$106,$AA906,1))))</f>
        <v/>
      </c>
      <c r="V906" s="23" t="str">
        <f t="shared" si="101"/>
        <v/>
      </c>
      <c r="W906" s="23" t="str">
        <f>IF(OR($G906="",$I906="",$J906="",$AA906=3),"",IF($G906&gt;=MAX('Pauschalsätze Qual'!$B$4:$B$106),VLOOKUP(MAX('Pauschalsätze Qual'!$B$4:$B$106),'Pauschalsätze Qual'!$B$4:$BQ$106,$AA906,1),IF($G906&lt;=MIN('Pauschalsätze Qual'!$B$4:$B$106),VLOOKUP(MIN('Pauschalsätze Qual'!$B$4:$B$106),'Pauschalsätze Qual'!$B$4:$BQ$106,$AA906,1),VLOOKUP($G906,'Pauschalsätze Qual'!$B$4:$BQ$106,$AA906,1))))</f>
        <v/>
      </c>
      <c r="X906" s="23" t="str">
        <f t="shared" si="102"/>
        <v/>
      </c>
      <c r="Y906" s="30" t="str">
        <f t="shared" si="103"/>
        <v/>
      </c>
      <c r="Z906" s="23" t="str">
        <f t="shared" si="104"/>
        <v/>
      </c>
      <c r="AA906" s="25" t="str">
        <f>IF(AND($G906="",$I906="",$J906=""),"",3+IF($I906&gt;5,5,$I906)+(VLOOKUP(J906,'Prüf-Daten'!$B$14:$C$24,2,FALSE)*6))</f>
        <v/>
      </c>
      <c r="AB906" s="91" t="str">
        <f t="shared" si="98"/>
        <v/>
      </c>
    </row>
    <row r="907" spans="1:28">
      <c r="A907" s="11"/>
      <c r="B907" s="11"/>
      <c r="C907" s="11"/>
      <c r="D907" s="11"/>
      <c r="E907" s="11"/>
      <c r="F907" s="18"/>
      <c r="G907" s="10"/>
      <c r="H907" s="10"/>
      <c r="I907" s="11"/>
      <c r="J907" s="12"/>
      <c r="K907" s="11"/>
      <c r="L907" s="11"/>
      <c r="M907" s="10"/>
      <c r="N907" s="33"/>
      <c r="O907" s="20"/>
      <c r="P907" s="20"/>
      <c r="Q907" s="20"/>
      <c r="R907" s="20"/>
      <c r="S907" s="19" t="str">
        <f t="shared" si="99"/>
        <v/>
      </c>
      <c r="T907" s="19" t="str">
        <f t="shared" si="100"/>
        <v/>
      </c>
      <c r="U907" s="23" t="str">
        <f>IF(OR($G907="",$I907="",$J907="",$AA907=3),"",IF($G907&gt;=MAX('Pauschalsätze KUA'!$B$4:$B$106),VLOOKUP(MAX('Pauschalsätze KUA'!$B$4:$B$106),'Pauschalsätze KUA'!$B$4:$BQ$106,$AA907,1),IF($G907&lt;=MIN('Pauschalsätze KUA'!$B$4:$B$106),VLOOKUP(MIN('Pauschalsätze KUA'!$B$4:$B$106),'Pauschalsätze KUA'!$B$4:$BQ$106,$AA907,1),VLOOKUP($G907,'Pauschalsätze KUA'!$B$4:$BQ$106,$AA907,1))))</f>
        <v/>
      </c>
      <c r="V907" s="23" t="str">
        <f t="shared" si="101"/>
        <v/>
      </c>
      <c r="W907" s="23" t="str">
        <f>IF(OR($G907="",$I907="",$J907="",$AA907=3),"",IF($G907&gt;=MAX('Pauschalsätze Qual'!$B$4:$B$106),VLOOKUP(MAX('Pauschalsätze Qual'!$B$4:$B$106),'Pauschalsätze Qual'!$B$4:$BQ$106,$AA907,1),IF($G907&lt;=MIN('Pauschalsätze Qual'!$B$4:$B$106),VLOOKUP(MIN('Pauschalsätze Qual'!$B$4:$B$106),'Pauschalsätze Qual'!$B$4:$BQ$106,$AA907,1),VLOOKUP($G907,'Pauschalsätze Qual'!$B$4:$BQ$106,$AA907,1))))</f>
        <v/>
      </c>
      <c r="X907" s="23" t="str">
        <f t="shared" si="102"/>
        <v/>
      </c>
      <c r="Y907" s="30" t="str">
        <f t="shared" si="103"/>
        <v/>
      </c>
      <c r="Z907" s="23" t="str">
        <f t="shared" si="104"/>
        <v/>
      </c>
      <c r="AA907" s="25" t="str">
        <f>IF(AND($G907="",$I907="",$J907=""),"",3+IF($I907&gt;5,5,$I907)+(VLOOKUP(J907,'Prüf-Daten'!$B$14:$C$24,2,FALSE)*6))</f>
        <v/>
      </c>
      <c r="AB907" s="91" t="str">
        <f t="shared" si="98"/>
        <v/>
      </c>
    </row>
    <row r="908" spans="1:28">
      <c r="A908" s="11"/>
      <c r="B908" s="11"/>
      <c r="C908" s="11"/>
      <c r="D908" s="11"/>
      <c r="E908" s="11"/>
      <c r="F908" s="18"/>
      <c r="G908" s="10"/>
      <c r="H908" s="10"/>
      <c r="I908" s="11"/>
      <c r="J908" s="12"/>
      <c r="K908" s="11"/>
      <c r="L908" s="11"/>
      <c r="M908" s="10"/>
      <c r="N908" s="33"/>
      <c r="O908" s="20"/>
      <c r="P908" s="20"/>
      <c r="Q908" s="20"/>
      <c r="R908" s="20"/>
      <c r="S908" s="19" t="str">
        <f t="shared" si="99"/>
        <v/>
      </c>
      <c r="T908" s="19" t="str">
        <f t="shared" si="100"/>
        <v/>
      </c>
      <c r="U908" s="23" t="str">
        <f>IF(OR($G908="",$I908="",$J908="",$AA908=3),"",IF($G908&gt;=MAX('Pauschalsätze KUA'!$B$4:$B$106),VLOOKUP(MAX('Pauschalsätze KUA'!$B$4:$B$106),'Pauschalsätze KUA'!$B$4:$BQ$106,$AA908,1),IF($G908&lt;=MIN('Pauschalsätze KUA'!$B$4:$B$106),VLOOKUP(MIN('Pauschalsätze KUA'!$B$4:$B$106),'Pauschalsätze KUA'!$B$4:$BQ$106,$AA908,1),VLOOKUP($G908,'Pauschalsätze KUA'!$B$4:$BQ$106,$AA908,1))))</f>
        <v/>
      </c>
      <c r="V908" s="23" t="str">
        <f t="shared" si="101"/>
        <v/>
      </c>
      <c r="W908" s="23" t="str">
        <f>IF(OR($G908="",$I908="",$J908="",$AA908=3),"",IF($G908&gt;=MAX('Pauschalsätze Qual'!$B$4:$B$106),VLOOKUP(MAX('Pauschalsätze Qual'!$B$4:$B$106),'Pauschalsätze Qual'!$B$4:$BQ$106,$AA908,1),IF($G908&lt;=MIN('Pauschalsätze Qual'!$B$4:$B$106),VLOOKUP(MIN('Pauschalsätze Qual'!$B$4:$B$106),'Pauschalsätze Qual'!$B$4:$BQ$106,$AA908,1),VLOOKUP($G908,'Pauschalsätze Qual'!$B$4:$BQ$106,$AA908,1))))</f>
        <v/>
      </c>
      <c r="X908" s="23" t="str">
        <f t="shared" si="102"/>
        <v/>
      </c>
      <c r="Y908" s="30" t="str">
        <f t="shared" si="103"/>
        <v/>
      </c>
      <c r="Z908" s="23" t="str">
        <f t="shared" si="104"/>
        <v/>
      </c>
      <c r="AA908" s="25" t="str">
        <f>IF(AND($G908="",$I908="",$J908=""),"",3+IF($I908&gt;5,5,$I908)+(VLOOKUP(J908,'Prüf-Daten'!$B$14:$C$24,2,FALSE)*6))</f>
        <v/>
      </c>
      <c r="AB908" s="91" t="str">
        <f t="shared" si="98"/>
        <v/>
      </c>
    </row>
    <row r="909" spans="1:28">
      <c r="A909" s="11"/>
      <c r="B909" s="11"/>
      <c r="C909" s="11"/>
      <c r="D909" s="11"/>
      <c r="E909" s="11"/>
      <c r="F909" s="18"/>
      <c r="G909" s="10"/>
      <c r="H909" s="10"/>
      <c r="I909" s="11"/>
      <c r="J909" s="12"/>
      <c r="K909" s="11"/>
      <c r="L909" s="11"/>
      <c r="M909" s="10"/>
      <c r="N909" s="33"/>
      <c r="O909" s="20"/>
      <c r="P909" s="20"/>
      <c r="Q909" s="20"/>
      <c r="R909" s="20"/>
      <c r="S909" s="19" t="str">
        <f t="shared" si="99"/>
        <v/>
      </c>
      <c r="T909" s="19" t="str">
        <f t="shared" si="100"/>
        <v/>
      </c>
      <c r="U909" s="23" t="str">
        <f>IF(OR($G909="",$I909="",$J909="",$AA909=3),"",IF($G909&gt;=MAX('Pauschalsätze KUA'!$B$4:$B$106),VLOOKUP(MAX('Pauschalsätze KUA'!$B$4:$B$106),'Pauschalsätze KUA'!$B$4:$BQ$106,$AA909,1),IF($G909&lt;=MIN('Pauschalsätze KUA'!$B$4:$B$106),VLOOKUP(MIN('Pauschalsätze KUA'!$B$4:$B$106),'Pauschalsätze KUA'!$B$4:$BQ$106,$AA909,1),VLOOKUP($G909,'Pauschalsätze KUA'!$B$4:$BQ$106,$AA909,1))))</f>
        <v/>
      </c>
      <c r="V909" s="23" t="str">
        <f t="shared" si="101"/>
        <v/>
      </c>
      <c r="W909" s="23" t="str">
        <f>IF(OR($G909="",$I909="",$J909="",$AA909=3),"",IF($G909&gt;=MAX('Pauschalsätze Qual'!$B$4:$B$106),VLOOKUP(MAX('Pauschalsätze Qual'!$B$4:$B$106),'Pauschalsätze Qual'!$B$4:$BQ$106,$AA909,1),IF($G909&lt;=MIN('Pauschalsätze Qual'!$B$4:$B$106),VLOOKUP(MIN('Pauschalsätze Qual'!$B$4:$B$106),'Pauschalsätze Qual'!$B$4:$BQ$106,$AA909,1),VLOOKUP($G909,'Pauschalsätze Qual'!$B$4:$BQ$106,$AA909,1))))</f>
        <v/>
      </c>
      <c r="X909" s="23" t="str">
        <f t="shared" si="102"/>
        <v/>
      </c>
      <c r="Y909" s="30" t="str">
        <f t="shared" si="103"/>
        <v/>
      </c>
      <c r="Z909" s="23" t="str">
        <f t="shared" si="104"/>
        <v/>
      </c>
      <c r="AA909" s="25" t="str">
        <f>IF(AND($G909="",$I909="",$J909=""),"",3+IF($I909&gt;5,5,$I909)+(VLOOKUP(J909,'Prüf-Daten'!$B$14:$C$24,2,FALSE)*6))</f>
        <v/>
      </c>
      <c r="AB909" s="91" t="str">
        <f t="shared" si="98"/>
        <v/>
      </c>
    </row>
    <row r="910" spans="1:28">
      <c r="A910" s="11"/>
      <c r="B910" s="11"/>
      <c r="C910" s="11"/>
      <c r="D910" s="11"/>
      <c r="E910" s="11"/>
      <c r="F910" s="18"/>
      <c r="G910" s="10"/>
      <c r="H910" s="10"/>
      <c r="I910" s="11"/>
      <c r="J910" s="12"/>
      <c r="K910" s="11"/>
      <c r="L910" s="11"/>
      <c r="M910" s="10"/>
      <c r="N910" s="33"/>
      <c r="O910" s="20"/>
      <c r="P910" s="20"/>
      <c r="Q910" s="20"/>
      <c r="R910" s="20"/>
      <c r="S910" s="19" t="str">
        <f t="shared" si="99"/>
        <v/>
      </c>
      <c r="T910" s="19" t="str">
        <f t="shared" si="100"/>
        <v/>
      </c>
      <c r="U910" s="23" t="str">
        <f>IF(OR($G910="",$I910="",$J910="",$AA910=3),"",IF($G910&gt;=MAX('Pauschalsätze KUA'!$B$4:$B$106),VLOOKUP(MAX('Pauschalsätze KUA'!$B$4:$B$106),'Pauschalsätze KUA'!$B$4:$BQ$106,$AA910,1),IF($G910&lt;=MIN('Pauschalsätze KUA'!$B$4:$B$106),VLOOKUP(MIN('Pauschalsätze KUA'!$B$4:$B$106),'Pauschalsätze KUA'!$B$4:$BQ$106,$AA910,1),VLOOKUP($G910,'Pauschalsätze KUA'!$B$4:$BQ$106,$AA910,1))))</f>
        <v/>
      </c>
      <c r="V910" s="23" t="str">
        <f t="shared" si="101"/>
        <v/>
      </c>
      <c r="W910" s="23" t="str">
        <f>IF(OR($G910="",$I910="",$J910="",$AA910=3),"",IF($G910&gt;=MAX('Pauschalsätze Qual'!$B$4:$B$106),VLOOKUP(MAX('Pauschalsätze Qual'!$B$4:$B$106),'Pauschalsätze Qual'!$B$4:$BQ$106,$AA910,1),IF($G910&lt;=MIN('Pauschalsätze Qual'!$B$4:$B$106),VLOOKUP(MIN('Pauschalsätze Qual'!$B$4:$B$106),'Pauschalsätze Qual'!$B$4:$BQ$106,$AA910,1),VLOOKUP($G910,'Pauschalsätze Qual'!$B$4:$BQ$106,$AA910,1))))</f>
        <v/>
      </c>
      <c r="X910" s="23" t="str">
        <f t="shared" si="102"/>
        <v/>
      </c>
      <c r="Y910" s="30" t="str">
        <f t="shared" si="103"/>
        <v/>
      </c>
      <c r="Z910" s="23" t="str">
        <f t="shared" si="104"/>
        <v/>
      </c>
      <c r="AA910" s="25" t="str">
        <f>IF(AND($G910="",$I910="",$J910=""),"",3+IF($I910&gt;5,5,$I910)+(VLOOKUP(J910,'Prüf-Daten'!$B$14:$C$24,2,FALSE)*6))</f>
        <v/>
      </c>
      <c r="AB910" s="91" t="str">
        <f t="shared" si="98"/>
        <v/>
      </c>
    </row>
    <row r="911" spans="1:28">
      <c r="A911" s="11"/>
      <c r="B911" s="11"/>
      <c r="C911" s="11"/>
      <c r="D911" s="11"/>
      <c r="E911" s="11"/>
      <c r="F911" s="18"/>
      <c r="G911" s="10"/>
      <c r="H911" s="10"/>
      <c r="I911" s="11"/>
      <c r="J911" s="12"/>
      <c r="K911" s="11"/>
      <c r="L911" s="11"/>
      <c r="M911" s="10"/>
      <c r="N911" s="33"/>
      <c r="O911" s="20"/>
      <c r="P911" s="20"/>
      <c r="Q911" s="20"/>
      <c r="R911" s="20"/>
      <c r="S911" s="19" t="str">
        <f t="shared" si="99"/>
        <v/>
      </c>
      <c r="T911" s="19" t="str">
        <f t="shared" si="100"/>
        <v/>
      </c>
      <c r="U911" s="23" t="str">
        <f>IF(OR($G911="",$I911="",$J911="",$AA911=3),"",IF($G911&gt;=MAX('Pauschalsätze KUA'!$B$4:$B$106),VLOOKUP(MAX('Pauschalsätze KUA'!$B$4:$B$106),'Pauschalsätze KUA'!$B$4:$BQ$106,$AA911,1),IF($G911&lt;=MIN('Pauschalsätze KUA'!$B$4:$B$106),VLOOKUP(MIN('Pauschalsätze KUA'!$B$4:$B$106),'Pauschalsätze KUA'!$B$4:$BQ$106,$AA911,1),VLOOKUP($G911,'Pauschalsätze KUA'!$B$4:$BQ$106,$AA911,1))))</f>
        <v/>
      </c>
      <c r="V911" s="23" t="str">
        <f t="shared" si="101"/>
        <v/>
      </c>
      <c r="W911" s="23" t="str">
        <f>IF(OR($G911="",$I911="",$J911="",$AA911=3),"",IF($G911&gt;=MAX('Pauschalsätze Qual'!$B$4:$B$106),VLOOKUP(MAX('Pauschalsätze Qual'!$B$4:$B$106),'Pauschalsätze Qual'!$B$4:$BQ$106,$AA911,1),IF($G911&lt;=MIN('Pauschalsätze Qual'!$B$4:$B$106),VLOOKUP(MIN('Pauschalsätze Qual'!$B$4:$B$106),'Pauschalsätze Qual'!$B$4:$BQ$106,$AA911,1),VLOOKUP($G911,'Pauschalsätze Qual'!$B$4:$BQ$106,$AA911,1))))</f>
        <v/>
      </c>
      <c r="X911" s="23" t="str">
        <f t="shared" si="102"/>
        <v/>
      </c>
      <c r="Y911" s="30" t="str">
        <f t="shared" si="103"/>
        <v/>
      </c>
      <c r="Z911" s="23" t="str">
        <f t="shared" si="104"/>
        <v/>
      </c>
      <c r="AA911" s="25" t="str">
        <f>IF(AND($G911="",$I911="",$J911=""),"",3+IF($I911&gt;5,5,$I911)+(VLOOKUP(J911,'Prüf-Daten'!$B$14:$C$24,2,FALSE)*6))</f>
        <v/>
      </c>
      <c r="AB911" s="91" t="str">
        <f t="shared" si="98"/>
        <v/>
      </c>
    </row>
    <row r="912" spans="1:28">
      <c r="A912" s="11"/>
      <c r="B912" s="11"/>
      <c r="C912" s="11"/>
      <c r="D912" s="11"/>
      <c r="E912" s="11"/>
      <c r="F912" s="18"/>
      <c r="G912" s="10"/>
      <c r="H912" s="10"/>
      <c r="I912" s="11"/>
      <c r="J912" s="12"/>
      <c r="K912" s="11"/>
      <c r="L912" s="11"/>
      <c r="M912" s="10"/>
      <c r="N912" s="33"/>
      <c r="O912" s="20"/>
      <c r="P912" s="20"/>
      <c r="Q912" s="20"/>
      <c r="R912" s="20"/>
      <c r="S912" s="19" t="str">
        <f t="shared" si="99"/>
        <v/>
      </c>
      <c r="T912" s="19" t="str">
        <f t="shared" si="100"/>
        <v/>
      </c>
      <c r="U912" s="23" t="str">
        <f>IF(OR($G912="",$I912="",$J912="",$AA912=3),"",IF($G912&gt;=MAX('Pauschalsätze KUA'!$B$4:$B$106),VLOOKUP(MAX('Pauschalsätze KUA'!$B$4:$B$106),'Pauschalsätze KUA'!$B$4:$BQ$106,$AA912,1),IF($G912&lt;=MIN('Pauschalsätze KUA'!$B$4:$B$106),VLOOKUP(MIN('Pauschalsätze KUA'!$B$4:$B$106),'Pauschalsätze KUA'!$B$4:$BQ$106,$AA912,1),VLOOKUP($G912,'Pauschalsätze KUA'!$B$4:$BQ$106,$AA912,1))))</f>
        <v/>
      </c>
      <c r="V912" s="23" t="str">
        <f t="shared" si="101"/>
        <v/>
      </c>
      <c r="W912" s="23" t="str">
        <f>IF(OR($G912="",$I912="",$J912="",$AA912=3),"",IF($G912&gt;=MAX('Pauschalsätze Qual'!$B$4:$B$106),VLOOKUP(MAX('Pauschalsätze Qual'!$B$4:$B$106),'Pauschalsätze Qual'!$B$4:$BQ$106,$AA912,1),IF($G912&lt;=MIN('Pauschalsätze Qual'!$B$4:$B$106),VLOOKUP(MIN('Pauschalsätze Qual'!$B$4:$B$106),'Pauschalsätze Qual'!$B$4:$BQ$106,$AA912,1),VLOOKUP($G912,'Pauschalsätze Qual'!$B$4:$BQ$106,$AA912,1))))</f>
        <v/>
      </c>
      <c r="X912" s="23" t="str">
        <f t="shared" si="102"/>
        <v/>
      </c>
      <c r="Y912" s="30" t="str">
        <f t="shared" si="103"/>
        <v/>
      </c>
      <c r="Z912" s="23" t="str">
        <f t="shared" si="104"/>
        <v/>
      </c>
      <c r="AA912" s="25" t="str">
        <f>IF(AND($G912="",$I912="",$J912=""),"",3+IF($I912&gt;5,5,$I912)+(VLOOKUP(J912,'Prüf-Daten'!$B$14:$C$24,2,FALSE)*6))</f>
        <v/>
      </c>
      <c r="AB912" s="91" t="str">
        <f t="shared" si="98"/>
        <v/>
      </c>
    </row>
    <row r="913" spans="1:28">
      <c r="A913" s="11"/>
      <c r="B913" s="11"/>
      <c r="C913" s="11"/>
      <c r="D913" s="11"/>
      <c r="E913" s="11"/>
      <c r="F913" s="18"/>
      <c r="G913" s="10"/>
      <c r="H913" s="10"/>
      <c r="I913" s="11"/>
      <c r="J913" s="12"/>
      <c r="K913" s="11"/>
      <c r="L913" s="11"/>
      <c r="M913" s="10"/>
      <c r="N913" s="33"/>
      <c r="O913" s="20"/>
      <c r="P913" s="20"/>
      <c r="Q913" s="20"/>
      <c r="R913" s="20"/>
      <c r="S913" s="19" t="str">
        <f t="shared" si="99"/>
        <v/>
      </c>
      <c r="T913" s="19" t="str">
        <f t="shared" si="100"/>
        <v/>
      </c>
      <c r="U913" s="23" t="str">
        <f>IF(OR($G913="",$I913="",$J913="",$AA913=3),"",IF($G913&gt;=MAX('Pauschalsätze KUA'!$B$4:$B$106),VLOOKUP(MAX('Pauschalsätze KUA'!$B$4:$B$106),'Pauschalsätze KUA'!$B$4:$BQ$106,$AA913,1),IF($G913&lt;=MIN('Pauschalsätze KUA'!$B$4:$B$106),VLOOKUP(MIN('Pauschalsätze KUA'!$B$4:$B$106),'Pauschalsätze KUA'!$B$4:$BQ$106,$AA913,1),VLOOKUP($G913,'Pauschalsätze KUA'!$B$4:$BQ$106,$AA913,1))))</f>
        <v/>
      </c>
      <c r="V913" s="23" t="str">
        <f t="shared" si="101"/>
        <v/>
      </c>
      <c r="W913" s="23" t="str">
        <f>IF(OR($G913="",$I913="",$J913="",$AA913=3),"",IF($G913&gt;=MAX('Pauschalsätze Qual'!$B$4:$B$106),VLOOKUP(MAX('Pauschalsätze Qual'!$B$4:$B$106),'Pauschalsätze Qual'!$B$4:$BQ$106,$AA913,1),IF($G913&lt;=MIN('Pauschalsätze Qual'!$B$4:$B$106),VLOOKUP(MIN('Pauschalsätze Qual'!$B$4:$B$106),'Pauschalsätze Qual'!$B$4:$BQ$106,$AA913,1),VLOOKUP($G913,'Pauschalsätze Qual'!$B$4:$BQ$106,$AA913,1))))</f>
        <v/>
      </c>
      <c r="X913" s="23" t="str">
        <f t="shared" si="102"/>
        <v/>
      </c>
      <c r="Y913" s="30" t="str">
        <f t="shared" si="103"/>
        <v/>
      </c>
      <c r="Z913" s="23" t="str">
        <f t="shared" si="104"/>
        <v/>
      </c>
      <c r="AA913" s="25" t="str">
        <f>IF(AND($G913="",$I913="",$J913=""),"",3+IF($I913&gt;5,5,$I913)+(VLOOKUP(J913,'Prüf-Daten'!$B$14:$C$24,2,FALSE)*6))</f>
        <v/>
      </c>
      <c r="AB913" s="91" t="str">
        <f t="shared" si="98"/>
        <v/>
      </c>
    </row>
    <row r="914" spans="1:28">
      <c r="A914" s="11"/>
      <c r="B914" s="11"/>
      <c r="C914" s="11"/>
      <c r="D914" s="11"/>
      <c r="E914" s="11"/>
      <c r="F914" s="18"/>
      <c r="G914" s="10"/>
      <c r="H914" s="10"/>
      <c r="I914" s="11"/>
      <c r="J914" s="12"/>
      <c r="K914" s="11"/>
      <c r="L914" s="11"/>
      <c r="M914" s="10"/>
      <c r="N914" s="33"/>
      <c r="O914" s="20"/>
      <c r="P914" s="20"/>
      <c r="Q914" s="20"/>
      <c r="R914" s="20"/>
      <c r="S914" s="19" t="str">
        <f t="shared" si="99"/>
        <v/>
      </c>
      <c r="T914" s="19" t="str">
        <f t="shared" si="100"/>
        <v/>
      </c>
      <c r="U914" s="23" t="str">
        <f>IF(OR($G914="",$I914="",$J914="",$AA914=3),"",IF($G914&gt;=MAX('Pauschalsätze KUA'!$B$4:$B$106),VLOOKUP(MAX('Pauschalsätze KUA'!$B$4:$B$106),'Pauschalsätze KUA'!$B$4:$BQ$106,$AA914,1),IF($G914&lt;=MIN('Pauschalsätze KUA'!$B$4:$B$106),VLOOKUP(MIN('Pauschalsätze KUA'!$B$4:$B$106),'Pauschalsätze KUA'!$B$4:$BQ$106,$AA914,1),VLOOKUP($G914,'Pauschalsätze KUA'!$B$4:$BQ$106,$AA914,1))))</f>
        <v/>
      </c>
      <c r="V914" s="23" t="str">
        <f t="shared" si="101"/>
        <v/>
      </c>
      <c r="W914" s="23" t="str">
        <f>IF(OR($G914="",$I914="",$J914="",$AA914=3),"",IF($G914&gt;=MAX('Pauschalsätze Qual'!$B$4:$B$106),VLOOKUP(MAX('Pauschalsätze Qual'!$B$4:$B$106),'Pauschalsätze Qual'!$B$4:$BQ$106,$AA914,1),IF($G914&lt;=MIN('Pauschalsätze Qual'!$B$4:$B$106),VLOOKUP(MIN('Pauschalsätze Qual'!$B$4:$B$106),'Pauschalsätze Qual'!$B$4:$BQ$106,$AA914,1),VLOOKUP($G914,'Pauschalsätze Qual'!$B$4:$BQ$106,$AA914,1))))</f>
        <v/>
      </c>
      <c r="X914" s="23" t="str">
        <f t="shared" si="102"/>
        <v/>
      </c>
      <c r="Y914" s="30" t="str">
        <f t="shared" si="103"/>
        <v/>
      </c>
      <c r="Z914" s="23" t="str">
        <f t="shared" si="104"/>
        <v/>
      </c>
      <c r="AA914" s="25" t="str">
        <f>IF(AND($G914="",$I914="",$J914=""),"",3+IF($I914&gt;5,5,$I914)+(VLOOKUP(J914,'Prüf-Daten'!$B$14:$C$24,2,FALSE)*6))</f>
        <v/>
      </c>
      <c r="AB914" s="91" t="str">
        <f t="shared" si="98"/>
        <v/>
      </c>
    </row>
    <row r="915" spans="1:28">
      <c r="A915" s="11"/>
      <c r="B915" s="11"/>
      <c r="C915" s="11"/>
      <c r="D915" s="11"/>
      <c r="E915" s="11"/>
      <c r="F915" s="18"/>
      <c r="G915" s="10"/>
      <c r="H915" s="10"/>
      <c r="I915" s="11"/>
      <c r="J915" s="12"/>
      <c r="K915" s="11"/>
      <c r="L915" s="11"/>
      <c r="M915" s="10"/>
      <c r="N915" s="33"/>
      <c r="O915" s="20"/>
      <c r="P915" s="20"/>
      <c r="Q915" s="20"/>
      <c r="R915" s="20"/>
      <c r="S915" s="19" t="str">
        <f t="shared" si="99"/>
        <v/>
      </c>
      <c r="T915" s="19" t="str">
        <f t="shared" si="100"/>
        <v/>
      </c>
      <c r="U915" s="23" t="str">
        <f>IF(OR($G915="",$I915="",$J915="",$AA915=3),"",IF($G915&gt;=MAX('Pauschalsätze KUA'!$B$4:$B$106),VLOOKUP(MAX('Pauschalsätze KUA'!$B$4:$B$106),'Pauschalsätze KUA'!$B$4:$BQ$106,$AA915,1),IF($G915&lt;=MIN('Pauschalsätze KUA'!$B$4:$B$106),VLOOKUP(MIN('Pauschalsätze KUA'!$B$4:$B$106),'Pauschalsätze KUA'!$B$4:$BQ$106,$AA915,1),VLOOKUP($G915,'Pauschalsätze KUA'!$B$4:$BQ$106,$AA915,1))))</f>
        <v/>
      </c>
      <c r="V915" s="23" t="str">
        <f t="shared" si="101"/>
        <v/>
      </c>
      <c r="W915" s="23" t="str">
        <f>IF(OR($G915="",$I915="",$J915="",$AA915=3),"",IF($G915&gt;=MAX('Pauschalsätze Qual'!$B$4:$B$106),VLOOKUP(MAX('Pauschalsätze Qual'!$B$4:$B$106),'Pauschalsätze Qual'!$B$4:$BQ$106,$AA915,1),IF($G915&lt;=MIN('Pauschalsätze Qual'!$B$4:$B$106),VLOOKUP(MIN('Pauschalsätze Qual'!$B$4:$B$106),'Pauschalsätze Qual'!$B$4:$BQ$106,$AA915,1),VLOOKUP($G915,'Pauschalsätze Qual'!$B$4:$BQ$106,$AA915,1))))</f>
        <v/>
      </c>
      <c r="X915" s="23" t="str">
        <f t="shared" si="102"/>
        <v/>
      </c>
      <c r="Y915" s="30" t="str">
        <f t="shared" si="103"/>
        <v/>
      </c>
      <c r="Z915" s="23" t="str">
        <f t="shared" si="104"/>
        <v/>
      </c>
      <c r="AA915" s="25" t="str">
        <f>IF(AND($G915="",$I915="",$J915=""),"",3+IF($I915&gt;5,5,$I915)+(VLOOKUP(J915,'Prüf-Daten'!$B$14:$C$24,2,FALSE)*6))</f>
        <v/>
      </c>
      <c r="AB915" s="91" t="str">
        <f t="shared" si="98"/>
        <v/>
      </c>
    </row>
    <row r="916" spans="1:28">
      <c r="A916" s="11"/>
      <c r="B916" s="11"/>
      <c r="C916" s="11"/>
      <c r="D916" s="11"/>
      <c r="E916" s="11"/>
      <c r="F916" s="18"/>
      <c r="G916" s="10"/>
      <c r="H916" s="10"/>
      <c r="I916" s="11"/>
      <c r="J916" s="12"/>
      <c r="K916" s="11"/>
      <c r="L916" s="11"/>
      <c r="M916" s="10"/>
      <c r="N916" s="33"/>
      <c r="O916" s="20"/>
      <c r="P916" s="20"/>
      <c r="Q916" s="20"/>
      <c r="R916" s="20"/>
      <c r="S916" s="19" t="str">
        <f t="shared" si="99"/>
        <v/>
      </c>
      <c r="T916" s="19" t="str">
        <f t="shared" si="100"/>
        <v/>
      </c>
      <c r="U916" s="23" t="str">
        <f>IF(OR($G916="",$I916="",$J916="",$AA916=3),"",IF($G916&gt;=MAX('Pauschalsätze KUA'!$B$4:$B$106),VLOOKUP(MAX('Pauschalsätze KUA'!$B$4:$B$106),'Pauschalsätze KUA'!$B$4:$BQ$106,$AA916,1),IF($G916&lt;=MIN('Pauschalsätze KUA'!$B$4:$B$106),VLOOKUP(MIN('Pauschalsätze KUA'!$B$4:$B$106),'Pauschalsätze KUA'!$B$4:$BQ$106,$AA916,1),VLOOKUP($G916,'Pauschalsätze KUA'!$B$4:$BQ$106,$AA916,1))))</f>
        <v/>
      </c>
      <c r="V916" s="23" t="str">
        <f t="shared" si="101"/>
        <v/>
      </c>
      <c r="W916" s="23" t="str">
        <f>IF(OR($G916="",$I916="",$J916="",$AA916=3),"",IF($G916&gt;=MAX('Pauschalsätze Qual'!$B$4:$B$106),VLOOKUP(MAX('Pauschalsätze Qual'!$B$4:$B$106),'Pauschalsätze Qual'!$B$4:$BQ$106,$AA916,1),IF($G916&lt;=MIN('Pauschalsätze Qual'!$B$4:$B$106),VLOOKUP(MIN('Pauschalsätze Qual'!$B$4:$B$106),'Pauschalsätze Qual'!$B$4:$BQ$106,$AA916,1),VLOOKUP($G916,'Pauschalsätze Qual'!$B$4:$BQ$106,$AA916,1))))</f>
        <v/>
      </c>
      <c r="X916" s="23" t="str">
        <f t="shared" si="102"/>
        <v/>
      </c>
      <c r="Y916" s="30" t="str">
        <f t="shared" si="103"/>
        <v/>
      </c>
      <c r="Z916" s="23" t="str">
        <f t="shared" si="104"/>
        <v/>
      </c>
      <c r="AA916" s="25" t="str">
        <f>IF(AND($G916="",$I916="",$J916=""),"",3+IF($I916&gt;5,5,$I916)+(VLOOKUP(J916,'Prüf-Daten'!$B$14:$C$24,2,FALSE)*6))</f>
        <v/>
      </c>
      <c r="AB916" s="91" t="str">
        <f t="shared" si="98"/>
        <v/>
      </c>
    </row>
    <row r="917" spans="1:28">
      <c r="A917" s="11"/>
      <c r="B917" s="11"/>
      <c r="C917" s="11"/>
      <c r="D917" s="11"/>
      <c r="E917" s="11"/>
      <c r="F917" s="18"/>
      <c r="G917" s="10"/>
      <c r="H917" s="10"/>
      <c r="I917" s="11"/>
      <c r="J917" s="12"/>
      <c r="K917" s="11"/>
      <c r="L917" s="11"/>
      <c r="M917" s="10"/>
      <c r="N917" s="33"/>
      <c r="O917" s="20"/>
      <c r="P917" s="20"/>
      <c r="Q917" s="20"/>
      <c r="R917" s="20"/>
      <c r="S917" s="19" t="str">
        <f t="shared" si="99"/>
        <v/>
      </c>
      <c r="T917" s="19" t="str">
        <f t="shared" si="100"/>
        <v/>
      </c>
      <c r="U917" s="23" t="str">
        <f>IF(OR($G917="",$I917="",$J917="",$AA917=3),"",IF($G917&gt;=MAX('Pauschalsätze KUA'!$B$4:$B$106),VLOOKUP(MAX('Pauschalsätze KUA'!$B$4:$B$106),'Pauschalsätze KUA'!$B$4:$BQ$106,$AA917,1),IF($G917&lt;=MIN('Pauschalsätze KUA'!$B$4:$B$106),VLOOKUP(MIN('Pauschalsätze KUA'!$B$4:$B$106),'Pauschalsätze KUA'!$B$4:$BQ$106,$AA917,1),VLOOKUP($G917,'Pauschalsätze KUA'!$B$4:$BQ$106,$AA917,1))))</f>
        <v/>
      </c>
      <c r="V917" s="23" t="str">
        <f t="shared" si="101"/>
        <v/>
      </c>
      <c r="W917" s="23" t="str">
        <f>IF(OR($G917="",$I917="",$J917="",$AA917=3),"",IF($G917&gt;=MAX('Pauschalsätze Qual'!$B$4:$B$106),VLOOKUP(MAX('Pauschalsätze Qual'!$B$4:$B$106),'Pauschalsätze Qual'!$B$4:$BQ$106,$AA917,1),IF($G917&lt;=MIN('Pauschalsätze Qual'!$B$4:$B$106),VLOOKUP(MIN('Pauschalsätze Qual'!$B$4:$B$106),'Pauschalsätze Qual'!$B$4:$BQ$106,$AA917,1),VLOOKUP($G917,'Pauschalsätze Qual'!$B$4:$BQ$106,$AA917,1))))</f>
        <v/>
      </c>
      <c r="X917" s="23" t="str">
        <f t="shared" si="102"/>
        <v/>
      </c>
      <c r="Y917" s="30" t="str">
        <f t="shared" si="103"/>
        <v/>
      </c>
      <c r="Z917" s="23" t="str">
        <f t="shared" si="104"/>
        <v/>
      </c>
      <c r="AA917" s="25" t="str">
        <f>IF(AND($G917="",$I917="",$J917=""),"",3+IF($I917&gt;5,5,$I917)+(VLOOKUP(J917,'Prüf-Daten'!$B$14:$C$24,2,FALSE)*6))</f>
        <v/>
      </c>
      <c r="AB917" s="91" t="str">
        <f t="shared" si="98"/>
        <v/>
      </c>
    </row>
    <row r="918" spans="1:28">
      <c r="A918" s="11"/>
      <c r="B918" s="11"/>
      <c r="C918" s="11"/>
      <c r="D918" s="11"/>
      <c r="E918" s="11"/>
      <c r="F918" s="18"/>
      <c r="G918" s="10"/>
      <c r="H918" s="10"/>
      <c r="I918" s="11"/>
      <c r="J918" s="12"/>
      <c r="K918" s="11"/>
      <c r="L918" s="11"/>
      <c r="M918" s="10"/>
      <c r="N918" s="33"/>
      <c r="O918" s="20"/>
      <c r="P918" s="20"/>
      <c r="Q918" s="20"/>
      <c r="R918" s="20"/>
      <c r="S918" s="19" t="str">
        <f t="shared" si="99"/>
        <v/>
      </c>
      <c r="T918" s="19" t="str">
        <f t="shared" si="100"/>
        <v/>
      </c>
      <c r="U918" s="23" t="str">
        <f>IF(OR($G918="",$I918="",$J918="",$AA918=3),"",IF($G918&gt;=MAX('Pauschalsätze KUA'!$B$4:$B$106),VLOOKUP(MAX('Pauschalsätze KUA'!$B$4:$B$106),'Pauschalsätze KUA'!$B$4:$BQ$106,$AA918,1),IF($G918&lt;=MIN('Pauschalsätze KUA'!$B$4:$B$106),VLOOKUP(MIN('Pauschalsätze KUA'!$B$4:$B$106),'Pauschalsätze KUA'!$B$4:$BQ$106,$AA918,1),VLOOKUP($G918,'Pauschalsätze KUA'!$B$4:$BQ$106,$AA918,1))))</f>
        <v/>
      </c>
      <c r="V918" s="23" t="str">
        <f t="shared" si="101"/>
        <v/>
      </c>
      <c r="W918" s="23" t="str">
        <f>IF(OR($G918="",$I918="",$J918="",$AA918=3),"",IF($G918&gt;=MAX('Pauschalsätze Qual'!$B$4:$B$106),VLOOKUP(MAX('Pauschalsätze Qual'!$B$4:$B$106),'Pauschalsätze Qual'!$B$4:$BQ$106,$AA918,1),IF($G918&lt;=MIN('Pauschalsätze Qual'!$B$4:$B$106),VLOOKUP(MIN('Pauschalsätze Qual'!$B$4:$B$106),'Pauschalsätze Qual'!$B$4:$BQ$106,$AA918,1),VLOOKUP($G918,'Pauschalsätze Qual'!$B$4:$BQ$106,$AA918,1))))</f>
        <v/>
      </c>
      <c r="X918" s="23" t="str">
        <f t="shared" si="102"/>
        <v/>
      </c>
      <c r="Y918" s="30" t="str">
        <f t="shared" si="103"/>
        <v/>
      </c>
      <c r="Z918" s="23" t="str">
        <f t="shared" si="104"/>
        <v/>
      </c>
      <c r="AA918" s="25" t="str">
        <f>IF(AND($G918="",$I918="",$J918=""),"",3+IF($I918&gt;5,5,$I918)+(VLOOKUP(J918,'Prüf-Daten'!$B$14:$C$24,2,FALSE)*6))</f>
        <v/>
      </c>
      <c r="AB918" s="91" t="str">
        <f t="shared" si="98"/>
        <v/>
      </c>
    </row>
    <row r="919" spans="1:28">
      <c r="A919" s="11"/>
      <c r="B919" s="11"/>
      <c r="C919" s="11"/>
      <c r="D919" s="11"/>
      <c r="E919" s="11"/>
      <c r="F919" s="18"/>
      <c r="G919" s="10"/>
      <c r="H919" s="10"/>
      <c r="I919" s="11"/>
      <c r="J919" s="12"/>
      <c r="K919" s="11"/>
      <c r="L919" s="11"/>
      <c r="M919" s="10"/>
      <c r="N919" s="33"/>
      <c r="O919" s="20"/>
      <c r="P919" s="20"/>
      <c r="Q919" s="20"/>
      <c r="R919" s="20"/>
      <c r="S919" s="19" t="str">
        <f t="shared" si="99"/>
        <v/>
      </c>
      <c r="T919" s="19" t="str">
        <f t="shared" si="100"/>
        <v/>
      </c>
      <c r="U919" s="23" t="str">
        <f>IF(OR($G919="",$I919="",$J919="",$AA919=3),"",IF($G919&gt;=MAX('Pauschalsätze KUA'!$B$4:$B$106),VLOOKUP(MAX('Pauschalsätze KUA'!$B$4:$B$106),'Pauschalsätze KUA'!$B$4:$BQ$106,$AA919,1),IF($G919&lt;=MIN('Pauschalsätze KUA'!$B$4:$B$106),VLOOKUP(MIN('Pauschalsätze KUA'!$B$4:$B$106),'Pauschalsätze KUA'!$B$4:$BQ$106,$AA919,1),VLOOKUP($G919,'Pauschalsätze KUA'!$B$4:$BQ$106,$AA919,1))))</f>
        <v/>
      </c>
      <c r="V919" s="23" t="str">
        <f t="shared" si="101"/>
        <v/>
      </c>
      <c r="W919" s="23" t="str">
        <f>IF(OR($G919="",$I919="",$J919="",$AA919=3),"",IF($G919&gt;=MAX('Pauschalsätze Qual'!$B$4:$B$106),VLOOKUP(MAX('Pauschalsätze Qual'!$B$4:$B$106),'Pauschalsätze Qual'!$B$4:$BQ$106,$AA919,1),IF($G919&lt;=MIN('Pauschalsätze Qual'!$B$4:$B$106),VLOOKUP(MIN('Pauschalsätze Qual'!$B$4:$B$106),'Pauschalsätze Qual'!$B$4:$BQ$106,$AA919,1),VLOOKUP($G919,'Pauschalsätze Qual'!$B$4:$BQ$106,$AA919,1))))</f>
        <v/>
      </c>
      <c r="X919" s="23" t="str">
        <f t="shared" si="102"/>
        <v/>
      </c>
      <c r="Y919" s="30" t="str">
        <f t="shared" si="103"/>
        <v/>
      </c>
      <c r="Z919" s="23" t="str">
        <f t="shared" si="104"/>
        <v/>
      </c>
      <c r="AA919" s="25" t="str">
        <f>IF(AND($G919="",$I919="",$J919=""),"",3+IF($I919&gt;5,5,$I919)+(VLOOKUP(J919,'Prüf-Daten'!$B$14:$C$24,2,FALSE)*6))</f>
        <v/>
      </c>
      <c r="AB919" s="91" t="str">
        <f t="shared" si="98"/>
        <v/>
      </c>
    </row>
    <row r="920" spans="1:28">
      <c r="A920" s="11"/>
      <c r="B920" s="11"/>
      <c r="C920" s="11"/>
      <c r="D920" s="11"/>
      <c r="E920" s="11"/>
      <c r="F920" s="18"/>
      <c r="G920" s="10"/>
      <c r="H920" s="10"/>
      <c r="I920" s="11"/>
      <c r="J920" s="12"/>
      <c r="K920" s="11"/>
      <c r="L920" s="11"/>
      <c r="M920" s="10"/>
      <c r="N920" s="33"/>
      <c r="O920" s="20"/>
      <c r="P920" s="20"/>
      <c r="Q920" s="20"/>
      <c r="R920" s="20"/>
      <c r="S920" s="19" t="str">
        <f t="shared" si="99"/>
        <v/>
      </c>
      <c r="T920" s="19" t="str">
        <f t="shared" si="100"/>
        <v/>
      </c>
      <c r="U920" s="23" t="str">
        <f>IF(OR($G920="",$I920="",$J920="",$AA920=3),"",IF($G920&gt;=MAX('Pauschalsätze KUA'!$B$4:$B$106),VLOOKUP(MAX('Pauschalsätze KUA'!$B$4:$B$106),'Pauschalsätze KUA'!$B$4:$BQ$106,$AA920,1),IF($G920&lt;=MIN('Pauschalsätze KUA'!$B$4:$B$106),VLOOKUP(MIN('Pauschalsätze KUA'!$B$4:$B$106),'Pauschalsätze KUA'!$B$4:$BQ$106,$AA920,1),VLOOKUP($G920,'Pauschalsätze KUA'!$B$4:$BQ$106,$AA920,1))))</f>
        <v/>
      </c>
      <c r="V920" s="23" t="str">
        <f t="shared" si="101"/>
        <v/>
      </c>
      <c r="W920" s="23" t="str">
        <f>IF(OR($G920="",$I920="",$J920="",$AA920=3),"",IF($G920&gt;=MAX('Pauschalsätze Qual'!$B$4:$B$106),VLOOKUP(MAX('Pauschalsätze Qual'!$B$4:$B$106),'Pauschalsätze Qual'!$B$4:$BQ$106,$AA920,1),IF($G920&lt;=MIN('Pauschalsätze Qual'!$B$4:$B$106),VLOOKUP(MIN('Pauschalsätze Qual'!$B$4:$B$106),'Pauschalsätze Qual'!$B$4:$BQ$106,$AA920,1),VLOOKUP($G920,'Pauschalsätze Qual'!$B$4:$BQ$106,$AA920,1))))</f>
        <v/>
      </c>
      <c r="X920" s="23" t="str">
        <f t="shared" si="102"/>
        <v/>
      </c>
      <c r="Y920" s="30" t="str">
        <f t="shared" si="103"/>
        <v/>
      </c>
      <c r="Z920" s="23" t="str">
        <f t="shared" si="104"/>
        <v/>
      </c>
      <c r="AA920" s="25" t="str">
        <f>IF(AND($G920="",$I920="",$J920=""),"",3+IF($I920&gt;5,5,$I920)+(VLOOKUP(J920,'Prüf-Daten'!$B$14:$C$24,2,FALSE)*6))</f>
        <v/>
      </c>
      <c r="AB920" s="91" t="str">
        <f t="shared" si="98"/>
        <v/>
      </c>
    </row>
    <row r="921" spans="1:28">
      <c r="A921" s="11"/>
      <c r="B921" s="11"/>
      <c r="C921" s="11"/>
      <c r="D921" s="11"/>
      <c r="E921" s="11"/>
      <c r="F921" s="18"/>
      <c r="G921" s="10"/>
      <c r="H921" s="10"/>
      <c r="I921" s="11"/>
      <c r="J921" s="12"/>
      <c r="K921" s="11"/>
      <c r="L921" s="11"/>
      <c r="M921" s="10"/>
      <c r="N921" s="33"/>
      <c r="O921" s="20"/>
      <c r="P921" s="20"/>
      <c r="Q921" s="20"/>
      <c r="R921" s="20"/>
      <c r="S921" s="19" t="str">
        <f t="shared" si="99"/>
        <v/>
      </c>
      <c r="T921" s="19" t="str">
        <f t="shared" si="100"/>
        <v/>
      </c>
      <c r="U921" s="23" t="str">
        <f>IF(OR($G921="",$I921="",$J921="",$AA921=3),"",IF($G921&gt;=MAX('Pauschalsätze KUA'!$B$4:$B$106),VLOOKUP(MAX('Pauschalsätze KUA'!$B$4:$B$106),'Pauschalsätze KUA'!$B$4:$BQ$106,$AA921,1),IF($G921&lt;=MIN('Pauschalsätze KUA'!$B$4:$B$106),VLOOKUP(MIN('Pauschalsätze KUA'!$B$4:$B$106),'Pauschalsätze KUA'!$B$4:$BQ$106,$AA921,1),VLOOKUP($G921,'Pauschalsätze KUA'!$B$4:$BQ$106,$AA921,1))))</f>
        <v/>
      </c>
      <c r="V921" s="23" t="str">
        <f t="shared" si="101"/>
        <v/>
      </c>
      <c r="W921" s="23" t="str">
        <f>IF(OR($G921="",$I921="",$J921="",$AA921=3),"",IF($G921&gt;=MAX('Pauschalsätze Qual'!$B$4:$B$106),VLOOKUP(MAX('Pauschalsätze Qual'!$B$4:$B$106),'Pauschalsätze Qual'!$B$4:$BQ$106,$AA921,1),IF($G921&lt;=MIN('Pauschalsätze Qual'!$B$4:$B$106),VLOOKUP(MIN('Pauschalsätze Qual'!$B$4:$B$106),'Pauschalsätze Qual'!$B$4:$BQ$106,$AA921,1),VLOOKUP($G921,'Pauschalsätze Qual'!$B$4:$BQ$106,$AA921,1))))</f>
        <v/>
      </c>
      <c r="X921" s="23" t="str">
        <f t="shared" si="102"/>
        <v/>
      </c>
      <c r="Y921" s="30" t="str">
        <f t="shared" si="103"/>
        <v/>
      </c>
      <c r="Z921" s="23" t="str">
        <f t="shared" si="104"/>
        <v/>
      </c>
      <c r="AA921" s="25" t="str">
        <f>IF(AND($G921="",$I921="",$J921=""),"",3+IF($I921&gt;5,5,$I921)+(VLOOKUP(J921,'Prüf-Daten'!$B$14:$C$24,2,FALSE)*6))</f>
        <v/>
      </c>
      <c r="AB921" s="91" t="str">
        <f t="shared" si="98"/>
        <v/>
      </c>
    </row>
    <row r="922" spans="1:28">
      <c r="A922" s="11"/>
      <c r="B922" s="11"/>
      <c r="C922" s="11"/>
      <c r="D922" s="11"/>
      <c r="E922" s="11"/>
      <c r="F922" s="18"/>
      <c r="G922" s="10"/>
      <c r="H922" s="10"/>
      <c r="I922" s="11"/>
      <c r="J922" s="12"/>
      <c r="K922" s="11"/>
      <c r="L922" s="11"/>
      <c r="M922" s="10"/>
      <c r="N922" s="33"/>
      <c r="O922" s="20"/>
      <c r="P922" s="20"/>
      <c r="Q922" s="20"/>
      <c r="R922" s="20"/>
      <c r="S922" s="19" t="str">
        <f t="shared" si="99"/>
        <v/>
      </c>
      <c r="T922" s="19" t="str">
        <f t="shared" si="100"/>
        <v/>
      </c>
      <c r="U922" s="23" t="str">
        <f>IF(OR($G922="",$I922="",$J922="",$AA922=3),"",IF($G922&gt;=MAX('Pauschalsätze KUA'!$B$4:$B$106),VLOOKUP(MAX('Pauschalsätze KUA'!$B$4:$B$106),'Pauschalsätze KUA'!$B$4:$BQ$106,$AA922,1),IF($G922&lt;=MIN('Pauschalsätze KUA'!$B$4:$B$106),VLOOKUP(MIN('Pauschalsätze KUA'!$B$4:$B$106),'Pauschalsätze KUA'!$B$4:$BQ$106,$AA922,1),VLOOKUP($G922,'Pauschalsätze KUA'!$B$4:$BQ$106,$AA922,1))))</f>
        <v/>
      </c>
      <c r="V922" s="23" t="str">
        <f t="shared" si="101"/>
        <v/>
      </c>
      <c r="W922" s="23" t="str">
        <f>IF(OR($G922="",$I922="",$J922="",$AA922=3),"",IF($G922&gt;=MAX('Pauschalsätze Qual'!$B$4:$B$106),VLOOKUP(MAX('Pauschalsätze Qual'!$B$4:$B$106),'Pauschalsätze Qual'!$B$4:$BQ$106,$AA922,1),IF($G922&lt;=MIN('Pauschalsätze Qual'!$B$4:$B$106),VLOOKUP(MIN('Pauschalsätze Qual'!$B$4:$B$106),'Pauschalsätze Qual'!$B$4:$BQ$106,$AA922,1),VLOOKUP($G922,'Pauschalsätze Qual'!$B$4:$BQ$106,$AA922,1))))</f>
        <v/>
      </c>
      <c r="X922" s="23" t="str">
        <f t="shared" si="102"/>
        <v/>
      </c>
      <c r="Y922" s="30" t="str">
        <f t="shared" si="103"/>
        <v/>
      </c>
      <c r="Z922" s="23" t="str">
        <f t="shared" si="104"/>
        <v/>
      </c>
      <c r="AA922" s="25" t="str">
        <f>IF(AND($G922="",$I922="",$J922=""),"",3+IF($I922&gt;5,5,$I922)+(VLOOKUP(J922,'Prüf-Daten'!$B$14:$C$24,2,FALSE)*6))</f>
        <v/>
      </c>
      <c r="AB922" s="91" t="str">
        <f t="shared" si="98"/>
        <v/>
      </c>
    </row>
    <row r="923" spans="1:28">
      <c r="A923" s="11"/>
      <c r="B923" s="11"/>
      <c r="C923" s="11"/>
      <c r="D923" s="11"/>
      <c r="E923" s="11"/>
      <c r="F923" s="18"/>
      <c r="G923" s="10"/>
      <c r="H923" s="10"/>
      <c r="I923" s="11"/>
      <c r="J923" s="12"/>
      <c r="K923" s="11"/>
      <c r="L923" s="11"/>
      <c r="M923" s="10"/>
      <c r="N923" s="33"/>
      <c r="O923" s="20"/>
      <c r="P923" s="20"/>
      <c r="Q923" s="20"/>
      <c r="R923" s="20"/>
      <c r="S923" s="19" t="str">
        <f t="shared" si="99"/>
        <v/>
      </c>
      <c r="T923" s="19" t="str">
        <f t="shared" si="100"/>
        <v/>
      </c>
      <c r="U923" s="23" t="str">
        <f>IF(OR($G923="",$I923="",$J923="",$AA923=3),"",IF($G923&gt;=MAX('Pauschalsätze KUA'!$B$4:$B$106),VLOOKUP(MAX('Pauschalsätze KUA'!$B$4:$B$106),'Pauschalsätze KUA'!$B$4:$BQ$106,$AA923,1),IF($G923&lt;=MIN('Pauschalsätze KUA'!$B$4:$B$106),VLOOKUP(MIN('Pauschalsätze KUA'!$B$4:$B$106),'Pauschalsätze KUA'!$B$4:$BQ$106,$AA923,1),VLOOKUP($G923,'Pauschalsätze KUA'!$B$4:$BQ$106,$AA923,1))))</f>
        <v/>
      </c>
      <c r="V923" s="23" t="str">
        <f t="shared" si="101"/>
        <v/>
      </c>
      <c r="W923" s="23" t="str">
        <f>IF(OR($G923="",$I923="",$J923="",$AA923=3),"",IF($G923&gt;=MAX('Pauschalsätze Qual'!$B$4:$B$106),VLOOKUP(MAX('Pauschalsätze Qual'!$B$4:$B$106),'Pauschalsätze Qual'!$B$4:$BQ$106,$AA923,1),IF($G923&lt;=MIN('Pauschalsätze Qual'!$B$4:$B$106),VLOOKUP(MIN('Pauschalsätze Qual'!$B$4:$B$106),'Pauschalsätze Qual'!$B$4:$BQ$106,$AA923,1),VLOOKUP($G923,'Pauschalsätze Qual'!$B$4:$BQ$106,$AA923,1))))</f>
        <v/>
      </c>
      <c r="X923" s="23" t="str">
        <f t="shared" si="102"/>
        <v/>
      </c>
      <c r="Y923" s="30" t="str">
        <f t="shared" si="103"/>
        <v/>
      </c>
      <c r="Z923" s="23" t="str">
        <f t="shared" si="104"/>
        <v/>
      </c>
      <c r="AA923" s="25" t="str">
        <f>IF(AND($G923="",$I923="",$J923=""),"",3+IF($I923&gt;5,5,$I923)+(VLOOKUP(J923,'Prüf-Daten'!$B$14:$C$24,2,FALSE)*6))</f>
        <v/>
      </c>
      <c r="AB923" s="91" t="str">
        <f t="shared" si="98"/>
        <v/>
      </c>
    </row>
    <row r="924" spans="1:28">
      <c r="A924" s="11"/>
      <c r="B924" s="11"/>
      <c r="C924" s="11"/>
      <c r="D924" s="11"/>
      <c r="E924" s="11"/>
      <c r="F924" s="18"/>
      <c r="G924" s="10"/>
      <c r="H924" s="10"/>
      <c r="I924" s="11"/>
      <c r="J924" s="12"/>
      <c r="K924" s="11"/>
      <c r="L924" s="11"/>
      <c r="M924" s="10"/>
      <c r="N924" s="33"/>
      <c r="O924" s="20"/>
      <c r="P924" s="20"/>
      <c r="Q924" s="20"/>
      <c r="R924" s="20"/>
      <c r="S924" s="19" t="str">
        <f t="shared" si="99"/>
        <v/>
      </c>
      <c r="T924" s="19" t="str">
        <f t="shared" si="100"/>
        <v/>
      </c>
      <c r="U924" s="23" t="str">
        <f>IF(OR($G924="",$I924="",$J924="",$AA924=3),"",IF($G924&gt;=MAX('Pauschalsätze KUA'!$B$4:$B$106),VLOOKUP(MAX('Pauschalsätze KUA'!$B$4:$B$106),'Pauschalsätze KUA'!$B$4:$BQ$106,$AA924,1),IF($G924&lt;=MIN('Pauschalsätze KUA'!$B$4:$B$106),VLOOKUP(MIN('Pauschalsätze KUA'!$B$4:$B$106),'Pauschalsätze KUA'!$B$4:$BQ$106,$AA924,1),VLOOKUP($G924,'Pauschalsätze KUA'!$B$4:$BQ$106,$AA924,1))))</f>
        <v/>
      </c>
      <c r="V924" s="23" t="str">
        <f t="shared" si="101"/>
        <v/>
      </c>
      <c r="W924" s="23" t="str">
        <f>IF(OR($G924="",$I924="",$J924="",$AA924=3),"",IF($G924&gt;=MAX('Pauschalsätze Qual'!$B$4:$B$106),VLOOKUP(MAX('Pauschalsätze Qual'!$B$4:$B$106),'Pauschalsätze Qual'!$B$4:$BQ$106,$AA924,1),IF($G924&lt;=MIN('Pauschalsätze Qual'!$B$4:$B$106),VLOOKUP(MIN('Pauschalsätze Qual'!$B$4:$B$106),'Pauschalsätze Qual'!$B$4:$BQ$106,$AA924,1),VLOOKUP($G924,'Pauschalsätze Qual'!$B$4:$BQ$106,$AA924,1))))</f>
        <v/>
      </c>
      <c r="X924" s="23" t="str">
        <f t="shared" si="102"/>
        <v/>
      </c>
      <c r="Y924" s="30" t="str">
        <f t="shared" si="103"/>
        <v/>
      </c>
      <c r="Z924" s="23" t="str">
        <f t="shared" si="104"/>
        <v/>
      </c>
      <c r="AA924" s="25" t="str">
        <f>IF(AND($G924="",$I924="",$J924=""),"",3+IF($I924&gt;5,5,$I924)+(VLOOKUP(J924,'Prüf-Daten'!$B$14:$C$24,2,FALSE)*6))</f>
        <v/>
      </c>
      <c r="AB924" s="91" t="str">
        <f t="shared" si="98"/>
        <v/>
      </c>
    </row>
    <row r="925" spans="1:28">
      <c r="A925" s="11"/>
      <c r="B925" s="11"/>
      <c r="C925" s="11"/>
      <c r="D925" s="11"/>
      <c r="E925" s="11"/>
      <c r="F925" s="18"/>
      <c r="G925" s="10"/>
      <c r="H925" s="10"/>
      <c r="I925" s="11"/>
      <c r="J925" s="12"/>
      <c r="K925" s="11"/>
      <c r="L925" s="11"/>
      <c r="M925" s="10"/>
      <c r="N925" s="33"/>
      <c r="O925" s="20"/>
      <c r="P925" s="20"/>
      <c r="Q925" s="20"/>
      <c r="R925" s="20"/>
      <c r="S925" s="19" t="str">
        <f t="shared" si="99"/>
        <v/>
      </c>
      <c r="T925" s="19" t="str">
        <f t="shared" si="100"/>
        <v/>
      </c>
      <c r="U925" s="23" t="str">
        <f>IF(OR($G925="",$I925="",$J925="",$AA925=3),"",IF($G925&gt;=MAX('Pauschalsätze KUA'!$B$4:$B$106),VLOOKUP(MAX('Pauschalsätze KUA'!$B$4:$B$106),'Pauschalsätze KUA'!$B$4:$BQ$106,$AA925,1),IF($G925&lt;=MIN('Pauschalsätze KUA'!$B$4:$B$106),VLOOKUP(MIN('Pauschalsätze KUA'!$B$4:$B$106),'Pauschalsätze KUA'!$B$4:$BQ$106,$AA925,1),VLOOKUP($G925,'Pauschalsätze KUA'!$B$4:$BQ$106,$AA925,1))))</f>
        <v/>
      </c>
      <c r="V925" s="23" t="str">
        <f t="shared" si="101"/>
        <v/>
      </c>
      <c r="W925" s="23" t="str">
        <f>IF(OR($G925="",$I925="",$J925="",$AA925=3),"",IF($G925&gt;=MAX('Pauschalsätze Qual'!$B$4:$B$106),VLOOKUP(MAX('Pauschalsätze Qual'!$B$4:$B$106),'Pauschalsätze Qual'!$B$4:$BQ$106,$AA925,1),IF($G925&lt;=MIN('Pauschalsätze Qual'!$B$4:$B$106),VLOOKUP(MIN('Pauschalsätze Qual'!$B$4:$B$106),'Pauschalsätze Qual'!$B$4:$BQ$106,$AA925,1),VLOOKUP($G925,'Pauschalsätze Qual'!$B$4:$BQ$106,$AA925,1))))</f>
        <v/>
      </c>
      <c r="X925" s="23" t="str">
        <f t="shared" si="102"/>
        <v/>
      </c>
      <c r="Y925" s="30" t="str">
        <f t="shared" si="103"/>
        <v/>
      </c>
      <c r="Z925" s="23" t="str">
        <f t="shared" si="104"/>
        <v/>
      </c>
      <c r="AA925" s="25" t="str">
        <f>IF(AND($G925="",$I925="",$J925=""),"",3+IF($I925&gt;5,5,$I925)+(VLOOKUP(J925,'Prüf-Daten'!$B$14:$C$24,2,FALSE)*6))</f>
        <v/>
      </c>
      <c r="AB925" s="91" t="str">
        <f t="shared" si="98"/>
        <v/>
      </c>
    </row>
    <row r="926" spans="1:28">
      <c r="A926" s="11"/>
      <c r="B926" s="11"/>
      <c r="C926" s="11"/>
      <c r="D926" s="11"/>
      <c r="E926" s="11"/>
      <c r="F926" s="18"/>
      <c r="G926" s="10"/>
      <c r="H926" s="10"/>
      <c r="I926" s="11"/>
      <c r="J926" s="12"/>
      <c r="K926" s="11"/>
      <c r="L926" s="11"/>
      <c r="M926" s="10"/>
      <c r="N926" s="33"/>
      <c r="O926" s="20"/>
      <c r="P926" s="20"/>
      <c r="Q926" s="20"/>
      <c r="R926" s="20"/>
      <c r="S926" s="19" t="str">
        <f t="shared" si="99"/>
        <v/>
      </c>
      <c r="T926" s="19" t="str">
        <f t="shared" si="100"/>
        <v/>
      </c>
      <c r="U926" s="23" t="str">
        <f>IF(OR($G926="",$I926="",$J926="",$AA926=3),"",IF($G926&gt;=MAX('Pauschalsätze KUA'!$B$4:$B$106),VLOOKUP(MAX('Pauschalsätze KUA'!$B$4:$B$106),'Pauschalsätze KUA'!$B$4:$BQ$106,$AA926,1),IF($G926&lt;=MIN('Pauschalsätze KUA'!$B$4:$B$106),VLOOKUP(MIN('Pauschalsätze KUA'!$B$4:$B$106),'Pauschalsätze KUA'!$B$4:$BQ$106,$AA926,1),VLOOKUP($G926,'Pauschalsätze KUA'!$B$4:$BQ$106,$AA926,1))))</f>
        <v/>
      </c>
      <c r="V926" s="23" t="str">
        <f t="shared" si="101"/>
        <v/>
      </c>
      <c r="W926" s="23" t="str">
        <f>IF(OR($G926="",$I926="",$J926="",$AA926=3),"",IF($G926&gt;=MAX('Pauschalsätze Qual'!$B$4:$B$106),VLOOKUP(MAX('Pauschalsätze Qual'!$B$4:$B$106),'Pauschalsätze Qual'!$B$4:$BQ$106,$AA926,1),IF($G926&lt;=MIN('Pauschalsätze Qual'!$B$4:$B$106),VLOOKUP(MIN('Pauschalsätze Qual'!$B$4:$B$106),'Pauschalsätze Qual'!$B$4:$BQ$106,$AA926,1),VLOOKUP($G926,'Pauschalsätze Qual'!$B$4:$BQ$106,$AA926,1))))</f>
        <v/>
      </c>
      <c r="X926" s="23" t="str">
        <f t="shared" si="102"/>
        <v/>
      </c>
      <c r="Y926" s="30" t="str">
        <f t="shared" si="103"/>
        <v/>
      </c>
      <c r="Z926" s="23" t="str">
        <f t="shared" si="104"/>
        <v/>
      </c>
      <c r="AA926" s="25" t="str">
        <f>IF(AND($G926="",$I926="",$J926=""),"",3+IF($I926&gt;5,5,$I926)+(VLOOKUP(J926,'Prüf-Daten'!$B$14:$C$24,2,FALSE)*6))</f>
        <v/>
      </c>
      <c r="AB926" s="91" t="str">
        <f t="shared" si="98"/>
        <v/>
      </c>
    </row>
    <row r="927" spans="1:28">
      <c r="A927" s="11"/>
      <c r="B927" s="11"/>
      <c r="C927" s="11"/>
      <c r="D927" s="11"/>
      <c r="E927" s="11"/>
      <c r="F927" s="18"/>
      <c r="G927" s="10"/>
      <c r="H927" s="10"/>
      <c r="I927" s="11"/>
      <c r="J927" s="12"/>
      <c r="K927" s="11"/>
      <c r="L927" s="11"/>
      <c r="M927" s="10"/>
      <c r="N927" s="33"/>
      <c r="O927" s="20"/>
      <c r="P927" s="20"/>
      <c r="Q927" s="20"/>
      <c r="R927" s="20"/>
      <c r="S927" s="19" t="str">
        <f t="shared" si="99"/>
        <v/>
      </c>
      <c r="T927" s="19" t="str">
        <f t="shared" si="100"/>
        <v/>
      </c>
      <c r="U927" s="23" t="str">
        <f>IF(OR($G927="",$I927="",$J927="",$AA927=3),"",IF($G927&gt;=MAX('Pauschalsätze KUA'!$B$4:$B$106),VLOOKUP(MAX('Pauschalsätze KUA'!$B$4:$B$106),'Pauschalsätze KUA'!$B$4:$BQ$106,$AA927,1),IF($G927&lt;=MIN('Pauschalsätze KUA'!$B$4:$B$106),VLOOKUP(MIN('Pauschalsätze KUA'!$B$4:$B$106),'Pauschalsätze KUA'!$B$4:$BQ$106,$AA927,1),VLOOKUP($G927,'Pauschalsätze KUA'!$B$4:$BQ$106,$AA927,1))))</f>
        <v/>
      </c>
      <c r="V927" s="23" t="str">
        <f t="shared" si="101"/>
        <v/>
      </c>
      <c r="W927" s="23" t="str">
        <f>IF(OR($G927="",$I927="",$J927="",$AA927=3),"",IF($G927&gt;=MAX('Pauschalsätze Qual'!$B$4:$B$106),VLOOKUP(MAX('Pauschalsätze Qual'!$B$4:$B$106),'Pauschalsätze Qual'!$B$4:$BQ$106,$AA927,1),IF($G927&lt;=MIN('Pauschalsätze Qual'!$B$4:$B$106),VLOOKUP(MIN('Pauschalsätze Qual'!$B$4:$B$106),'Pauschalsätze Qual'!$B$4:$BQ$106,$AA927,1),VLOOKUP($G927,'Pauschalsätze Qual'!$B$4:$BQ$106,$AA927,1))))</f>
        <v/>
      </c>
      <c r="X927" s="23" t="str">
        <f t="shared" si="102"/>
        <v/>
      </c>
      <c r="Y927" s="30" t="str">
        <f t="shared" si="103"/>
        <v/>
      </c>
      <c r="Z927" s="23" t="str">
        <f t="shared" si="104"/>
        <v/>
      </c>
      <c r="AA927" s="25" t="str">
        <f>IF(AND($G927="",$I927="",$J927=""),"",3+IF($I927&gt;5,5,$I927)+(VLOOKUP(J927,'Prüf-Daten'!$B$14:$C$24,2,FALSE)*6))</f>
        <v/>
      </c>
      <c r="AB927" s="91" t="str">
        <f t="shared" si="98"/>
        <v/>
      </c>
    </row>
    <row r="928" spans="1:28">
      <c r="A928" s="11"/>
      <c r="B928" s="11"/>
      <c r="C928" s="11"/>
      <c r="D928" s="11"/>
      <c r="E928" s="11"/>
      <c r="F928" s="18"/>
      <c r="G928" s="10"/>
      <c r="H928" s="10"/>
      <c r="I928" s="11"/>
      <c r="J928" s="12"/>
      <c r="K928" s="11"/>
      <c r="L928" s="11"/>
      <c r="M928" s="10"/>
      <c r="N928" s="33"/>
      <c r="O928" s="20"/>
      <c r="P928" s="20"/>
      <c r="Q928" s="20"/>
      <c r="R928" s="20"/>
      <c r="S928" s="19" t="str">
        <f t="shared" si="99"/>
        <v/>
      </c>
      <c r="T928" s="19" t="str">
        <f t="shared" si="100"/>
        <v/>
      </c>
      <c r="U928" s="23" t="str">
        <f>IF(OR($G928="",$I928="",$J928="",$AA928=3),"",IF($G928&gt;=MAX('Pauschalsätze KUA'!$B$4:$B$106),VLOOKUP(MAX('Pauschalsätze KUA'!$B$4:$B$106),'Pauschalsätze KUA'!$B$4:$BQ$106,$AA928,1),IF($G928&lt;=MIN('Pauschalsätze KUA'!$B$4:$B$106),VLOOKUP(MIN('Pauschalsätze KUA'!$B$4:$B$106),'Pauschalsätze KUA'!$B$4:$BQ$106,$AA928,1),VLOOKUP($G928,'Pauschalsätze KUA'!$B$4:$BQ$106,$AA928,1))))</f>
        <v/>
      </c>
      <c r="V928" s="23" t="str">
        <f t="shared" si="101"/>
        <v/>
      </c>
      <c r="W928" s="23" t="str">
        <f>IF(OR($G928="",$I928="",$J928="",$AA928=3),"",IF($G928&gt;=MAX('Pauschalsätze Qual'!$B$4:$B$106),VLOOKUP(MAX('Pauschalsätze Qual'!$B$4:$B$106),'Pauschalsätze Qual'!$B$4:$BQ$106,$AA928,1),IF($G928&lt;=MIN('Pauschalsätze Qual'!$B$4:$B$106),VLOOKUP(MIN('Pauschalsätze Qual'!$B$4:$B$106),'Pauschalsätze Qual'!$B$4:$BQ$106,$AA928,1),VLOOKUP($G928,'Pauschalsätze Qual'!$B$4:$BQ$106,$AA928,1))))</f>
        <v/>
      </c>
      <c r="X928" s="23" t="str">
        <f t="shared" si="102"/>
        <v/>
      </c>
      <c r="Y928" s="30" t="str">
        <f t="shared" si="103"/>
        <v/>
      </c>
      <c r="Z928" s="23" t="str">
        <f t="shared" si="104"/>
        <v/>
      </c>
      <c r="AA928" s="25" t="str">
        <f>IF(AND($G928="",$I928="",$J928=""),"",3+IF($I928&gt;5,5,$I928)+(VLOOKUP(J928,'Prüf-Daten'!$B$14:$C$24,2,FALSE)*6))</f>
        <v/>
      </c>
      <c r="AB928" s="91" t="str">
        <f t="shared" si="98"/>
        <v/>
      </c>
    </row>
    <row r="929" spans="1:28">
      <c r="A929" s="11"/>
      <c r="B929" s="11"/>
      <c r="C929" s="11"/>
      <c r="D929" s="11"/>
      <c r="E929" s="11"/>
      <c r="F929" s="18"/>
      <c r="G929" s="10"/>
      <c r="H929" s="10"/>
      <c r="I929" s="11"/>
      <c r="J929" s="12"/>
      <c r="K929" s="11"/>
      <c r="L929" s="11"/>
      <c r="M929" s="10"/>
      <c r="N929" s="33"/>
      <c r="O929" s="20"/>
      <c r="P929" s="20"/>
      <c r="Q929" s="20"/>
      <c r="R929" s="20"/>
      <c r="S929" s="19" t="str">
        <f t="shared" si="99"/>
        <v/>
      </c>
      <c r="T929" s="19" t="str">
        <f t="shared" si="100"/>
        <v/>
      </c>
      <c r="U929" s="23" t="str">
        <f>IF(OR($G929="",$I929="",$J929="",$AA929=3),"",IF($G929&gt;=MAX('Pauschalsätze KUA'!$B$4:$B$106),VLOOKUP(MAX('Pauschalsätze KUA'!$B$4:$B$106),'Pauschalsätze KUA'!$B$4:$BQ$106,$AA929,1),IF($G929&lt;=MIN('Pauschalsätze KUA'!$B$4:$B$106),VLOOKUP(MIN('Pauschalsätze KUA'!$B$4:$B$106),'Pauschalsätze KUA'!$B$4:$BQ$106,$AA929,1),VLOOKUP($G929,'Pauschalsätze KUA'!$B$4:$BQ$106,$AA929,1))))</f>
        <v/>
      </c>
      <c r="V929" s="23" t="str">
        <f t="shared" si="101"/>
        <v/>
      </c>
      <c r="W929" s="23" t="str">
        <f>IF(OR($G929="",$I929="",$J929="",$AA929=3),"",IF($G929&gt;=MAX('Pauschalsätze Qual'!$B$4:$B$106),VLOOKUP(MAX('Pauschalsätze Qual'!$B$4:$B$106),'Pauschalsätze Qual'!$B$4:$BQ$106,$AA929,1),IF($G929&lt;=MIN('Pauschalsätze Qual'!$B$4:$B$106),VLOOKUP(MIN('Pauschalsätze Qual'!$B$4:$B$106),'Pauschalsätze Qual'!$B$4:$BQ$106,$AA929,1),VLOOKUP($G929,'Pauschalsätze Qual'!$B$4:$BQ$106,$AA929,1))))</f>
        <v/>
      </c>
      <c r="X929" s="23" t="str">
        <f t="shared" si="102"/>
        <v/>
      </c>
      <c r="Y929" s="30" t="str">
        <f t="shared" si="103"/>
        <v/>
      </c>
      <c r="Z929" s="23" t="str">
        <f t="shared" si="104"/>
        <v/>
      </c>
      <c r="AA929" s="25" t="str">
        <f>IF(AND($G929="",$I929="",$J929=""),"",3+IF($I929&gt;5,5,$I929)+(VLOOKUP(J929,'Prüf-Daten'!$B$14:$C$24,2,FALSE)*6))</f>
        <v/>
      </c>
      <c r="AB929" s="91" t="str">
        <f t="shared" si="98"/>
        <v/>
      </c>
    </row>
    <row r="930" spans="1:28">
      <c r="A930" s="11"/>
      <c r="B930" s="11"/>
      <c r="C930" s="11"/>
      <c r="D930" s="11"/>
      <c r="E930" s="11"/>
      <c r="F930" s="18"/>
      <c r="G930" s="10"/>
      <c r="H930" s="10"/>
      <c r="I930" s="11"/>
      <c r="J930" s="12"/>
      <c r="K930" s="11"/>
      <c r="L930" s="11"/>
      <c r="M930" s="10"/>
      <c r="N930" s="33"/>
      <c r="O930" s="20"/>
      <c r="P930" s="20"/>
      <c r="Q930" s="20"/>
      <c r="R930" s="20"/>
      <c r="S930" s="19" t="str">
        <f t="shared" si="99"/>
        <v/>
      </c>
      <c r="T930" s="19" t="str">
        <f t="shared" si="100"/>
        <v/>
      </c>
      <c r="U930" s="23" t="str">
        <f>IF(OR($G930="",$I930="",$J930="",$AA930=3),"",IF($G930&gt;=MAX('Pauschalsätze KUA'!$B$4:$B$106),VLOOKUP(MAX('Pauschalsätze KUA'!$B$4:$B$106),'Pauschalsätze KUA'!$B$4:$BQ$106,$AA930,1),IF($G930&lt;=MIN('Pauschalsätze KUA'!$B$4:$B$106),VLOOKUP(MIN('Pauschalsätze KUA'!$B$4:$B$106),'Pauschalsätze KUA'!$B$4:$BQ$106,$AA930,1),VLOOKUP($G930,'Pauschalsätze KUA'!$B$4:$BQ$106,$AA930,1))))</f>
        <v/>
      </c>
      <c r="V930" s="23" t="str">
        <f t="shared" si="101"/>
        <v/>
      </c>
      <c r="W930" s="23" t="str">
        <f>IF(OR($G930="",$I930="",$J930="",$AA930=3),"",IF($G930&gt;=MAX('Pauschalsätze Qual'!$B$4:$B$106),VLOOKUP(MAX('Pauschalsätze Qual'!$B$4:$B$106),'Pauschalsätze Qual'!$B$4:$BQ$106,$AA930,1),IF($G930&lt;=MIN('Pauschalsätze Qual'!$B$4:$B$106),VLOOKUP(MIN('Pauschalsätze Qual'!$B$4:$B$106),'Pauschalsätze Qual'!$B$4:$BQ$106,$AA930,1),VLOOKUP($G930,'Pauschalsätze Qual'!$B$4:$BQ$106,$AA930,1))))</f>
        <v/>
      </c>
      <c r="X930" s="23" t="str">
        <f t="shared" si="102"/>
        <v/>
      </c>
      <c r="Y930" s="30" t="str">
        <f t="shared" si="103"/>
        <v/>
      </c>
      <c r="Z930" s="23" t="str">
        <f t="shared" si="104"/>
        <v/>
      </c>
      <c r="AA930" s="25" t="str">
        <f>IF(AND($G930="",$I930="",$J930=""),"",3+IF($I930&gt;5,5,$I930)+(VLOOKUP(J930,'Prüf-Daten'!$B$14:$C$24,2,FALSE)*6))</f>
        <v/>
      </c>
      <c r="AB930" s="91" t="str">
        <f t="shared" si="98"/>
        <v/>
      </c>
    </row>
    <row r="931" spans="1:28">
      <c r="A931" s="11"/>
      <c r="B931" s="11"/>
      <c r="C931" s="11"/>
      <c r="D931" s="11"/>
      <c r="E931" s="11"/>
      <c r="F931" s="18"/>
      <c r="G931" s="10"/>
      <c r="H931" s="10"/>
      <c r="I931" s="11"/>
      <c r="J931" s="12"/>
      <c r="K931" s="11"/>
      <c r="L931" s="11"/>
      <c r="M931" s="10"/>
      <c r="N931" s="33"/>
      <c r="O931" s="20"/>
      <c r="P931" s="20"/>
      <c r="Q931" s="20"/>
      <c r="R931" s="20"/>
      <c r="S931" s="19" t="str">
        <f t="shared" si="99"/>
        <v/>
      </c>
      <c r="T931" s="19" t="str">
        <f t="shared" si="100"/>
        <v/>
      </c>
      <c r="U931" s="23" t="str">
        <f>IF(OR($G931="",$I931="",$J931="",$AA931=3),"",IF($G931&gt;=MAX('Pauschalsätze KUA'!$B$4:$B$106),VLOOKUP(MAX('Pauschalsätze KUA'!$B$4:$B$106),'Pauschalsätze KUA'!$B$4:$BQ$106,$AA931,1),IF($G931&lt;=MIN('Pauschalsätze KUA'!$B$4:$B$106),VLOOKUP(MIN('Pauschalsätze KUA'!$B$4:$B$106),'Pauschalsätze KUA'!$B$4:$BQ$106,$AA931,1),VLOOKUP($G931,'Pauschalsätze KUA'!$B$4:$BQ$106,$AA931,1))))</f>
        <v/>
      </c>
      <c r="V931" s="23" t="str">
        <f t="shared" si="101"/>
        <v/>
      </c>
      <c r="W931" s="23" t="str">
        <f>IF(OR($G931="",$I931="",$J931="",$AA931=3),"",IF($G931&gt;=MAX('Pauschalsätze Qual'!$B$4:$B$106),VLOOKUP(MAX('Pauschalsätze Qual'!$B$4:$B$106),'Pauschalsätze Qual'!$B$4:$BQ$106,$AA931,1),IF($G931&lt;=MIN('Pauschalsätze Qual'!$B$4:$B$106),VLOOKUP(MIN('Pauschalsätze Qual'!$B$4:$B$106),'Pauschalsätze Qual'!$B$4:$BQ$106,$AA931,1),VLOOKUP($G931,'Pauschalsätze Qual'!$B$4:$BQ$106,$AA931,1))))</f>
        <v/>
      </c>
      <c r="X931" s="23" t="str">
        <f t="shared" si="102"/>
        <v/>
      </c>
      <c r="Y931" s="30" t="str">
        <f t="shared" si="103"/>
        <v/>
      </c>
      <c r="Z931" s="23" t="str">
        <f t="shared" si="104"/>
        <v/>
      </c>
      <c r="AA931" s="25" t="str">
        <f>IF(AND($G931="",$I931="",$J931=""),"",3+IF($I931&gt;5,5,$I931)+(VLOOKUP(J931,'Prüf-Daten'!$B$14:$C$24,2,FALSE)*6))</f>
        <v/>
      </c>
      <c r="AB931" s="91" t="str">
        <f t="shared" si="98"/>
        <v/>
      </c>
    </row>
    <row r="932" spans="1:28">
      <c r="A932" s="11"/>
      <c r="B932" s="11"/>
      <c r="C932" s="11"/>
      <c r="D932" s="11"/>
      <c r="E932" s="11"/>
      <c r="F932" s="18"/>
      <c r="G932" s="10"/>
      <c r="H932" s="10"/>
      <c r="I932" s="11"/>
      <c r="J932" s="12"/>
      <c r="K932" s="11"/>
      <c r="L932" s="11"/>
      <c r="M932" s="10"/>
      <c r="N932" s="33"/>
      <c r="O932" s="20"/>
      <c r="P932" s="20"/>
      <c r="Q932" s="20"/>
      <c r="R932" s="20"/>
      <c r="S932" s="19" t="str">
        <f t="shared" si="99"/>
        <v/>
      </c>
      <c r="T932" s="19" t="str">
        <f t="shared" si="100"/>
        <v/>
      </c>
      <c r="U932" s="23" t="str">
        <f>IF(OR($G932="",$I932="",$J932="",$AA932=3),"",IF($G932&gt;=MAX('Pauschalsätze KUA'!$B$4:$B$106),VLOOKUP(MAX('Pauschalsätze KUA'!$B$4:$B$106),'Pauschalsätze KUA'!$B$4:$BQ$106,$AA932,1),IF($G932&lt;=MIN('Pauschalsätze KUA'!$B$4:$B$106),VLOOKUP(MIN('Pauschalsätze KUA'!$B$4:$B$106),'Pauschalsätze KUA'!$B$4:$BQ$106,$AA932,1),VLOOKUP($G932,'Pauschalsätze KUA'!$B$4:$BQ$106,$AA932,1))))</f>
        <v/>
      </c>
      <c r="V932" s="23" t="str">
        <f t="shared" si="101"/>
        <v/>
      </c>
      <c r="W932" s="23" t="str">
        <f>IF(OR($G932="",$I932="",$J932="",$AA932=3),"",IF($G932&gt;=MAX('Pauschalsätze Qual'!$B$4:$B$106),VLOOKUP(MAX('Pauschalsätze Qual'!$B$4:$B$106),'Pauschalsätze Qual'!$B$4:$BQ$106,$AA932,1),IF($G932&lt;=MIN('Pauschalsätze Qual'!$B$4:$B$106),VLOOKUP(MIN('Pauschalsätze Qual'!$B$4:$B$106),'Pauschalsätze Qual'!$B$4:$BQ$106,$AA932,1),VLOOKUP($G932,'Pauschalsätze Qual'!$B$4:$BQ$106,$AA932,1))))</f>
        <v/>
      </c>
      <c r="X932" s="23" t="str">
        <f t="shared" si="102"/>
        <v/>
      </c>
      <c r="Y932" s="30" t="str">
        <f t="shared" si="103"/>
        <v/>
      </c>
      <c r="Z932" s="23" t="str">
        <f t="shared" si="104"/>
        <v/>
      </c>
      <c r="AA932" s="25" t="str">
        <f>IF(AND($G932="",$I932="",$J932=""),"",3+IF($I932&gt;5,5,$I932)+(VLOOKUP(J932,'Prüf-Daten'!$B$14:$C$24,2,FALSE)*6))</f>
        <v/>
      </c>
      <c r="AB932" s="91" t="str">
        <f t="shared" si="98"/>
        <v/>
      </c>
    </row>
    <row r="933" spans="1:28">
      <c r="A933" s="11"/>
      <c r="B933" s="11"/>
      <c r="C933" s="11"/>
      <c r="D933" s="11"/>
      <c r="E933" s="11"/>
      <c r="F933" s="18"/>
      <c r="G933" s="10"/>
      <c r="H933" s="10"/>
      <c r="I933" s="11"/>
      <c r="J933" s="12"/>
      <c r="K933" s="11"/>
      <c r="L933" s="11"/>
      <c r="M933" s="10"/>
      <c r="N933" s="33"/>
      <c r="O933" s="20"/>
      <c r="P933" s="20"/>
      <c r="Q933" s="20"/>
      <c r="R933" s="20"/>
      <c r="S933" s="19" t="str">
        <f t="shared" si="99"/>
        <v/>
      </c>
      <c r="T933" s="19" t="str">
        <f t="shared" si="100"/>
        <v/>
      </c>
      <c r="U933" s="23" t="str">
        <f>IF(OR($G933="",$I933="",$J933="",$AA933=3),"",IF($G933&gt;=MAX('Pauschalsätze KUA'!$B$4:$B$106),VLOOKUP(MAX('Pauschalsätze KUA'!$B$4:$B$106),'Pauschalsätze KUA'!$B$4:$BQ$106,$AA933,1),IF($G933&lt;=MIN('Pauschalsätze KUA'!$B$4:$B$106),VLOOKUP(MIN('Pauschalsätze KUA'!$B$4:$B$106),'Pauschalsätze KUA'!$B$4:$BQ$106,$AA933,1),VLOOKUP($G933,'Pauschalsätze KUA'!$B$4:$BQ$106,$AA933,1))))</f>
        <v/>
      </c>
      <c r="V933" s="23" t="str">
        <f t="shared" si="101"/>
        <v/>
      </c>
      <c r="W933" s="23" t="str">
        <f>IF(OR($G933="",$I933="",$J933="",$AA933=3),"",IF($G933&gt;=MAX('Pauschalsätze Qual'!$B$4:$B$106),VLOOKUP(MAX('Pauschalsätze Qual'!$B$4:$B$106),'Pauschalsätze Qual'!$B$4:$BQ$106,$AA933,1),IF($G933&lt;=MIN('Pauschalsätze Qual'!$B$4:$B$106),VLOOKUP(MIN('Pauschalsätze Qual'!$B$4:$B$106),'Pauschalsätze Qual'!$B$4:$BQ$106,$AA933,1),VLOOKUP($G933,'Pauschalsätze Qual'!$B$4:$BQ$106,$AA933,1))))</f>
        <v/>
      </c>
      <c r="X933" s="23" t="str">
        <f t="shared" si="102"/>
        <v/>
      </c>
      <c r="Y933" s="30" t="str">
        <f t="shared" si="103"/>
        <v/>
      </c>
      <c r="Z933" s="23" t="str">
        <f t="shared" si="104"/>
        <v/>
      </c>
      <c r="AA933" s="25" t="str">
        <f>IF(AND($G933="",$I933="",$J933=""),"",3+IF($I933&gt;5,5,$I933)+(VLOOKUP(J933,'Prüf-Daten'!$B$14:$C$24,2,FALSE)*6))</f>
        <v/>
      </c>
      <c r="AB933" s="91" t="str">
        <f t="shared" si="98"/>
        <v/>
      </c>
    </row>
    <row r="934" spans="1:28">
      <c r="A934" s="11"/>
      <c r="B934" s="11"/>
      <c r="C934" s="11"/>
      <c r="D934" s="11"/>
      <c r="E934" s="11"/>
      <c r="F934" s="18"/>
      <c r="G934" s="10"/>
      <c r="H934" s="10"/>
      <c r="I934" s="11"/>
      <c r="J934" s="12"/>
      <c r="K934" s="11"/>
      <c r="L934" s="11"/>
      <c r="M934" s="10"/>
      <c r="N934" s="33"/>
      <c r="O934" s="20"/>
      <c r="P934" s="20"/>
      <c r="Q934" s="20"/>
      <c r="R934" s="20"/>
      <c r="S934" s="19" t="str">
        <f t="shared" si="99"/>
        <v/>
      </c>
      <c r="T934" s="19" t="str">
        <f t="shared" si="100"/>
        <v/>
      </c>
      <c r="U934" s="23" t="str">
        <f>IF(OR($G934="",$I934="",$J934="",$AA934=3),"",IF($G934&gt;=MAX('Pauschalsätze KUA'!$B$4:$B$106),VLOOKUP(MAX('Pauschalsätze KUA'!$B$4:$B$106),'Pauschalsätze KUA'!$B$4:$BQ$106,$AA934,1),IF($G934&lt;=MIN('Pauschalsätze KUA'!$B$4:$B$106),VLOOKUP(MIN('Pauschalsätze KUA'!$B$4:$B$106),'Pauschalsätze KUA'!$B$4:$BQ$106,$AA934,1),VLOOKUP($G934,'Pauschalsätze KUA'!$B$4:$BQ$106,$AA934,1))))</f>
        <v/>
      </c>
      <c r="V934" s="23" t="str">
        <f t="shared" si="101"/>
        <v/>
      </c>
      <c r="W934" s="23" t="str">
        <f>IF(OR($G934="",$I934="",$J934="",$AA934=3),"",IF($G934&gt;=MAX('Pauschalsätze Qual'!$B$4:$B$106),VLOOKUP(MAX('Pauschalsätze Qual'!$B$4:$B$106),'Pauschalsätze Qual'!$B$4:$BQ$106,$AA934,1),IF($G934&lt;=MIN('Pauschalsätze Qual'!$B$4:$B$106),VLOOKUP(MIN('Pauschalsätze Qual'!$B$4:$B$106),'Pauschalsätze Qual'!$B$4:$BQ$106,$AA934,1),VLOOKUP($G934,'Pauschalsätze Qual'!$B$4:$BQ$106,$AA934,1))))</f>
        <v/>
      </c>
      <c r="X934" s="23" t="str">
        <f t="shared" si="102"/>
        <v/>
      </c>
      <c r="Y934" s="30" t="str">
        <f t="shared" si="103"/>
        <v/>
      </c>
      <c r="Z934" s="23" t="str">
        <f t="shared" si="104"/>
        <v/>
      </c>
      <c r="AA934" s="25" t="str">
        <f>IF(AND($G934="",$I934="",$J934=""),"",3+IF($I934&gt;5,5,$I934)+(VLOOKUP(J934,'Prüf-Daten'!$B$14:$C$24,2,FALSE)*6))</f>
        <v/>
      </c>
      <c r="AB934" s="91" t="str">
        <f t="shared" si="98"/>
        <v/>
      </c>
    </row>
    <row r="935" spans="1:28">
      <c r="A935" s="11"/>
      <c r="B935" s="11"/>
      <c r="C935" s="11"/>
      <c r="D935" s="11"/>
      <c r="E935" s="11"/>
      <c r="F935" s="18"/>
      <c r="G935" s="10"/>
      <c r="H935" s="10"/>
      <c r="I935" s="11"/>
      <c r="J935" s="12"/>
      <c r="K935" s="11"/>
      <c r="L935" s="11"/>
      <c r="M935" s="10"/>
      <c r="N935" s="33"/>
      <c r="O935" s="20"/>
      <c r="P935" s="20"/>
      <c r="Q935" s="20"/>
      <c r="R935" s="20"/>
      <c r="S935" s="19" t="str">
        <f t="shared" si="99"/>
        <v/>
      </c>
      <c r="T935" s="19" t="str">
        <f t="shared" si="100"/>
        <v/>
      </c>
      <c r="U935" s="23" t="str">
        <f>IF(OR($G935="",$I935="",$J935="",$AA935=3),"",IF($G935&gt;=MAX('Pauschalsätze KUA'!$B$4:$B$106),VLOOKUP(MAX('Pauschalsätze KUA'!$B$4:$B$106),'Pauschalsätze KUA'!$B$4:$BQ$106,$AA935,1),IF($G935&lt;=MIN('Pauschalsätze KUA'!$B$4:$B$106),VLOOKUP(MIN('Pauschalsätze KUA'!$B$4:$B$106),'Pauschalsätze KUA'!$B$4:$BQ$106,$AA935,1),VLOOKUP($G935,'Pauschalsätze KUA'!$B$4:$BQ$106,$AA935,1))))</f>
        <v/>
      </c>
      <c r="V935" s="23" t="str">
        <f t="shared" si="101"/>
        <v/>
      </c>
      <c r="W935" s="23" t="str">
        <f>IF(OR($G935="",$I935="",$J935="",$AA935=3),"",IF($G935&gt;=MAX('Pauschalsätze Qual'!$B$4:$B$106),VLOOKUP(MAX('Pauschalsätze Qual'!$B$4:$B$106),'Pauschalsätze Qual'!$B$4:$BQ$106,$AA935,1),IF($G935&lt;=MIN('Pauschalsätze Qual'!$B$4:$B$106),VLOOKUP(MIN('Pauschalsätze Qual'!$B$4:$B$106),'Pauschalsätze Qual'!$B$4:$BQ$106,$AA935,1),VLOOKUP($G935,'Pauschalsätze Qual'!$B$4:$BQ$106,$AA935,1))))</f>
        <v/>
      </c>
      <c r="X935" s="23" t="str">
        <f t="shared" si="102"/>
        <v/>
      </c>
      <c r="Y935" s="30" t="str">
        <f t="shared" si="103"/>
        <v/>
      </c>
      <c r="Z935" s="23" t="str">
        <f t="shared" si="104"/>
        <v/>
      </c>
      <c r="AA935" s="25" t="str">
        <f>IF(AND($G935="",$I935="",$J935=""),"",3+IF($I935&gt;5,5,$I935)+(VLOOKUP(J935,'Prüf-Daten'!$B$14:$C$24,2,FALSE)*6))</f>
        <v/>
      </c>
      <c r="AB935" s="91" t="str">
        <f t="shared" si="98"/>
        <v/>
      </c>
    </row>
    <row r="936" spans="1:28">
      <c r="A936" s="11"/>
      <c r="B936" s="11"/>
      <c r="C936" s="11"/>
      <c r="D936" s="11"/>
      <c r="E936" s="11"/>
      <c r="F936" s="18"/>
      <c r="G936" s="10"/>
      <c r="H936" s="10"/>
      <c r="I936" s="11"/>
      <c r="J936" s="12"/>
      <c r="K936" s="11"/>
      <c r="L936" s="11"/>
      <c r="M936" s="10"/>
      <c r="N936" s="33"/>
      <c r="O936" s="20"/>
      <c r="P936" s="20"/>
      <c r="Q936" s="20"/>
      <c r="R936" s="20"/>
      <c r="S936" s="19" t="str">
        <f t="shared" si="99"/>
        <v/>
      </c>
      <c r="T936" s="19" t="str">
        <f t="shared" si="100"/>
        <v/>
      </c>
      <c r="U936" s="23" t="str">
        <f>IF(OR($G936="",$I936="",$J936="",$AA936=3),"",IF($G936&gt;=MAX('Pauschalsätze KUA'!$B$4:$B$106),VLOOKUP(MAX('Pauschalsätze KUA'!$B$4:$B$106),'Pauschalsätze KUA'!$B$4:$BQ$106,$AA936,1),IF($G936&lt;=MIN('Pauschalsätze KUA'!$B$4:$B$106),VLOOKUP(MIN('Pauschalsätze KUA'!$B$4:$B$106),'Pauschalsätze KUA'!$B$4:$BQ$106,$AA936,1),VLOOKUP($G936,'Pauschalsätze KUA'!$B$4:$BQ$106,$AA936,1))))</f>
        <v/>
      </c>
      <c r="V936" s="23" t="str">
        <f t="shared" si="101"/>
        <v/>
      </c>
      <c r="W936" s="23" t="str">
        <f>IF(OR($G936="",$I936="",$J936="",$AA936=3),"",IF($G936&gt;=MAX('Pauschalsätze Qual'!$B$4:$B$106),VLOOKUP(MAX('Pauschalsätze Qual'!$B$4:$B$106),'Pauschalsätze Qual'!$B$4:$BQ$106,$AA936,1),IF($G936&lt;=MIN('Pauschalsätze Qual'!$B$4:$B$106),VLOOKUP(MIN('Pauschalsätze Qual'!$B$4:$B$106),'Pauschalsätze Qual'!$B$4:$BQ$106,$AA936,1),VLOOKUP($G936,'Pauschalsätze Qual'!$B$4:$BQ$106,$AA936,1))))</f>
        <v/>
      </c>
      <c r="X936" s="23" t="str">
        <f t="shared" si="102"/>
        <v/>
      </c>
      <c r="Y936" s="30" t="str">
        <f t="shared" si="103"/>
        <v/>
      </c>
      <c r="Z936" s="23" t="str">
        <f t="shared" si="104"/>
        <v/>
      </c>
      <c r="AA936" s="25" t="str">
        <f>IF(AND($G936="",$I936="",$J936=""),"",3+IF($I936&gt;5,5,$I936)+(VLOOKUP(J936,'Prüf-Daten'!$B$14:$C$24,2,FALSE)*6))</f>
        <v/>
      </c>
      <c r="AB936" s="91" t="str">
        <f t="shared" si="98"/>
        <v/>
      </c>
    </row>
    <row r="937" spans="1:28">
      <c r="A937" s="11"/>
      <c r="B937" s="11"/>
      <c r="C937" s="11"/>
      <c r="D937" s="11"/>
      <c r="E937" s="11"/>
      <c r="F937" s="18"/>
      <c r="G937" s="10"/>
      <c r="H937" s="10"/>
      <c r="I937" s="11"/>
      <c r="J937" s="12"/>
      <c r="K937" s="11"/>
      <c r="L937" s="11"/>
      <c r="M937" s="10"/>
      <c r="N937" s="33"/>
      <c r="O937" s="20"/>
      <c r="P937" s="20"/>
      <c r="Q937" s="20"/>
      <c r="R937" s="20"/>
      <c r="S937" s="19" t="str">
        <f t="shared" si="99"/>
        <v/>
      </c>
      <c r="T937" s="19" t="str">
        <f t="shared" si="100"/>
        <v/>
      </c>
      <c r="U937" s="23" t="str">
        <f>IF(OR($G937="",$I937="",$J937="",$AA937=3),"",IF($G937&gt;=MAX('Pauschalsätze KUA'!$B$4:$B$106),VLOOKUP(MAX('Pauschalsätze KUA'!$B$4:$B$106),'Pauschalsätze KUA'!$B$4:$BQ$106,$AA937,1),IF($G937&lt;=MIN('Pauschalsätze KUA'!$B$4:$B$106),VLOOKUP(MIN('Pauschalsätze KUA'!$B$4:$B$106),'Pauschalsätze KUA'!$B$4:$BQ$106,$AA937,1),VLOOKUP($G937,'Pauschalsätze KUA'!$B$4:$BQ$106,$AA937,1))))</f>
        <v/>
      </c>
      <c r="V937" s="23" t="str">
        <f t="shared" si="101"/>
        <v/>
      </c>
      <c r="W937" s="23" t="str">
        <f>IF(OR($G937="",$I937="",$J937="",$AA937=3),"",IF($G937&gt;=MAX('Pauschalsätze Qual'!$B$4:$B$106),VLOOKUP(MAX('Pauschalsätze Qual'!$B$4:$B$106),'Pauschalsätze Qual'!$B$4:$BQ$106,$AA937,1),IF($G937&lt;=MIN('Pauschalsätze Qual'!$B$4:$B$106),VLOOKUP(MIN('Pauschalsätze Qual'!$B$4:$B$106),'Pauschalsätze Qual'!$B$4:$BQ$106,$AA937,1),VLOOKUP($G937,'Pauschalsätze Qual'!$B$4:$BQ$106,$AA937,1))))</f>
        <v/>
      </c>
      <c r="X937" s="23" t="str">
        <f t="shared" si="102"/>
        <v/>
      </c>
      <c r="Y937" s="30" t="str">
        <f t="shared" si="103"/>
        <v/>
      </c>
      <c r="Z937" s="23" t="str">
        <f t="shared" si="104"/>
        <v/>
      </c>
      <c r="AA937" s="25" t="str">
        <f>IF(AND($G937="",$I937="",$J937=""),"",3+IF($I937&gt;5,5,$I937)+(VLOOKUP(J937,'Prüf-Daten'!$B$14:$C$24,2,FALSE)*6))</f>
        <v/>
      </c>
      <c r="AB937" s="91" t="str">
        <f t="shared" si="98"/>
        <v/>
      </c>
    </row>
    <row r="938" spans="1:28">
      <c r="A938" s="11"/>
      <c r="B938" s="11"/>
      <c r="C938" s="11"/>
      <c r="D938" s="11"/>
      <c r="E938" s="11"/>
      <c r="F938" s="18"/>
      <c r="G938" s="10"/>
      <c r="H938" s="10"/>
      <c r="I938" s="11"/>
      <c r="J938" s="12"/>
      <c r="K938" s="11"/>
      <c r="L938" s="11"/>
      <c r="M938" s="10"/>
      <c r="N938" s="33"/>
      <c r="O938" s="20"/>
      <c r="P938" s="20"/>
      <c r="Q938" s="20"/>
      <c r="R938" s="20"/>
      <c r="S938" s="19" t="str">
        <f t="shared" si="99"/>
        <v/>
      </c>
      <c r="T938" s="19" t="str">
        <f t="shared" si="100"/>
        <v/>
      </c>
      <c r="U938" s="23" t="str">
        <f>IF(OR($G938="",$I938="",$J938="",$AA938=3),"",IF($G938&gt;=MAX('Pauschalsätze KUA'!$B$4:$B$106),VLOOKUP(MAX('Pauschalsätze KUA'!$B$4:$B$106),'Pauschalsätze KUA'!$B$4:$BQ$106,$AA938,1),IF($G938&lt;=MIN('Pauschalsätze KUA'!$B$4:$B$106),VLOOKUP(MIN('Pauschalsätze KUA'!$B$4:$B$106),'Pauschalsätze KUA'!$B$4:$BQ$106,$AA938,1),VLOOKUP($G938,'Pauschalsätze KUA'!$B$4:$BQ$106,$AA938,1))))</f>
        <v/>
      </c>
      <c r="V938" s="23" t="str">
        <f t="shared" si="101"/>
        <v/>
      </c>
      <c r="W938" s="23" t="str">
        <f>IF(OR($G938="",$I938="",$J938="",$AA938=3),"",IF($G938&gt;=MAX('Pauschalsätze Qual'!$B$4:$B$106),VLOOKUP(MAX('Pauschalsätze Qual'!$B$4:$B$106),'Pauschalsätze Qual'!$B$4:$BQ$106,$AA938,1),IF($G938&lt;=MIN('Pauschalsätze Qual'!$B$4:$B$106),VLOOKUP(MIN('Pauschalsätze Qual'!$B$4:$B$106),'Pauschalsätze Qual'!$B$4:$BQ$106,$AA938,1),VLOOKUP($G938,'Pauschalsätze Qual'!$B$4:$BQ$106,$AA938,1))))</f>
        <v/>
      </c>
      <c r="X938" s="23" t="str">
        <f t="shared" si="102"/>
        <v/>
      </c>
      <c r="Y938" s="30" t="str">
        <f t="shared" si="103"/>
        <v/>
      </c>
      <c r="Z938" s="23" t="str">
        <f t="shared" si="104"/>
        <v/>
      </c>
      <c r="AA938" s="25" t="str">
        <f>IF(AND($G938="",$I938="",$J938=""),"",3+IF($I938&gt;5,5,$I938)+(VLOOKUP(J938,'Prüf-Daten'!$B$14:$C$24,2,FALSE)*6))</f>
        <v/>
      </c>
      <c r="AB938" s="91" t="str">
        <f t="shared" si="98"/>
        <v/>
      </c>
    </row>
    <row r="939" spans="1:28">
      <c r="A939" s="11"/>
      <c r="B939" s="11"/>
      <c r="C939" s="11"/>
      <c r="D939" s="11"/>
      <c r="E939" s="11"/>
      <c r="F939" s="18"/>
      <c r="G939" s="10"/>
      <c r="H939" s="10"/>
      <c r="I939" s="11"/>
      <c r="J939" s="12"/>
      <c r="K939" s="11"/>
      <c r="L939" s="11"/>
      <c r="M939" s="10"/>
      <c r="N939" s="33"/>
      <c r="O939" s="20"/>
      <c r="P939" s="20"/>
      <c r="Q939" s="20"/>
      <c r="R939" s="20"/>
      <c r="S939" s="19" t="str">
        <f t="shared" si="99"/>
        <v/>
      </c>
      <c r="T939" s="19" t="str">
        <f t="shared" si="100"/>
        <v/>
      </c>
      <c r="U939" s="23" t="str">
        <f>IF(OR($G939="",$I939="",$J939="",$AA939=3),"",IF($G939&gt;=MAX('Pauschalsätze KUA'!$B$4:$B$106),VLOOKUP(MAX('Pauschalsätze KUA'!$B$4:$B$106),'Pauschalsätze KUA'!$B$4:$BQ$106,$AA939,1),IF($G939&lt;=MIN('Pauschalsätze KUA'!$B$4:$B$106),VLOOKUP(MIN('Pauschalsätze KUA'!$B$4:$B$106),'Pauschalsätze KUA'!$B$4:$BQ$106,$AA939,1),VLOOKUP($G939,'Pauschalsätze KUA'!$B$4:$BQ$106,$AA939,1))))</f>
        <v/>
      </c>
      <c r="V939" s="23" t="str">
        <f t="shared" si="101"/>
        <v/>
      </c>
      <c r="W939" s="23" t="str">
        <f>IF(OR($G939="",$I939="",$J939="",$AA939=3),"",IF($G939&gt;=MAX('Pauschalsätze Qual'!$B$4:$B$106),VLOOKUP(MAX('Pauschalsätze Qual'!$B$4:$B$106),'Pauschalsätze Qual'!$B$4:$BQ$106,$AA939,1),IF($G939&lt;=MIN('Pauschalsätze Qual'!$B$4:$B$106),VLOOKUP(MIN('Pauschalsätze Qual'!$B$4:$B$106),'Pauschalsätze Qual'!$B$4:$BQ$106,$AA939,1),VLOOKUP($G939,'Pauschalsätze Qual'!$B$4:$BQ$106,$AA939,1))))</f>
        <v/>
      </c>
      <c r="X939" s="23" t="str">
        <f t="shared" si="102"/>
        <v/>
      </c>
      <c r="Y939" s="30" t="str">
        <f t="shared" si="103"/>
        <v/>
      </c>
      <c r="Z939" s="23" t="str">
        <f t="shared" si="104"/>
        <v/>
      </c>
      <c r="AA939" s="25" t="str">
        <f>IF(AND($G939="",$I939="",$J939=""),"",3+IF($I939&gt;5,5,$I939)+(VLOOKUP(J939,'Prüf-Daten'!$B$14:$C$24,2,FALSE)*6))</f>
        <v/>
      </c>
      <c r="AB939" s="91" t="str">
        <f t="shared" si="98"/>
        <v/>
      </c>
    </row>
    <row r="940" spans="1:28">
      <c r="A940" s="11"/>
      <c r="B940" s="11"/>
      <c r="C940" s="11"/>
      <c r="D940" s="11"/>
      <c r="E940" s="11"/>
      <c r="F940" s="18"/>
      <c r="G940" s="10"/>
      <c r="H940" s="10"/>
      <c r="I940" s="11"/>
      <c r="J940" s="12"/>
      <c r="K940" s="11"/>
      <c r="L940" s="11"/>
      <c r="M940" s="10"/>
      <c r="N940" s="33"/>
      <c r="O940" s="20"/>
      <c r="P940" s="20"/>
      <c r="Q940" s="20"/>
      <c r="R940" s="20"/>
      <c r="S940" s="19" t="str">
        <f t="shared" si="99"/>
        <v/>
      </c>
      <c r="T940" s="19" t="str">
        <f t="shared" si="100"/>
        <v/>
      </c>
      <c r="U940" s="23" t="str">
        <f>IF(OR($G940="",$I940="",$J940="",$AA940=3),"",IF($G940&gt;=MAX('Pauschalsätze KUA'!$B$4:$B$106),VLOOKUP(MAX('Pauschalsätze KUA'!$B$4:$B$106),'Pauschalsätze KUA'!$B$4:$BQ$106,$AA940,1),IF($G940&lt;=MIN('Pauschalsätze KUA'!$B$4:$B$106),VLOOKUP(MIN('Pauschalsätze KUA'!$B$4:$B$106),'Pauschalsätze KUA'!$B$4:$BQ$106,$AA940,1),VLOOKUP($G940,'Pauschalsätze KUA'!$B$4:$BQ$106,$AA940,1))))</f>
        <v/>
      </c>
      <c r="V940" s="23" t="str">
        <f t="shared" si="101"/>
        <v/>
      </c>
      <c r="W940" s="23" t="str">
        <f>IF(OR($G940="",$I940="",$J940="",$AA940=3),"",IF($G940&gt;=MAX('Pauschalsätze Qual'!$B$4:$B$106),VLOOKUP(MAX('Pauschalsätze Qual'!$B$4:$B$106),'Pauschalsätze Qual'!$B$4:$BQ$106,$AA940,1),IF($G940&lt;=MIN('Pauschalsätze Qual'!$B$4:$B$106),VLOOKUP(MIN('Pauschalsätze Qual'!$B$4:$B$106),'Pauschalsätze Qual'!$B$4:$BQ$106,$AA940,1),VLOOKUP($G940,'Pauschalsätze Qual'!$B$4:$BQ$106,$AA940,1))))</f>
        <v/>
      </c>
      <c r="X940" s="23" t="str">
        <f t="shared" si="102"/>
        <v/>
      </c>
      <c r="Y940" s="30" t="str">
        <f t="shared" si="103"/>
        <v/>
      </c>
      <c r="Z940" s="23" t="str">
        <f t="shared" si="104"/>
        <v/>
      </c>
      <c r="AA940" s="25" t="str">
        <f>IF(AND($G940="",$I940="",$J940=""),"",3+IF($I940&gt;5,5,$I940)+(VLOOKUP(J940,'Prüf-Daten'!$B$14:$C$24,2,FALSE)*6))</f>
        <v/>
      </c>
      <c r="AB940" s="91" t="str">
        <f t="shared" si="98"/>
        <v/>
      </c>
    </row>
    <row r="941" spans="1:28">
      <c r="A941" s="11"/>
      <c r="B941" s="11"/>
      <c r="C941" s="11"/>
      <c r="D941" s="11"/>
      <c r="E941" s="11"/>
      <c r="F941" s="18"/>
      <c r="G941" s="10"/>
      <c r="H941" s="10"/>
      <c r="I941" s="11"/>
      <c r="J941" s="12"/>
      <c r="K941" s="11"/>
      <c r="L941" s="11"/>
      <c r="M941" s="10"/>
      <c r="N941" s="33"/>
      <c r="O941" s="20"/>
      <c r="P941" s="20"/>
      <c r="Q941" s="20"/>
      <c r="R941" s="20"/>
      <c r="S941" s="19" t="str">
        <f t="shared" si="99"/>
        <v/>
      </c>
      <c r="T941" s="19" t="str">
        <f t="shared" si="100"/>
        <v/>
      </c>
      <c r="U941" s="23" t="str">
        <f>IF(OR($G941="",$I941="",$J941="",$AA941=3),"",IF($G941&gt;=MAX('Pauschalsätze KUA'!$B$4:$B$106),VLOOKUP(MAX('Pauschalsätze KUA'!$B$4:$B$106),'Pauschalsätze KUA'!$B$4:$BQ$106,$AA941,1),IF($G941&lt;=MIN('Pauschalsätze KUA'!$B$4:$B$106),VLOOKUP(MIN('Pauschalsätze KUA'!$B$4:$B$106),'Pauschalsätze KUA'!$B$4:$BQ$106,$AA941,1),VLOOKUP($G941,'Pauschalsätze KUA'!$B$4:$BQ$106,$AA941,1))))</f>
        <v/>
      </c>
      <c r="V941" s="23" t="str">
        <f t="shared" si="101"/>
        <v/>
      </c>
      <c r="W941" s="23" t="str">
        <f>IF(OR($G941="",$I941="",$J941="",$AA941=3),"",IF($G941&gt;=MAX('Pauschalsätze Qual'!$B$4:$B$106),VLOOKUP(MAX('Pauschalsätze Qual'!$B$4:$B$106),'Pauschalsätze Qual'!$B$4:$BQ$106,$AA941,1),IF($G941&lt;=MIN('Pauschalsätze Qual'!$B$4:$B$106),VLOOKUP(MIN('Pauschalsätze Qual'!$B$4:$B$106),'Pauschalsätze Qual'!$B$4:$BQ$106,$AA941,1),VLOOKUP($G941,'Pauschalsätze Qual'!$B$4:$BQ$106,$AA941,1))))</f>
        <v/>
      </c>
      <c r="X941" s="23" t="str">
        <f t="shared" si="102"/>
        <v/>
      </c>
      <c r="Y941" s="30" t="str">
        <f t="shared" si="103"/>
        <v/>
      </c>
      <c r="Z941" s="23" t="str">
        <f t="shared" si="104"/>
        <v/>
      </c>
      <c r="AA941" s="25" t="str">
        <f>IF(AND($G941="",$I941="",$J941=""),"",3+IF($I941&gt;5,5,$I941)+(VLOOKUP(J941,'Prüf-Daten'!$B$14:$C$24,2,FALSE)*6))</f>
        <v/>
      </c>
      <c r="AB941" s="91" t="str">
        <f t="shared" si="98"/>
        <v/>
      </c>
    </row>
    <row r="942" spans="1:28">
      <c r="A942" s="11"/>
      <c r="B942" s="11"/>
      <c r="C942" s="11"/>
      <c r="D942" s="11"/>
      <c r="E942" s="11"/>
      <c r="F942" s="18"/>
      <c r="G942" s="10"/>
      <c r="H942" s="10"/>
      <c r="I942" s="11"/>
      <c r="J942" s="12"/>
      <c r="K942" s="11"/>
      <c r="L942" s="11"/>
      <c r="M942" s="10"/>
      <c r="N942" s="33"/>
      <c r="O942" s="20"/>
      <c r="P942" s="20"/>
      <c r="Q942" s="20"/>
      <c r="R942" s="20"/>
      <c r="S942" s="19" t="str">
        <f t="shared" si="99"/>
        <v/>
      </c>
      <c r="T942" s="19" t="str">
        <f t="shared" si="100"/>
        <v/>
      </c>
      <c r="U942" s="23" t="str">
        <f>IF(OR($G942="",$I942="",$J942="",$AA942=3),"",IF($G942&gt;=MAX('Pauschalsätze KUA'!$B$4:$B$106),VLOOKUP(MAX('Pauschalsätze KUA'!$B$4:$B$106),'Pauschalsätze KUA'!$B$4:$BQ$106,$AA942,1),IF($G942&lt;=MIN('Pauschalsätze KUA'!$B$4:$B$106),VLOOKUP(MIN('Pauschalsätze KUA'!$B$4:$B$106),'Pauschalsätze KUA'!$B$4:$BQ$106,$AA942,1),VLOOKUP($G942,'Pauschalsätze KUA'!$B$4:$BQ$106,$AA942,1))))</f>
        <v/>
      </c>
      <c r="V942" s="23" t="str">
        <f t="shared" si="101"/>
        <v/>
      </c>
      <c r="W942" s="23" t="str">
        <f>IF(OR($G942="",$I942="",$J942="",$AA942=3),"",IF($G942&gt;=MAX('Pauschalsätze Qual'!$B$4:$B$106),VLOOKUP(MAX('Pauschalsätze Qual'!$B$4:$B$106),'Pauschalsätze Qual'!$B$4:$BQ$106,$AA942,1),IF($G942&lt;=MIN('Pauschalsätze Qual'!$B$4:$B$106),VLOOKUP(MIN('Pauschalsätze Qual'!$B$4:$B$106),'Pauschalsätze Qual'!$B$4:$BQ$106,$AA942,1),VLOOKUP($G942,'Pauschalsätze Qual'!$B$4:$BQ$106,$AA942,1))))</f>
        <v/>
      </c>
      <c r="X942" s="23" t="str">
        <f t="shared" si="102"/>
        <v/>
      </c>
      <c r="Y942" s="30" t="str">
        <f t="shared" si="103"/>
        <v/>
      </c>
      <c r="Z942" s="23" t="str">
        <f t="shared" si="104"/>
        <v/>
      </c>
      <c r="AA942" s="25" t="str">
        <f>IF(AND($G942="",$I942="",$J942=""),"",3+IF($I942&gt;5,5,$I942)+(VLOOKUP(J942,'Prüf-Daten'!$B$14:$C$24,2,FALSE)*6))</f>
        <v/>
      </c>
      <c r="AB942" s="91" t="str">
        <f t="shared" si="98"/>
        <v/>
      </c>
    </row>
    <row r="943" spans="1:28">
      <c r="A943" s="11"/>
      <c r="B943" s="11"/>
      <c r="C943" s="11"/>
      <c r="D943" s="11"/>
      <c r="E943" s="11"/>
      <c r="F943" s="18"/>
      <c r="G943" s="10"/>
      <c r="H943" s="10"/>
      <c r="I943" s="11"/>
      <c r="J943" s="12"/>
      <c r="K943" s="11"/>
      <c r="L943" s="11"/>
      <c r="M943" s="10"/>
      <c r="N943" s="33"/>
      <c r="O943" s="20"/>
      <c r="P943" s="20"/>
      <c r="Q943" s="20"/>
      <c r="R943" s="20"/>
      <c r="S943" s="19" t="str">
        <f t="shared" si="99"/>
        <v/>
      </c>
      <c r="T943" s="19" t="str">
        <f t="shared" si="100"/>
        <v/>
      </c>
      <c r="U943" s="23" t="str">
        <f>IF(OR($G943="",$I943="",$J943="",$AA943=3),"",IF($G943&gt;=MAX('Pauschalsätze KUA'!$B$4:$B$106),VLOOKUP(MAX('Pauschalsätze KUA'!$B$4:$B$106),'Pauschalsätze KUA'!$B$4:$BQ$106,$AA943,1),IF($G943&lt;=MIN('Pauschalsätze KUA'!$B$4:$B$106),VLOOKUP(MIN('Pauschalsätze KUA'!$B$4:$B$106),'Pauschalsätze KUA'!$B$4:$BQ$106,$AA943,1),VLOOKUP($G943,'Pauschalsätze KUA'!$B$4:$BQ$106,$AA943,1))))</f>
        <v/>
      </c>
      <c r="V943" s="23" t="str">
        <f t="shared" si="101"/>
        <v/>
      </c>
      <c r="W943" s="23" t="str">
        <f>IF(OR($G943="",$I943="",$J943="",$AA943=3),"",IF($G943&gt;=MAX('Pauschalsätze Qual'!$B$4:$B$106),VLOOKUP(MAX('Pauschalsätze Qual'!$B$4:$B$106),'Pauschalsätze Qual'!$B$4:$BQ$106,$AA943,1),IF($G943&lt;=MIN('Pauschalsätze Qual'!$B$4:$B$106),VLOOKUP(MIN('Pauschalsätze Qual'!$B$4:$B$106),'Pauschalsätze Qual'!$B$4:$BQ$106,$AA943,1),VLOOKUP($G943,'Pauschalsätze Qual'!$B$4:$BQ$106,$AA943,1))))</f>
        <v/>
      </c>
      <c r="X943" s="23" t="str">
        <f t="shared" si="102"/>
        <v/>
      </c>
      <c r="Y943" s="30" t="str">
        <f t="shared" si="103"/>
        <v/>
      </c>
      <c r="Z943" s="23" t="str">
        <f t="shared" si="104"/>
        <v/>
      </c>
      <c r="AA943" s="25" t="str">
        <f>IF(AND($G943="",$I943="",$J943=""),"",3+IF($I943&gt;5,5,$I943)+(VLOOKUP(J943,'Prüf-Daten'!$B$14:$C$24,2,FALSE)*6))</f>
        <v/>
      </c>
      <c r="AB943" s="91" t="str">
        <f t="shared" si="98"/>
        <v/>
      </c>
    </row>
    <row r="944" spans="1:28">
      <c r="A944" s="11"/>
      <c r="B944" s="11"/>
      <c r="C944" s="11"/>
      <c r="D944" s="11"/>
      <c r="E944" s="11"/>
      <c r="F944" s="18"/>
      <c r="G944" s="10"/>
      <c r="H944" s="10"/>
      <c r="I944" s="11"/>
      <c r="J944" s="12"/>
      <c r="K944" s="11"/>
      <c r="L944" s="11"/>
      <c r="M944" s="10"/>
      <c r="N944" s="33"/>
      <c r="O944" s="20"/>
      <c r="P944" s="20"/>
      <c r="Q944" s="20"/>
      <c r="R944" s="20"/>
      <c r="S944" s="19" t="str">
        <f t="shared" si="99"/>
        <v/>
      </c>
      <c r="T944" s="19" t="str">
        <f t="shared" si="100"/>
        <v/>
      </c>
      <c r="U944" s="23" t="str">
        <f>IF(OR($G944="",$I944="",$J944="",$AA944=3),"",IF($G944&gt;=MAX('Pauschalsätze KUA'!$B$4:$B$106),VLOOKUP(MAX('Pauschalsätze KUA'!$B$4:$B$106),'Pauschalsätze KUA'!$B$4:$BQ$106,$AA944,1),IF($G944&lt;=MIN('Pauschalsätze KUA'!$B$4:$B$106),VLOOKUP(MIN('Pauschalsätze KUA'!$B$4:$B$106),'Pauschalsätze KUA'!$B$4:$BQ$106,$AA944,1),VLOOKUP($G944,'Pauschalsätze KUA'!$B$4:$BQ$106,$AA944,1))))</f>
        <v/>
      </c>
      <c r="V944" s="23" t="str">
        <f t="shared" si="101"/>
        <v/>
      </c>
      <c r="W944" s="23" t="str">
        <f>IF(OR($G944="",$I944="",$J944="",$AA944=3),"",IF($G944&gt;=MAX('Pauschalsätze Qual'!$B$4:$B$106),VLOOKUP(MAX('Pauschalsätze Qual'!$B$4:$B$106),'Pauschalsätze Qual'!$B$4:$BQ$106,$AA944,1),IF($G944&lt;=MIN('Pauschalsätze Qual'!$B$4:$B$106),VLOOKUP(MIN('Pauschalsätze Qual'!$B$4:$B$106),'Pauschalsätze Qual'!$B$4:$BQ$106,$AA944,1),VLOOKUP($G944,'Pauschalsätze Qual'!$B$4:$BQ$106,$AA944,1))))</f>
        <v/>
      </c>
      <c r="X944" s="23" t="str">
        <f t="shared" si="102"/>
        <v/>
      </c>
      <c r="Y944" s="30" t="str">
        <f t="shared" si="103"/>
        <v/>
      </c>
      <c r="Z944" s="23" t="str">
        <f t="shared" si="104"/>
        <v/>
      </c>
      <c r="AA944" s="25" t="str">
        <f>IF(AND($G944="",$I944="",$J944=""),"",3+IF($I944&gt;5,5,$I944)+(VLOOKUP(J944,'Prüf-Daten'!$B$14:$C$24,2,FALSE)*6))</f>
        <v/>
      </c>
      <c r="AB944" s="91" t="str">
        <f t="shared" si="98"/>
        <v/>
      </c>
    </row>
    <row r="945" spans="1:28">
      <c r="A945" s="11"/>
      <c r="B945" s="11"/>
      <c r="C945" s="11"/>
      <c r="D945" s="11"/>
      <c r="E945" s="11"/>
      <c r="F945" s="18"/>
      <c r="G945" s="10"/>
      <c r="H945" s="10"/>
      <c r="I945" s="11"/>
      <c r="J945" s="12"/>
      <c r="K945" s="11"/>
      <c r="L945" s="11"/>
      <c r="M945" s="10"/>
      <c r="N945" s="33"/>
      <c r="O945" s="20"/>
      <c r="P945" s="20"/>
      <c r="Q945" s="20"/>
      <c r="R945" s="20"/>
      <c r="S945" s="19" t="str">
        <f t="shared" si="99"/>
        <v/>
      </c>
      <c r="T945" s="19" t="str">
        <f t="shared" si="100"/>
        <v/>
      </c>
      <c r="U945" s="23" t="str">
        <f>IF(OR($G945="",$I945="",$J945="",$AA945=3),"",IF($G945&gt;=MAX('Pauschalsätze KUA'!$B$4:$B$106),VLOOKUP(MAX('Pauschalsätze KUA'!$B$4:$B$106),'Pauschalsätze KUA'!$B$4:$BQ$106,$AA945,1),IF($G945&lt;=MIN('Pauschalsätze KUA'!$B$4:$B$106),VLOOKUP(MIN('Pauschalsätze KUA'!$B$4:$B$106),'Pauschalsätze KUA'!$B$4:$BQ$106,$AA945,1),VLOOKUP($G945,'Pauschalsätze KUA'!$B$4:$BQ$106,$AA945,1))))</f>
        <v/>
      </c>
      <c r="V945" s="23" t="str">
        <f t="shared" si="101"/>
        <v/>
      </c>
      <c r="W945" s="23" t="str">
        <f>IF(OR($G945="",$I945="",$J945="",$AA945=3),"",IF($G945&gt;=MAX('Pauschalsätze Qual'!$B$4:$B$106),VLOOKUP(MAX('Pauschalsätze Qual'!$B$4:$B$106),'Pauschalsätze Qual'!$B$4:$BQ$106,$AA945,1),IF($G945&lt;=MIN('Pauschalsätze Qual'!$B$4:$B$106),VLOOKUP(MIN('Pauschalsätze Qual'!$B$4:$B$106),'Pauschalsätze Qual'!$B$4:$BQ$106,$AA945,1),VLOOKUP($G945,'Pauschalsätze Qual'!$B$4:$BQ$106,$AA945,1))))</f>
        <v/>
      </c>
      <c r="X945" s="23" t="str">
        <f t="shared" si="102"/>
        <v/>
      </c>
      <c r="Y945" s="30" t="str">
        <f t="shared" si="103"/>
        <v/>
      </c>
      <c r="Z945" s="23" t="str">
        <f t="shared" si="104"/>
        <v/>
      </c>
      <c r="AA945" s="25" t="str">
        <f>IF(AND($G945="",$I945="",$J945=""),"",3+IF($I945&gt;5,5,$I945)+(VLOOKUP(J945,'Prüf-Daten'!$B$14:$C$24,2,FALSE)*6))</f>
        <v/>
      </c>
      <c r="AB945" s="91" t="str">
        <f t="shared" si="98"/>
        <v/>
      </c>
    </row>
    <row r="946" spans="1:28">
      <c r="A946" s="11"/>
      <c r="B946" s="11"/>
      <c r="C946" s="11"/>
      <c r="D946" s="11"/>
      <c r="E946" s="11"/>
      <c r="F946" s="18"/>
      <c r="G946" s="10"/>
      <c r="H946" s="10"/>
      <c r="I946" s="11"/>
      <c r="J946" s="12"/>
      <c r="K946" s="11"/>
      <c r="L946" s="11"/>
      <c r="M946" s="10"/>
      <c r="N946" s="33"/>
      <c r="O946" s="20"/>
      <c r="P946" s="20"/>
      <c r="Q946" s="20"/>
      <c r="R946" s="20"/>
      <c r="S946" s="19" t="str">
        <f t="shared" si="99"/>
        <v/>
      </c>
      <c r="T946" s="19" t="str">
        <f t="shared" si="100"/>
        <v/>
      </c>
      <c r="U946" s="23" t="str">
        <f>IF(OR($G946="",$I946="",$J946="",$AA946=3),"",IF($G946&gt;=MAX('Pauschalsätze KUA'!$B$4:$B$106),VLOOKUP(MAX('Pauschalsätze KUA'!$B$4:$B$106),'Pauschalsätze KUA'!$B$4:$BQ$106,$AA946,1),IF($G946&lt;=MIN('Pauschalsätze KUA'!$B$4:$B$106),VLOOKUP(MIN('Pauschalsätze KUA'!$B$4:$B$106),'Pauschalsätze KUA'!$B$4:$BQ$106,$AA946,1),VLOOKUP($G946,'Pauschalsätze KUA'!$B$4:$BQ$106,$AA946,1))))</f>
        <v/>
      </c>
      <c r="V946" s="23" t="str">
        <f t="shared" si="101"/>
        <v/>
      </c>
      <c r="W946" s="23" t="str">
        <f>IF(OR($G946="",$I946="",$J946="",$AA946=3),"",IF($G946&gt;=MAX('Pauschalsätze Qual'!$B$4:$B$106),VLOOKUP(MAX('Pauschalsätze Qual'!$B$4:$B$106),'Pauschalsätze Qual'!$B$4:$BQ$106,$AA946,1),IF($G946&lt;=MIN('Pauschalsätze Qual'!$B$4:$B$106),VLOOKUP(MIN('Pauschalsätze Qual'!$B$4:$B$106),'Pauschalsätze Qual'!$B$4:$BQ$106,$AA946,1),VLOOKUP($G946,'Pauschalsätze Qual'!$B$4:$BQ$106,$AA946,1))))</f>
        <v/>
      </c>
      <c r="X946" s="23" t="str">
        <f t="shared" si="102"/>
        <v/>
      </c>
      <c r="Y946" s="30" t="str">
        <f t="shared" si="103"/>
        <v/>
      </c>
      <c r="Z946" s="23" t="str">
        <f t="shared" si="104"/>
        <v/>
      </c>
      <c r="AA946" s="25" t="str">
        <f>IF(AND($G946="",$I946="",$J946=""),"",3+IF($I946&gt;5,5,$I946)+(VLOOKUP(J946,'Prüf-Daten'!$B$14:$C$24,2,FALSE)*6))</f>
        <v/>
      </c>
      <c r="AB946" s="91" t="str">
        <f t="shared" si="98"/>
        <v/>
      </c>
    </row>
    <row r="947" spans="1:28">
      <c r="A947" s="11"/>
      <c r="B947" s="11"/>
      <c r="C947" s="11"/>
      <c r="D947" s="11"/>
      <c r="E947" s="11"/>
      <c r="F947" s="18"/>
      <c r="G947" s="10"/>
      <c r="H947" s="10"/>
      <c r="I947" s="11"/>
      <c r="J947" s="12"/>
      <c r="K947" s="11"/>
      <c r="L947" s="11"/>
      <c r="M947" s="10"/>
      <c r="N947" s="33"/>
      <c r="O947" s="20"/>
      <c r="P947" s="20"/>
      <c r="Q947" s="20"/>
      <c r="R947" s="20"/>
      <c r="S947" s="19" t="str">
        <f t="shared" si="99"/>
        <v/>
      </c>
      <c r="T947" s="19" t="str">
        <f t="shared" si="100"/>
        <v/>
      </c>
      <c r="U947" s="23" t="str">
        <f>IF(OR($G947="",$I947="",$J947="",$AA947=3),"",IF($G947&gt;=MAX('Pauschalsätze KUA'!$B$4:$B$106),VLOOKUP(MAX('Pauschalsätze KUA'!$B$4:$B$106),'Pauschalsätze KUA'!$B$4:$BQ$106,$AA947,1),IF($G947&lt;=MIN('Pauschalsätze KUA'!$B$4:$B$106),VLOOKUP(MIN('Pauschalsätze KUA'!$B$4:$B$106),'Pauschalsätze KUA'!$B$4:$BQ$106,$AA947,1),VLOOKUP($G947,'Pauschalsätze KUA'!$B$4:$BQ$106,$AA947,1))))</f>
        <v/>
      </c>
      <c r="V947" s="23" t="str">
        <f t="shared" si="101"/>
        <v/>
      </c>
      <c r="W947" s="23" t="str">
        <f>IF(OR($G947="",$I947="",$J947="",$AA947=3),"",IF($G947&gt;=MAX('Pauschalsätze Qual'!$B$4:$B$106),VLOOKUP(MAX('Pauschalsätze Qual'!$B$4:$B$106),'Pauschalsätze Qual'!$B$4:$BQ$106,$AA947,1),IF($G947&lt;=MIN('Pauschalsätze Qual'!$B$4:$B$106),VLOOKUP(MIN('Pauschalsätze Qual'!$B$4:$B$106),'Pauschalsätze Qual'!$B$4:$BQ$106,$AA947,1),VLOOKUP($G947,'Pauschalsätze Qual'!$B$4:$BQ$106,$AA947,1))))</f>
        <v/>
      </c>
      <c r="X947" s="23" t="str">
        <f t="shared" si="102"/>
        <v/>
      </c>
      <c r="Y947" s="30" t="str">
        <f t="shared" si="103"/>
        <v/>
      </c>
      <c r="Z947" s="23" t="str">
        <f t="shared" si="104"/>
        <v/>
      </c>
      <c r="AA947" s="25" t="str">
        <f>IF(AND($G947="",$I947="",$J947=""),"",3+IF($I947&gt;5,5,$I947)+(VLOOKUP(J947,'Prüf-Daten'!$B$14:$C$24,2,FALSE)*6))</f>
        <v/>
      </c>
      <c r="AB947" s="91" t="str">
        <f t="shared" si="98"/>
        <v/>
      </c>
    </row>
    <row r="948" spans="1:28">
      <c r="A948" s="11"/>
      <c r="B948" s="11"/>
      <c r="C948" s="11"/>
      <c r="D948" s="11"/>
      <c r="E948" s="11"/>
      <c r="F948" s="18"/>
      <c r="G948" s="10"/>
      <c r="H948" s="10"/>
      <c r="I948" s="11"/>
      <c r="J948" s="12"/>
      <c r="K948" s="11"/>
      <c r="L948" s="11"/>
      <c r="M948" s="10"/>
      <c r="N948" s="33"/>
      <c r="O948" s="20"/>
      <c r="P948" s="20"/>
      <c r="Q948" s="20"/>
      <c r="R948" s="20"/>
      <c r="S948" s="19" t="str">
        <f t="shared" si="99"/>
        <v/>
      </c>
      <c r="T948" s="19" t="str">
        <f t="shared" si="100"/>
        <v/>
      </c>
      <c r="U948" s="23" t="str">
        <f>IF(OR($G948="",$I948="",$J948="",$AA948=3),"",IF($G948&gt;=MAX('Pauschalsätze KUA'!$B$4:$B$106),VLOOKUP(MAX('Pauschalsätze KUA'!$B$4:$B$106),'Pauschalsätze KUA'!$B$4:$BQ$106,$AA948,1),IF($G948&lt;=MIN('Pauschalsätze KUA'!$B$4:$B$106),VLOOKUP(MIN('Pauschalsätze KUA'!$B$4:$B$106),'Pauschalsätze KUA'!$B$4:$BQ$106,$AA948,1),VLOOKUP($G948,'Pauschalsätze KUA'!$B$4:$BQ$106,$AA948,1))))</f>
        <v/>
      </c>
      <c r="V948" s="23" t="str">
        <f t="shared" si="101"/>
        <v/>
      </c>
      <c r="W948" s="23" t="str">
        <f>IF(OR($G948="",$I948="",$J948="",$AA948=3),"",IF($G948&gt;=MAX('Pauschalsätze Qual'!$B$4:$B$106),VLOOKUP(MAX('Pauschalsätze Qual'!$B$4:$B$106),'Pauschalsätze Qual'!$B$4:$BQ$106,$AA948,1),IF($G948&lt;=MIN('Pauschalsätze Qual'!$B$4:$B$106),VLOOKUP(MIN('Pauschalsätze Qual'!$B$4:$B$106),'Pauschalsätze Qual'!$B$4:$BQ$106,$AA948,1),VLOOKUP($G948,'Pauschalsätze Qual'!$B$4:$BQ$106,$AA948,1))))</f>
        <v/>
      </c>
      <c r="X948" s="23" t="str">
        <f t="shared" si="102"/>
        <v/>
      </c>
      <c r="Y948" s="30" t="str">
        <f t="shared" si="103"/>
        <v/>
      </c>
      <c r="Z948" s="23" t="str">
        <f t="shared" si="104"/>
        <v/>
      </c>
      <c r="AA948" s="25" t="str">
        <f>IF(AND($G948="",$I948="",$J948=""),"",3+IF($I948&gt;5,5,$I948)+(VLOOKUP(J948,'Prüf-Daten'!$B$14:$C$24,2,FALSE)*6))</f>
        <v/>
      </c>
      <c r="AB948" s="91" t="str">
        <f t="shared" si="98"/>
        <v/>
      </c>
    </row>
    <row r="949" spans="1:28">
      <c r="A949" s="11"/>
      <c r="B949" s="11"/>
      <c r="C949" s="11"/>
      <c r="D949" s="11"/>
      <c r="E949" s="11"/>
      <c r="F949" s="18"/>
      <c r="G949" s="10"/>
      <c r="H949" s="10"/>
      <c r="I949" s="11"/>
      <c r="J949" s="12"/>
      <c r="K949" s="11"/>
      <c r="L949" s="11"/>
      <c r="M949" s="10"/>
      <c r="N949" s="33"/>
      <c r="O949" s="20"/>
      <c r="P949" s="20"/>
      <c r="Q949" s="20"/>
      <c r="R949" s="20"/>
      <c r="S949" s="19" t="str">
        <f t="shared" si="99"/>
        <v/>
      </c>
      <c r="T949" s="19" t="str">
        <f t="shared" si="100"/>
        <v/>
      </c>
      <c r="U949" s="23" t="str">
        <f>IF(OR($G949="",$I949="",$J949="",$AA949=3),"",IF($G949&gt;=MAX('Pauschalsätze KUA'!$B$4:$B$106),VLOOKUP(MAX('Pauschalsätze KUA'!$B$4:$B$106),'Pauschalsätze KUA'!$B$4:$BQ$106,$AA949,1),IF($G949&lt;=MIN('Pauschalsätze KUA'!$B$4:$B$106),VLOOKUP(MIN('Pauschalsätze KUA'!$B$4:$B$106),'Pauschalsätze KUA'!$B$4:$BQ$106,$AA949,1),VLOOKUP($G949,'Pauschalsätze KUA'!$B$4:$BQ$106,$AA949,1))))</f>
        <v/>
      </c>
      <c r="V949" s="23" t="str">
        <f t="shared" si="101"/>
        <v/>
      </c>
      <c r="W949" s="23" t="str">
        <f>IF(OR($G949="",$I949="",$J949="",$AA949=3),"",IF($G949&gt;=MAX('Pauschalsätze Qual'!$B$4:$B$106),VLOOKUP(MAX('Pauschalsätze Qual'!$B$4:$B$106),'Pauschalsätze Qual'!$B$4:$BQ$106,$AA949,1),IF($G949&lt;=MIN('Pauschalsätze Qual'!$B$4:$B$106),VLOOKUP(MIN('Pauschalsätze Qual'!$B$4:$B$106),'Pauschalsätze Qual'!$B$4:$BQ$106,$AA949,1),VLOOKUP($G949,'Pauschalsätze Qual'!$B$4:$BQ$106,$AA949,1))))</f>
        <v/>
      </c>
      <c r="X949" s="23" t="str">
        <f t="shared" si="102"/>
        <v/>
      </c>
      <c r="Y949" s="30" t="str">
        <f t="shared" si="103"/>
        <v/>
      </c>
      <c r="Z949" s="23" t="str">
        <f t="shared" si="104"/>
        <v/>
      </c>
      <c r="AA949" s="25" t="str">
        <f>IF(AND($G949="",$I949="",$J949=""),"",3+IF($I949&gt;5,5,$I949)+(VLOOKUP(J949,'Prüf-Daten'!$B$14:$C$24,2,FALSE)*6))</f>
        <v/>
      </c>
      <c r="AB949" s="91" t="str">
        <f t="shared" si="98"/>
        <v/>
      </c>
    </row>
    <row r="950" spans="1:28">
      <c r="A950" s="11"/>
      <c r="B950" s="11"/>
      <c r="C950" s="11"/>
      <c r="D950" s="11"/>
      <c r="E950" s="11"/>
      <c r="F950" s="18"/>
      <c r="G950" s="10"/>
      <c r="H950" s="10"/>
      <c r="I950" s="11"/>
      <c r="J950" s="12"/>
      <c r="K950" s="11"/>
      <c r="L950" s="11"/>
      <c r="M950" s="10"/>
      <c r="N950" s="33"/>
      <c r="O950" s="20"/>
      <c r="P950" s="20"/>
      <c r="Q950" s="20"/>
      <c r="R950" s="20"/>
      <c r="S950" s="19" t="str">
        <f t="shared" si="99"/>
        <v/>
      </c>
      <c r="T950" s="19" t="str">
        <f t="shared" si="100"/>
        <v/>
      </c>
      <c r="U950" s="23" t="str">
        <f>IF(OR($G950="",$I950="",$J950="",$AA950=3),"",IF($G950&gt;=MAX('Pauschalsätze KUA'!$B$4:$B$106),VLOOKUP(MAX('Pauschalsätze KUA'!$B$4:$B$106),'Pauschalsätze KUA'!$B$4:$BQ$106,$AA950,1),IF($G950&lt;=MIN('Pauschalsätze KUA'!$B$4:$B$106),VLOOKUP(MIN('Pauschalsätze KUA'!$B$4:$B$106),'Pauschalsätze KUA'!$B$4:$BQ$106,$AA950,1),VLOOKUP($G950,'Pauschalsätze KUA'!$B$4:$BQ$106,$AA950,1))))</f>
        <v/>
      </c>
      <c r="V950" s="23" t="str">
        <f t="shared" si="101"/>
        <v/>
      </c>
      <c r="W950" s="23" t="str">
        <f>IF(OR($G950="",$I950="",$J950="",$AA950=3),"",IF($G950&gt;=MAX('Pauschalsätze Qual'!$B$4:$B$106),VLOOKUP(MAX('Pauschalsätze Qual'!$B$4:$B$106),'Pauschalsätze Qual'!$B$4:$BQ$106,$AA950,1),IF($G950&lt;=MIN('Pauschalsätze Qual'!$B$4:$B$106),VLOOKUP(MIN('Pauschalsätze Qual'!$B$4:$B$106),'Pauschalsätze Qual'!$B$4:$BQ$106,$AA950,1),VLOOKUP($G950,'Pauschalsätze Qual'!$B$4:$BQ$106,$AA950,1))))</f>
        <v/>
      </c>
      <c r="X950" s="23" t="str">
        <f t="shared" si="102"/>
        <v/>
      </c>
      <c r="Y950" s="30" t="str">
        <f t="shared" si="103"/>
        <v/>
      </c>
      <c r="Z950" s="23" t="str">
        <f t="shared" si="104"/>
        <v/>
      </c>
      <c r="AA950" s="25" t="str">
        <f>IF(AND($G950="",$I950="",$J950=""),"",3+IF($I950&gt;5,5,$I950)+(VLOOKUP(J950,'Prüf-Daten'!$B$14:$C$24,2,FALSE)*6))</f>
        <v/>
      </c>
      <c r="AB950" s="91" t="str">
        <f t="shared" si="98"/>
        <v/>
      </c>
    </row>
    <row r="951" spans="1:28">
      <c r="A951" s="11"/>
      <c r="B951" s="11"/>
      <c r="C951" s="11"/>
      <c r="D951" s="11"/>
      <c r="E951" s="11"/>
      <c r="F951" s="18"/>
      <c r="G951" s="10"/>
      <c r="H951" s="10"/>
      <c r="I951" s="11"/>
      <c r="J951" s="12"/>
      <c r="K951" s="11"/>
      <c r="L951" s="11"/>
      <c r="M951" s="10"/>
      <c r="N951" s="33"/>
      <c r="O951" s="20"/>
      <c r="P951" s="20"/>
      <c r="Q951" s="20"/>
      <c r="R951" s="20"/>
      <c r="S951" s="19" t="str">
        <f t="shared" si="99"/>
        <v/>
      </c>
      <c r="T951" s="19" t="str">
        <f t="shared" si="100"/>
        <v/>
      </c>
      <c r="U951" s="23" t="str">
        <f>IF(OR($G951="",$I951="",$J951="",$AA951=3),"",IF($G951&gt;=MAX('Pauschalsätze KUA'!$B$4:$B$106),VLOOKUP(MAX('Pauschalsätze KUA'!$B$4:$B$106),'Pauschalsätze KUA'!$B$4:$BQ$106,$AA951,1),IF($G951&lt;=MIN('Pauschalsätze KUA'!$B$4:$B$106),VLOOKUP(MIN('Pauschalsätze KUA'!$B$4:$B$106),'Pauschalsätze KUA'!$B$4:$BQ$106,$AA951,1),VLOOKUP($G951,'Pauschalsätze KUA'!$B$4:$BQ$106,$AA951,1))))</f>
        <v/>
      </c>
      <c r="V951" s="23" t="str">
        <f t="shared" si="101"/>
        <v/>
      </c>
      <c r="W951" s="23" t="str">
        <f>IF(OR($G951="",$I951="",$J951="",$AA951=3),"",IF($G951&gt;=MAX('Pauschalsätze Qual'!$B$4:$B$106),VLOOKUP(MAX('Pauschalsätze Qual'!$B$4:$B$106),'Pauschalsätze Qual'!$B$4:$BQ$106,$AA951,1),IF($G951&lt;=MIN('Pauschalsätze Qual'!$B$4:$B$106),VLOOKUP(MIN('Pauschalsätze Qual'!$B$4:$B$106),'Pauschalsätze Qual'!$B$4:$BQ$106,$AA951,1),VLOOKUP($G951,'Pauschalsätze Qual'!$B$4:$BQ$106,$AA951,1))))</f>
        <v/>
      </c>
      <c r="X951" s="23" t="str">
        <f t="shared" si="102"/>
        <v/>
      </c>
      <c r="Y951" s="30" t="str">
        <f t="shared" si="103"/>
        <v/>
      </c>
      <c r="Z951" s="23" t="str">
        <f t="shared" si="104"/>
        <v/>
      </c>
      <c r="AA951" s="25" t="str">
        <f>IF(AND($G951="",$I951="",$J951=""),"",3+IF($I951&gt;5,5,$I951)+(VLOOKUP(J951,'Prüf-Daten'!$B$14:$C$24,2,FALSE)*6))</f>
        <v/>
      </c>
      <c r="AB951" s="91" t="str">
        <f t="shared" si="98"/>
        <v/>
      </c>
    </row>
    <row r="952" spans="1:28">
      <c r="A952" s="11"/>
      <c r="B952" s="11"/>
      <c r="C952" s="11"/>
      <c r="D952" s="11"/>
      <c r="E952" s="11"/>
      <c r="F952" s="18"/>
      <c r="G952" s="10"/>
      <c r="H952" s="10"/>
      <c r="I952" s="11"/>
      <c r="J952" s="12"/>
      <c r="K952" s="11"/>
      <c r="L952" s="11"/>
      <c r="M952" s="10"/>
      <c r="N952" s="33"/>
      <c r="O952" s="20"/>
      <c r="P952" s="20"/>
      <c r="Q952" s="20"/>
      <c r="R952" s="20"/>
      <c r="S952" s="19" t="str">
        <f t="shared" si="99"/>
        <v/>
      </c>
      <c r="T952" s="19" t="str">
        <f t="shared" si="100"/>
        <v/>
      </c>
      <c r="U952" s="23" t="str">
        <f>IF(OR($G952="",$I952="",$J952="",$AA952=3),"",IF($G952&gt;=MAX('Pauschalsätze KUA'!$B$4:$B$106),VLOOKUP(MAX('Pauschalsätze KUA'!$B$4:$B$106),'Pauschalsätze KUA'!$B$4:$BQ$106,$AA952,1),IF($G952&lt;=MIN('Pauschalsätze KUA'!$B$4:$B$106),VLOOKUP(MIN('Pauschalsätze KUA'!$B$4:$B$106),'Pauschalsätze KUA'!$B$4:$BQ$106,$AA952,1),VLOOKUP($G952,'Pauschalsätze KUA'!$B$4:$BQ$106,$AA952,1))))</f>
        <v/>
      </c>
      <c r="V952" s="23" t="str">
        <f t="shared" si="101"/>
        <v/>
      </c>
      <c r="W952" s="23" t="str">
        <f>IF(OR($G952="",$I952="",$J952="",$AA952=3),"",IF($G952&gt;=MAX('Pauschalsätze Qual'!$B$4:$B$106),VLOOKUP(MAX('Pauschalsätze Qual'!$B$4:$B$106),'Pauschalsätze Qual'!$B$4:$BQ$106,$AA952,1),IF($G952&lt;=MIN('Pauschalsätze Qual'!$B$4:$B$106),VLOOKUP(MIN('Pauschalsätze Qual'!$B$4:$B$106),'Pauschalsätze Qual'!$B$4:$BQ$106,$AA952,1),VLOOKUP($G952,'Pauschalsätze Qual'!$B$4:$BQ$106,$AA952,1))))</f>
        <v/>
      </c>
      <c r="X952" s="23" t="str">
        <f t="shared" si="102"/>
        <v/>
      </c>
      <c r="Y952" s="30" t="str">
        <f t="shared" si="103"/>
        <v/>
      </c>
      <c r="Z952" s="23" t="str">
        <f t="shared" si="104"/>
        <v/>
      </c>
      <c r="AA952" s="25" t="str">
        <f>IF(AND($G952="",$I952="",$J952=""),"",3+IF($I952&gt;5,5,$I952)+(VLOOKUP(J952,'Prüf-Daten'!$B$14:$C$24,2,FALSE)*6))</f>
        <v/>
      </c>
      <c r="AB952" s="91" t="str">
        <f t="shared" si="98"/>
        <v/>
      </c>
    </row>
    <row r="953" spans="1:28">
      <c r="A953" s="11"/>
      <c r="B953" s="11"/>
      <c r="C953" s="11"/>
      <c r="D953" s="11"/>
      <c r="E953" s="11"/>
      <c r="F953" s="18"/>
      <c r="G953" s="10"/>
      <c r="H953" s="10"/>
      <c r="I953" s="11"/>
      <c r="J953" s="12"/>
      <c r="K953" s="11"/>
      <c r="L953" s="11"/>
      <c r="M953" s="10"/>
      <c r="N953" s="33"/>
      <c r="O953" s="20"/>
      <c r="P953" s="20"/>
      <c r="Q953" s="20"/>
      <c r="R953" s="20"/>
      <c r="S953" s="19" t="str">
        <f t="shared" si="99"/>
        <v/>
      </c>
      <c r="T953" s="19" t="str">
        <f t="shared" si="100"/>
        <v/>
      </c>
      <c r="U953" s="23" t="str">
        <f>IF(OR($G953="",$I953="",$J953="",$AA953=3),"",IF($G953&gt;=MAX('Pauschalsätze KUA'!$B$4:$B$106),VLOOKUP(MAX('Pauschalsätze KUA'!$B$4:$B$106),'Pauschalsätze KUA'!$B$4:$BQ$106,$AA953,1),IF($G953&lt;=MIN('Pauschalsätze KUA'!$B$4:$B$106),VLOOKUP(MIN('Pauschalsätze KUA'!$B$4:$B$106),'Pauschalsätze KUA'!$B$4:$BQ$106,$AA953,1),VLOOKUP($G953,'Pauschalsätze KUA'!$B$4:$BQ$106,$AA953,1))))</f>
        <v/>
      </c>
      <c r="V953" s="23" t="str">
        <f t="shared" si="101"/>
        <v/>
      </c>
      <c r="W953" s="23" t="str">
        <f>IF(OR($G953="",$I953="",$J953="",$AA953=3),"",IF($G953&gt;=MAX('Pauschalsätze Qual'!$B$4:$B$106),VLOOKUP(MAX('Pauschalsätze Qual'!$B$4:$B$106),'Pauschalsätze Qual'!$B$4:$BQ$106,$AA953,1),IF($G953&lt;=MIN('Pauschalsätze Qual'!$B$4:$B$106),VLOOKUP(MIN('Pauschalsätze Qual'!$B$4:$B$106),'Pauschalsätze Qual'!$B$4:$BQ$106,$AA953,1),VLOOKUP($G953,'Pauschalsätze Qual'!$B$4:$BQ$106,$AA953,1))))</f>
        <v/>
      </c>
      <c r="X953" s="23" t="str">
        <f t="shared" si="102"/>
        <v/>
      </c>
      <c r="Y953" s="30" t="str">
        <f t="shared" si="103"/>
        <v/>
      </c>
      <c r="Z953" s="23" t="str">
        <f t="shared" si="104"/>
        <v/>
      </c>
      <c r="AA953" s="25" t="str">
        <f>IF(AND($G953="",$I953="",$J953=""),"",3+IF($I953&gt;5,5,$I953)+(VLOOKUP(J953,'Prüf-Daten'!$B$14:$C$24,2,FALSE)*6))</f>
        <v/>
      </c>
      <c r="AB953" s="91" t="str">
        <f t="shared" si="98"/>
        <v/>
      </c>
    </row>
    <row r="954" spans="1:28">
      <c r="A954" s="11"/>
      <c r="B954" s="11"/>
      <c r="C954" s="11"/>
      <c r="D954" s="11"/>
      <c r="E954" s="11"/>
      <c r="F954" s="18"/>
      <c r="G954" s="10"/>
      <c r="H954" s="10"/>
      <c r="I954" s="11"/>
      <c r="J954" s="12"/>
      <c r="K954" s="11"/>
      <c r="L954" s="11"/>
      <c r="M954" s="10"/>
      <c r="N954" s="33"/>
      <c r="O954" s="20"/>
      <c r="P954" s="20"/>
      <c r="Q954" s="20"/>
      <c r="R954" s="20"/>
      <c r="S954" s="19" t="str">
        <f t="shared" si="99"/>
        <v/>
      </c>
      <c r="T954" s="19" t="str">
        <f t="shared" si="100"/>
        <v/>
      </c>
      <c r="U954" s="23" t="str">
        <f>IF(OR($G954="",$I954="",$J954="",$AA954=3),"",IF($G954&gt;=MAX('Pauschalsätze KUA'!$B$4:$B$106),VLOOKUP(MAX('Pauschalsätze KUA'!$B$4:$B$106),'Pauschalsätze KUA'!$B$4:$BQ$106,$AA954,1),IF($G954&lt;=MIN('Pauschalsätze KUA'!$B$4:$B$106),VLOOKUP(MIN('Pauschalsätze KUA'!$B$4:$B$106),'Pauschalsätze KUA'!$B$4:$BQ$106,$AA954,1),VLOOKUP($G954,'Pauschalsätze KUA'!$B$4:$BQ$106,$AA954,1))))</f>
        <v/>
      </c>
      <c r="V954" s="23" t="str">
        <f t="shared" si="101"/>
        <v/>
      </c>
      <c r="W954" s="23" t="str">
        <f>IF(OR($G954="",$I954="",$J954="",$AA954=3),"",IF($G954&gt;=MAX('Pauschalsätze Qual'!$B$4:$B$106),VLOOKUP(MAX('Pauschalsätze Qual'!$B$4:$B$106),'Pauschalsätze Qual'!$B$4:$BQ$106,$AA954,1),IF($G954&lt;=MIN('Pauschalsätze Qual'!$B$4:$B$106),VLOOKUP(MIN('Pauschalsätze Qual'!$B$4:$B$106),'Pauschalsätze Qual'!$B$4:$BQ$106,$AA954,1),VLOOKUP($G954,'Pauschalsätze Qual'!$B$4:$BQ$106,$AA954,1))))</f>
        <v/>
      </c>
      <c r="X954" s="23" t="str">
        <f t="shared" si="102"/>
        <v/>
      </c>
      <c r="Y954" s="30" t="str">
        <f t="shared" si="103"/>
        <v/>
      </c>
      <c r="Z954" s="23" t="str">
        <f t="shared" si="104"/>
        <v/>
      </c>
      <c r="AA954" s="25" t="str">
        <f>IF(AND($G954="",$I954="",$J954=""),"",3+IF($I954&gt;5,5,$I954)+(VLOOKUP(J954,'Prüf-Daten'!$B$14:$C$24,2,FALSE)*6))</f>
        <v/>
      </c>
      <c r="AB954" s="91" t="str">
        <f t="shared" si="98"/>
        <v/>
      </c>
    </row>
    <row r="955" spans="1:28">
      <c r="A955" s="11"/>
      <c r="B955" s="11"/>
      <c r="C955" s="11"/>
      <c r="D955" s="11"/>
      <c r="E955" s="11"/>
      <c r="F955" s="18"/>
      <c r="G955" s="10"/>
      <c r="H955" s="10"/>
      <c r="I955" s="11"/>
      <c r="J955" s="12"/>
      <c r="K955" s="11"/>
      <c r="L955" s="11"/>
      <c r="M955" s="10"/>
      <c r="N955" s="33"/>
      <c r="O955" s="20"/>
      <c r="P955" s="20"/>
      <c r="Q955" s="20"/>
      <c r="R955" s="20"/>
      <c r="S955" s="19" t="str">
        <f t="shared" si="99"/>
        <v/>
      </c>
      <c r="T955" s="19" t="str">
        <f t="shared" si="100"/>
        <v/>
      </c>
      <c r="U955" s="23" t="str">
        <f>IF(OR($G955="",$I955="",$J955="",$AA955=3),"",IF($G955&gt;=MAX('Pauschalsätze KUA'!$B$4:$B$106),VLOOKUP(MAX('Pauschalsätze KUA'!$B$4:$B$106),'Pauschalsätze KUA'!$B$4:$BQ$106,$AA955,1),IF($G955&lt;=MIN('Pauschalsätze KUA'!$B$4:$B$106),VLOOKUP(MIN('Pauschalsätze KUA'!$B$4:$B$106),'Pauschalsätze KUA'!$B$4:$BQ$106,$AA955,1),VLOOKUP($G955,'Pauschalsätze KUA'!$B$4:$BQ$106,$AA955,1))))</f>
        <v/>
      </c>
      <c r="V955" s="23" t="str">
        <f t="shared" si="101"/>
        <v/>
      </c>
      <c r="W955" s="23" t="str">
        <f>IF(OR($G955="",$I955="",$J955="",$AA955=3),"",IF($G955&gt;=MAX('Pauschalsätze Qual'!$B$4:$B$106),VLOOKUP(MAX('Pauschalsätze Qual'!$B$4:$B$106),'Pauschalsätze Qual'!$B$4:$BQ$106,$AA955,1),IF($G955&lt;=MIN('Pauschalsätze Qual'!$B$4:$B$106),VLOOKUP(MIN('Pauschalsätze Qual'!$B$4:$B$106),'Pauschalsätze Qual'!$B$4:$BQ$106,$AA955,1),VLOOKUP($G955,'Pauschalsätze Qual'!$B$4:$BQ$106,$AA955,1))))</f>
        <v/>
      </c>
      <c r="X955" s="23" t="str">
        <f t="shared" si="102"/>
        <v/>
      </c>
      <c r="Y955" s="30" t="str">
        <f t="shared" si="103"/>
        <v/>
      </c>
      <c r="Z955" s="23" t="str">
        <f t="shared" si="104"/>
        <v/>
      </c>
      <c r="AA955" s="25" t="str">
        <f>IF(AND($G955="",$I955="",$J955=""),"",3+IF($I955&gt;5,5,$I955)+(VLOOKUP(J955,'Prüf-Daten'!$B$14:$C$24,2,FALSE)*6))</f>
        <v/>
      </c>
      <c r="AB955" s="91" t="str">
        <f t="shared" si="98"/>
        <v/>
      </c>
    </row>
    <row r="956" spans="1:28">
      <c r="A956" s="11"/>
      <c r="B956" s="11"/>
      <c r="C956" s="11"/>
      <c r="D956" s="11"/>
      <c r="E956" s="11"/>
      <c r="F956" s="18"/>
      <c r="G956" s="10"/>
      <c r="H956" s="10"/>
      <c r="I956" s="11"/>
      <c r="J956" s="12"/>
      <c r="K956" s="11"/>
      <c r="L956" s="11"/>
      <c r="M956" s="10"/>
      <c r="N956" s="33"/>
      <c r="O956" s="20"/>
      <c r="P956" s="20"/>
      <c r="Q956" s="20"/>
      <c r="R956" s="20"/>
      <c r="S956" s="19" t="str">
        <f t="shared" si="99"/>
        <v/>
      </c>
      <c r="T956" s="19" t="str">
        <f t="shared" si="100"/>
        <v/>
      </c>
      <c r="U956" s="23" t="str">
        <f>IF(OR($G956="",$I956="",$J956="",$AA956=3),"",IF($G956&gt;=MAX('Pauschalsätze KUA'!$B$4:$B$106),VLOOKUP(MAX('Pauschalsätze KUA'!$B$4:$B$106),'Pauschalsätze KUA'!$B$4:$BQ$106,$AA956,1),IF($G956&lt;=MIN('Pauschalsätze KUA'!$B$4:$B$106),VLOOKUP(MIN('Pauschalsätze KUA'!$B$4:$B$106),'Pauschalsätze KUA'!$B$4:$BQ$106,$AA956,1),VLOOKUP($G956,'Pauschalsätze KUA'!$B$4:$BQ$106,$AA956,1))))</f>
        <v/>
      </c>
      <c r="V956" s="23" t="str">
        <f t="shared" si="101"/>
        <v/>
      </c>
      <c r="W956" s="23" t="str">
        <f>IF(OR($G956="",$I956="",$J956="",$AA956=3),"",IF($G956&gt;=MAX('Pauschalsätze Qual'!$B$4:$B$106),VLOOKUP(MAX('Pauschalsätze Qual'!$B$4:$B$106),'Pauschalsätze Qual'!$B$4:$BQ$106,$AA956,1),IF($G956&lt;=MIN('Pauschalsätze Qual'!$B$4:$B$106),VLOOKUP(MIN('Pauschalsätze Qual'!$B$4:$B$106),'Pauschalsätze Qual'!$B$4:$BQ$106,$AA956,1),VLOOKUP($G956,'Pauschalsätze Qual'!$B$4:$BQ$106,$AA956,1))))</f>
        <v/>
      </c>
      <c r="X956" s="23" t="str">
        <f t="shared" si="102"/>
        <v/>
      </c>
      <c r="Y956" s="30" t="str">
        <f t="shared" si="103"/>
        <v/>
      </c>
      <c r="Z956" s="23" t="str">
        <f t="shared" si="104"/>
        <v/>
      </c>
      <c r="AA956" s="25" t="str">
        <f>IF(AND($G956="",$I956="",$J956=""),"",3+IF($I956&gt;5,5,$I956)+(VLOOKUP(J956,'Prüf-Daten'!$B$14:$C$24,2,FALSE)*6))</f>
        <v/>
      </c>
      <c r="AB956" s="91" t="str">
        <f t="shared" si="98"/>
        <v/>
      </c>
    </row>
    <row r="957" spans="1:28">
      <c r="A957" s="11"/>
      <c r="B957" s="11"/>
      <c r="C957" s="11"/>
      <c r="D957" s="11"/>
      <c r="E957" s="11"/>
      <c r="F957" s="18"/>
      <c r="G957" s="10"/>
      <c r="H957" s="10"/>
      <c r="I957" s="11"/>
      <c r="J957" s="12"/>
      <c r="K957" s="11"/>
      <c r="L957" s="11"/>
      <c r="M957" s="10"/>
      <c r="N957" s="33"/>
      <c r="O957" s="20"/>
      <c r="P957" s="20"/>
      <c r="Q957" s="20"/>
      <c r="R957" s="20"/>
      <c r="S957" s="19" t="str">
        <f t="shared" si="99"/>
        <v/>
      </c>
      <c r="T957" s="19" t="str">
        <f t="shared" si="100"/>
        <v/>
      </c>
      <c r="U957" s="23" t="str">
        <f>IF(OR($G957="",$I957="",$J957="",$AA957=3),"",IF($G957&gt;=MAX('Pauschalsätze KUA'!$B$4:$B$106),VLOOKUP(MAX('Pauschalsätze KUA'!$B$4:$B$106),'Pauschalsätze KUA'!$B$4:$BQ$106,$AA957,1),IF($G957&lt;=MIN('Pauschalsätze KUA'!$B$4:$B$106),VLOOKUP(MIN('Pauschalsätze KUA'!$B$4:$B$106),'Pauschalsätze KUA'!$B$4:$BQ$106,$AA957,1),VLOOKUP($G957,'Pauschalsätze KUA'!$B$4:$BQ$106,$AA957,1))))</f>
        <v/>
      </c>
      <c r="V957" s="23" t="str">
        <f t="shared" si="101"/>
        <v/>
      </c>
      <c r="W957" s="23" t="str">
        <f>IF(OR($G957="",$I957="",$J957="",$AA957=3),"",IF($G957&gt;=MAX('Pauschalsätze Qual'!$B$4:$B$106),VLOOKUP(MAX('Pauschalsätze Qual'!$B$4:$B$106),'Pauschalsätze Qual'!$B$4:$BQ$106,$AA957,1),IF($G957&lt;=MIN('Pauschalsätze Qual'!$B$4:$B$106),VLOOKUP(MIN('Pauschalsätze Qual'!$B$4:$B$106),'Pauschalsätze Qual'!$B$4:$BQ$106,$AA957,1),VLOOKUP($G957,'Pauschalsätze Qual'!$B$4:$BQ$106,$AA957,1))))</f>
        <v/>
      </c>
      <c r="X957" s="23" t="str">
        <f t="shared" si="102"/>
        <v/>
      </c>
      <c r="Y957" s="30" t="str">
        <f t="shared" si="103"/>
        <v/>
      </c>
      <c r="Z957" s="23" t="str">
        <f t="shared" si="104"/>
        <v/>
      </c>
      <c r="AA957" s="25" t="str">
        <f>IF(AND($G957="",$I957="",$J957=""),"",3+IF($I957&gt;5,5,$I957)+(VLOOKUP(J957,'Prüf-Daten'!$B$14:$C$24,2,FALSE)*6))</f>
        <v/>
      </c>
      <c r="AB957" s="91" t="str">
        <f t="shared" si="98"/>
        <v/>
      </c>
    </row>
    <row r="958" spans="1:28">
      <c r="A958" s="11"/>
      <c r="B958" s="11"/>
      <c r="C958" s="11"/>
      <c r="D958" s="11"/>
      <c r="E958" s="11"/>
      <c r="F958" s="18"/>
      <c r="G958" s="10"/>
      <c r="H958" s="10"/>
      <c r="I958" s="11"/>
      <c r="J958" s="12"/>
      <c r="K958" s="11"/>
      <c r="L958" s="11"/>
      <c r="M958" s="10"/>
      <c r="N958" s="33"/>
      <c r="O958" s="20"/>
      <c r="P958" s="20"/>
      <c r="Q958" s="20"/>
      <c r="R958" s="20"/>
      <c r="S958" s="19" t="str">
        <f t="shared" si="99"/>
        <v/>
      </c>
      <c r="T958" s="19" t="str">
        <f t="shared" si="100"/>
        <v/>
      </c>
      <c r="U958" s="23" t="str">
        <f>IF(OR($G958="",$I958="",$J958="",$AA958=3),"",IF($G958&gt;=MAX('Pauschalsätze KUA'!$B$4:$B$106),VLOOKUP(MAX('Pauschalsätze KUA'!$B$4:$B$106),'Pauschalsätze KUA'!$B$4:$BQ$106,$AA958,1),IF($G958&lt;=MIN('Pauschalsätze KUA'!$B$4:$B$106),VLOOKUP(MIN('Pauschalsätze KUA'!$B$4:$B$106),'Pauschalsätze KUA'!$B$4:$BQ$106,$AA958,1),VLOOKUP($G958,'Pauschalsätze KUA'!$B$4:$BQ$106,$AA958,1))))</f>
        <v/>
      </c>
      <c r="V958" s="23" t="str">
        <f t="shared" si="101"/>
        <v/>
      </c>
      <c r="W958" s="23" t="str">
        <f>IF(OR($G958="",$I958="",$J958="",$AA958=3),"",IF($G958&gt;=MAX('Pauschalsätze Qual'!$B$4:$B$106),VLOOKUP(MAX('Pauschalsätze Qual'!$B$4:$B$106),'Pauschalsätze Qual'!$B$4:$BQ$106,$AA958,1),IF($G958&lt;=MIN('Pauschalsätze Qual'!$B$4:$B$106),VLOOKUP(MIN('Pauschalsätze Qual'!$B$4:$B$106),'Pauschalsätze Qual'!$B$4:$BQ$106,$AA958,1),VLOOKUP($G958,'Pauschalsätze Qual'!$B$4:$BQ$106,$AA958,1))))</f>
        <v/>
      </c>
      <c r="X958" s="23" t="str">
        <f t="shared" si="102"/>
        <v/>
      </c>
      <c r="Y958" s="30" t="str">
        <f t="shared" si="103"/>
        <v/>
      </c>
      <c r="Z958" s="23" t="str">
        <f t="shared" si="104"/>
        <v/>
      </c>
      <c r="AA958" s="25" t="str">
        <f>IF(AND($G958="",$I958="",$J958=""),"",3+IF($I958&gt;5,5,$I958)+(VLOOKUP(J958,'Prüf-Daten'!$B$14:$C$24,2,FALSE)*6))</f>
        <v/>
      </c>
      <c r="AB958" s="91" t="str">
        <f t="shared" si="98"/>
        <v/>
      </c>
    </row>
    <row r="959" spans="1:28">
      <c r="A959" s="11"/>
      <c r="B959" s="11"/>
      <c r="C959" s="11"/>
      <c r="D959" s="11"/>
      <c r="E959" s="11"/>
      <c r="F959" s="18"/>
      <c r="G959" s="10"/>
      <c r="H959" s="10"/>
      <c r="I959" s="11"/>
      <c r="J959" s="12"/>
      <c r="K959" s="11"/>
      <c r="L959" s="11"/>
      <c r="M959" s="10"/>
      <c r="N959" s="33"/>
      <c r="O959" s="20"/>
      <c r="P959" s="20"/>
      <c r="Q959" s="20"/>
      <c r="R959" s="20"/>
      <c r="S959" s="19" t="str">
        <f t="shared" si="99"/>
        <v/>
      </c>
      <c r="T959" s="19" t="str">
        <f t="shared" si="100"/>
        <v/>
      </c>
      <c r="U959" s="23" t="str">
        <f>IF(OR($G959="",$I959="",$J959="",$AA959=3),"",IF($G959&gt;=MAX('Pauschalsätze KUA'!$B$4:$B$106),VLOOKUP(MAX('Pauschalsätze KUA'!$B$4:$B$106),'Pauschalsätze KUA'!$B$4:$BQ$106,$AA959,1),IF($G959&lt;=MIN('Pauschalsätze KUA'!$B$4:$B$106),VLOOKUP(MIN('Pauschalsätze KUA'!$B$4:$B$106),'Pauschalsätze KUA'!$B$4:$BQ$106,$AA959,1),VLOOKUP($G959,'Pauschalsätze KUA'!$B$4:$BQ$106,$AA959,1))))</f>
        <v/>
      </c>
      <c r="V959" s="23" t="str">
        <f t="shared" si="101"/>
        <v/>
      </c>
      <c r="W959" s="23" t="str">
        <f>IF(OR($G959="",$I959="",$J959="",$AA959=3),"",IF($G959&gt;=MAX('Pauschalsätze Qual'!$B$4:$B$106),VLOOKUP(MAX('Pauschalsätze Qual'!$B$4:$B$106),'Pauschalsätze Qual'!$B$4:$BQ$106,$AA959,1),IF($G959&lt;=MIN('Pauschalsätze Qual'!$B$4:$B$106),VLOOKUP(MIN('Pauschalsätze Qual'!$B$4:$B$106),'Pauschalsätze Qual'!$B$4:$BQ$106,$AA959,1),VLOOKUP($G959,'Pauschalsätze Qual'!$B$4:$BQ$106,$AA959,1))))</f>
        <v/>
      </c>
      <c r="X959" s="23" t="str">
        <f t="shared" si="102"/>
        <v/>
      </c>
      <c r="Y959" s="30" t="str">
        <f t="shared" si="103"/>
        <v/>
      </c>
      <c r="Z959" s="23" t="str">
        <f t="shared" si="104"/>
        <v/>
      </c>
      <c r="AA959" s="25" t="str">
        <f>IF(AND($G959="",$I959="",$J959=""),"",3+IF($I959&gt;5,5,$I959)+(VLOOKUP(J959,'Prüf-Daten'!$B$14:$C$24,2,FALSE)*6))</f>
        <v/>
      </c>
      <c r="AB959" s="91" t="str">
        <f t="shared" si="98"/>
        <v/>
      </c>
    </row>
    <row r="960" spans="1:28">
      <c r="A960" s="11"/>
      <c r="B960" s="11"/>
      <c r="C960" s="11"/>
      <c r="D960" s="11"/>
      <c r="E960" s="11"/>
      <c r="F960" s="18"/>
      <c r="G960" s="10"/>
      <c r="H960" s="10"/>
      <c r="I960" s="11"/>
      <c r="J960" s="12"/>
      <c r="K960" s="11"/>
      <c r="L960" s="11"/>
      <c r="M960" s="10"/>
      <c r="N960" s="33"/>
      <c r="O960" s="20"/>
      <c r="P960" s="20"/>
      <c r="Q960" s="20"/>
      <c r="R960" s="20"/>
      <c r="S960" s="19" t="str">
        <f t="shared" si="99"/>
        <v/>
      </c>
      <c r="T960" s="19" t="str">
        <f t="shared" si="100"/>
        <v/>
      </c>
      <c r="U960" s="23" t="str">
        <f>IF(OR($G960="",$I960="",$J960="",$AA960=3),"",IF($G960&gt;=MAX('Pauschalsätze KUA'!$B$4:$B$106),VLOOKUP(MAX('Pauschalsätze KUA'!$B$4:$B$106),'Pauschalsätze KUA'!$B$4:$BQ$106,$AA960,1),IF($G960&lt;=MIN('Pauschalsätze KUA'!$B$4:$B$106),VLOOKUP(MIN('Pauschalsätze KUA'!$B$4:$B$106),'Pauschalsätze KUA'!$B$4:$BQ$106,$AA960,1),VLOOKUP($G960,'Pauschalsätze KUA'!$B$4:$BQ$106,$AA960,1))))</f>
        <v/>
      </c>
      <c r="V960" s="23" t="str">
        <f t="shared" si="101"/>
        <v/>
      </c>
      <c r="W960" s="23" t="str">
        <f>IF(OR($G960="",$I960="",$J960="",$AA960=3),"",IF($G960&gt;=MAX('Pauschalsätze Qual'!$B$4:$B$106),VLOOKUP(MAX('Pauschalsätze Qual'!$B$4:$B$106),'Pauschalsätze Qual'!$B$4:$BQ$106,$AA960,1),IF($G960&lt;=MIN('Pauschalsätze Qual'!$B$4:$B$106),VLOOKUP(MIN('Pauschalsätze Qual'!$B$4:$B$106),'Pauschalsätze Qual'!$B$4:$BQ$106,$AA960,1),VLOOKUP($G960,'Pauschalsätze Qual'!$B$4:$BQ$106,$AA960,1))))</f>
        <v/>
      </c>
      <c r="X960" s="23" t="str">
        <f t="shared" si="102"/>
        <v/>
      </c>
      <c r="Y960" s="30" t="str">
        <f t="shared" si="103"/>
        <v/>
      </c>
      <c r="Z960" s="23" t="str">
        <f t="shared" si="104"/>
        <v/>
      </c>
      <c r="AA960" s="25" t="str">
        <f>IF(AND($G960="",$I960="",$J960=""),"",3+IF($I960&gt;5,5,$I960)+(VLOOKUP(J960,'Prüf-Daten'!$B$14:$C$24,2,FALSE)*6))</f>
        <v/>
      </c>
      <c r="AB960" s="91" t="str">
        <f t="shared" si="98"/>
        <v/>
      </c>
    </row>
    <row r="961" spans="1:28">
      <c r="A961" s="11"/>
      <c r="B961" s="11"/>
      <c r="C961" s="11"/>
      <c r="D961" s="11"/>
      <c r="E961" s="11"/>
      <c r="F961" s="18"/>
      <c r="G961" s="10"/>
      <c r="H961" s="10"/>
      <c r="I961" s="11"/>
      <c r="J961" s="12"/>
      <c r="K961" s="11"/>
      <c r="L961" s="11"/>
      <c r="M961" s="10"/>
      <c r="N961" s="33"/>
      <c r="O961" s="20"/>
      <c r="P961" s="20"/>
      <c r="Q961" s="20"/>
      <c r="R961" s="20"/>
      <c r="S961" s="19" t="str">
        <f t="shared" si="99"/>
        <v/>
      </c>
      <c r="T961" s="19" t="str">
        <f t="shared" si="100"/>
        <v/>
      </c>
      <c r="U961" s="23" t="str">
        <f>IF(OR($G961="",$I961="",$J961="",$AA961=3),"",IF($G961&gt;=MAX('Pauschalsätze KUA'!$B$4:$B$106),VLOOKUP(MAX('Pauschalsätze KUA'!$B$4:$B$106),'Pauschalsätze KUA'!$B$4:$BQ$106,$AA961,1),IF($G961&lt;=MIN('Pauschalsätze KUA'!$B$4:$B$106),VLOOKUP(MIN('Pauschalsätze KUA'!$B$4:$B$106),'Pauschalsätze KUA'!$B$4:$BQ$106,$AA961,1),VLOOKUP($G961,'Pauschalsätze KUA'!$B$4:$BQ$106,$AA961,1))))</f>
        <v/>
      </c>
      <c r="V961" s="23" t="str">
        <f t="shared" si="101"/>
        <v/>
      </c>
      <c r="W961" s="23" t="str">
        <f>IF(OR($G961="",$I961="",$J961="",$AA961=3),"",IF($G961&gt;=MAX('Pauschalsätze Qual'!$B$4:$B$106),VLOOKUP(MAX('Pauschalsätze Qual'!$B$4:$B$106),'Pauschalsätze Qual'!$B$4:$BQ$106,$AA961,1),IF($G961&lt;=MIN('Pauschalsätze Qual'!$B$4:$B$106),VLOOKUP(MIN('Pauschalsätze Qual'!$B$4:$B$106),'Pauschalsätze Qual'!$B$4:$BQ$106,$AA961,1),VLOOKUP($G961,'Pauschalsätze Qual'!$B$4:$BQ$106,$AA961,1))))</f>
        <v/>
      </c>
      <c r="X961" s="23" t="str">
        <f t="shared" si="102"/>
        <v/>
      </c>
      <c r="Y961" s="30" t="str">
        <f t="shared" si="103"/>
        <v/>
      </c>
      <c r="Z961" s="23" t="str">
        <f t="shared" si="104"/>
        <v/>
      </c>
      <c r="AA961" s="25" t="str">
        <f>IF(AND($G961="",$I961="",$J961=""),"",3+IF($I961&gt;5,5,$I961)+(VLOOKUP(J961,'Prüf-Daten'!$B$14:$C$24,2,FALSE)*6))</f>
        <v/>
      </c>
      <c r="AB961" s="91" t="str">
        <f t="shared" si="98"/>
        <v/>
      </c>
    </row>
    <row r="962" spans="1:28">
      <c r="A962" s="11"/>
      <c r="B962" s="11"/>
      <c r="C962" s="11"/>
      <c r="D962" s="11"/>
      <c r="E962" s="11"/>
      <c r="F962" s="18"/>
      <c r="G962" s="10"/>
      <c r="H962" s="10"/>
      <c r="I962" s="11"/>
      <c r="J962" s="12"/>
      <c r="K962" s="11"/>
      <c r="L962" s="11"/>
      <c r="M962" s="10"/>
      <c r="N962" s="33"/>
      <c r="O962" s="20"/>
      <c r="P962" s="20"/>
      <c r="Q962" s="20"/>
      <c r="R962" s="20"/>
      <c r="S962" s="19" t="str">
        <f t="shared" si="99"/>
        <v/>
      </c>
      <c r="T962" s="19" t="str">
        <f t="shared" si="100"/>
        <v/>
      </c>
      <c r="U962" s="23" t="str">
        <f>IF(OR($G962="",$I962="",$J962="",$AA962=3),"",IF($G962&gt;=MAX('Pauschalsätze KUA'!$B$4:$B$106),VLOOKUP(MAX('Pauschalsätze KUA'!$B$4:$B$106),'Pauschalsätze KUA'!$B$4:$BQ$106,$AA962,1),IF($G962&lt;=MIN('Pauschalsätze KUA'!$B$4:$B$106),VLOOKUP(MIN('Pauschalsätze KUA'!$B$4:$B$106),'Pauschalsätze KUA'!$B$4:$BQ$106,$AA962,1),VLOOKUP($G962,'Pauschalsätze KUA'!$B$4:$BQ$106,$AA962,1))))</f>
        <v/>
      </c>
      <c r="V962" s="23" t="str">
        <f t="shared" si="101"/>
        <v/>
      </c>
      <c r="W962" s="23" t="str">
        <f>IF(OR($G962="",$I962="",$J962="",$AA962=3),"",IF($G962&gt;=MAX('Pauschalsätze Qual'!$B$4:$B$106),VLOOKUP(MAX('Pauschalsätze Qual'!$B$4:$B$106),'Pauschalsätze Qual'!$B$4:$BQ$106,$AA962,1),IF($G962&lt;=MIN('Pauschalsätze Qual'!$B$4:$B$106),VLOOKUP(MIN('Pauschalsätze Qual'!$B$4:$B$106),'Pauschalsätze Qual'!$B$4:$BQ$106,$AA962,1),VLOOKUP($G962,'Pauschalsätze Qual'!$B$4:$BQ$106,$AA962,1))))</f>
        <v/>
      </c>
      <c r="X962" s="23" t="str">
        <f t="shared" si="102"/>
        <v/>
      </c>
      <c r="Y962" s="30" t="str">
        <f t="shared" si="103"/>
        <v/>
      </c>
      <c r="Z962" s="23" t="str">
        <f t="shared" si="104"/>
        <v/>
      </c>
      <c r="AA962" s="25" t="str">
        <f>IF(AND($G962="",$I962="",$J962=""),"",3+IF($I962&gt;5,5,$I962)+(VLOOKUP(J962,'Prüf-Daten'!$B$14:$C$24,2,FALSE)*6))</f>
        <v/>
      </c>
      <c r="AB962" s="91" t="str">
        <f t="shared" si="98"/>
        <v/>
      </c>
    </row>
    <row r="963" spans="1:28">
      <c r="A963" s="11"/>
      <c r="B963" s="11"/>
      <c r="C963" s="11"/>
      <c r="D963" s="11"/>
      <c r="E963" s="11"/>
      <c r="F963" s="18"/>
      <c r="G963" s="10"/>
      <c r="H963" s="10"/>
      <c r="I963" s="11"/>
      <c r="J963" s="12"/>
      <c r="K963" s="11"/>
      <c r="L963" s="11"/>
      <c r="M963" s="10"/>
      <c r="N963" s="33"/>
      <c r="O963" s="20"/>
      <c r="P963" s="20"/>
      <c r="Q963" s="20"/>
      <c r="R963" s="20"/>
      <c r="S963" s="19" t="str">
        <f t="shared" si="99"/>
        <v/>
      </c>
      <c r="T963" s="19" t="str">
        <f t="shared" si="100"/>
        <v/>
      </c>
      <c r="U963" s="23" t="str">
        <f>IF(OR($G963="",$I963="",$J963="",$AA963=3),"",IF($G963&gt;=MAX('Pauschalsätze KUA'!$B$4:$B$106),VLOOKUP(MAX('Pauschalsätze KUA'!$B$4:$B$106),'Pauschalsätze KUA'!$B$4:$BQ$106,$AA963,1),IF($G963&lt;=MIN('Pauschalsätze KUA'!$B$4:$B$106),VLOOKUP(MIN('Pauschalsätze KUA'!$B$4:$B$106),'Pauschalsätze KUA'!$B$4:$BQ$106,$AA963,1),VLOOKUP($G963,'Pauschalsätze KUA'!$B$4:$BQ$106,$AA963,1))))</f>
        <v/>
      </c>
      <c r="V963" s="23" t="str">
        <f t="shared" si="101"/>
        <v/>
      </c>
      <c r="W963" s="23" t="str">
        <f>IF(OR($G963="",$I963="",$J963="",$AA963=3),"",IF($G963&gt;=MAX('Pauschalsätze Qual'!$B$4:$B$106),VLOOKUP(MAX('Pauschalsätze Qual'!$B$4:$B$106),'Pauschalsätze Qual'!$B$4:$BQ$106,$AA963,1),IF($G963&lt;=MIN('Pauschalsätze Qual'!$B$4:$B$106),VLOOKUP(MIN('Pauschalsätze Qual'!$B$4:$B$106),'Pauschalsätze Qual'!$B$4:$BQ$106,$AA963,1),VLOOKUP($G963,'Pauschalsätze Qual'!$B$4:$BQ$106,$AA963,1))))</f>
        <v/>
      </c>
      <c r="X963" s="23" t="str">
        <f t="shared" si="102"/>
        <v/>
      </c>
      <c r="Y963" s="30" t="str">
        <f t="shared" si="103"/>
        <v/>
      </c>
      <c r="Z963" s="23" t="str">
        <f t="shared" si="104"/>
        <v/>
      </c>
      <c r="AA963" s="25" t="str">
        <f>IF(AND($G963="",$I963="",$J963=""),"",3+IF($I963&gt;5,5,$I963)+(VLOOKUP(J963,'Prüf-Daten'!$B$14:$C$24,2,FALSE)*6))</f>
        <v/>
      </c>
      <c r="AB963" s="91" t="str">
        <f t="shared" ref="AB963:AB1026" si="105">IF(SV_Beitrag_ab&lt;&gt;"",IF(OR(SV_Beitrag_ab &gt;T963,T963=""),"",T963-IF(S963&gt;SV_Beitrag_ab,S963,SV_Beitrag_ab)+1),"")</f>
        <v/>
      </c>
    </row>
    <row r="964" spans="1:28">
      <c r="A964" s="11"/>
      <c r="B964" s="11"/>
      <c r="C964" s="11"/>
      <c r="D964" s="11"/>
      <c r="E964" s="11"/>
      <c r="F964" s="18"/>
      <c r="G964" s="10"/>
      <c r="H964" s="10"/>
      <c r="I964" s="11"/>
      <c r="J964" s="12"/>
      <c r="K964" s="11"/>
      <c r="L964" s="11"/>
      <c r="M964" s="10"/>
      <c r="N964" s="33"/>
      <c r="O964" s="20"/>
      <c r="P964" s="20"/>
      <c r="Q964" s="20"/>
      <c r="R964" s="20"/>
      <c r="S964" s="19" t="str">
        <f t="shared" ref="S964:S1027" si="106">IF(OR($G964="",$I964="",$J964="",$AA964=""),"",$S$3)</f>
        <v/>
      </c>
      <c r="T964" s="19" t="str">
        <f t="shared" ref="T964:T1027" si="107">IF(OR($G964="",$I964="",$J964="",$AA964=""),"",$T$3)</f>
        <v/>
      </c>
      <c r="U964" s="23" t="str">
        <f>IF(OR($G964="",$I964="",$J964="",$AA964=3),"",IF($G964&gt;=MAX('Pauschalsätze KUA'!$B$4:$B$106),VLOOKUP(MAX('Pauschalsätze KUA'!$B$4:$B$106),'Pauschalsätze KUA'!$B$4:$BQ$106,$AA964,1),IF($G964&lt;=MIN('Pauschalsätze KUA'!$B$4:$B$106),VLOOKUP(MIN('Pauschalsätze KUA'!$B$4:$B$106),'Pauschalsätze KUA'!$B$4:$BQ$106,$AA964,1),VLOOKUP($G964,'Pauschalsätze KUA'!$B$4:$BQ$106,$AA964,1))))</f>
        <v/>
      </c>
      <c r="V964" s="23" t="str">
        <f t="shared" ref="V964:V1027" si="108">IF(OR($O964="",$U964=""),"",ROUND($O964*$U964,2))</f>
        <v/>
      </c>
      <c r="W964" s="23" t="str">
        <f>IF(OR($G964="",$I964="",$J964="",$AA964=3),"",IF($G964&gt;=MAX('Pauschalsätze Qual'!$B$4:$B$106),VLOOKUP(MAX('Pauschalsätze Qual'!$B$4:$B$106),'Pauschalsätze Qual'!$B$4:$BQ$106,$AA964,1),IF($G964&lt;=MIN('Pauschalsätze Qual'!$B$4:$B$106),VLOOKUP(MIN('Pauschalsätze Qual'!$B$4:$B$106),'Pauschalsätze Qual'!$B$4:$BQ$106,$AA964,1),VLOOKUP($G964,'Pauschalsätze Qual'!$B$4:$BQ$106,$AA964,1))))</f>
        <v/>
      </c>
      <c r="X964" s="23" t="str">
        <f t="shared" ref="X964:X1027" si="109">IF(OR($W964="",$Q964=""),"",ROUND(W964*Q964,2))</f>
        <v/>
      </c>
      <c r="Y964" s="30" t="str">
        <f t="shared" ref="Y964:Y1027" si="110">IF(OR(AND(P964=0,R964=0,T964=0,V964=0),H964="",N964=""),"",IF(((MIN(5180,H964)-N964)*0.2133)&lt;0,0,((MIN(5180,H964)-N964)*0.2133))*AB964/DAY(DATE(YEAR(S964),MONTH(S964)+1,0))+IF(AND(K964&lt;&gt;0,K964&lt;&gt;"",OR(SV_Beitrag_ab="",SV_Beitrag_ab&gt;S963)),H964*Q964*0.2133/K964,0))</f>
        <v/>
      </c>
      <c r="Z964" s="23" t="str">
        <f t="shared" ref="Z964:Z1027" si="111">IF(OR($V964="",$X964="",$Y964=""),"",$V964+$X964+$Y964)</f>
        <v/>
      </c>
      <c r="AA964" s="25" t="str">
        <f>IF(AND($G964="",$I964="",$J964=""),"",3+IF($I964&gt;5,5,$I964)+(VLOOKUP(J964,'Prüf-Daten'!$B$14:$C$24,2,FALSE)*6))</f>
        <v/>
      </c>
      <c r="AB964" s="91" t="str">
        <f t="shared" si="105"/>
        <v/>
      </c>
    </row>
    <row r="965" spans="1:28">
      <c r="A965" s="11"/>
      <c r="B965" s="11"/>
      <c r="C965" s="11"/>
      <c r="D965" s="11"/>
      <c r="E965" s="11"/>
      <c r="F965" s="18"/>
      <c r="G965" s="10"/>
      <c r="H965" s="10"/>
      <c r="I965" s="11"/>
      <c r="J965" s="12"/>
      <c r="K965" s="11"/>
      <c r="L965" s="11"/>
      <c r="M965" s="10"/>
      <c r="N965" s="33"/>
      <c r="O965" s="20"/>
      <c r="P965" s="20"/>
      <c r="Q965" s="20"/>
      <c r="R965" s="20"/>
      <c r="S965" s="19" t="str">
        <f t="shared" si="106"/>
        <v/>
      </c>
      <c r="T965" s="19" t="str">
        <f t="shared" si="107"/>
        <v/>
      </c>
      <c r="U965" s="23" t="str">
        <f>IF(OR($G965="",$I965="",$J965="",$AA965=3),"",IF($G965&gt;=MAX('Pauschalsätze KUA'!$B$4:$B$106),VLOOKUP(MAX('Pauschalsätze KUA'!$B$4:$B$106),'Pauschalsätze KUA'!$B$4:$BQ$106,$AA965,1),IF($G965&lt;=MIN('Pauschalsätze KUA'!$B$4:$B$106),VLOOKUP(MIN('Pauschalsätze KUA'!$B$4:$B$106),'Pauschalsätze KUA'!$B$4:$BQ$106,$AA965,1),VLOOKUP($G965,'Pauschalsätze KUA'!$B$4:$BQ$106,$AA965,1))))</f>
        <v/>
      </c>
      <c r="V965" s="23" t="str">
        <f t="shared" si="108"/>
        <v/>
      </c>
      <c r="W965" s="23" t="str">
        <f>IF(OR($G965="",$I965="",$J965="",$AA965=3),"",IF($G965&gt;=MAX('Pauschalsätze Qual'!$B$4:$B$106),VLOOKUP(MAX('Pauschalsätze Qual'!$B$4:$B$106),'Pauschalsätze Qual'!$B$4:$BQ$106,$AA965,1),IF($G965&lt;=MIN('Pauschalsätze Qual'!$B$4:$B$106),VLOOKUP(MIN('Pauschalsätze Qual'!$B$4:$B$106),'Pauschalsätze Qual'!$B$4:$BQ$106,$AA965,1),VLOOKUP($G965,'Pauschalsätze Qual'!$B$4:$BQ$106,$AA965,1))))</f>
        <v/>
      </c>
      <c r="X965" s="23" t="str">
        <f t="shared" si="109"/>
        <v/>
      </c>
      <c r="Y965" s="30" t="str">
        <f t="shared" si="110"/>
        <v/>
      </c>
      <c r="Z965" s="23" t="str">
        <f t="shared" si="111"/>
        <v/>
      </c>
      <c r="AA965" s="25" t="str">
        <f>IF(AND($G965="",$I965="",$J965=""),"",3+IF($I965&gt;5,5,$I965)+(VLOOKUP(J965,'Prüf-Daten'!$B$14:$C$24,2,FALSE)*6))</f>
        <v/>
      </c>
      <c r="AB965" s="91" t="str">
        <f t="shared" si="105"/>
        <v/>
      </c>
    </row>
    <row r="966" spans="1:28">
      <c r="A966" s="11"/>
      <c r="B966" s="11"/>
      <c r="C966" s="11"/>
      <c r="D966" s="11"/>
      <c r="E966" s="11"/>
      <c r="F966" s="18"/>
      <c r="G966" s="10"/>
      <c r="H966" s="10"/>
      <c r="I966" s="11"/>
      <c r="J966" s="12"/>
      <c r="K966" s="11"/>
      <c r="L966" s="11"/>
      <c r="M966" s="10"/>
      <c r="N966" s="33"/>
      <c r="O966" s="20"/>
      <c r="P966" s="20"/>
      <c r="Q966" s="20"/>
      <c r="R966" s="20"/>
      <c r="S966" s="19" t="str">
        <f t="shared" si="106"/>
        <v/>
      </c>
      <c r="T966" s="19" t="str">
        <f t="shared" si="107"/>
        <v/>
      </c>
      <c r="U966" s="23" t="str">
        <f>IF(OR($G966="",$I966="",$J966="",$AA966=3),"",IF($G966&gt;=MAX('Pauschalsätze KUA'!$B$4:$B$106),VLOOKUP(MAX('Pauschalsätze KUA'!$B$4:$B$106),'Pauschalsätze KUA'!$B$4:$BQ$106,$AA966,1),IF($G966&lt;=MIN('Pauschalsätze KUA'!$B$4:$B$106),VLOOKUP(MIN('Pauschalsätze KUA'!$B$4:$B$106),'Pauschalsätze KUA'!$B$4:$BQ$106,$AA966,1),VLOOKUP($G966,'Pauschalsätze KUA'!$B$4:$BQ$106,$AA966,1))))</f>
        <v/>
      </c>
      <c r="V966" s="23" t="str">
        <f t="shared" si="108"/>
        <v/>
      </c>
      <c r="W966" s="23" t="str">
        <f>IF(OR($G966="",$I966="",$J966="",$AA966=3),"",IF($G966&gt;=MAX('Pauschalsätze Qual'!$B$4:$B$106),VLOOKUP(MAX('Pauschalsätze Qual'!$B$4:$B$106),'Pauschalsätze Qual'!$B$4:$BQ$106,$AA966,1),IF($G966&lt;=MIN('Pauschalsätze Qual'!$B$4:$B$106),VLOOKUP(MIN('Pauschalsätze Qual'!$B$4:$B$106),'Pauschalsätze Qual'!$B$4:$BQ$106,$AA966,1),VLOOKUP($G966,'Pauschalsätze Qual'!$B$4:$BQ$106,$AA966,1))))</f>
        <v/>
      </c>
      <c r="X966" s="23" t="str">
        <f t="shared" si="109"/>
        <v/>
      </c>
      <c r="Y966" s="30" t="str">
        <f t="shared" si="110"/>
        <v/>
      </c>
      <c r="Z966" s="23" t="str">
        <f t="shared" si="111"/>
        <v/>
      </c>
      <c r="AA966" s="25" t="str">
        <f>IF(AND($G966="",$I966="",$J966=""),"",3+IF($I966&gt;5,5,$I966)+(VLOOKUP(J966,'Prüf-Daten'!$B$14:$C$24,2,FALSE)*6))</f>
        <v/>
      </c>
      <c r="AB966" s="91" t="str">
        <f t="shared" si="105"/>
        <v/>
      </c>
    </row>
    <row r="967" spans="1:28">
      <c r="A967" s="11"/>
      <c r="B967" s="11"/>
      <c r="C967" s="11"/>
      <c r="D967" s="11"/>
      <c r="E967" s="11"/>
      <c r="F967" s="18"/>
      <c r="G967" s="10"/>
      <c r="H967" s="10"/>
      <c r="I967" s="11"/>
      <c r="J967" s="12"/>
      <c r="K967" s="11"/>
      <c r="L967" s="11"/>
      <c r="M967" s="10"/>
      <c r="N967" s="33"/>
      <c r="O967" s="20"/>
      <c r="P967" s="20"/>
      <c r="Q967" s="20"/>
      <c r="R967" s="20"/>
      <c r="S967" s="19" t="str">
        <f t="shared" si="106"/>
        <v/>
      </c>
      <c r="T967" s="19" t="str">
        <f t="shared" si="107"/>
        <v/>
      </c>
      <c r="U967" s="23" t="str">
        <f>IF(OR($G967="",$I967="",$J967="",$AA967=3),"",IF($G967&gt;=MAX('Pauschalsätze KUA'!$B$4:$B$106),VLOOKUP(MAX('Pauschalsätze KUA'!$B$4:$B$106),'Pauschalsätze KUA'!$B$4:$BQ$106,$AA967,1),IF($G967&lt;=MIN('Pauschalsätze KUA'!$B$4:$B$106),VLOOKUP(MIN('Pauschalsätze KUA'!$B$4:$B$106),'Pauschalsätze KUA'!$B$4:$BQ$106,$AA967,1),VLOOKUP($G967,'Pauschalsätze KUA'!$B$4:$BQ$106,$AA967,1))))</f>
        <v/>
      </c>
      <c r="V967" s="23" t="str">
        <f t="shared" si="108"/>
        <v/>
      </c>
      <c r="W967" s="23" t="str">
        <f>IF(OR($G967="",$I967="",$J967="",$AA967=3),"",IF($G967&gt;=MAX('Pauschalsätze Qual'!$B$4:$B$106),VLOOKUP(MAX('Pauschalsätze Qual'!$B$4:$B$106),'Pauschalsätze Qual'!$B$4:$BQ$106,$AA967,1),IF($G967&lt;=MIN('Pauschalsätze Qual'!$B$4:$B$106),VLOOKUP(MIN('Pauschalsätze Qual'!$B$4:$B$106),'Pauschalsätze Qual'!$B$4:$BQ$106,$AA967,1),VLOOKUP($G967,'Pauschalsätze Qual'!$B$4:$BQ$106,$AA967,1))))</f>
        <v/>
      </c>
      <c r="X967" s="23" t="str">
        <f t="shared" si="109"/>
        <v/>
      </c>
      <c r="Y967" s="30" t="str">
        <f t="shared" si="110"/>
        <v/>
      </c>
      <c r="Z967" s="23" t="str">
        <f t="shared" si="111"/>
        <v/>
      </c>
      <c r="AA967" s="25" t="str">
        <f>IF(AND($G967="",$I967="",$J967=""),"",3+IF($I967&gt;5,5,$I967)+(VLOOKUP(J967,'Prüf-Daten'!$B$14:$C$24,2,FALSE)*6))</f>
        <v/>
      </c>
      <c r="AB967" s="91" t="str">
        <f t="shared" si="105"/>
        <v/>
      </c>
    </row>
    <row r="968" spans="1:28">
      <c r="A968" s="11"/>
      <c r="B968" s="11"/>
      <c r="C968" s="11"/>
      <c r="D968" s="11"/>
      <c r="E968" s="11"/>
      <c r="F968" s="18"/>
      <c r="G968" s="10"/>
      <c r="H968" s="10"/>
      <c r="I968" s="11"/>
      <c r="J968" s="12"/>
      <c r="K968" s="11"/>
      <c r="L968" s="11"/>
      <c r="M968" s="10"/>
      <c r="N968" s="33"/>
      <c r="O968" s="20"/>
      <c r="P968" s="20"/>
      <c r="Q968" s="20"/>
      <c r="R968" s="20"/>
      <c r="S968" s="19" t="str">
        <f t="shared" si="106"/>
        <v/>
      </c>
      <c r="T968" s="19" t="str">
        <f t="shared" si="107"/>
        <v/>
      </c>
      <c r="U968" s="23" t="str">
        <f>IF(OR($G968="",$I968="",$J968="",$AA968=3),"",IF($G968&gt;=MAX('Pauschalsätze KUA'!$B$4:$B$106),VLOOKUP(MAX('Pauschalsätze KUA'!$B$4:$B$106),'Pauschalsätze KUA'!$B$4:$BQ$106,$AA968,1),IF($G968&lt;=MIN('Pauschalsätze KUA'!$B$4:$B$106),VLOOKUP(MIN('Pauschalsätze KUA'!$B$4:$B$106),'Pauschalsätze KUA'!$B$4:$BQ$106,$AA968,1),VLOOKUP($G968,'Pauschalsätze KUA'!$B$4:$BQ$106,$AA968,1))))</f>
        <v/>
      </c>
      <c r="V968" s="23" t="str">
        <f t="shared" si="108"/>
        <v/>
      </c>
      <c r="W968" s="23" t="str">
        <f>IF(OR($G968="",$I968="",$J968="",$AA968=3),"",IF($G968&gt;=MAX('Pauschalsätze Qual'!$B$4:$B$106),VLOOKUP(MAX('Pauschalsätze Qual'!$B$4:$B$106),'Pauschalsätze Qual'!$B$4:$BQ$106,$AA968,1),IF($G968&lt;=MIN('Pauschalsätze Qual'!$B$4:$B$106),VLOOKUP(MIN('Pauschalsätze Qual'!$B$4:$B$106),'Pauschalsätze Qual'!$B$4:$BQ$106,$AA968,1),VLOOKUP($G968,'Pauschalsätze Qual'!$B$4:$BQ$106,$AA968,1))))</f>
        <v/>
      </c>
      <c r="X968" s="23" t="str">
        <f t="shared" si="109"/>
        <v/>
      </c>
      <c r="Y968" s="30" t="str">
        <f t="shared" si="110"/>
        <v/>
      </c>
      <c r="Z968" s="23" t="str">
        <f t="shared" si="111"/>
        <v/>
      </c>
      <c r="AA968" s="25" t="str">
        <f>IF(AND($G968="",$I968="",$J968=""),"",3+IF($I968&gt;5,5,$I968)+(VLOOKUP(J968,'Prüf-Daten'!$B$14:$C$24,2,FALSE)*6))</f>
        <v/>
      </c>
      <c r="AB968" s="91" t="str">
        <f t="shared" si="105"/>
        <v/>
      </c>
    </row>
    <row r="969" spans="1:28">
      <c r="A969" s="11"/>
      <c r="B969" s="11"/>
      <c r="C969" s="11"/>
      <c r="D969" s="11"/>
      <c r="E969" s="11"/>
      <c r="F969" s="18"/>
      <c r="G969" s="10"/>
      <c r="H969" s="10"/>
      <c r="I969" s="11"/>
      <c r="J969" s="12"/>
      <c r="K969" s="11"/>
      <c r="L969" s="11"/>
      <c r="M969" s="10"/>
      <c r="N969" s="33"/>
      <c r="O969" s="20"/>
      <c r="P969" s="20"/>
      <c r="Q969" s="20"/>
      <c r="R969" s="20"/>
      <c r="S969" s="19" t="str">
        <f t="shared" si="106"/>
        <v/>
      </c>
      <c r="T969" s="19" t="str">
        <f t="shared" si="107"/>
        <v/>
      </c>
      <c r="U969" s="23" t="str">
        <f>IF(OR($G969="",$I969="",$J969="",$AA969=3),"",IF($G969&gt;=MAX('Pauschalsätze KUA'!$B$4:$B$106),VLOOKUP(MAX('Pauschalsätze KUA'!$B$4:$B$106),'Pauschalsätze KUA'!$B$4:$BQ$106,$AA969,1),IF($G969&lt;=MIN('Pauschalsätze KUA'!$B$4:$B$106),VLOOKUP(MIN('Pauschalsätze KUA'!$B$4:$B$106),'Pauschalsätze KUA'!$B$4:$BQ$106,$AA969,1),VLOOKUP($G969,'Pauschalsätze KUA'!$B$4:$BQ$106,$AA969,1))))</f>
        <v/>
      </c>
      <c r="V969" s="23" t="str">
        <f t="shared" si="108"/>
        <v/>
      </c>
      <c r="W969" s="23" t="str">
        <f>IF(OR($G969="",$I969="",$J969="",$AA969=3),"",IF($G969&gt;=MAX('Pauschalsätze Qual'!$B$4:$B$106),VLOOKUP(MAX('Pauschalsätze Qual'!$B$4:$B$106),'Pauschalsätze Qual'!$B$4:$BQ$106,$AA969,1),IF($G969&lt;=MIN('Pauschalsätze Qual'!$B$4:$B$106),VLOOKUP(MIN('Pauschalsätze Qual'!$B$4:$B$106),'Pauschalsätze Qual'!$B$4:$BQ$106,$AA969,1),VLOOKUP($G969,'Pauschalsätze Qual'!$B$4:$BQ$106,$AA969,1))))</f>
        <v/>
      </c>
      <c r="X969" s="23" t="str">
        <f t="shared" si="109"/>
        <v/>
      </c>
      <c r="Y969" s="30" t="str">
        <f t="shared" si="110"/>
        <v/>
      </c>
      <c r="Z969" s="23" t="str">
        <f t="shared" si="111"/>
        <v/>
      </c>
      <c r="AA969" s="25" t="str">
        <f>IF(AND($G969="",$I969="",$J969=""),"",3+IF($I969&gt;5,5,$I969)+(VLOOKUP(J969,'Prüf-Daten'!$B$14:$C$24,2,FALSE)*6))</f>
        <v/>
      </c>
      <c r="AB969" s="91" t="str">
        <f t="shared" si="105"/>
        <v/>
      </c>
    </row>
    <row r="970" spans="1:28">
      <c r="A970" s="11"/>
      <c r="B970" s="11"/>
      <c r="C970" s="11"/>
      <c r="D970" s="11"/>
      <c r="E970" s="11"/>
      <c r="F970" s="18"/>
      <c r="G970" s="10"/>
      <c r="H970" s="10"/>
      <c r="I970" s="11"/>
      <c r="J970" s="12"/>
      <c r="K970" s="11"/>
      <c r="L970" s="11"/>
      <c r="M970" s="10"/>
      <c r="N970" s="33"/>
      <c r="O970" s="20"/>
      <c r="P970" s="20"/>
      <c r="Q970" s="20"/>
      <c r="R970" s="20"/>
      <c r="S970" s="19" t="str">
        <f t="shared" si="106"/>
        <v/>
      </c>
      <c r="T970" s="19" t="str">
        <f t="shared" si="107"/>
        <v/>
      </c>
      <c r="U970" s="23" t="str">
        <f>IF(OR($G970="",$I970="",$J970="",$AA970=3),"",IF($G970&gt;=MAX('Pauschalsätze KUA'!$B$4:$B$106),VLOOKUP(MAX('Pauschalsätze KUA'!$B$4:$B$106),'Pauschalsätze KUA'!$B$4:$BQ$106,$AA970,1),IF($G970&lt;=MIN('Pauschalsätze KUA'!$B$4:$B$106),VLOOKUP(MIN('Pauschalsätze KUA'!$B$4:$B$106),'Pauschalsätze KUA'!$B$4:$BQ$106,$AA970,1),VLOOKUP($G970,'Pauschalsätze KUA'!$B$4:$BQ$106,$AA970,1))))</f>
        <v/>
      </c>
      <c r="V970" s="23" t="str">
        <f t="shared" si="108"/>
        <v/>
      </c>
      <c r="W970" s="23" t="str">
        <f>IF(OR($G970="",$I970="",$J970="",$AA970=3),"",IF($G970&gt;=MAX('Pauschalsätze Qual'!$B$4:$B$106),VLOOKUP(MAX('Pauschalsätze Qual'!$B$4:$B$106),'Pauschalsätze Qual'!$B$4:$BQ$106,$AA970,1),IF($G970&lt;=MIN('Pauschalsätze Qual'!$B$4:$B$106),VLOOKUP(MIN('Pauschalsätze Qual'!$B$4:$B$106),'Pauschalsätze Qual'!$B$4:$BQ$106,$AA970,1),VLOOKUP($G970,'Pauschalsätze Qual'!$B$4:$BQ$106,$AA970,1))))</f>
        <v/>
      </c>
      <c r="X970" s="23" t="str">
        <f t="shared" si="109"/>
        <v/>
      </c>
      <c r="Y970" s="30" t="str">
        <f t="shared" si="110"/>
        <v/>
      </c>
      <c r="Z970" s="23" t="str">
        <f t="shared" si="111"/>
        <v/>
      </c>
      <c r="AA970" s="25" t="str">
        <f>IF(AND($G970="",$I970="",$J970=""),"",3+IF($I970&gt;5,5,$I970)+(VLOOKUP(J970,'Prüf-Daten'!$B$14:$C$24,2,FALSE)*6))</f>
        <v/>
      </c>
      <c r="AB970" s="91" t="str">
        <f t="shared" si="105"/>
        <v/>
      </c>
    </row>
    <row r="971" spans="1:28">
      <c r="A971" s="11"/>
      <c r="B971" s="11"/>
      <c r="C971" s="11"/>
      <c r="D971" s="11"/>
      <c r="E971" s="11"/>
      <c r="F971" s="18"/>
      <c r="G971" s="10"/>
      <c r="H971" s="10"/>
      <c r="I971" s="11"/>
      <c r="J971" s="12"/>
      <c r="K971" s="11"/>
      <c r="L971" s="11"/>
      <c r="M971" s="10"/>
      <c r="N971" s="33"/>
      <c r="O971" s="20"/>
      <c r="P971" s="20"/>
      <c r="Q971" s="20"/>
      <c r="R971" s="20"/>
      <c r="S971" s="19" t="str">
        <f t="shared" si="106"/>
        <v/>
      </c>
      <c r="T971" s="19" t="str">
        <f t="shared" si="107"/>
        <v/>
      </c>
      <c r="U971" s="23" t="str">
        <f>IF(OR($G971="",$I971="",$J971="",$AA971=3),"",IF($G971&gt;=MAX('Pauschalsätze KUA'!$B$4:$B$106),VLOOKUP(MAX('Pauschalsätze KUA'!$B$4:$B$106),'Pauschalsätze KUA'!$B$4:$BQ$106,$AA971,1),IF($G971&lt;=MIN('Pauschalsätze KUA'!$B$4:$B$106),VLOOKUP(MIN('Pauschalsätze KUA'!$B$4:$B$106),'Pauschalsätze KUA'!$B$4:$BQ$106,$AA971,1),VLOOKUP($G971,'Pauschalsätze KUA'!$B$4:$BQ$106,$AA971,1))))</f>
        <v/>
      </c>
      <c r="V971" s="23" t="str">
        <f t="shared" si="108"/>
        <v/>
      </c>
      <c r="W971" s="23" t="str">
        <f>IF(OR($G971="",$I971="",$J971="",$AA971=3),"",IF($G971&gt;=MAX('Pauschalsätze Qual'!$B$4:$B$106),VLOOKUP(MAX('Pauschalsätze Qual'!$B$4:$B$106),'Pauschalsätze Qual'!$B$4:$BQ$106,$AA971,1),IF($G971&lt;=MIN('Pauschalsätze Qual'!$B$4:$B$106),VLOOKUP(MIN('Pauschalsätze Qual'!$B$4:$B$106),'Pauschalsätze Qual'!$B$4:$BQ$106,$AA971,1),VLOOKUP($G971,'Pauschalsätze Qual'!$B$4:$BQ$106,$AA971,1))))</f>
        <v/>
      </c>
      <c r="X971" s="23" t="str">
        <f t="shared" si="109"/>
        <v/>
      </c>
      <c r="Y971" s="30" t="str">
        <f t="shared" si="110"/>
        <v/>
      </c>
      <c r="Z971" s="23" t="str">
        <f t="shared" si="111"/>
        <v/>
      </c>
      <c r="AA971" s="25" t="str">
        <f>IF(AND($G971="",$I971="",$J971=""),"",3+IF($I971&gt;5,5,$I971)+(VLOOKUP(J971,'Prüf-Daten'!$B$14:$C$24,2,FALSE)*6))</f>
        <v/>
      </c>
      <c r="AB971" s="91" t="str">
        <f t="shared" si="105"/>
        <v/>
      </c>
    </row>
    <row r="972" spans="1:28">
      <c r="A972" s="11"/>
      <c r="B972" s="11"/>
      <c r="C972" s="11"/>
      <c r="D972" s="11"/>
      <c r="E972" s="11"/>
      <c r="F972" s="18"/>
      <c r="G972" s="10"/>
      <c r="H972" s="10"/>
      <c r="I972" s="11"/>
      <c r="J972" s="12"/>
      <c r="K972" s="11"/>
      <c r="L972" s="11"/>
      <c r="M972" s="10"/>
      <c r="N972" s="33"/>
      <c r="O972" s="20"/>
      <c r="P972" s="20"/>
      <c r="Q972" s="20"/>
      <c r="R972" s="20"/>
      <c r="S972" s="19" t="str">
        <f t="shared" si="106"/>
        <v/>
      </c>
      <c r="T972" s="19" t="str">
        <f t="shared" si="107"/>
        <v/>
      </c>
      <c r="U972" s="23" t="str">
        <f>IF(OR($G972="",$I972="",$J972="",$AA972=3),"",IF($G972&gt;=MAX('Pauschalsätze KUA'!$B$4:$B$106),VLOOKUP(MAX('Pauschalsätze KUA'!$B$4:$B$106),'Pauschalsätze KUA'!$B$4:$BQ$106,$AA972,1),IF($G972&lt;=MIN('Pauschalsätze KUA'!$B$4:$B$106),VLOOKUP(MIN('Pauschalsätze KUA'!$B$4:$B$106),'Pauschalsätze KUA'!$B$4:$BQ$106,$AA972,1),VLOOKUP($G972,'Pauschalsätze KUA'!$B$4:$BQ$106,$AA972,1))))</f>
        <v/>
      </c>
      <c r="V972" s="23" t="str">
        <f t="shared" si="108"/>
        <v/>
      </c>
      <c r="W972" s="23" t="str">
        <f>IF(OR($G972="",$I972="",$J972="",$AA972=3),"",IF($G972&gt;=MAX('Pauschalsätze Qual'!$B$4:$B$106),VLOOKUP(MAX('Pauschalsätze Qual'!$B$4:$B$106),'Pauschalsätze Qual'!$B$4:$BQ$106,$AA972,1),IF($G972&lt;=MIN('Pauschalsätze Qual'!$B$4:$B$106),VLOOKUP(MIN('Pauschalsätze Qual'!$B$4:$B$106),'Pauschalsätze Qual'!$B$4:$BQ$106,$AA972,1),VLOOKUP($G972,'Pauschalsätze Qual'!$B$4:$BQ$106,$AA972,1))))</f>
        <v/>
      </c>
      <c r="X972" s="23" t="str">
        <f t="shared" si="109"/>
        <v/>
      </c>
      <c r="Y972" s="30" t="str">
        <f t="shared" si="110"/>
        <v/>
      </c>
      <c r="Z972" s="23" t="str">
        <f t="shared" si="111"/>
        <v/>
      </c>
      <c r="AA972" s="25" t="str">
        <f>IF(AND($G972="",$I972="",$J972=""),"",3+IF($I972&gt;5,5,$I972)+(VLOOKUP(J972,'Prüf-Daten'!$B$14:$C$24,2,FALSE)*6))</f>
        <v/>
      </c>
      <c r="AB972" s="91" t="str">
        <f t="shared" si="105"/>
        <v/>
      </c>
    </row>
    <row r="973" spans="1:28">
      <c r="A973" s="11"/>
      <c r="B973" s="11"/>
      <c r="C973" s="11"/>
      <c r="D973" s="11"/>
      <c r="E973" s="11"/>
      <c r="F973" s="18"/>
      <c r="G973" s="10"/>
      <c r="H973" s="10"/>
      <c r="I973" s="11"/>
      <c r="J973" s="12"/>
      <c r="K973" s="11"/>
      <c r="L973" s="11"/>
      <c r="M973" s="10"/>
      <c r="N973" s="33"/>
      <c r="O973" s="20"/>
      <c r="P973" s="20"/>
      <c r="Q973" s="20"/>
      <c r="R973" s="20"/>
      <c r="S973" s="19" t="str">
        <f t="shared" si="106"/>
        <v/>
      </c>
      <c r="T973" s="19" t="str">
        <f t="shared" si="107"/>
        <v/>
      </c>
      <c r="U973" s="23" t="str">
        <f>IF(OR($G973="",$I973="",$J973="",$AA973=3),"",IF($G973&gt;=MAX('Pauschalsätze KUA'!$B$4:$B$106),VLOOKUP(MAX('Pauschalsätze KUA'!$B$4:$B$106),'Pauschalsätze KUA'!$B$4:$BQ$106,$AA973,1),IF($G973&lt;=MIN('Pauschalsätze KUA'!$B$4:$B$106),VLOOKUP(MIN('Pauschalsätze KUA'!$B$4:$B$106),'Pauschalsätze KUA'!$B$4:$BQ$106,$AA973,1),VLOOKUP($G973,'Pauschalsätze KUA'!$B$4:$BQ$106,$AA973,1))))</f>
        <v/>
      </c>
      <c r="V973" s="23" t="str">
        <f t="shared" si="108"/>
        <v/>
      </c>
      <c r="W973" s="23" t="str">
        <f>IF(OR($G973="",$I973="",$J973="",$AA973=3),"",IF($G973&gt;=MAX('Pauschalsätze Qual'!$B$4:$B$106),VLOOKUP(MAX('Pauschalsätze Qual'!$B$4:$B$106),'Pauschalsätze Qual'!$B$4:$BQ$106,$AA973,1),IF($G973&lt;=MIN('Pauschalsätze Qual'!$B$4:$B$106),VLOOKUP(MIN('Pauschalsätze Qual'!$B$4:$B$106),'Pauschalsätze Qual'!$B$4:$BQ$106,$AA973,1),VLOOKUP($G973,'Pauschalsätze Qual'!$B$4:$BQ$106,$AA973,1))))</f>
        <v/>
      </c>
      <c r="X973" s="23" t="str">
        <f t="shared" si="109"/>
        <v/>
      </c>
      <c r="Y973" s="30" t="str">
        <f t="shared" si="110"/>
        <v/>
      </c>
      <c r="Z973" s="23" t="str">
        <f t="shared" si="111"/>
        <v/>
      </c>
      <c r="AA973" s="25" t="str">
        <f>IF(AND($G973="",$I973="",$J973=""),"",3+IF($I973&gt;5,5,$I973)+(VLOOKUP(J973,'Prüf-Daten'!$B$14:$C$24,2,FALSE)*6))</f>
        <v/>
      </c>
      <c r="AB973" s="91" t="str">
        <f t="shared" si="105"/>
        <v/>
      </c>
    </row>
    <row r="974" spans="1:28">
      <c r="A974" s="11"/>
      <c r="B974" s="11"/>
      <c r="C974" s="11"/>
      <c r="D974" s="11"/>
      <c r="E974" s="11"/>
      <c r="F974" s="18"/>
      <c r="G974" s="10"/>
      <c r="H974" s="10"/>
      <c r="I974" s="11"/>
      <c r="J974" s="12"/>
      <c r="K974" s="11"/>
      <c r="L974" s="11"/>
      <c r="M974" s="10"/>
      <c r="N974" s="33"/>
      <c r="O974" s="20"/>
      <c r="P974" s="20"/>
      <c r="Q974" s="20"/>
      <c r="R974" s="20"/>
      <c r="S974" s="19" t="str">
        <f t="shared" si="106"/>
        <v/>
      </c>
      <c r="T974" s="19" t="str">
        <f t="shared" si="107"/>
        <v/>
      </c>
      <c r="U974" s="23" t="str">
        <f>IF(OR($G974="",$I974="",$J974="",$AA974=3),"",IF($G974&gt;=MAX('Pauschalsätze KUA'!$B$4:$B$106),VLOOKUP(MAX('Pauschalsätze KUA'!$B$4:$B$106),'Pauschalsätze KUA'!$B$4:$BQ$106,$AA974,1),IF($G974&lt;=MIN('Pauschalsätze KUA'!$B$4:$B$106),VLOOKUP(MIN('Pauschalsätze KUA'!$B$4:$B$106),'Pauschalsätze KUA'!$B$4:$BQ$106,$AA974,1),VLOOKUP($G974,'Pauschalsätze KUA'!$B$4:$BQ$106,$AA974,1))))</f>
        <v/>
      </c>
      <c r="V974" s="23" t="str">
        <f t="shared" si="108"/>
        <v/>
      </c>
      <c r="W974" s="23" t="str">
        <f>IF(OR($G974="",$I974="",$J974="",$AA974=3),"",IF($G974&gt;=MAX('Pauschalsätze Qual'!$B$4:$B$106),VLOOKUP(MAX('Pauschalsätze Qual'!$B$4:$B$106),'Pauschalsätze Qual'!$B$4:$BQ$106,$AA974,1),IF($G974&lt;=MIN('Pauschalsätze Qual'!$B$4:$B$106),VLOOKUP(MIN('Pauschalsätze Qual'!$B$4:$B$106),'Pauschalsätze Qual'!$B$4:$BQ$106,$AA974,1),VLOOKUP($G974,'Pauschalsätze Qual'!$B$4:$BQ$106,$AA974,1))))</f>
        <v/>
      </c>
      <c r="X974" s="23" t="str">
        <f t="shared" si="109"/>
        <v/>
      </c>
      <c r="Y974" s="30" t="str">
        <f t="shared" si="110"/>
        <v/>
      </c>
      <c r="Z974" s="23" t="str">
        <f t="shared" si="111"/>
        <v/>
      </c>
      <c r="AA974" s="25" t="str">
        <f>IF(AND($G974="",$I974="",$J974=""),"",3+IF($I974&gt;5,5,$I974)+(VLOOKUP(J974,'Prüf-Daten'!$B$14:$C$24,2,FALSE)*6))</f>
        <v/>
      </c>
      <c r="AB974" s="91" t="str">
        <f t="shared" si="105"/>
        <v/>
      </c>
    </row>
    <row r="975" spans="1:28">
      <c r="A975" s="11"/>
      <c r="B975" s="11"/>
      <c r="C975" s="11"/>
      <c r="D975" s="11"/>
      <c r="E975" s="11"/>
      <c r="F975" s="18"/>
      <c r="G975" s="10"/>
      <c r="H975" s="10"/>
      <c r="I975" s="11"/>
      <c r="J975" s="12"/>
      <c r="K975" s="11"/>
      <c r="L975" s="11"/>
      <c r="M975" s="10"/>
      <c r="N975" s="33"/>
      <c r="O975" s="20"/>
      <c r="P975" s="20"/>
      <c r="Q975" s="20"/>
      <c r="R975" s="20"/>
      <c r="S975" s="19" t="str">
        <f t="shared" si="106"/>
        <v/>
      </c>
      <c r="T975" s="19" t="str">
        <f t="shared" si="107"/>
        <v/>
      </c>
      <c r="U975" s="23" t="str">
        <f>IF(OR($G975="",$I975="",$J975="",$AA975=3),"",IF($G975&gt;=MAX('Pauschalsätze KUA'!$B$4:$B$106),VLOOKUP(MAX('Pauschalsätze KUA'!$B$4:$B$106),'Pauschalsätze KUA'!$B$4:$BQ$106,$AA975,1),IF($G975&lt;=MIN('Pauschalsätze KUA'!$B$4:$B$106),VLOOKUP(MIN('Pauschalsätze KUA'!$B$4:$B$106),'Pauschalsätze KUA'!$B$4:$BQ$106,$AA975,1),VLOOKUP($G975,'Pauschalsätze KUA'!$B$4:$BQ$106,$AA975,1))))</f>
        <v/>
      </c>
      <c r="V975" s="23" t="str">
        <f t="shared" si="108"/>
        <v/>
      </c>
      <c r="W975" s="23" t="str">
        <f>IF(OR($G975="",$I975="",$J975="",$AA975=3),"",IF($G975&gt;=MAX('Pauschalsätze Qual'!$B$4:$B$106),VLOOKUP(MAX('Pauschalsätze Qual'!$B$4:$B$106),'Pauschalsätze Qual'!$B$4:$BQ$106,$AA975,1),IF($G975&lt;=MIN('Pauschalsätze Qual'!$B$4:$B$106),VLOOKUP(MIN('Pauschalsätze Qual'!$B$4:$B$106),'Pauschalsätze Qual'!$B$4:$BQ$106,$AA975,1),VLOOKUP($G975,'Pauschalsätze Qual'!$B$4:$BQ$106,$AA975,1))))</f>
        <v/>
      </c>
      <c r="X975" s="23" t="str">
        <f t="shared" si="109"/>
        <v/>
      </c>
      <c r="Y975" s="30" t="str">
        <f t="shared" si="110"/>
        <v/>
      </c>
      <c r="Z975" s="23" t="str">
        <f t="shared" si="111"/>
        <v/>
      </c>
      <c r="AA975" s="25" t="str">
        <f>IF(AND($G975="",$I975="",$J975=""),"",3+IF($I975&gt;5,5,$I975)+(VLOOKUP(J975,'Prüf-Daten'!$B$14:$C$24,2,FALSE)*6))</f>
        <v/>
      </c>
      <c r="AB975" s="91" t="str">
        <f t="shared" si="105"/>
        <v/>
      </c>
    </row>
    <row r="976" spans="1:28">
      <c r="A976" s="11"/>
      <c r="B976" s="11"/>
      <c r="C976" s="11"/>
      <c r="D976" s="11"/>
      <c r="E976" s="11"/>
      <c r="F976" s="18"/>
      <c r="G976" s="10"/>
      <c r="H976" s="10"/>
      <c r="I976" s="11"/>
      <c r="J976" s="12"/>
      <c r="K976" s="11"/>
      <c r="L976" s="11"/>
      <c r="M976" s="10"/>
      <c r="N976" s="33"/>
      <c r="O976" s="20"/>
      <c r="P976" s="20"/>
      <c r="Q976" s="20"/>
      <c r="R976" s="20"/>
      <c r="S976" s="19" t="str">
        <f t="shared" si="106"/>
        <v/>
      </c>
      <c r="T976" s="19" t="str">
        <f t="shared" si="107"/>
        <v/>
      </c>
      <c r="U976" s="23" t="str">
        <f>IF(OR($G976="",$I976="",$J976="",$AA976=3),"",IF($G976&gt;=MAX('Pauschalsätze KUA'!$B$4:$B$106),VLOOKUP(MAX('Pauschalsätze KUA'!$B$4:$B$106),'Pauschalsätze KUA'!$B$4:$BQ$106,$AA976,1),IF($G976&lt;=MIN('Pauschalsätze KUA'!$B$4:$B$106),VLOOKUP(MIN('Pauschalsätze KUA'!$B$4:$B$106),'Pauschalsätze KUA'!$B$4:$BQ$106,$AA976,1),VLOOKUP($G976,'Pauschalsätze KUA'!$B$4:$BQ$106,$AA976,1))))</f>
        <v/>
      </c>
      <c r="V976" s="23" t="str">
        <f t="shared" si="108"/>
        <v/>
      </c>
      <c r="W976" s="23" t="str">
        <f>IF(OR($G976="",$I976="",$J976="",$AA976=3),"",IF($G976&gt;=MAX('Pauschalsätze Qual'!$B$4:$B$106),VLOOKUP(MAX('Pauschalsätze Qual'!$B$4:$B$106),'Pauschalsätze Qual'!$B$4:$BQ$106,$AA976,1),IF($G976&lt;=MIN('Pauschalsätze Qual'!$B$4:$B$106),VLOOKUP(MIN('Pauschalsätze Qual'!$B$4:$B$106),'Pauschalsätze Qual'!$B$4:$BQ$106,$AA976,1),VLOOKUP($G976,'Pauschalsätze Qual'!$B$4:$BQ$106,$AA976,1))))</f>
        <v/>
      </c>
      <c r="X976" s="23" t="str">
        <f t="shared" si="109"/>
        <v/>
      </c>
      <c r="Y976" s="30" t="str">
        <f t="shared" si="110"/>
        <v/>
      </c>
      <c r="Z976" s="23" t="str">
        <f t="shared" si="111"/>
        <v/>
      </c>
      <c r="AA976" s="25" t="str">
        <f>IF(AND($G976="",$I976="",$J976=""),"",3+IF($I976&gt;5,5,$I976)+(VLOOKUP(J976,'Prüf-Daten'!$B$14:$C$24,2,FALSE)*6))</f>
        <v/>
      </c>
      <c r="AB976" s="91" t="str">
        <f t="shared" si="105"/>
        <v/>
      </c>
    </row>
    <row r="977" spans="1:28">
      <c r="A977" s="11"/>
      <c r="B977" s="11"/>
      <c r="C977" s="11"/>
      <c r="D977" s="11"/>
      <c r="E977" s="11"/>
      <c r="F977" s="18"/>
      <c r="G977" s="10"/>
      <c r="H977" s="10"/>
      <c r="I977" s="11"/>
      <c r="J977" s="12"/>
      <c r="K977" s="11"/>
      <c r="L977" s="11"/>
      <c r="M977" s="10"/>
      <c r="N977" s="33"/>
      <c r="O977" s="20"/>
      <c r="P977" s="20"/>
      <c r="Q977" s="20"/>
      <c r="R977" s="20"/>
      <c r="S977" s="19" t="str">
        <f t="shared" si="106"/>
        <v/>
      </c>
      <c r="T977" s="19" t="str">
        <f t="shared" si="107"/>
        <v/>
      </c>
      <c r="U977" s="23" t="str">
        <f>IF(OR($G977="",$I977="",$J977="",$AA977=3),"",IF($G977&gt;=MAX('Pauschalsätze KUA'!$B$4:$B$106),VLOOKUP(MAX('Pauschalsätze KUA'!$B$4:$B$106),'Pauschalsätze KUA'!$B$4:$BQ$106,$AA977,1),IF($G977&lt;=MIN('Pauschalsätze KUA'!$B$4:$B$106),VLOOKUP(MIN('Pauschalsätze KUA'!$B$4:$B$106),'Pauschalsätze KUA'!$B$4:$BQ$106,$AA977,1),VLOOKUP($G977,'Pauschalsätze KUA'!$B$4:$BQ$106,$AA977,1))))</f>
        <v/>
      </c>
      <c r="V977" s="23" t="str">
        <f t="shared" si="108"/>
        <v/>
      </c>
      <c r="W977" s="23" t="str">
        <f>IF(OR($G977="",$I977="",$J977="",$AA977=3),"",IF($G977&gt;=MAX('Pauschalsätze Qual'!$B$4:$B$106),VLOOKUP(MAX('Pauschalsätze Qual'!$B$4:$B$106),'Pauschalsätze Qual'!$B$4:$BQ$106,$AA977,1),IF($G977&lt;=MIN('Pauschalsätze Qual'!$B$4:$B$106),VLOOKUP(MIN('Pauschalsätze Qual'!$B$4:$B$106),'Pauschalsätze Qual'!$B$4:$BQ$106,$AA977,1),VLOOKUP($G977,'Pauschalsätze Qual'!$B$4:$BQ$106,$AA977,1))))</f>
        <v/>
      </c>
      <c r="X977" s="23" t="str">
        <f t="shared" si="109"/>
        <v/>
      </c>
      <c r="Y977" s="30" t="str">
        <f t="shared" si="110"/>
        <v/>
      </c>
      <c r="Z977" s="23" t="str">
        <f t="shared" si="111"/>
        <v/>
      </c>
      <c r="AA977" s="25" t="str">
        <f>IF(AND($G977="",$I977="",$J977=""),"",3+IF($I977&gt;5,5,$I977)+(VLOOKUP(J977,'Prüf-Daten'!$B$14:$C$24,2,FALSE)*6))</f>
        <v/>
      </c>
      <c r="AB977" s="91" t="str">
        <f t="shared" si="105"/>
        <v/>
      </c>
    </row>
    <row r="978" spans="1:28">
      <c r="A978" s="11"/>
      <c r="B978" s="11"/>
      <c r="C978" s="11"/>
      <c r="D978" s="11"/>
      <c r="E978" s="11"/>
      <c r="F978" s="18"/>
      <c r="G978" s="10"/>
      <c r="H978" s="10"/>
      <c r="I978" s="11"/>
      <c r="J978" s="12"/>
      <c r="K978" s="11"/>
      <c r="L978" s="11"/>
      <c r="M978" s="10"/>
      <c r="N978" s="33"/>
      <c r="O978" s="20"/>
      <c r="P978" s="20"/>
      <c r="Q978" s="20"/>
      <c r="R978" s="20"/>
      <c r="S978" s="19" t="str">
        <f t="shared" si="106"/>
        <v/>
      </c>
      <c r="T978" s="19" t="str">
        <f t="shared" si="107"/>
        <v/>
      </c>
      <c r="U978" s="23" t="str">
        <f>IF(OR($G978="",$I978="",$J978="",$AA978=3),"",IF($G978&gt;=MAX('Pauschalsätze KUA'!$B$4:$B$106),VLOOKUP(MAX('Pauschalsätze KUA'!$B$4:$B$106),'Pauschalsätze KUA'!$B$4:$BQ$106,$AA978,1),IF($G978&lt;=MIN('Pauschalsätze KUA'!$B$4:$B$106),VLOOKUP(MIN('Pauschalsätze KUA'!$B$4:$B$106),'Pauschalsätze KUA'!$B$4:$BQ$106,$AA978,1),VLOOKUP($G978,'Pauschalsätze KUA'!$B$4:$BQ$106,$AA978,1))))</f>
        <v/>
      </c>
      <c r="V978" s="23" t="str">
        <f t="shared" si="108"/>
        <v/>
      </c>
      <c r="W978" s="23" t="str">
        <f>IF(OR($G978="",$I978="",$J978="",$AA978=3),"",IF($G978&gt;=MAX('Pauschalsätze Qual'!$B$4:$B$106),VLOOKUP(MAX('Pauschalsätze Qual'!$B$4:$B$106),'Pauschalsätze Qual'!$B$4:$BQ$106,$AA978,1),IF($G978&lt;=MIN('Pauschalsätze Qual'!$B$4:$B$106),VLOOKUP(MIN('Pauschalsätze Qual'!$B$4:$B$106),'Pauschalsätze Qual'!$B$4:$BQ$106,$AA978,1),VLOOKUP($G978,'Pauschalsätze Qual'!$B$4:$BQ$106,$AA978,1))))</f>
        <v/>
      </c>
      <c r="X978" s="23" t="str">
        <f t="shared" si="109"/>
        <v/>
      </c>
      <c r="Y978" s="30" t="str">
        <f t="shared" si="110"/>
        <v/>
      </c>
      <c r="Z978" s="23" t="str">
        <f t="shared" si="111"/>
        <v/>
      </c>
      <c r="AA978" s="25" t="str">
        <f>IF(AND($G978="",$I978="",$J978=""),"",3+IF($I978&gt;5,5,$I978)+(VLOOKUP(J978,'Prüf-Daten'!$B$14:$C$24,2,FALSE)*6))</f>
        <v/>
      </c>
      <c r="AB978" s="91" t="str">
        <f t="shared" si="105"/>
        <v/>
      </c>
    </row>
    <row r="979" spans="1:28">
      <c r="A979" s="11"/>
      <c r="B979" s="11"/>
      <c r="C979" s="11"/>
      <c r="D979" s="11"/>
      <c r="E979" s="11"/>
      <c r="F979" s="18"/>
      <c r="G979" s="10"/>
      <c r="H979" s="10"/>
      <c r="I979" s="11"/>
      <c r="J979" s="12"/>
      <c r="K979" s="11"/>
      <c r="L979" s="11"/>
      <c r="M979" s="10"/>
      <c r="N979" s="33"/>
      <c r="O979" s="20"/>
      <c r="P979" s="20"/>
      <c r="Q979" s="20"/>
      <c r="R979" s="20"/>
      <c r="S979" s="19" t="str">
        <f t="shared" si="106"/>
        <v/>
      </c>
      <c r="T979" s="19" t="str">
        <f t="shared" si="107"/>
        <v/>
      </c>
      <c r="U979" s="23" t="str">
        <f>IF(OR($G979="",$I979="",$J979="",$AA979=3),"",IF($G979&gt;=MAX('Pauschalsätze KUA'!$B$4:$B$106),VLOOKUP(MAX('Pauschalsätze KUA'!$B$4:$B$106),'Pauschalsätze KUA'!$B$4:$BQ$106,$AA979,1),IF($G979&lt;=MIN('Pauschalsätze KUA'!$B$4:$B$106),VLOOKUP(MIN('Pauschalsätze KUA'!$B$4:$B$106),'Pauschalsätze KUA'!$B$4:$BQ$106,$AA979,1),VLOOKUP($G979,'Pauschalsätze KUA'!$B$4:$BQ$106,$AA979,1))))</f>
        <v/>
      </c>
      <c r="V979" s="23" t="str">
        <f t="shared" si="108"/>
        <v/>
      </c>
      <c r="W979" s="23" t="str">
        <f>IF(OR($G979="",$I979="",$J979="",$AA979=3),"",IF($G979&gt;=MAX('Pauschalsätze Qual'!$B$4:$B$106),VLOOKUP(MAX('Pauschalsätze Qual'!$B$4:$B$106),'Pauschalsätze Qual'!$B$4:$BQ$106,$AA979,1),IF($G979&lt;=MIN('Pauschalsätze Qual'!$B$4:$B$106),VLOOKUP(MIN('Pauschalsätze Qual'!$B$4:$B$106),'Pauschalsätze Qual'!$B$4:$BQ$106,$AA979,1),VLOOKUP($G979,'Pauschalsätze Qual'!$B$4:$BQ$106,$AA979,1))))</f>
        <v/>
      </c>
      <c r="X979" s="23" t="str">
        <f t="shared" si="109"/>
        <v/>
      </c>
      <c r="Y979" s="30" t="str">
        <f t="shared" si="110"/>
        <v/>
      </c>
      <c r="Z979" s="23" t="str">
        <f t="shared" si="111"/>
        <v/>
      </c>
      <c r="AA979" s="25" t="str">
        <f>IF(AND($G979="",$I979="",$J979=""),"",3+IF($I979&gt;5,5,$I979)+(VLOOKUP(J979,'Prüf-Daten'!$B$14:$C$24,2,FALSE)*6))</f>
        <v/>
      </c>
      <c r="AB979" s="91" t="str">
        <f t="shared" si="105"/>
        <v/>
      </c>
    </row>
    <row r="980" spans="1:28">
      <c r="A980" s="11"/>
      <c r="B980" s="11"/>
      <c r="C980" s="11"/>
      <c r="D980" s="11"/>
      <c r="E980" s="11"/>
      <c r="F980" s="18"/>
      <c r="G980" s="10"/>
      <c r="H980" s="10"/>
      <c r="I980" s="11"/>
      <c r="J980" s="12"/>
      <c r="K980" s="11"/>
      <c r="L980" s="11"/>
      <c r="M980" s="10"/>
      <c r="N980" s="33"/>
      <c r="O980" s="20"/>
      <c r="P980" s="20"/>
      <c r="Q980" s="20"/>
      <c r="R980" s="20"/>
      <c r="S980" s="19" t="str">
        <f t="shared" si="106"/>
        <v/>
      </c>
      <c r="T980" s="19" t="str">
        <f t="shared" si="107"/>
        <v/>
      </c>
      <c r="U980" s="23" t="str">
        <f>IF(OR($G980="",$I980="",$J980="",$AA980=3),"",IF($G980&gt;=MAX('Pauschalsätze KUA'!$B$4:$B$106),VLOOKUP(MAX('Pauschalsätze KUA'!$B$4:$B$106),'Pauschalsätze KUA'!$B$4:$BQ$106,$AA980,1),IF($G980&lt;=MIN('Pauschalsätze KUA'!$B$4:$B$106),VLOOKUP(MIN('Pauschalsätze KUA'!$B$4:$B$106),'Pauschalsätze KUA'!$B$4:$BQ$106,$AA980,1),VLOOKUP($G980,'Pauschalsätze KUA'!$B$4:$BQ$106,$AA980,1))))</f>
        <v/>
      </c>
      <c r="V980" s="23" t="str">
        <f t="shared" si="108"/>
        <v/>
      </c>
      <c r="W980" s="23" t="str">
        <f>IF(OR($G980="",$I980="",$J980="",$AA980=3),"",IF($G980&gt;=MAX('Pauschalsätze Qual'!$B$4:$B$106),VLOOKUP(MAX('Pauschalsätze Qual'!$B$4:$B$106),'Pauschalsätze Qual'!$B$4:$BQ$106,$AA980,1),IF($G980&lt;=MIN('Pauschalsätze Qual'!$B$4:$B$106),VLOOKUP(MIN('Pauschalsätze Qual'!$B$4:$B$106),'Pauschalsätze Qual'!$B$4:$BQ$106,$AA980,1),VLOOKUP($G980,'Pauschalsätze Qual'!$B$4:$BQ$106,$AA980,1))))</f>
        <v/>
      </c>
      <c r="X980" s="23" t="str">
        <f t="shared" si="109"/>
        <v/>
      </c>
      <c r="Y980" s="30" t="str">
        <f t="shared" si="110"/>
        <v/>
      </c>
      <c r="Z980" s="23" t="str">
        <f t="shared" si="111"/>
        <v/>
      </c>
      <c r="AA980" s="25" t="str">
        <f>IF(AND($G980="",$I980="",$J980=""),"",3+IF($I980&gt;5,5,$I980)+(VLOOKUP(J980,'Prüf-Daten'!$B$14:$C$24,2,FALSE)*6))</f>
        <v/>
      </c>
      <c r="AB980" s="91" t="str">
        <f t="shared" si="105"/>
        <v/>
      </c>
    </row>
    <row r="981" spans="1:28">
      <c r="A981" s="11"/>
      <c r="B981" s="11"/>
      <c r="C981" s="11"/>
      <c r="D981" s="11"/>
      <c r="E981" s="11"/>
      <c r="F981" s="18"/>
      <c r="G981" s="10"/>
      <c r="H981" s="10"/>
      <c r="I981" s="11"/>
      <c r="J981" s="12"/>
      <c r="K981" s="11"/>
      <c r="L981" s="11"/>
      <c r="M981" s="10"/>
      <c r="N981" s="33"/>
      <c r="O981" s="20"/>
      <c r="P981" s="20"/>
      <c r="Q981" s="20"/>
      <c r="R981" s="20"/>
      <c r="S981" s="19" t="str">
        <f t="shared" si="106"/>
        <v/>
      </c>
      <c r="T981" s="19" t="str">
        <f t="shared" si="107"/>
        <v/>
      </c>
      <c r="U981" s="23" t="str">
        <f>IF(OR($G981="",$I981="",$J981="",$AA981=3),"",IF($G981&gt;=MAX('Pauschalsätze KUA'!$B$4:$B$106),VLOOKUP(MAX('Pauschalsätze KUA'!$B$4:$B$106),'Pauschalsätze KUA'!$B$4:$BQ$106,$AA981,1),IF($G981&lt;=MIN('Pauschalsätze KUA'!$B$4:$B$106),VLOOKUP(MIN('Pauschalsätze KUA'!$B$4:$B$106),'Pauschalsätze KUA'!$B$4:$BQ$106,$AA981,1),VLOOKUP($G981,'Pauschalsätze KUA'!$B$4:$BQ$106,$AA981,1))))</f>
        <v/>
      </c>
      <c r="V981" s="23" t="str">
        <f t="shared" si="108"/>
        <v/>
      </c>
      <c r="W981" s="23" t="str">
        <f>IF(OR($G981="",$I981="",$J981="",$AA981=3),"",IF($G981&gt;=MAX('Pauschalsätze Qual'!$B$4:$B$106),VLOOKUP(MAX('Pauschalsätze Qual'!$B$4:$B$106),'Pauschalsätze Qual'!$B$4:$BQ$106,$AA981,1),IF($G981&lt;=MIN('Pauschalsätze Qual'!$B$4:$B$106),VLOOKUP(MIN('Pauschalsätze Qual'!$B$4:$B$106),'Pauschalsätze Qual'!$B$4:$BQ$106,$AA981,1),VLOOKUP($G981,'Pauschalsätze Qual'!$B$4:$BQ$106,$AA981,1))))</f>
        <v/>
      </c>
      <c r="X981" s="23" t="str">
        <f t="shared" si="109"/>
        <v/>
      </c>
      <c r="Y981" s="30" t="str">
        <f t="shared" si="110"/>
        <v/>
      </c>
      <c r="Z981" s="23" t="str">
        <f t="shared" si="111"/>
        <v/>
      </c>
      <c r="AA981" s="25" t="str">
        <f>IF(AND($G981="",$I981="",$J981=""),"",3+IF($I981&gt;5,5,$I981)+(VLOOKUP(J981,'Prüf-Daten'!$B$14:$C$24,2,FALSE)*6))</f>
        <v/>
      </c>
      <c r="AB981" s="91" t="str">
        <f t="shared" si="105"/>
        <v/>
      </c>
    </row>
    <row r="982" spans="1:28">
      <c r="A982" s="11"/>
      <c r="B982" s="11"/>
      <c r="C982" s="11"/>
      <c r="D982" s="11"/>
      <c r="E982" s="11"/>
      <c r="F982" s="18"/>
      <c r="G982" s="10"/>
      <c r="H982" s="10"/>
      <c r="I982" s="11"/>
      <c r="J982" s="12"/>
      <c r="K982" s="11"/>
      <c r="L982" s="11"/>
      <c r="M982" s="10"/>
      <c r="N982" s="33"/>
      <c r="O982" s="20"/>
      <c r="P982" s="20"/>
      <c r="Q982" s="20"/>
      <c r="R982" s="20"/>
      <c r="S982" s="19" t="str">
        <f t="shared" si="106"/>
        <v/>
      </c>
      <c r="T982" s="19" t="str">
        <f t="shared" si="107"/>
        <v/>
      </c>
      <c r="U982" s="23" t="str">
        <f>IF(OR($G982="",$I982="",$J982="",$AA982=3),"",IF($G982&gt;=MAX('Pauschalsätze KUA'!$B$4:$B$106),VLOOKUP(MAX('Pauschalsätze KUA'!$B$4:$B$106),'Pauschalsätze KUA'!$B$4:$BQ$106,$AA982,1),IF($G982&lt;=MIN('Pauschalsätze KUA'!$B$4:$B$106),VLOOKUP(MIN('Pauschalsätze KUA'!$B$4:$B$106),'Pauschalsätze KUA'!$B$4:$BQ$106,$AA982,1),VLOOKUP($G982,'Pauschalsätze KUA'!$B$4:$BQ$106,$AA982,1))))</f>
        <v/>
      </c>
      <c r="V982" s="23" t="str">
        <f t="shared" si="108"/>
        <v/>
      </c>
      <c r="W982" s="23" t="str">
        <f>IF(OR($G982="",$I982="",$J982="",$AA982=3),"",IF($G982&gt;=MAX('Pauschalsätze Qual'!$B$4:$B$106),VLOOKUP(MAX('Pauschalsätze Qual'!$B$4:$B$106),'Pauschalsätze Qual'!$B$4:$BQ$106,$AA982,1),IF($G982&lt;=MIN('Pauschalsätze Qual'!$B$4:$B$106),VLOOKUP(MIN('Pauschalsätze Qual'!$B$4:$B$106),'Pauschalsätze Qual'!$B$4:$BQ$106,$AA982,1),VLOOKUP($G982,'Pauschalsätze Qual'!$B$4:$BQ$106,$AA982,1))))</f>
        <v/>
      </c>
      <c r="X982" s="23" t="str">
        <f t="shared" si="109"/>
        <v/>
      </c>
      <c r="Y982" s="30" t="str">
        <f t="shared" si="110"/>
        <v/>
      </c>
      <c r="Z982" s="23" t="str">
        <f t="shared" si="111"/>
        <v/>
      </c>
      <c r="AA982" s="25" t="str">
        <f>IF(AND($G982="",$I982="",$J982=""),"",3+IF($I982&gt;5,5,$I982)+(VLOOKUP(J982,'Prüf-Daten'!$B$14:$C$24,2,FALSE)*6))</f>
        <v/>
      </c>
      <c r="AB982" s="91" t="str">
        <f t="shared" si="105"/>
        <v/>
      </c>
    </row>
    <row r="983" spans="1:28">
      <c r="A983" s="11"/>
      <c r="B983" s="11"/>
      <c r="C983" s="11"/>
      <c r="D983" s="11"/>
      <c r="E983" s="11"/>
      <c r="F983" s="18"/>
      <c r="G983" s="10"/>
      <c r="H983" s="10"/>
      <c r="I983" s="11"/>
      <c r="J983" s="12"/>
      <c r="K983" s="11"/>
      <c r="L983" s="11"/>
      <c r="M983" s="10"/>
      <c r="N983" s="33"/>
      <c r="O983" s="20"/>
      <c r="P983" s="20"/>
      <c r="Q983" s="20"/>
      <c r="R983" s="20"/>
      <c r="S983" s="19" t="str">
        <f t="shared" si="106"/>
        <v/>
      </c>
      <c r="T983" s="19" t="str">
        <f t="shared" si="107"/>
        <v/>
      </c>
      <c r="U983" s="23" t="str">
        <f>IF(OR($G983="",$I983="",$J983="",$AA983=3),"",IF($G983&gt;=MAX('Pauschalsätze KUA'!$B$4:$B$106),VLOOKUP(MAX('Pauschalsätze KUA'!$B$4:$B$106),'Pauschalsätze KUA'!$B$4:$BQ$106,$AA983,1),IF($G983&lt;=MIN('Pauschalsätze KUA'!$B$4:$B$106),VLOOKUP(MIN('Pauschalsätze KUA'!$B$4:$B$106),'Pauschalsätze KUA'!$B$4:$BQ$106,$AA983,1),VLOOKUP($G983,'Pauschalsätze KUA'!$B$4:$BQ$106,$AA983,1))))</f>
        <v/>
      </c>
      <c r="V983" s="23" t="str">
        <f t="shared" si="108"/>
        <v/>
      </c>
      <c r="W983" s="23" t="str">
        <f>IF(OR($G983="",$I983="",$J983="",$AA983=3),"",IF($G983&gt;=MAX('Pauschalsätze Qual'!$B$4:$B$106),VLOOKUP(MAX('Pauschalsätze Qual'!$B$4:$B$106),'Pauschalsätze Qual'!$B$4:$BQ$106,$AA983,1),IF($G983&lt;=MIN('Pauschalsätze Qual'!$B$4:$B$106),VLOOKUP(MIN('Pauschalsätze Qual'!$B$4:$B$106),'Pauschalsätze Qual'!$B$4:$BQ$106,$AA983,1),VLOOKUP($G983,'Pauschalsätze Qual'!$B$4:$BQ$106,$AA983,1))))</f>
        <v/>
      </c>
      <c r="X983" s="23" t="str">
        <f t="shared" si="109"/>
        <v/>
      </c>
      <c r="Y983" s="30" t="str">
        <f t="shared" si="110"/>
        <v/>
      </c>
      <c r="Z983" s="23" t="str">
        <f t="shared" si="111"/>
        <v/>
      </c>
      <c r="AA983" s="25" t="str">
        <f>IF(AND($G983="",$I983="",$J983=""),"",3+IF($I983&gt;5,5,$I983)+(VLOOKUP(J983,'Prüf-Daten'!$B$14:$C$24,2,FALSE)*6))</f>
        <v/>
      </c>
      <c r="AB983" s="91" t="str">
        <f t="shared" si="105"/>
        <v/>
      </c>
    </row>
    <row r="984" spans="1:28">
      <c r="A984" s="11"/>
      <c r="B984" s="11"/>
      <c r="C984" s="11"/>
      <c r="D984" s="11"/>
      <c r="E984" s="11"/>
      <c r="F984" s="18"/>
      <c r="G984" s="10"/>
      <c r="H984" s="10"/>
      <c r="I984" s="11"/>
      <c r="J984" s="12"/>
      <c r="K984" s="11"/>
      <c r="L984" s="11"/>
      <c r="M984" s="10"/>
      <c r="N984" s="33"/>
      <c r="O984" s="20"/>
      <c r="P984" s="20"/>
      <c r="Q984" s="20"/>
      <c r="R984" s="20"/>
      <c r="S984" s="19" t="str">
        <f t="shared" si="106"/>
        <v/>
      </c>
      <c r="T984" s="19" t="str">
        <f t="shared" si="107"/>
        <v/>
      </c>
      <c r="U984" s="23" t="str">
        <f>IF(OR($G984="",$I984="",$J984="",$AA984=3),"",IF($G984&gt;=MAX('Pauschalsätze KUA'!$B$4:$B$106),VLOOKUP(MAX('Pauschalsätze KUA'!$B$4:$B$106),'Pauschalsätze KUA'!$B$4:$BQ$106,$AA984,1),IF($G984&lt;=MIN('Pauschalsätze KUA'!$B$4:$B$106),VLOOKUP(MIN('Pauschalsätze KUA'!$B$4:$B$106),'Pauschalsätze KUA'!$B$4:$BQ$106,$AA984,1),VLOOKUP($G984,'Pauschalsätze KUA'!$B$4:$BQ$106,$AA984,1))))</f>
        <v/>
      </c>
      <c r="V984" s="23" t="str">
        <f t="shared" si="108"/>
        <v/>
      </c>
      <c r="W984" s="23" t="str">
        <f>IF(OR($G984="",$I984="",$J984="",$AA984=3),"",IF($G984&gt;=MAX('Pauschalsätze Qual'!$B$4:$B$106),VLOOKUP(MAX('Pauschalsätze Qual'!$B$4:$B$106),'Pauschalsätze Qual'!$B$4:$BQ$106,$AA984,1),IF($G984&lt;=MIN('Pauschalsätze Qual'!$B$4:$B$106),VLOOKUP(MIN('Pauschalsätze Qual'!$B$4:$B$106),'Pauschalsätze Qual'!$B$4:$BQ$106,$AA984,1),VLOOKUP($G984,'Pauschalsätze Qual'!$B$4:$BQ$106,$AA984,1))))</f>
        <v/>
      </c>
      <c r="X984" s="23" t="str">
        <f t="shared" si="109"/>
        <v/>
      </c>
      <c r="Y984" s="30" t="str">
        <f t="shared" si="110"/>
        <v/>
      </c>
      <c r="Z984" s="23" t="str">
        <f t="shared" si="111"/>
        <v/>
      </c>
      <c r="AA984" s="25" t="str">
        <f>IF(AND($G984="",$I984="",$J984=""),"",3+IF($I984&gt;5,5,$I984)+(VLOOKUP(J984,'Prüf-Daten'!$B$14:$C$24,2,FALSE)*6))</f>
        <v/>
      </c>
      <c r="AB984" s="91" t="str">
        <f t="shared" si="105"/>
        <v/>
      </c>
    </row>
    <row r="985" spans="1:28">
      <c r="A985" s="11"/>
      <c r="B985" s="11"/>
      <c r="C985" s="11"/>
      <c r="D985" s="11"/>
      <c r="E985" s="11"/>
      <c r="F985" s="18"/>
      <c r="G985" s="10"/>
      <c r="H985" s="10"/>
      <c r="I985" s="11"/>
      <c r="J985" s="12"/>
      <c r="K985" s="11"/>
      <c r="L985" s="11"/>
      <c r="M985" s="10"/>
      <c r="N985" s="33"/>
      <c r="O985" s="20"/>
      <c r="P985" s="20"/>
      <c r="Q985" s="20"/>
      <c r="R985" s="20"/>
      <c r="S985" s="19" t="str">
        <f t="shared" si="106"/>
        <v/>
      </c>
      <c r="T985" s="19" t="str">
        <f t="shared" si="107"/>
        <v/>
      </c>
      <c r="U985" s="23" t="str">
        <f>IF(OR($G985="",$I985="",$J985="",$AA985=3),"",IF($G985&gt;=MAX('Pauschalsätze KUA'!$B$4:$B$106),VLOOKUP(MAX('Pauschalsätze KUA'!$B$4:$B$106),'Pauschalsätze KUA'!$B$4:$BQ$106,$AA985,1),IF($G985&lt;=MIN('Pauschalsätze KUA'!$B$4:$B$106),VLOOKUP(MIN('Pauschalsätze KUA'!$B$4:$B$106),'Pauschalsätze KUA'!$B$4:$BQ$106,$AA985,1),VLOOKUP($G985,'Pauschalsätze KUA'!$B$4:$BQ$106,$AA985,1))))</f>
        <v/>
      </c>
      <c r="V985" s="23" t="str">
        <f t="shared" si="108"/>
        <v/>
      </c>
      <c r="W985" s="23" t="str">
        <f>IF(OR($G985="",$I985="",$J985="",$AA985=3),"",IF($G985&gt;=MAX('Pauschalsätze Qual'!$B$4:$B$106),VLOOKUP(MAX('Pauschalsätze Qual'!$B$4:$B$106),'Pauschalsätze Qual'!$B$4:$BQ$106,$AA985,1),IF($G985&lt;=MIN('Pauschalsätze Qual'!$B$4:$B$106),VLOOKUP(MIN('Pauschalsätze Qual'!$B$4:$B$106),'Pauschalsätze Qual'!$B$4:$BQ$106,$AA985,1),VLOOKUP($G985,'Pauschalsätze Qual'!$B$4:$BQ$106,$AA985,1))))</f>
        <v/>
      </c>
      <c r="X985" s="23" t="str">
        <f t="shared" si="109"/>
        <v/>
      </c>
      <c r="Y985" s="30" t="str">
        <f t="shared" si="110"/>
        <v/>
      </c>
      <c r="Z985" s="23" t="str">
        <f t="shared" si="111"/>
        <v/>
      </c>
      <c r="AA985" s="25" t="str">
        <f>IF(AND($G985="",$I985="",$J985=""),"",3+IF($I985&gt;5,5,$I985)+(VLOOKUP(J985,'Prüf-Daten'!$B$14:$C$24,2,FALSE)*6))</f>
        <v/>
      </c>
      <c r="AB985" s="91" t="str">
        <f t="shared" si="105"/>
        <v/>
      </c>
    </row>
    <row r="986" spans="1:28">
      <c r="A986" s="11"/>
      <c r="B986" s="11"/>
      <c r="C986" s="11"/>
      <c r="D986" s="11"/>
      <c r="E986" s="11"/>
      <c r="F986" s="18"/>
      <c r="G986" s="10"/>
      <c r="H986" s="10"/>
      <c r="I986" s="11"/>
      <c r="J986" s="12"/>
      <c r="K986" s="11"/>
      <c r="L986" s="11"/>
      <c r="M986" s="10"/>
      <c r="N986" s="33"/>
      <c r="O986" s="20"/>
      <c r="P986" s="20"/>
      <c r="Q986" s="20"/>
      <c r="R986" s="20"/>
      <c r="S986" s="19" t="str">
        <f t="shared" si="106"/>
        <v/>
      </c>
      <c r="T986" s="19" t="str">
        <f t="shared" si="107"/>
        <v/>
      </c>
      <c r="U986" s="23" t="str">
        <f>IF(OR($G986="",$I986="",$J986="",$AA986=3),"",IF($G986&gt;=MAX('Pauschalsätze KUA'!$B$4:$B$106),VLOOKUP(MAX('Pauschalsätze KUA'!$B$4:$B$106),'Pauschalsätze KUA'!$B$4:$BQ$106,$AA986,1),IF($G986&lt;=MIN('Pauschalsätze KUA'!$B$4:$B$106),VLOOKUP(MIN('Pauschalsätze KUA'!$B$4:$B$106),'Pauschalsätze KUA'!$B$4:$BQ$106,$AA986,1),VLOOKUP($G986,'Pauschalsätze KUA'!$B$4:$BQ$106,$AA986,1))))</f>
        <v/>
      </c>
      <c r="V986" s="23" t="str">
        <f t="shared" si="108"/>
        <v/>
      </c>
      <c r="W986" s="23" t="str">
        <f>IF(OR($G986="",$I986="",$J986="",$AA986=3),"",IF($G986&gt;=MAX('Pauschalsätze Qual'!$B$4:$B$106),VLOOKUP(MAX('Pauschalsätze Qual'!$B$4:$B$106),'Pauschalsätze Qual'!$B$4:$BQ$106,$AA986,1),IF($G986&lt;=MIN('Pauschalsätze Qual'!$B$4:$B$106),VLOOKUP(MIN('Pauschalsätze Qual'!$B$4:$B$106),'Pauschalsätze Qual'!$B$4:$BQ$106,$AA986,1),VLOOKUP($G986,'Pauschalsätze Qual'!$B$4:$BQ$106,$AA986,1))))</f>
        <v/>
      </c>
      <c r="X986" s="23" t="str">
        <f t="shared" si="109"/>
        <v/>
      </c>
      <c r="Y986" s="30" t="str">
        <f t="shared" si="110"/>
        <v/>
      </c>
      <c r="Z986" s="23" t="str">
        <f t="shared" si="111"/>
        <v/>
      </c>
      <c r="AA986" s="25" t="str">
        <f>IF(AND($G986="",$I986="",$J986=""),"",3+IF($I986&gt;5,5,$I986)+(VLOOKUP(J986,'Prüf-Daten'!$B$14:$C$24,2,FALSE)*6))</f>
        <v/>
      </c>
      <c r="AB986" s="91" t="str">
        <f t="shared" si="105"/>
        <v/>
      </c>
    </row>
    <row r="987" spans="1:28">
      <c r="A987" s="11"/>
      <c r="B987" s="11"/>
      <c r="C987" s="11"/>
      <c r="D987" s="11"/>
      <c r="E987" s="11"/>
      <c r="F987" s="18"/>
      <c r="G987" s="10"/>
      <c r="H987" s="10"/>
      <c r="I987" s="11"/>
      <c r="J987" s="12"/>
      <c r="K987" s="11"/>
      <c r="L987" s="11"/>
      <c r="M987" s="10"/>
      <c r="N987" s="33"/>
      <c r="O987" s="20"/>
      <c r="P987" s="20"/>
      <c r="Q987" s="20"/>
      <c r="R987" s="20"/>
      <c r="S987" s="19" t="str">
        <f t="shared" si="106"/>
        <v/>
      </c>
      <c r="T987" s="19" t="str">
        <f t="shared" si="107"/>
        <v/>
      </c>
      <c r="U987" s="23" t="str">
        <f>IF(OR($G987="",$I987="",$J987="",$AA987=3),"",IF($G987&gt;=MAX('Pauschalsätze KUA'!$B$4:$B$106),VLOOKUP(MAX('Pauschalsätze KUA'!$B$4:$B$106),'Pauschalsätze KUA'!$B$4:$BQ$106,$AA987,1),IF($G987&lt;=MIN('Pauschalsätze KUA'!$B$4:$B$106),VLOOKUP(MIN('Pauschalsätze KUA'!$B$4:$B$106),'Pauschalsätze KUA'!$B$4:$BQ$106,$AA987,1),VLOOKUP($G987,'Pauschalsätze KUA'!$B$4:$BQ$106,$AA987,1))))</f>
        <v/>
      </c>
      <c r="V987" s="23" t="str">
        <f t="shared" si="108"/>
        <v/>
      </c>
      <c r="W987" s="23" t="str">
        <f>IF(OR($G987="",$I987="",$J987="",$AA987=3),"",IF($G987&gt;=MAX('Pauschalsätze Qual'!$B$4:$B$106),VLOOKUP(MAX('Pauschalsätze Qual'!$B$4:$B$106),'Pauschalsätze Qual'!$B$4:$BQ$106,$AA987,1),IF($G987&lt;=MIN('Pauschalsätze Qual'!$B$4:$B$106),VLOOKUP(MIN('Pauschalsätze Qual'!$B$4:$B$106),'Pauschalsätze Qual'!$B$4:$BQ$106,$AA987,1),VLOOKUP($G987,'Pauschalsätze Qual'!$B$4:$BQ$106,$AA987,1))))</f>
        <v/>
      </c>
      <c r="X987" s="23" t="str">
        <f t="shared" si="109"/>
        <v/>
      </c>
      <c r="Y987" s="30" t="str">
        <f t="shared" si="110"/>
        <v/>
      </c>
      <c r="Z987" s="23" t="str">
        <f t="shared" si="111"/>
        <v/>
      </c>
      <c r="AA987" s="25" t="str">
        <f>IF(AND($G987="",$I987="",$J987=""),"",3+IF($I987&gt;5,5,$I987)+(VLOOKUP(J987,'Prüf-Daten'!$B$14:$C$24,2,FALSE)*6))</f>
        <v/>
      </c>
      <c r="AB987" s="91" t="str">
        <f t="shared" si="105"/>
        <v/>
      </c>
    </row>
    <row r="988" spans="1:28">
      <c r="A988" s="11"/>
      <c r="B988" s="11"/>
      <c r="C988" s="11"/>
      <c r="D988" s="11"/>
      <c r="E988" s="11"/>
      <c r="F988" s="18"/>
      <c r="G988" s="10"/>
      <c r="H988" s="10"/>
      <c r="I988" s="11"/>
      <c r="J988" s="12"/>
      <c r="K988" s="11"/>
      <c r="L988" s="11"/>
      <c r="M988" s="10"/>
      <c r="N988" s="33"/>
      <c r="O988" s="20"/>
      <c r="P988" s="20"/>
      <c r="Q988" s="20"/>
      <c r="R988" s="20"/>
      <c r="S988" s="19" t="str">
        <f t="shared" si="106"/>
        <v/>
      </c>
      <c r="T988" s="19" t="str">
        <f t="shared" si="107"/>
        <v/>
      </c>
      <c r="U988" s="23" t="str">
        <f>IF(OR($G988="",$I988="",$J988="",$AA988=3),"",IF($G988&gt;=MAX('Pauschalsätze KUA'!$B$4:$B$106),VLOOKUP(MAX('Pauschalsätze KUA'!$B$4:$B$106),'Pauschalsätze KUA'!$B$4:$BQ$106,$AA988,1),IF($G988&lt;=MIN('Pauschalsätze KUA'!$B$4:$B$106),VLOOKUP(MIN('Pauschalsätze KUA'!$B$4:$B$106),'Pauschalsätze KUA'!$B$4:$BQ$106,$AA988,1),VLOOKUP($G988,'Pauschalsätze KUA'!$B$4:$BQ$106,$AA988,1))))</f>
        <v/>
      </c>
      <c r="V988" s="23" t="str">
        <f t="shared" si="108"/>
        <v/>
      </c>
      <c r="W988" s="23" t="str">
        <f>IF(OR($G988="",$I988="",$J988="",$AA988=3),"",IF($G988&gt;=MAX('Pauschalsätze Qual'!$B$4:$B$106),VLOOKUP(MAX('Pauschalsätze Qual'!$B$4:$B$106),'Pauschalsätze Qual'!$B$4:$BQ$106,$AA988,1),IF($G988&lt;=MIN('Pauschalsätze Qual'!$B$4:$B$106),VLOOKUP(MIN('Pauschalsätze Qual'!$B$4:$B$106),'Pauschalsätze Qual'!$B$4:$BQ$106,$AA988,1),VLOOKUP($G988,'Pauschalsätze Qual'!$B$4:$BQ$106,$AA988,1))))</f>
        <v/>
      </c>
      <c r="X988" s="23" t="str">
        <f t="shared" si="109"/>
        <v/>
      </c>
      <c r="Y988" s="30" t="str">
        <f t="shared" si="110"/>
        <v/>
      </c>
      <c r="Z988" s="23" t="str">
        <f t="shared" si="111"/>
        <v/>
      </c>
      <c r="AA988" s="25" t="str">
        <f>IF(AND($G988="",$I988="",$J988=""),"",3+IF($I988&gt;5,5,$I988)+(VLOOKUP(J988,'Prüf-Daten'!$B$14:$C$24,2,FALSE)*6))</f>
        <v/>
      </c>
      <c r="AB988" s="91" t="str">
        <f t="shared" si="105"/>
        <v/>
      </c>
    </row>
    <row r="989" spans="1:28">
      <c r="A989" s="11"/>
      <c r="B989" s="11"/>
      <c r="C989" s="11"/>
      <c r="D989" s="11"/>
      <c r="E989" s="11"/>
      <c r="F989" s="18"/>
      <c r="G989" s="10"/>
      <c r="H989" s="10"/>
      <c r="I989" s="11"/>
      <c r="J989" s="12"/>
      <c r="K989" s="11"/>
      <c r="L989" s="11"/>
      <c r="M989" s="10"/>
      <c r="N989" s="33"/>
      <c r="O989" s="20"/>
      <c r="P989" s="20"/>
      <c r="Q989" s="20"/>
      <c r="R989" s="20"/>
      <c r="S989" s="19" t="str">
        <f t="shared" si="106"/>
        <v/>
      </c>
      <c r="T989" s="19" t="str">
        <f t="shared" si="107"/>
        <v/>
      </c>
      <c r="U989" s="23" t="str">
        <f>IF(OR($G989="",$I989="",$J989="",$AA989=3),"",IF($G989&gt;=MAX('Pauschalsätze KUA'!$B$4:$B$106),VLOOKUP(MAX('Pauschalsätze KUA'!$B$4:$B$106),'Pauschalsätze KUA'!$B$4:$BQ$106,$AA989,1),IF($G989&lt;=MIN('Pauschalsätze KUA'!$B$4:$B$106),VLOOKUP(MIN('Pauschalsätze KUA'!$B$4:$B$106),'Pauschalsätze KUA'!$B$4:$BQ$106,$AA989,1),VLOOKUP($G989,'Pauschalsätze KUA'!$B$4:$BQ$106,$AA989,1))))</f>
        <v/>
      </c>
      <c r="V989" s="23" t="str">
        <f t="shared" si="108"/>
        <v/>
      </c>
      <c r="W989" s="23" t="str">
        <f>IF(OR($G989="",$I989="",$J989="",$AA989=3),"",IF($G989&gt;=MAX('Pauschalsätze Qual'!$B$4:$B$106),VLOOKUP(MAX('Pauschalsätze Qual'!$B$4:$B$106),'Pauschalsätze Qual'!$B$4:$BQ$106,$AA989,1),IF($G989&lt;=MIN('Pauschalsätze Qual'!$B$4:$B$106),VLOOKUP(MIN('Pauschalsätze Qual'!$B$4:$B$106),'Pauschalsätze Qual'!$B$4:$BQ$106,$AA989,1),VLOOKUP($G989,'Pauschalsätze Qual'!$B$4:$BQ$106,$AA989,1))))</f>
        <v/>
      </c>
      <c r="X989" s="23" t="str">
        <f t="shared" si="109"/>
        <v/>
      </c>
      <c r="Y989" s="30" t="str">
        <f t="shared" si="110"/>
        <v/>
      </c>
      <c r="Z989" s="23" t="str">
        <f t="shared" si="111"/>
        <v/>
      </c>
      <c r="AA989" s="25" t="str">
        <f>IF(AND($G989="",$I989="",$J989=""),"",3+IF($I989&gt;5,5,$I989)+(VLOOKUP(J989,'Prüf-Daten'!$B$14:$C$24,2,FALSE)*6))</f>
        <v/>
      </c>
      <c r="AB989" s="91" t="str">
        <f t="shared" si="105"/>
        <v/>
      </c>
    </row>
    <row r="990" spans="1:28">
      <c r="A990" s="11"/>
      <c r="B990" s="11"/>
      <c r="C990" s="11"/>
      <c r="D990" s="11"/>
      <c r="E990" s="11"/>
      <c r="F990" s="18"/>
      <c r="G990" s="10"/>
      <c r="H990" s="10"/>
      <c r="I990" s="11"/>
      <c r="J990" s="12"/>
      <c r="K990" s="11"/>
      <c r="L990" s="11"/>
      <c r="M990" s="10"/>
      <c r="N990" s="33"/>
      <c r="O990" s="20"/>
      <c r="P990" s="20"/>
      <c r="Q990" s="20"/>
      <c r="R990" s="20"/>
      <c r="S990" s="19" t="str">
        <f t="shared" si="106"/>
        <v/>
      </c>
      <c r="T990" s="19" t="str">
        <f t="shared" si="107"/>
        <v/>
      </c>
      <c r="U990" s="23" t="str">
        <f>IF(OR($G990="",$I990="",$J990="",$AA990=3),"",IF($G990&gt;=MAX('Pauschalsätze KUA'!$B$4:$B$106),VLOOKUP(MAX('Pauschalsätze KUA'!$B$4:$B$106),'Pauschalsätze KUA'!$B$4:$BQ$106,$AA990,1),IF($G990&lt;=MIN('Pauschalsätze KUA'!$B$4:$B$106),VLOOKUP(MIN('Pauschalsätze KUA'!$B$4:$B$106),'Pauschalsätze KUA'!$B$4:$BQ$106,$AA990,1),VLOOKUP($G990,'Pauschalsätze KUA'!$B$4:$BQ$106,$AA990,1))))</f>
        <v/>
      </c>
      <c r="V990" s="23" t="str">
        <f t="shared" si="108"/>
        <v/>
      </c>
      <c r="W990" s="23" t="str">
        <f>IF(OR($G990="",$I990="",$J990="",$AA990=3),"",IF($G990&gt;=MAX('Pauschalsätze Qual'!$B$4:$B$106),VLOOKUP(MAX('Pauschalsätze Qual'!$B$4:$B$106),'Pauschalsätze Qual'!$B$4:$BQ$106,$AA990,1),IF($G990&lt;=MIN('Pauschalsätze Qual'!$B$4:$B$106),VLOOKUP(MIN('Pauschalsätze Qual'!$B$4:$B$106),'Pauschalsätze Qual'!$B$4:$BQ$106,$AA990,1),VLOOKUP($G990,'Pauschalsätze Qual'!$B$4:$BQ$106,$AA990,1))))</f>
        <v/>
      </c>
      <c r="X990" s="23" t="str">
        <f t="shared" si="109"/>
        <v/>
      </c>
      <c r="Y990" s="30" t="str">
        <f t="shared" si="110"/>
        <v/>
      </c>
      <c r="Z990" s="23" t="str">
        <f t="shared" si="111"/>
        <v/>
      </c>
      <c r="AA990" s="25" t="str">
        <f>IF(AND($G990="",$I990="",$J990=""),"",3+IF($I990&gt;5,5,$I990)+(VLOOKUP(J990,'Prüf-Daten'!$B$14:$C$24,2,FALSE)*6))</f>
        <v/>
      </c>
      <c r="AB990" s="91" t="str">
        <f t="shared" si="105"/>
        <v/>
      </c>
    </row>
    <row r="991" spans="1:28">
      <c r="A991" s="11"/>
      <c r="B991" s="11"/>
      <c r="C991" s="11"/>
      <c r="D991" s="11"/>
      <c r="E991" s="11"/>
      <c r="F991" s="18"/>
      <c r="G991" s="10"/>
      <c r="H991" s="10"/>
      <c r="I991" s="11"/>
      <c r="J991" s="12"/>
      <c r="K991" s="11"/>
      <c r="L991" s="11"/>
      <c r="M991" s="10"/>
      <c r="N991" s="33"/>
      <c r="O991" s="20"/>
      <c r="P991" s="20"/>
      <c r="Q991" s="20"/>
      <c r="R991" s="20"/>
      <c r="S991" s="19" t="str">
        <f t="shared" si="106"/>
        <v/>
      </c>
      <c r="T991" s="19" t="str">
        <f t="shared" si="107"/>
        <v/>
      </c>
      <c r="U991" s="23" t="str">
        <f>IF(OR($G991="",$I991="",$J991="",$AA991=3),"",IF($G991&gt;=MAX('Pauschalsätze KUA'!$B$4:$B$106),VLOOKUP(MAX('Pauschalsätze KUA'!$B$4:$B$106),'Pauschalsätze KUA'!$B$4:$BQ$106,$AA991,1),IF($G991&lt;=MIN('Pauschalsätze KUA'!$B$4:$B$106),VLOOKUP(MIN('Pauschalsätze KUA'!$B$4:$B$106),'Pauschalsätze KUA'!$B$4:$BQ$106,$AA991,1),VLOOKUP($G991,'Pauschalsätze KUA'!$B$4:$BQ$106,$AA991,1))))</f>
        <v/>
      </c>
      <c r="V991" s="23" t="str">
        <f t="shared" si="108"/>
        <v/>
      </c>
      <c r="W991" s="23" t="str">
        <f>IF(OR($G991="",$I991="",$J991="",$AA991=3),"",IF($G991&gt;=MAX('Pauschalsätze Qual'!$B$4:$B$106),VLOOKUP(MAX('Pauschalsätze Qual'!$B$4:$B$106),'Pauschalsätze Qual'!$B$4:$BQ$106,$AA991,1),IF($G991&lt;=MIN('Pauschalsätze Qual'!$B$4:$B$106),VLOOKUP(MIN('Pauschalsätze Qual'!$B$4:$B$106),'Pauschalsätze Qual'!$B$4:$BQ$106,$AA991,1),VLOOKUP($G991,'Pauschalsätze Qual'!$B$4:$BQ$106,$AA991,1))))</f>
        <v/>
      </c>
      <c r="X991" s="23" t="str">
        <f t="shared" si="109"/>
        <v/>
      </c>
      <c r="Y991" s="30" t="str">
        <f t="shared" si="110"/>
        <v/>
      </c>
      <c r="Z991" s="23" t="str">
        <f t="shared" si="111"/>
        <v/>
      </c>
      <c r="AA991" s="25" t="str">
        <f>IF(AND($G991="",$I991="",$J991=""),"",3+IF($I991&gt;5,5,$I991)+(VLOOKUP(J991,'Prüf-Daten'!$B$14:$C$24,2,FALSE)*6))</f>
        <v/>
      </c>
      <c r="AB991" s="91" t="str">
        <f t="shared" si="105"/>
        <v/>
      </c>
    </row>
    <row r="992" spans="1:28">
      <c r="A992" s="11"/>
      <c r="B992" s="11"/>
      <c r="C992" s="11"/>
      <c r="D992" s="11"/>
      <c r="E992" s="11"/>
      <c r="F992" s="18"/>
      <c r="G992" s="10"/>
      <c r="H992" s="10"/>
      <c r="I992" s="11"/>
      <c r="J992" s="12"/>
      <c r="K992" s="11"/>
      <c r="L992" s="11"/>
      <c r="M992" s="10"/>
      <c r="N992" s="33"/>
      <c r="O992" s="20"/>
      <c r="P992" s="20"/>
      <c r="Q992" s="20"/>
      <c r="R992" s="20"/>
      <c r="S992" s="19" t="str">
        <f t="shared" si="106"/>
        <v/>
      </c>
      <c r="T992" s="19" t="str">
        <f t="shared" si="107"/>
        <v/>
      </c>
      <c r="U992" s="23" t="str">
        <f>IF(OR($G992="",$I992="",$J992="",$AA992=3),"",IF($G992&gt;=MAX('Pauschalsätze KUA'!$B$4:$B$106),VLOOKUP(MAX('Pauschalsätze KUA'!$B$4:$B$106),'Pauschalsätze KUA'!$B$4:$BQ$106,$AA992,1),IF($G992&lt;=MIN('Pauschalsätze KUA'!$B$4:$B$106),VLOOKUP(MIN('Pauschalsätze KUA'!$B$4:$B$106),'Pauschalsätze KUA'!$B$4:$BQ$106,$AA992,1),VLOOKUP($G992,'Pauschalsätze KUA'!$B$4:$BQ$106,$AA992,1))))</f>
        <v/>
      </c>
      <c r="V992" s="23" t="str">
        <f t="shared" si="108"/>
        <v/>
      </c>
      <c r="W992" s="23" t="str">
        <f>IF(OR($G992="",$I992="",$J992="",$AA992=3),"",IF($G992&gt;=MAX('Pauschalsätze Qual'!$B$4:$B$106),VLOOKUP(MAX('Pauschalsätze Qual'!$B$4:$B$106),'Pauschalsätze Qual'!$B$4:$BQ$106,$AA992,1),IF($G992&lt;=MIN('Pauschalsätze Qual'!$B$4:$B$106),VLOOKUP(MIN('Pauschalsätze Qual'!$B$4:$B$106),'Pauschalsätze Qual'!$B$4:$BQ$106,$AA992,1),VLOOKUP($G992,'Pauschalsätze Qual'!$B$4:$BQ$106,$AA992,1))))</f>
        <v/>
      </c>
      <c r="X992" s="23" t="str">
        <f t="shared" si="109"/>
        <v/>
      </c>
      <c r="Y992" s="30" t="str">
        <f t="shared" si="110"/>
        <v/>
      </c>
      <c r="Z992" s="23" t="str">
        <f t="shared" si="111"/>
        <v/>
      </c>
      <c r="AA992" s="25" t="str">
        <f>IF(AND($G992="",$I992="",$J992=""),"",3+IF($I992&gt;5,5,$I992)+(VLOOKUP(J992,'Prüf-Daten'!$B$14:$C$24,2,FALSE)*6))</f>
        <v/>
      </c>
      <c r="AB992" s="91" t="str">
        <f t="shared" si="105"/>
        <v/>
      </c>
    </row>
    <row r="993" spans="1:28">
      <c r="A993" s="11"/>
      <c r="B993" s="11"/>
      <c r="C993" s="11"/>
      <c r="D993" s="11"/>
      <c r="E993" s="11"/>
      <c r="F993" s="18"/>
      <c r="G993" s="10"/>
      <c r="H993" s="10"/>
      <c r="I993" s="11"/>
      <c r="J993" s="12"/>
      <c r="K993" s="11"/>
      <c r="L993" s="11"/>
      <c r="M993" s="10"/>
      <c r="N993" s="33"/>
      <c r="O993" s="20"/>
      <c r="P993" s="20"/>
      <c r="Q993" s="20"/>
      <c r="R993" s="20"/>
      <c r="S993" s="19" t="str">
        <f t="shared" si="106"/>
        <v/>
      </c>
      <c r="T993" s="19" t="str">
        <f t="shared" si="107"/>
        <v/>
      </c>
      <c r="U993" s="23" t="str">
        <f>IF(OR($G993="",$I993="",$J993="",$AA993=3),"",IF($G993&gt;=MAX('Pauschalsätze KUA'!$B$4:$B$106),VLOOKUP(MAX('Pauschalsätze KUA'!$B$4:$B$106),'Pauschalsätze KUA'!$B$4:$BQ$106,$AA993,1),IF($G993&lt;=MIN('Pauschalsätze KUA'!$B$4:$B$106),VLOOKUP(MIN('Pauschalsätze KUA'!$B$4:$B$106),'Pauschalsätze KUA'!$B$4:$BQ$106,$AA993,1),VLOOKUP($G993,'Pauschalsätze KUA'!$B$4:$BQ$106,$AA993,1))))</f>
        <v/>
      </c>
      <c r="V993" s="23" t="str">
        <f t="shared" si="108"/>
        <v/>
      </c>
      <c r="W993" s="23" t="str">
        <f>IF(OR($G993="",$I993="",$J993="",$AA993=3),"",IF($G993&gt;=MAX('Pauschalsätze Qual'!$B$4:$B$106),VLOOKUP(MAX('Pauschalsätze Qual'!$B$4:$B$106),'Pauschalsätze Qual'!$B$4:$BQ$106,$AA993,1),IF($G993&lt;=MIN('Pauschalsätze Qual'!$B$4:$B$106),VLOOKUP(MIN('Pauschalsätze Qual'!$B$4:$B$106),'Pauschalsätze Qual'!$B$4:$BQ$106,$AA993,1),VLOOKUP($G993,'Pauschalsätze Qual'!$B$4:$BQ$106,$AA993,1))))</f>
        <v/>
      </c>
      <c r="X993" s="23" t="str">
        <f t="shared" si="109"/>
        <v/>
      </c>
      <c r="Y993" s="30" t="str">
        <f t="shared" si="110"/>
        <v/>
      </c>
      <c r="Z993" s="23" t="str">
        <f t="shared" si="111"/>
        <v/>
      </c>
      <c r="AA993" s="25" t="str">
        <f>IF(AND($G993="",$I993="",$J993=""),"",3+IF($I993&gt;5,5,$I993)+(VLOOKUP(J993,'Prüf-Daten'!$B$14:$C$24,2,FALSE)*6))</f>
        <v/>
      </c>
      <c r="AB993" s="91" t="str">
        <f t="shared" si="105"/>
        <v/>
      </c>
    </row>
    <row r="994" spans="1:28">
      <c r="A994" s="11"/>
      <c r="B994" s="11"/>
      <c r="C994" s="11"/>
      <c r="D994" s="11"/>
      <c r="E994" s="11"/>
      <c r="F994" s="18"/>
      <c r="G994" s="10"/>
      <c r="H994" s="10"/>
      <c r="I994" s="11"/>
      <c r="J994" s="12"/>
      <c r="K994" s="11"/>
      <c r="L994" s="11"/>
      <c r="M994" s="10"/>
      <c r="N994" s="33"/>
      <c r="O994" s="20"/>
      <c r="P994" s="20"/>
      <c r="Q994" s="20"/>
      <c r="R994" s="20"/>
      <c r="S994" s="19" t="str">
        <f t="shared" si="106"/>
        <v/>
      </c>
      <c r="T994" s="19" t="str">
        <f t="shared" si="107"/>
        <v/>
      </c>
      <c r="U994" s="23" t="str">
        <f>IF(OR($G994="",$I994="",$J994="",$AA994=3),"",IF($G994&gt;=MAX('Pauschalsätze KUA'!$B$4:$B$106),VLOOKUP(MAX('Pauschalsätze KUA'!$B$4:$B$106),'Pauschalsätze KUA'!$B$4:$BQ$106,$AA994,1),IF($G994&lt;=MIN('Pauschalsätze KUA'!$B$4:$B$106),VLOOKUP(MIN('Pauschalsätze KUA'!$B$4:$B$106),'Pauschalsätze KUA'!$B$4:$BQ$106,$AA994,1),VLOOKUP($G994,'Pauschalsätze KUA'!$B$4:$BQ$106,$AA994,1))))</f>
        <v/>
      </c>
      <c r="V994" s="23" t="str">
        <f t="shared" si="108"/>
        <v/>
      </c>
      <c r="W994" s="23" t="str">
        <f>IF(OR($G994="",$I994="",$J994="",$AA994=3),"",IF($G994&gt;=MAX('Pauschalsätze Qual'!$B$4:$B$106),VLOOKUP(MAX('Pauschalsätze Qual'!$B$4:$B$106),'Pauschalsätze Qual'!$B$4:$BQ$106,$AA994,1),IF($G994&lt;=MIN('Pauschalsätze Qual'!$B$4:$B$106),VLOOKUP(MIN('Pauschalsätze Qual'!$B$4:$B$106),'Pauschalsätze Qual'!$B$4:$BQ$106,$AA994,1),VLOOKUP($G994,'Pauschalsätze Qual'!$B$4:$BQ$106,$AA994,1))))</f>
        <v/>
      </c>
      <c r="X994" s="23" t="str">
        <f t="shared" si="109"/>
        <v/>
      </c>
      <c r="Y994" s="30" t="str">
        <f t="shared" si="110"/>
        <v/>
      </c>
      <c r="Z994" s="23" t="str">
        <f t="shared" si="111"/>
        <v/>
      </c>
      <c r="AA994" s="25" t="str">
        <f>IF(AND($G994="",$I994="",$J994=""),"",3+IF($I994&gt;5,5,$I994)+(VLOOKUP(J994,'Prüf-Daten'!$B$14:$C$24,2,FALSE)*6))</f>
        <v/>
      </c>
      <c r="AB994" s="91" t="str">
        <f t="shared" si="105"/>
        <v/>
      </c>
    </row>
    <row r="995" spans="1:28">
      <c r="A995" s="11"/>
      <c r="B995" s="11"/>
      <c r="C995" s="11"/>
      <c r="D995" s="11"/>
      <c r="E995" s="11"/>
      <c r="F995" s="18"/>
      <c r="G995" s="10"/>
      <c r="H995" s="10"/>
      <c r="I995" s="11"/>
      <c r="J995" s="12"/>
      <c r="K995" s="11"/>
      <c r="L995" s="11"/>
      <c r="M995" s="10"/>
      <c r="N995" s="33"/>
      <c r="O995" s="20"/>
      <c r="P995" s="20"/>
      <c r="Q995" s="20"/>
      <c r="R995" s="20"/>
      <c r="S995" s="19" t="str">
        <f t="shared" si="106"/>
        <v/>
      </c>
      <c r="T995" s="19" t="str">
        <f t="shared" si="107"/>
        <v/>
      </c>
      <c r="U995" s="23" t="str">
        <f>IF(OR($G995="",$I995="",$J995="",$AA995=3),"",IF($G995&gt;=MAX('Pauschalsätze KUA'!$B$4:$B$106),VLOOKUP(MAX('Pauschalsätze KUA'!$B$4:$B$106),'Pauschalsätze KUA'!$B$4:$BQ$106,$AA995,1),IF($G995&lt;=MIN('Pauschalsätze KUA'!$B$4:$B$106),VLOOKUP(MIN('Pauschalsätze KUA'!$B$4:$B$106),'Pauschalsätze KUA'!$B$4:$BQ$106,$AA995,1),VLOOKUP($G995,'Pauschalsätze KUA'!$B$4:$BQ$106,$AA995,1))))</f>
        <v/>
      </c>
      <c r="V995" s="23" t="str">
        <f t="shared" si="108"/>
        <v/>
      </c>
      <c r="W995" s="23" t="str">
        <f>IF(OR($G995="",$I995="",$J995="",$AA995=3),"",IF($G995&gt;=MAX('Pauschalsätze Qual'!$B$4:$B$106),VLOOKUP(MAX('Pauschalsätze Qual'!$B$4:$B$106),'Pauschalsätze Qual'!$B$4:$BQ$106,$AA995,1),IF($G995&lt;=MIN('Pauschalsätze Qual'!$B$4:$B$106),VLOOKUP(MIN('Pauschalsätze Qual'!$B$4:$B$106),'Pauschalsätze Qual'!$B$4:$BQ$106,$AA995,1),VLOOKUP($G995,'Pauschalsätze Qual'!$B$4:$BQ$106,$AA995,1))))</f>
        <v/>
      </c>
      <c r="X995" s="23" t="str">
        <f t="shared" si="109"/>
        <v/>
      </c>
      <c r="Y995" s="30" t="str">
        <f t="shared" si="110"/>
        <v/>
      </c>
      <c r="Z995" s="23" t="str">
        <f t="shared" si="111"/>
        <v/>
      </c>
      <c r="AA995" s="25" t="str">
        <f>IF(AND($G995="",$I995="",$J995=""),"",3+IF($I995&gt;5,5,$I995)+(VLOOKUP(J995,'Prüf-Daten'!$B$14:$C$24,2,FALSE)*6))</f>
        <v/>
      </c>
      <c r="AB995" s="91" t="str">
        <f t="shared" si="105"/>
        <v/>
      </c>
    </row>
    <row r="996" spans="1:28">
      <c r="A996" s="11"/>
      <c r="B996" s="11"/>
      <c r="C996" s="11"/>
      <c r="D996" s="11"/>
      <c r="E996" s="11"/>
      <c r="F996" s="18"/>
      <c r="G996" s="10"/>
      <c r="H996" s="10"/>
      <c r="I996" s="11"/>
      <c r="J996" s="12"/>
      <c r="K996" s="11"/>
      <c r="L996" s="11"/>
      <c r="M996" s="10"/>
      <c r="N996" s="33"/>
      <c r="O996" s="20"/>
      <c r="P996" s="20"/>
      <c r="Q996" s="20"/>
      <c r="R996" s="20"/>
      <c r="S996" s="19" t="str">
        <f t="shared" si="106"/>
        <v/>
      </c>
      <c r="T996" s="19" t="str">
        <f t="shared" si="107"/>
        <v/>
      </c>
      <c r="U996" s="23" t="str">
        <f>IF(OR($G996="",$I996="",$J996="",$AA996=3),"",IF($G996&gt;=MAX('Pauschalsätze KUA'!$B$4:$B$106),VLOOKUP(MAX('Pauschalsätze KUA'!$B$4:$B$106),'Pauschalsätze KUA'!$B$4:$BQ$106,$AA996,1),IF($G996&lt;=MIN('Pauschalsätze KUA'!$B$4:$B$106),VLOOKUP(MIN('Pauschalsätze KUA'!$B$4:$B$106),'Pauschalsätze KUA'!$B$4:$BQ$106,$AA996,1),VLOOKUP($G996,'Pauschalsätze KUA'!$B$4:$BQ$106,$AA996,1))))</f>
        <v/>
      </c>
      <c r="V996" s="23" t="str">
        <f t="shared" si="108"/>
        <v/>
      </c>
      <c r="W996" s="23" t="str">
        <f>IF(OR($G996="",$I996="",$J996="",$AA996=3),"",IF($G996&gt;=MAX('Pauschalsätze Qual'!$B$4:$B$106),VLOOKUP(MAX('Pauschalsätze Qual'!$B$4:$B$106),'Pauschalsätze Qual'!$B$4:$BQ$106,$AA996,1),IF($G996&lt;=MIN('Pauschalsätze Qual'!$B$4:$B$106),VLOOKUP(MIN('Pauschalsätze Qual'!$B$4:$B$106),'Pauschalsätze Qual'!$B$4:$BQ$106,$AA996,1),VLOOKUP($G996,'Pauschalsätze Qual'!$B$4:$BQ$106,$AA996,1))))</f>
        <v/>
      </c>
      <c r="X996" s="23" t="str">
        <f t="shared" si="109"/>
        <v/>
      </c>
      <c r="Y996" s="30" t="str">
        <f t="shared" si="110"/>
        <v/>
      </c>
      <c r="Z996" s="23" t="str">
        <f t="shared" si="111"/>
        <v/>
      </c>
      <c r="AA996" s="25" t="str">
        <f>IF(AND($G996="",$I996="",$J996=""),"",3+IF($I996&gt;5,5,$I996)+(VLOOKUP(J996,'Prüf-Daten'!$B$14:$C$24,2,FALSE)*6))</f>
        <v/>
      </c>
      <c r="AB996" s="91" t="str">
        <f t="shared" si="105"/>
        <v/>
      </c>
    </row>
    <row r="997" spans="1:28">
      <c r="A997" s="11"/>
      <c r="B997" s="11"/>
      <c r="C997" s="11"/>
      <c r="D997" s="11"/>
      <c r="E997" s="11"/>
      <c r="F997" s="18"/>
      <c r="G997" s="10"/>
      <c r="H997" s="10"/>
      <c r="I997" s="11"/>
      <c r="J997" s="12"/>
      <c r="K997" s="11"/>
      <c r="L997" s="11"/>
      <c r="M997" s="10"/>
      <c r="N997" s="33"/>
      <c r="O997" s="20"/>
      <c r="P997" s="20"/>
      <c r="Q997" s="20"/>
      <c r="R997" s="20"/>
      <c r="S997" s="19" t="str">
        <f t="shared" si="106"/>
        <v/>
      </c>
      <c r="T997" s="19" t="str">
        <f t="shared" si="107"/>
        <v/>
      </c>
      <c r="U997" s="23" t="str">
        <f>IF(OR($G997="",$I997="",$J997="",$AA997=3),"",IF($G997&gt;=MAX('Pauschalsätze KUA'!$B$4:$B$106),VLOOKUP(MAX('Pauschalsätze KUA'!$B$4:$B$106),'Pauschalsätze KUA'!$B$4:$BQ$106,$AA997,1),IF($G997&lt;=MIN('Pauschalsätze KUA'!$B$4:$B$106),VLOOKUP(MIN('Pauschalsätze KUA'!$B$4:$B$106),'Pauschalsätze KUA'!$B$4:$BQ$106,$AA997,1),VLOOKUP($G997,'Pauschalsätze KUA'!$B$4:$BQ$106,$AA997,1))))</f>
        <v/>
      </c>
      <c r="V997" s="23" t="str">
        <f t="shared" si="108"/>
        <v/>
      </c>
      <c r="W997" s="23" t="str">
        <f>IF(OR($G997="",$I997="",$J997="",$AA997=3),"",IF($G997&gt;=MAX('Pauschalsätze Qual'!$B$4:$B$106),VLOOKUP(MAX('Pauschalsätze Qual'!$B$4:$B$106),'Pauschalsätze Qual'!$B$4:$BQ$106,$AA997,1),IF($G997&lt;=MIN('Pauschalsätze Qual'!$B$4:$B$106),VLOOKUP(MIN('Pauschalsätze Qual'!$B$4:$B$106),'Pauschalsätze Qual'!$B$4:$BQ$106,$AA997,1),VLOOKUP($G997,'Pauschalsätze Qual'!$B$4:$BQ$106,$AA997,1))))</f>
        <v/>
      </c>
      <c r="X997" s="23" t="str">
        <f t="shared" si="109"/>
        <v/>
      </c>
      <c r="Y997" s="30" t="str">
        <f t="shared" si="110"/>
        <v/>
      </c>
      <c r="Z997" s="23" t="str">
        <f t="shared" si="111"/>
        <v/>
      </c>
      <c r="AA997" s="25" t="str">
        <f>IF(AND($G997="",$I997="",$J997=""),"",3+IF($I997&gt;5,5,$I997)+(VLOOKUP(J997,'Prüf-Daten'!$B$14:$C$24,2,FALSE)*6))</f>
        <v/>
      </c>
      <c r="AB997" s="91" t="str">
        <f t="shared" si="105"/>
        <v/>
      </c>
    </row>
    <row r="998" spans="1:28">
      <c r="A998" s="11"/>
      <c r="B998" s="11"/>
      <c r="C998" s="11"/>
      <c r="D998" s="11"/>
      <c r="E998" s="11"/>
      <c r="F998" s="18"/>
      <c r="G998" s="10"/>
      <c r="H998" s="10"/>
      <c r="I998" s="11"/>
      <c r="J998" s="12"/>
      <c r="K998" s="11"/>
      <c r="L998" s="11"/>
      <c r="M998" s="10"/>
      <c r="N998" s="33"/>
      <c r="O998" s="20"/>
      <c r="P998" s="20"/>
      <c r="Q998" s="20"/>
      <c r="R998" s="20"/>
      <c r="S998" s="19" t="str">
        <f t="shared" si="106"/>
        <v/>
      </c>
      <c r="T998" s="19" t="str">
        <f t="shared" si="107"/>
        <v/>
      </c>
      <c r="U998" s="23" t="str">
        <f>IF(OR($G998="",$I998="",$J998="",$AA998=3),"",IF($G998&gt;=MAX('Pauschalsätze KUA'!$B$4:$B$106),VLOOKUP(MAX('Pauschalsätze KUA'!$B$4:$B$106),'Pauschalsätze KUA'!$B$4:$BQ$106,$AA998,1),IF($G998&lt;=MIN('Pauschalsätze KUA'!$B$4:$B$106),VLOOKUP(MIN('Pauschalsätze KUA'!$B$4:$B$106),'Pauschalsätze KUA'!$B$4:$BQ$106,$AA998,1),VLOOKUP($G998,'Pauschalsätze KUA'!$B$4:$BQ$106,$AA998,1))))</f>
        <v/>
      </c>
      <c r="V998" s="23" t="str">
        <f t="shared" si="108"/>
        <v/>
      </c>
      <c r="W998" s="23" t="str">
        <f>IF(OR($G998="",$I998="",$J998="",$AA998=3),"",IF($G998&gt;=MAX('Pauschalsätze Qual'!$B$4:$B$106),VLOOKUP(MAX('Pauschalsätze Qual'!$B$4:$B$106),'Pauschalsätze Qual'!$B$4:$BQ$106,$AA998,1),IF($G998&lt;=MIN('Pauschalsätze Qual'!$B$4:$B$106),VLOOKUP(MIN('Pauschalsätze Qual'!$B$4:$B$106),'Pauschalsätze Qual'!$B$4:$BQ$106,$AA998,1),VLOOKUP($G998,'Pauschalsätze Qual'!$B$4:$BQ$106,$AA998,1))))</f>
        <v/>
      </c>
      <c r="X998" s="23" t="str">
        <f t="shared" si="109"/>
        <v/>
      </c>
      <c r="Y998" s="30" t="str">
        <f t="shared" si="110"/>
        <v/>
      </c>
      <c r="Z998" s="23" t="str">
        <f t="shared" si="111"/>
        <v/>
      </c>
      <c r="AA998" s="25" t="str">
        <f>IF(AND($G998="",$I998="",$J998=""),"",3+IF($I998&gt;5,5,$I998)+(VLOOKUP(J998,'Prüf-Daten'!$B$14:$C$24,2,FALSE)*6))</f>
        <v/>
      </c>
      <c r="AB998" s="91" t="str">
        <f t="shared" si="105"/>
        <v/>
      </c>
    </row>
    <row r="999" spans="1:28">
      <c r="A999" s="11"/>
      <c r="B999" s="11"/>
      <c r="C999" s="11"/>
      <c r="D999" s="11"/>
      <c r="E999" s="11"/>
      <c r="F999" s="18"/>
      <c r="G999" s="10"/>
      <c r="H999" s="10"/>
      <c r="I999" s="11"/>
      <c r="J999" s="12"/>
      <c r="K999" s="11"/>
      <c r="L999" s="11"/>
      <c r="M999" s="10"/>
      <c r="N999" s="33"/>
      <c r="O999" s="20"/>
      <c r="P999" s="20"/>
      <c r="Q999" s="20"/>
      <c r="R999" s="20"/>
      <c r="S999" s="19" t="str">
        <f t="shared" si="106"/>
        <v/>
      </c>
      <c r="T999" s="19" t="str">
        <f t="shared" si="107"/>
        <v/>
      </c>
      <c r="U999" s="23" t="str">
        <f>IF(OR($G999="",$I999="",$J999="",$AA999=3),"",IF($G999&gt;=MAX('Pauschalsätze KUA'!$B$4:$B$106),VLOOKUP(MAX('Pauschalsätze KUA'!$B$4:$B$106),'Pauschalsätze KUA'!$B$4:$BQ$106,$AA999,1),IF($G999&lt;=MIN('Pauschalsätze KUA'!$B$4:$B$106),VLOOKUP(MIN('Pauschalsätze KUA'!$B$4:$B$106),'Pauschalsätze KUA'!$B$4:$BQ$106,$AA999,1),VLOOKUP($G999,'Pauschalsätze KUA'!$B$4:$BQ$106,$AA999,1))))</f>
        <v/>
      </c>
      <c r="V999" s="23" t="str">
        <f t="shared" si="108"/>
        <v/>
      </c>
      <c r="W999" s="23" t="str">
        <f>IF(OR($G999="",$I999="",$J999="",$AA999=3),"",IF($G999&gt;=MAX('Pauschalsätze Qual'!$B$4:$B$106),VLOOKUP(MAX('Pauschalsätze Qual'!$B$4:$B$106),'Pauschalsätze Qual'!$B$4:$BQ$106,$AA999,1),IF($G999&lt;=MIN('Pauschalsätze Qual'!$B$4:$B$106),VLOOKUP(MIN('Pauschalsätze Qual'!$B$4:$B$106),'Pauschalsätze Qual'!$B$4:$BQ$106,$AA999,1),VLOOKUP($G999,'Pauschalsätze Qual'!$B$4:$BQ$106,$AA999,1))))</f>
        <v/>
      </c>
      <c r="X999" s="23" t="str">
        <f t="shared" si="109"/>
        <v/>
      </c>
      <c r="Y999" s="30" t="str">
        <f t="shared" si="110"/>
        <v/>
      </c>
      <c r="Z999" s="23" t="str">
        <f t="shared" si="111"/>
        <v/>
      </c>
      <c r="AA999" s="25" t="str">
        <f>IF(AND($G999="",$I999="",$J999=""),"",3+IF($I999&gt;5,5,$I999)+(VLOOKUP(J999,'Prüf-Daten'!$B$14:$C$24,2,FALSE)*6))</f>
        <v/>
      </c>
      <c r="AB999" s="91" t="str">
        <f t="shared" si="105"/>
        <v/>
      </c>
    </row>
    <row r="1000" spans="1:28">
      <c r="A1000" s="11"/>
      <c r="B1000" s="11"/>
      <c r="C1000" s="11"/>
      <c r="D1000" s="11"/>
      <c r="E1000" s="11"/>
      <c r="F1000" s="18"/>
      <c r="G1000" s="10"/>
      <c r="H1000" s="10"/>
      <c r="I1000" s="11"/>
      <c r="J1000" s="12"/>
      <c r="K1000" s="11"/>
      <c r="L1000" s="11"/>
      <c r="M1000" s="10"/>
      <c r="N1000" s="33"/>
      <c r="O1000" s="20"/>
      <c r="P1000" s="20"/>
      <c r="Q1000" s="20"/>
      <c r="R1000" s="20"/>
      <c r="S1000" s="19" t="str">
        <f t="shared" si="106"/>
        <v/>
      </c>
      <c r="T1000" s="19" t="str">
        <f t="shared" si="107"/>
        <v/>
      </c>
      <c r="U1000" s="23" t="str">
        <f>IF(OR($G1000="",$I1000="",$J1000="",$AA1000=3),"",IF($G1000&gt;=MAX('Pauschalsätze KUA'!$B$4:$B$106),VLOOKUP(MAX('Pauschalsätze KUA'!$B$4:$B$106),'Pauschalsätze KUA'!$B$4:$BQ$106,$AA1000,1),IF($G1000&lt;=MIN('Pauschalsätze KUA'!$B$4:$B$106),VLOOKUP(MIN('Pauschalsätze KUA'!$B$4:$B$106),'Pauschalsätze KUA'!$B$4:$BQ$106,$AA1000,1),VLOOKUP($G1000,'Pauschalsätze KUA'!$B$4:$BQ$106,$AA1000,1))))</f>
        <v/>
      </c>
      <c r="V1000" s="23" t="str">
        <f t="shared" si="108"/>
        <v/>
      </c>
      <c r="W1000" s="23" t="str">
        <f>IF(OR($G1000="",$I1000="",$J1000="",$AA1000=3),"",IF($G1000&gt;=MAX('Pauschalsätze Qual'!$B$4:$B$106),VLOOKUP(MAX('Pauschalsätze Qual'!$B$4:$B$106),'Pauschalsätze Qual'!$B$4:$BQ$106,$AA1000,1),IF($G1000&lt;=MIN('Pauschalsätze Qual'!$B$4:$B$106),VLOOKUP(MIN('Pauschalsätze Qual'!$B$4:$B$106),'Pauschalsätze Qual'!$B$4:$BQ$106,$AA1000,1),VLOOKUP($G1000,'Pauschalsätze Qual'!$B$4:$BQ$106,$AA1000,1))))</f>
        <v/>
      </c>
      <c r="X1000" s="23" t="str">
        <f t="shared" si="109"/>
        <v/>
      </c>
      <c r="Y1000" s="30" t="str">
        <f t="shared" si="110"/>
        <v/>
      </c>
      <c r="Z1000" s="23" t="str">
        <f t="shared" si="111"/>
        <v/>
      </c>
      <c r="AA1000" s="25" t="str">
        <f>IF(AND($G1000="",$I1000="",$J1000=""),"",3+IF($I1000&gt;5,5,$I1000)+(VLOOKUP(J1000,'Prüf-Daten'!$B$14:$C$24,2,FALSE)*6))</f>
        <v/>
      </c>
      <c r="AB1000" s="91" t="str">
        <f t="shared" si="105"/>
        <v/>
      </c>
    </row>
    <row r="1001" spans="1:28">
      <c r="A1001" s="11"/>
      <c r="B1001" s="11"/>
      <c r="C1001" s="11"/>
      <c r="D1001" s="11"/>
      <c r="E1001" s="11"/>
      <c r="F1001" s="18"/>
      <c r="G1001" s="10"/>
      <c r="H1001" s="10"/>
      <c r="I1001" s="11"/>
      <c r="J1001" s="12"/>
      <c r="K1001" s="11"/>
      <c r="L1001" s="11"/>
      <c r="M1001" s="10"/>
      <c r="N1001" s="33"/>
      <c r="O1001" s="20"/>
      <c r="P1001" s="20"/>
      <c r="Q1001" s="20"/>
      <c r="R1001" s="20"/>
      <c r="S1001" s="19" t="str">
        <f t="shared" si="106"/>
        <v/>
      </c>
      <c r="T1001" s="19" t="str">
        <f t="shared" si="107"/>
        <v/>
      </c>
      <c r="U1001" s="23" t="str">
        <f>IF(OR($G1001="",$I1001="",$J1001="",$AA1001=3),"",IF($G1001&gt;=MAX('Pauschalsätze KUA'!$B$4:$B$106),VLOOKUP(MAX('Pauschalsätze KUA'!$B$4:$B$106),'Pauschalsätze KUA'!$B$4:$BQ$106,$AA1001,1),IF($G1001&lt;=MIN('Pauschalsätze KUA'!$B$4:$B$106),VLOOKUP(MIN('Pauschalsätze KUA'!$B$4:$B$106),'Pauschalsätze KUA'!$B$4:$BQ$106,$AA1001,1),VLOOKUP($G1001,'Pauschalsätze KUA'!$B$4:$BQ$106,$AA1001,1))))</f>
        <v/>
      </c>
      <c r="V1001" s="23" t="str">
        <f t="shared" si="108"/>
        <v/>
      </c>
      <c r="W1001" s="23" t="str">
        <f>IF(OR($G1001="",$I1001="",$J1001="",$AA1001=3),"",IF($G1001&gt;=MAX('Pauschalsätze Qual'!$B$4:$B$106),VLOOKUP(MAX('Pauschalsätze Qual'!$B$4:$B$106),'Pauschalsätze Qual'!$B$4:$BQ$106,$AA1001,1),IF($G1001&lt;=MIN('Pauschalsätze Qual'!$B$4:$B$106),VLOOKUP(MIN('Pauschalsätze Qual'!$B$4:$B$106),'Pauschalsätze Qual'!$B$4:$BQ$106,$AA1001,1),VLOOKUP($G1001,'Pauschalsätze Qual'!$B$4:$BQ$106,$AA1001,1))))</f>
        <v/>
      </c>
      <c r="X1001" s="23" t="str">
        <f t="shared" si="109"/>
        <v/>
      </c>
      <c r="Y1001" s="30" t="str">
        <f t="shared" si="110"/>
        <v/>
      </c>
      <c r="Z1001" s="23" t="str">
        <f t="shared" si="111"/>
        <v/>
      </c>
      <c r="AA1001" s="25" t="str">
        <f>IF(AND($G1001="",$I1001="",$J1001=""),"",3+IF($I1001&gt;5,5,$I1001)+(VLOOKUP(J1001,'Prüf-Daten'!$B$14:$C$24,2,FALSE)*6))</f>
        <v/>
      </c>
      <c r="AB1001" s="91" t="str">
        <f t="shared" si="105"/>
        <v/>
      </c>
    </row>
    <row r="1002" spans="1:28">
      <c r="A1002" s="11"/>
      <c r="B1002" s="11"/>
      <c r="C1002" s="11"/>
      <c r="D1002" s="11"/>
      <c r="E1002" s="11"/>
      <c r="F1002" s="18"/>
      <c r="G1002" s="10"/>
      <c r="H1002" s="10"/>
      <c r="I1002" s="11"/>
      <c r="J1002" s="12"/>
      <c r="K1002" s="11"/>
      <c r="L1002" s="11"/>
      <c r="M1002" s="10"/>
      <c r="N1002" s="33"/>
      <c r="O1002" s="20"/>
      <c r="P1002" s="20"/>
      <c r="Q1002" s="20"/>
      <c r="R1002" s="20"/>
      <c r="S1002" s="19" t="str">
        <f t="shared" si="106"/>
        <v/>
      </c>
      <c r="T1002" s="19" t="str">
        <f t="shared" si="107"/>
        <v/>
      </c>
      <c r="U1002" s="23" t="str">
        <f>IF(OR($G1002="",$I1002="",$J1002="",$AA1002=3),"",IF($G1002&gt;=MAX('Pauschalsätze KUA'!$B$4:$B$106),VLOOKUP(MAX('Pauschalsätze KUA'!$B$4:$B$106),'Pauschalsätze KUA'!$B$4:$BQ$106,$AA1002,1),IF($G1002&lt;=MIN('Pauschalsätze KUA'!$B$4:$B$106),VLOOKUP(MIN('Pauschalsätze KUA'!$B$4:$B$106),'Pauschalsätze KUA'!$B$4:$BQ$106,$AA1002,1),VLOOKUP($G1002,'Pauschalsätze KUA'!$B$4:$BQ$106,$AA1002,1))))</f>
        <v/>
      </c>
      <c r="V1002" s="23" t="str">
        <f t="shared" si="108"/>
        <v/>
      </c>
      <c r="W1002" s="23" t="str">
        <f>IF(OR($G1002="",$I1002="",$J1002="",$AA1002=3),"",IF($G1002&gt;=MAX('Pauschalsätze Qual'!$B$4:$B$106),VLOOKUP(MAX('Pauschalsätze Qual'!$B$4:$B$106),'Pauschalsätze Qual'!$B$4:$BQ$106,$AA1002,1),IF($G1002&lt;=MIN('Pauschalsätze Qual'!$B$4:$B$106),VLOOKUP(MIN('Pauschalsätze Qual'!$B$4:$B$106),'Pauschalsätze Qual'!$B$4:$BQ$106,$AA1002,1),VLOOKUP($G1002,'Pauschalsätze Qual'!$B$4:$BQ$106,$AA1002,1))))</f>
        <v/>
      </c>
      <c r="X1002" s="23" t="str">
        <f t="shared" si="109"/>
        <v/>
      </c>
      <c r="Y1002" s="30" t="str">
        <f t="shared" si="110"/>
        <v/>
      </c>
      <c r="Z1002" s="23" t="str">
        <f t="shared" si="111"/>
        <v/>
      </c>
      <c r="AA1002" s="25" t="str">
        <f>IF(AND($G1002="",$I1002="",$J1002=""),"",3+IF($I1002&gt;5,5,$I1002)+(VLOOKUP(J1002,'Prüf-Daten'!$B$14:$C$24,2,FALSE)*6))</f>
        <v/>
      </c>
      <c r="AB1002" s="91" t="str">
        <f t="shared" si="105"/>
        <v/>
      </c>
    </row>
    <row r="1003" spans="1:28">
      <c r="A1003" s="11"/>
      <c r="B1003" s="11"/>
      <c r="C1003" s="11"/>
      <c r="D1003" s="11"/>
      <c r="E1003" s="11"/>
      <c r="F1003" s="18"/>
      <c r="G1003" s="10"/>
      <c r="H1003" s="10"/>
      <c r="I1003" s="11"/>
      <c r="J1003" s="12"/>
      <c r="K1003" s="11"/>
      <c r="L1003" s="11"/>
      <c r="M1003" s="10"/>
      <c r="N1003" s="33"/>
      <c r="O1003" s="20"/>
      <c r="P1003" s="20"/>
      <c r="Q1003" s="20"/>
      <c r="R1003" s="20"/>
      <c r="S1003" s="19" t="str">
        <f t="shared" si="106"/>
        <v/>
      </c>
      <c r="T1003" s="19" t="str">
        <f t="shared" si="107"/>
        <v/>
      </c>
      <c r="U1003" s="23" t="str">
        <f>IF(OR($G1003="",$I1003="",$J1003="",$AA1003=3),"",IF($G1003&gt;=MAX('Pauschalsätze KUA'!$B$4:$B$106),VLOOKUP(MAX('Pauschalsätze KUA'!$B$4:$B$106),'Pauschalsätze KUA'!$B$4:$BQ$106,$AA1003,1),IF($G1003&lt;=MIN('Pauschalsätze KUA'!$B$4:$B$106),VLOOKUP(MIN('Pauschalsätze KUA'!$B$4:$B$106),'Pauschalsätze KUA'!$B$4:$BQ$106,$AA1003,1),VLOOKUP($G1003,'Pauschalsätze KUA'!$B$4:$BQ$106,$AA1003,1))))</f>
        <v/>
      </c>
      <c r="V1003" s="23" t="str">
        <f t="shared" si="108"/>
        <v/>
      </c>
      <c r="W1003" s="23" t="str">
        <f>IF(OR($G1003="",$I1003="",$J1003="",$AA1003=3),"",IF($G1003&gt;=MAX('Pauschalsätze Qual'!$B$4:$B$106),VLOOKUP(MAX('Pauschalsätze Qual'!$B$4:$B$106),'Pauschalsätze Qual'!$B$4:$BQ$106,$AA1003,1),IF($G1003&lt;=MIN('Pauschalsätze Qual'!$B$4:$B$106),VLOOKUP(MIN('Pauschalsätze Qual'!$B$4:$B$106),'Pauschalsätze Qual'!$B$4:$BQ$106,$AA1003,1),VLOOKUP($G1003,'Pauschalsätze Qual'!$B$4:$BQ$106,$AA1003,1))))</f>
        <v/>
      </c>
      <c r="X1003" s="23" t="str">
        <f t="shared" si="109"/>
        <v/>
      </c>
      <c r="Y1003" s="30" t="str">
        <f t="shared" si="110"/>
        <v/>
      </c>
      <c r="Z1003" s="23" t="str">
        <f t="shared" si="111"/>
        <v/>
      </c>
      <c r="AA1003" s="25" t="str">
        <f>IF(AND($G1003="",$I1003="",$J1003=""),"",3+IF($I1003&gt;5,5,$I1003)+(VLOOKUP(J1003,'Prüf-Daten'!$B$14:$C$24,2,FALSE)*6))</f>
        <v/>
      </c>
      <c r="AB1003" s="91" t="str">
        <f t="shared" si="105"/>
        <v/>
      </c>
    </row>
    <row r="1004" spans="1:28">
      <c r="A1004" s="11"/>
      <c r="B1004" s="11"/>
      <c r="C1004" s="11"/>
      <c r="D1004" s="11"/>
      <c r="E1004" s="11"/>
      <c r="F1004" s="18"/>
      <c r="G1004" s="10"/>
      <c r="H1004" s="10"/>
      <c r="I1004" s="11"/>
      <c r="J1004" s="12"/>
      <c r="K1004" s="11"/>
      <c r="L1004" s="11"/>
      <c r="M1004" s="10"/>
      <c r="N1004" s="33"/>
      <c r="O1004" s="20"/>
      <c r="P1004" s="20"/>
      <c r="Q1004" s="20"/>
      <c r="R1004" s="20"/>
      <c r="S1004" s="19" t="str">
        <f t="shared" si="106"/>
        <v/>
      </c>
      <c r="T1004" s="19" t="str">
        <f t="shared" si="107"/>
        <v/>
      </c>
      <c r="U1004" s="23" t="str">
        <f>IF(OR($G1004="",$I1004="",$J1004="",$AA1004=3),"",IF($G1004&gt;=MAX('Pauschalsätze KUA'!$B$4:$B$106),VLOOKUP(MAX('Pauschalsätze KUA'!$B$4:$B$106),'Pauschalsätze KUA'!$B$4:$BQ$106,$AA1004,1),IF($G1004&lt;=MIN('Pauschalsätze KUA'!$B$4:$B$106),VLOOKUP(MIN('Pauschalsätze KUA'!$B$4:$B$106),'Pauschalsätze KUA'!$B$4:$BQ$106,$AA1004,1),VLOOKUP($G1004,'Pauschalsätze KUA'!$B$4:$BQ$106,$AA1004,1))))</f>
        <v/>
      </c>
      <c r="V1004" s="23" t="str">
        <f t="shared" si="108"/>
        <v/>
      </c>
      <c r="W1004" s="23" t="str">
        <f>IF(OR($G1004="",$I1004="",$J1004="",$AA1004=3),"",IF($G1004&gt;=MAX('Pauschalsätze Qual'!$B$4:$B$106),VLOOKUP(MAX('Pauschalsätze Qual'!$B$4:$B$106),'Pauschalsätze Qual'!$B$4:$BQ$106,$AA1004,1),IF($G1004&lt;=MIN('Pauschalsätze Qual'!$B$4:$B$106),VLOOKUP(MIN('Pauschalsätze Qual'!$B$4:$B$106),'Pauschalsätze Qual'!$B$4:$BQ$106,$AA1004,1),VLOOKUP($G1004,'Pauschalsätze Qual'!$B$4:$BQ$106,$AA1004,1))))</f>
        <v/>
      </c>
      <c r="X1004" s="23" t="str">
        <f t="shared" si="109"/>
        <v/>
      </c>
      <c r="Y1004" s="30" t="str">
        <f t="shared" si="110"/>
        <v/>
      </c>
      <c r="Z1004" s="23" t="str">
        <f t="shared" si="111"/>
        <v/>
      </c>
      <c r="AA1004" s="25" t="str">
        <f>IF(AND($G1004="",$I1004="",$J1004=""),"",3+IF($I1004&gt;5,5,$I1004)+(VLOOKUP(J1004,'Prüf-Daten'!$B$14:$C$24,2,FALSE)*6))</f>
        <v/>
      </c>
      <c r="AB1004" s="91" t="str">
        <f t="shared" si="105"/>
        <v/>
      </c>
    </row>
    <row r="1005" spans="1:28">
      <c r="A1005" s="11"/>
      <c r="B1005" s="11"/>
      <c r="C1005" s="11"/>
      <c r="D1005" s="11"/>
      <c r="E1005" s="11"/>
      <c r="F1005" s="18"/>
      <c r="G1005" s="10"/>
      <c r="H1005" s="10"/>
      <c r="I1005" s="11"/>
      <c r="J1005" s="12"/>
      <c r="K1005" s="11"/>
      <c r="L1005" s="11"/>
      <c r="M1005" s="10"/>
      <c r="N1005" s="33"/>
      <c r="O1005" s="20"/>
      <c r="P1005" s="20"/>
      <c r="Q1005" s="20"/>
      <c r="R1005" s="20"/>
      <c r="S1005" s="19" t="str">
        <f t="shared" si="106"/>
        <v/>
      </c>
      <c r="T1005" s="19" t="str">
        <f t="shared" si="107"/>
        <v/>
      </c>
      <c r="U1005" s="23" t="str">
        <f>IF(OR($G1005="",$I1005="",$J1005="",$AA1005=3),"",IF($G1005&gt;=MAX('Pauschalsätze KUA'!$B$4:$B$106),VLOOKUP(MAX('Pauschalsätze KUA'!$B$4:$B$106),'Pauschalsätze KUA'!$B$4:$BQ$106,$AA1005,1),IF($G1005&lt;=MIN('Pauschalsätze KUA'!$B$4:$B$106),VLOOKUP(MIN('Pauschalsätze KUA'!$B$4:$B$106),'Pauschalsätze KUA'!$B$4:$BQ$106,$AA1005,1),VLOOKUP($G1005,'Pauschalsätze KUA'!$B$4:$BQ$106,$AA1005,1))))</f>
        <v/>
      </c>
      <c r="V1005" s="23" t="str">
        <f t="shared" si="108"/>
        <v/>
      </c>
      <c r="W1005" s="23" t="str">
        <f>IF(OR($G1005="",$I1005="",$J1005="",$AA1005=3),"",IF($G1005&gt;=MAX('Pauschalsätze Qual'!$B$4:$B$106),VLOOKUP(MAX('Pauschalsätze Qual'!$B$4:$B$106),'Pauschalsätze Qual'!$B$4:$BQ$106,$AA1005,1),IF($G1005&lt;=MIN('Pauschalsätze Qual'!$B$4:$B$106),VLOOKUP(MIN('Pauschalsätze Qual'!$B$4:$B$106),'Pauschalsätze Qual'!$B$4:$BQ$106,$AA1005,1),VLOOKUP($G1005,'Pauschalsätze Qual'!$B$4:$BQ$106,$AA1005,1))))</f>
        <v/>
      </c>
      <c r="X1005" s="23" t="str">
        <f t="shared" si="109"/>
        <v/>
      </c>
      <c r="Y1005" s="30" t="str">
        <f t="shared" si="110"/>
        <v/>
      </c>
      <c r="Z1005" s="23" t="str">
        <f t="shared" si="111"/>
        <v/>
      </c>
      <c r="AA1005" s="25" t="str">
        <f>IF(AND($G1005="",$I1005="",$J1005=""),"",3+IF($I1005&gt;5,5,$I1005)+(VLOOKUP(J1005,'Prüf-Daten'!$B$14:$C$24,2,FALSE)*6))</f>
        <v/>
      </c>
      <c r="AB1005" s="91" t="str">
        <f t="shared" si="105"/>
        <v/>
      </c>
    </row>
    <row r="1006" spans="1:28">
      <c r="A1006" s="11"/>
      <c r="B1006" s="11"/>
      <c r="C1006" s="11"/>
      <c r="D1006" s="11"/>
      <c r="E1006" s="11"/>
      <c r="F1006" s="18"/>
      <c r="G1006" s="10"/>
      <c r="H1006" s="10"/>
      <c r="I1006" s="11"/>
      <c r="J1006" s="12"/>
      <c r="K1006" s="11"/>
      <c r="L1006" s="11"/>
      <c r="M1006" s="10"/>
      <c r="N1006" s="33"/>
      <c r="O1006" s="20"/>
      <c r="P1006" s="20"/>
      <c r="Q1006" s="20"/>
      <c r="R1006" s="20"/>
      <c r="S1006" s="19" t="str">
        <f t="shared" si="106"/>
        <v/>
      </c>
      <c r="T1006" s="19" t="str">
        <f t="shared" si="107"/>
        <v/>
      </c>
      <c r="U1006" s="23" t="str">
        <f>IF(OR($G1006="",$I1006="",$J1006="",$AA1006=3),"",IF($G1006&gt;=MAX('Pauschalsätze KUA'!$B$4:$B$106),VLOOKUP(MAX('Pauschalsätze KUA'!$B$4:$B$106),'Pauschalsätze KUA'!$B$4:$BQ$106,$AA1006,1),IF($G1006&lt;=MIN('Pauschalsätze KUA'!$B$4:$B$106),VLOOKUP(MIN('Pauschalsätze KUA'!$B$4:$B$106),'Pauschalsätze KUA'!$B$4:$BQ$106,$AA1006,1),VLOOKUP($G1006,'Pauschalsätze KUA'!$B$4:$BQ$106,$AA1006,1))))</f>
        <v/>
      </c>
      <c r="V1006" s="23" t="str">
        <f t="shared" si="108"/>
        <v/>
      </c>
      <c r="W1006" s="23" t="str">
        <f>IF(OR($G1006="",$I1006="",$J1006="",$AA1006=3),"",IF($G1006&gt;=MAX('Pauschalsätze Qual'!$B$4:$B$106),VLOOKUP(MAX('Pauschalsätze Qual'!$B$4:$B$106),'Pauschalsätze Qual'!$B$4:$BQ$106,$AA1006,1),IF($G1006&lt;=MIN('Pauschalsätze Qual'!$B$4:$B$106),VLOOKUP(MIN('Pauschalsätze Qual'!$B$4:$B$106),'Pauschalsätze Qual'!$B$4:$BQ$106,$AA1006,1),VLOOKUP($G1006,'Pauschalsätze Qual'!$B$4:$BQ$106,$AA1006,1))))</f>
        <v/>
      </c>
      <c r="X1006" s="23" t="str">
        <f t="shared" si="109"/>
        <v/>
      </c>
      <c r="Y1006" s="30" t="str">
        <f t="shared" si="110"/>
        <v/>
      </c>
      <c r="Z1006" s="23" t="str">
        <f t="shared" si="111"/>
        <v/>
      </c>
      <c r="AA1006" s="25" t="str">
        <f>IF(AND($G1006="",$I1006="",$J1006=""),"",3+IF($I1006&gt;5,5,$I1006)+(VLOOKUP(J1006,'Prüf-Daten'!$B$14:$C$24,2,FALSE)*6))</f>
        <v/>
      </c>
      <c r="AB1006" s="91" t="str">
        <f t="shared" si="105"/>
        <v/>
      </c>
    </row>
    <row r="1007" spans="1:28">
      <c r="A1007" s="11"/>
      <c r="B1007" s="11"/>
      <c r="C1007" s="11"/>
      <c r="D1007" s="11"/>
      <c r="E1007" s="11"/>
      <c r="F1007" s="18"/>
      <c r="G1007" s="10"/>
      <c r="H1007" s="10"/>
      <c r="I1007" s="11"/>
      <c r="J1007" s="12"/>
      <c r="K1007" s="11"/>
      <c r="L1007" s="11"/>
      <c r="M1007" s="10"/>
      <c r="N1007" s="33"/>
      <c r="O1007" s="20"/>
      <c r="P1007" s="20"/>
      <c r="Q1007" s="20"/>
      <c r="R1007" s="20"/>
      <c r="S1007" s="19" t="str">
        <f t="shared" si="106"/>
        <v/>
      </c>
      <c r="T1007" s="19" t="str">
        <f t="shared" si="107"/>
        <v/>
      </c>
      <c r="U1007" s="23" t="str">
        <f>IF(OR($G1007="",$I1007="",$J1007="",$AA1007=3),"",IF($G1007&gt;=MAX('Pauschalsätze KUA'!$B$4:$B$106),VLOOKUP(MAX('Pauschalsätze KUA'!$B$4:$B$106),'Pauschalsätze KUA'!$B$4:$BQ$106,$AA1007,1),IF($G1007&lt;=MIN('Pauschalsätze KUA'!$B$4:$B$106),VLOOKUP(MIN('Pauschalsätze KUA'!$B$4:$B$106),'Pauschalsätze KUA'!$B$4:$BQ$106,$AA1007,1),VLOOKUP($G1007,'Pauschalsätze KUA'!$B$4:$BQ$106,$AA1007,1))))</f>
        <v/>
      </c>
      <c r="V1007" s="23" t="str">
        <f t="shared" si="108"/>
        <v/>
      </c>
      <c r="W1007" s="23" t="str">
        <f>IF(OR($G1007="",$I1007="",$J1007="",$AA1007=3),"",IF($G1007&gt;=MAX('Pauschalsätze Qual'!$B$4:$B$106),VLOOKUP(MAX('Pauschalsätze Qual'!$B$4:$B$106),'Pauschalsätze Qual'!$B$4:$BQ$106,$AA1007,1),IF($G1007&lt;=MIN('Pauschalsätze Qual'!$B$4:$B$106),VLOOKUP(MIN('Pauschalsätze Qual'!$B$4:$B$106),'Pauschalsätze Qual'!$B$4:$BQ$106,$AA1007,1),VLOOKUP($G1007,'Pauschalsätze Qual'!$B$4:$BQ$106,$AA1007,1))))</f>
        <v/>
      </c>
      <c r="X1007" s="23" t="str">
        <f t="shared" si="109"/>
        <v/>
      </c>
      <c r="Y1007" s="30" t="str">
        <f t="shared" si="110"/>
        <v/>
      </c>
      <c r="Z1007" s="23" t="str">
        <f t="shared" si="111"/>
        <v/>
      </c>
      <c r="AA1007" s="25" t="str">
        <f>IF(AND($G1007="",$I1007="",$J1007=""),"",3+IF($I1007&gt;5,5,$I1007)+(VLOOKUP(J1007,'Prüf-Daten'!$B$14:$C$24,2,FALSE)*6))</f>
        <v/>
      </c>
      <c r="AB1007" s="91" t="str">
        <f t="shared" si="105"/>
        <v/>
      </c>
    </row>
    <row r="1008" spans="1:28">
      <c r="A1008" s="11"/>
      <c r="B1008" s="11"/>
      <c r="C1008" s="11"/>
      <c r="D1008" s="11"/>
      <c r="E1008" s="11"/>
      <c r="F1008" s="18"/>
      <c r="G1008" s="10"/>
      <c r="H1008" s="10"/>
      <c r="I1008" s="11"/>
      <c r="J1008" s="12"/>
      <c r="K1008" s="11"/>
      <c r="L1008" s="11"/>
      <c r="M1008" s="10"/>
      <c r="N1008" s="33"/>
      <c r="O1008" s="20"/>
      <c r="P1008" s="20"/>
      <c r="Q1008" s="20"/>
      <c r="R1008" s="20"/>
      <c r="S1008" s="19" t="str">
        <f t="shared" si="106"/>
        <v/>
      </c>
      <c r="T1008" s="19" t="str">
        <f t="shared" si="107"/>
        <v/>
      </c>
      <c r="U1008" s="23" t="str">
        <f>IF(OR($G1008="",$I1008="",$J1008="",$AA1008=3),"",IF($G1008&gt;=MAX('Pauschalsätze KUA'!$B$4:$B$106),VLOOKUP(MAX('Pauschalsätze KUA'!$B$4:$B$106),'Pauschalsätze KUA'!$B$4:$BQ$106,$AA1008,1),IF($G1008&lt;=MIN('Pauschalsätze KUA'!$B$4:$B$106),VLOOKUP(MIN('Pauschalsätze KUA'!$B$4:$B$106),'Pauschalsätze KUA'!$B$4:$BQ$106,$AA1008,1),VLOOKUP($G1008,'Pauschalsätze KUA'!$B$4:$BQ$106,$AA1008,1))))</f>
        <v/>
      </c>
      <c r="V1008" s="23" t="str">
        <f t="shared" si="108"/>
        <v/>
      </c>
      <c r="W1008" s="23" t="str">
        <f>IF(OR($G1008="",$I1008="",$J1008="",$AA1008=3),"",IF($G1008&gt;=MAX('Pauschalsätze Qual'!$B$4:$B$106),VLOOKUP(MAX('Pauschalsätze Qual'!$B$4:$B$106),'Pauschalsätze Qual'!$B$4:$BQ$106,$AA1008,1),IF($G1008&lt;=MIN('Pauschalsätze Qual'!$B$4:$B$106),VLOOKUP(MIN('Pauschalsätze Qual'!$B$4:$B$106),'Pauschalsätze Qual'!$B$4:$BQ$106,$AA1008,1),VLOOKUP($G1008,'Pauschalsätze Qual'!$B$4:$BQ$106,$AA1008,1))))</f>
        <v/>
      </c>
      <c r="X1008" s="23" t="str">
        <f t="shared" si="109"/>
        <v/>
      </c>
      <c r="Y1008" s="30" t="str">
        <f t="shared" si="110"/>
        <v/>
      </c>
      <c r="Z1008" s="23" t="str">
        <f t="shared" si="111"/>
        <v/>
      </c>
      <c r="AA1008" s="25" t="str">
        <f>IF(AND($G1008="",$I1008="",$J1008=""),"",3+IF($I1008&gt;5,5,$I1008)+(VLOOKUP(J1008,'Prüf-Daten'!$B$14:$C$24,2,FALSE)*6))</f>
        <v/>
      </c>
      <c r="AB1008" s="91" t="str">
        <f t="shared" si="105"/>
        <v/>
      </c>
    </row>
    <row r="1009" spans="1:28">
      <c r="A1009" s="11"/>
      <c r="B1009" s="11"/>
      <c r="C1009" s="11"/>
      <c r="D1009" s="11"/>
      <c r="E1009" s="11"/>
      <c r="F1009" s="18"/>
      <c r="G1009" s="10"/>
      <c r="H1009" s="10"/>
      <c r="I1009" s="11"/>
      <c r="J1009" s="12"/>
      <c r="K1009" s="11"/>
      <c r="L1009" s="11"/>
      <c r="M1009" s="10"/>
      <c r="N1009" s="33"/>
      <c r="O1009" s="20"/>
      <c r="P1009" s="20"/>
      <c r="Q1009" s="20"/>
      <c r="R1009" s="20"/>
      <c r="S1009" s="19" t="str">
        <f t="shared" si="106"/>
        <v/>
      </c>
      <c r="T1009" s="19" t="str">
        <f t="shared" si="107"/>
        <v/>
      </c>
      <c r="U1009" s="23" t="str">
        <f>IF(OR($G1009="",$I1009="",$J1009="",$AA1009=3),"",IF($G1009&gt;=MAX('Pauschalsätze KUA'!$B$4:$B$106),VLOOKUP(MAX('Pauschalsätze KUA'!$B$4:$B$106),'Pauschalsätze KUA'!$B$4:$BQ$106,$AA1009,1),IF($G1009&lt;=MIN('Pauschalsätze KUA'!$B$4:$B$106),VLOOKUP(MIN('Pauschalsätze KUA'!$B$4:$B$106),'Pauschalsätze KUA'!$B$4:$BQ$106,$AA1009,1),VLOOKUP($G1009,'Pauschalsätze KUA'!$B$4:$BQ$106,$AA1009,1))))</f>
        <v/>
      </c>
      <c r="V1009" s="23" t="str">
        <f t="shared" si="108"/>
        <v/>
      </c>
      <c r="W1009" s="23" t="str">
        <f>IF(OR($G1009="",$I1009="",$J1009="",$AA1009=3),"",IF($G1009&gt;=MAX('Pauschalsätze Qual'!$B$4:$B$106),VLOOKUP(MAX('Pauschalsätze Qual'!$B$4:$B$106),'Pauschalsätze Qual'!$B$4:$BQ$106,$AA1009,1),IF($G1009&lt;=MIN('Pauschalsätze Qual'!$B$4:$B$106),VLOOKUP(MIN('Pauschalsätze Qual'!$B$4:$B$106),'Pauschalsätze Qual'!$B$4:$BQ$106,$AA1009,1),VLOOKUP($G1009,'Pauschalsätze Qual'!$B$4:$BQ$106,$AA1009,1))))</f>
        <v/>
      </c>
      <c r="X1009" s="23" t="str">
        <f t="shared" si="109"/>
        <v/>
      </c>
      <c r="Y1009" s="30" t="str">
        <f t="shared" si="110"/>
        <v/>
      </c>
      <c r="Z1009" s="23" t="str">
        <f t="shared" si="111"/>
        <v/>
      </c>
      <c r="AA1009" s="25" t="str">
        <f>IF(AND($G1009="",$I1009="",$J1009=""),"",3+IF($I1009&gt;5,5,$I1009)+(VLOOKUP(J1009,'Prüf-Daten'!$B$14:$C$24,2,FALSE)*6))</f>
        <v/>
      </c>
      <c r="AB1009" s="91" t="str">
        <f t="shared" si="105"/>
        <v/>
      </c>
    </row>
    <row r="1010" spans="1:28">
      <c r="A1010" s="11"/>
      <c r="B1010" s="11"/>
      <c r="C1010" s="11"/>
      <c r="D1010" s="11"/>
      <c r="E1010" s="11"/>
      <c r="F1010" s="18"/>
      <c r="G1010" s="10"/>
      <c r="H1010" s="10"/>
      <c r="I1010" s="11"/>
      <c r="J1010" s="12"/>
      <c r="K1010" s="11"/>
      <c r="L1010" s="11"/>
      <c r="M1010" s="10"/>
      <c r="N1010" s="33"/>
      <c r="O1010" s="20"/>
      <c r="P1010" s="20"/>
      <c r="Q1010" s="20"/>
      <c r="R1010" s="20"/>
      <c r="S1010" s="19" t="str">
        <f t="shared" si="106"/>
        <v/>
      </c>
      <c r="T1010" s="19" t="str">
        <f t="shared" si="107"/>
        <v/>
      </c>
      <c r="U1010" s="23" t="str">
        <f>IF(OR($G1010="",$I1010="",$J1010="",$AA1010=3),"",IF($G1010&gt;=MAX('Pauschalsätze KUA'!$B$4:$B$106),VLOOKUP(MAX('Pauschalsätze KUA'!$B$4:$B$106),'Pauschalsätze KUA'!$B$4:$BQ$106,$AA1010,1),IF($G1010&lt;=MIN('Pauschalsätze KUA'!$B$4:$B$106),VLOOKUP(MIN('Pauschalsätze KUA'!$B$4:$B$106),'Pauschalsätze KUA'!$B$4:$BQ$106,$AA1010,1),VLOOKUP($G1010,'Pauschalsätze KUA'!$B$4:$BQ$106,$AA1010,1))))</f>
        <v/>
      </c>
      <c r="V1010" s="23" t="str">
        <f t="shared" si="108"/>
        <v/>
      </c>
      <c r="W1010" s="23" t="str">
        <f>IF(OR($G1010="",$I1010="",$J1010="",$AA1010=3),"",IF($G1010&gt;=MAX('Pauschalsätze Qual'!$B$4:$B$106),VLOOKUP(MAX('Pauschalsätze Qual'!$B$4:$B$106),'Pauschalsätze Qual'!$B$4:$BQ$106,$AA1010,1),IF($G1010&lt;=MIN('Pauschalsätze Qual'!$B$4:$B$106),VLOOKUP(MIN('Pauschalsätze Qual'!$B$4:$B$106),'Pauschalsätze Qual'!$B$4:$BQ$106,$AA1010,1),VLOOKUP($G1010,'Pauschalsätze Qual'!$B$4:$BQ$106,$AA1010,1))))</f>
        <v/>
      </c>
      <c r="X1010" s="23" t="str">
        <f t="shared" si="109"/>
        <v/>
      </c>
      <c r="Y1010" s="30" t="str">
        <f t="shared" si="110"/>
        <v/>
      </c>
      <c r="Z1010" s="23" t="str">
        <f t="shared" si="111"/>
        <v/>
      </c>
      <c r="AA1010" s="25" t="str">
        <f>IF(AND($G1010="",$I1010="",$J1010=""),"",3+IF($I1010&gt;5,5,$I1010)+(VLOOKUP(J1010,'Prüf-Daten'!$B$14:$C$24,2,FALSE)*6))</f>
        <v/>
      </c>
      <c r="AB1010" s="91" t="str">
        <f t="shared" si="105"/>
        <v/>
      </c>
    </row>
    <row r="1011" spans="1:28">
      <c r="A1011" s="11"/>
      <c r="B1011" s="11"/>
      <c r="C1011" s="11"/>
      <c r="D1011" s="11"/>
      <c r="E1011" s="11"/>
      <c r="F1011" s="18"/>
      <c r="G1011" s="10"/>
      <c r="H1011" s="10"/>
      <c r="I1011" s="11"/>
      <c r="J1011" s="12"/>
      <c r="K1011" s="11"/>
      <c r="L1011" s="11"/>
      <c r="M1011" s="10"/>
      <c r="N1011" s="33"/>
      <c r="O1011" s="20"/>
      <c r="P1011" s="20"/>
      <c r="Q1011" s="20"/>
      <c r="R1011" s="20"/>
      <c r="S1011" s="19" t="str">
        <f t="shared" si="106"/>
        <v/>
      </c>
      <c r="T1011" s="19" t="str">
        <f t="shared" si="107"/>
        <v/>
      </c>
      <c r="U1011" s="23" t="str">
        <f>IF(OR($G1011="",$I1011="",$J1011="",$AA1011=3),"",IF($G1011&gt;=MAX('Pauschalsätze KUA'!$B$4:$B$106),VLOOKUP(MAX('Pauschalsätze KUA'!$B$4:$B$106),'Pauschalsätze KUA'!$B$4:$BQ$106,$AA1011,1),IF($G1011&lt;=MIN('Pauschalsätze KUA'!$B$4:$B$106),VLOOKUP(MIN('Pauschalsätze KUA'!$B$4:$B$106),'Pauschalsätze KUA'!$B$4:$BQ$106,$AA1011,1),VLOOKUP($G1011,'Pauschalsätze KUA'!$B$4:$BQ$106,$AA1011,1))))</f>
        <v/>
      </c>
      <c r="V1011" s="23" t="str">
        <f t="shared" si="108"/>
        <v/>
      </c>
      <c r="W1011" s="23" t="str">
        <f>IF(OR($G1011="",$I1011="",$J1011="",$AA1011=3),"",IF($G1011&gt;=MAX('Pauschalsätze Qual'!$B$4:$B$106),VLOOKUP(MAX('Pauschalsätze Qual'!$B$4:$B$106),'Pauschalsätze Qual'!$B$4:$BQ$106,$AA1011,1),IF($G1011&lt;=MIN('Pauschalsätze Qual'!$B$4:$B$106),VLOOKUP(MIN('Pauschalsätze Qual'!$B$4:$B$106),'Pauschalsätze Qual'!$B$4:$BQ$106,$AA1011,1),VLOOKUP($G1011,'Pauschalsätze Qual'!$B$4:$BQ$106,$AA1011,1))))</f>
        <v/>
      </c>
      <c r="X1011" s="23" t="str">
        <f t="shared" si="109"/>
        <v/>
      </c>
      <c r="Y1011" s="30" t="str">
        <f t="shared" si="110"/>
        <v/>
      </c>
      <c r="Z1011" s="23" t="str">
        <f t="shared" si="111"/>
        <v/>
      </c>
      <c r="AA1011" s="25" t="str">
        <f>IF(AND($G1011="",$I1011="",$J1011=""),"",3+IF($I1011&gt;5,5,$I1011)+(VLOOKUP(J1011,'Prüf-Daten'!$B$14:$C$24,2,FALSE)*6))</f>
        <v/>
      </c>
      <c r="AB1011" s="91" t="str">
        <f t="shared" si="105"/>
        <v/>
      </c>
    </row>
    <row r="1012" spans="1:28">
      <c r="A1012" s="11"/>
      <c r="B1012" s="11"/>
      <c r="C1012" s="11"/>
      <c r="D1012" s="11"/>
      <c r="E1012" s="11"/>
      <c r="F1012" s="18"/>
      <c r="G1012" s="10"/>
      <c r="H1012" s="10"/>
      <c r="I1012" s="11"/>
      <c r="J1012" s="12"/>
      <c r="K1012" s="11"/>
      <c r="L1012" s="11"/>
      <c r="M1012" s="10"/>
      <c r="N1012" s="33"/>
      <c r="O1012" s="20"/>
      <c r="P1012" s="20"/>
      <c r="Q1012" s="20"/>
      <c r="R1012" s="20"/>
      <c r="S1012" s="19" t="str">
        <f t="shared" si="106"/>
        <v/>
      </c>
      <c r="T1012" s="19" t="str">
        <f t="shared" si="107"/>
        <v/>
      </c>
      <c r="U1012" s="23" t="str">
        <f>IF(OR($G1012="",$I1012="",$J1012="",$AA1012=3),"",IF($G1012&gt;=MAX('Pauschalsätze KUA'!$B$4:$B$106),VLOOKUP(MAX('Pauschalsätze KUA'!$B$4:$B$106),'Pauschalsätze KUA'!$B$4:$BQ$106,$AA1012,1),IF($G1012&lt;=MIN('Pauschalsätze KUA'!$B$4:$B$106),VLOOKUP(MIN('Pauschalsätze KUA'!$B$4:$B$106),'Pauschalsätze KUA'!$B$4:$BQ$106,$AA1012,1),VLOOKUP($G1012,'Pauschalsätze KUA'!$B$4:$BQ$106,$AA1012,1))))</f>
        <v/>
      </c>
      <c r="V1012" s="23" t="str">
        <f t="shared" si="108"/>
        <v/>
      </c>
      <c r="W1012" s="23" t="str">
        <f>IF(OR($G1012="",$I1012="",$J1012="",$AA1012=3),"",IF($G1012&gt;=MAX('Pauschalsätze Qual'!$B$4:$B$106),VLOOKUP(MAX('Pauschalsätze Qual'!$B$4:$B$106),'Pauschalsätze Qual'!$B$4:$BQ$106,$AA1012,1),IF($G1012&lt;=MIN('Pauschalsätze Qual'!$B$4:$B$106),VLOOKUP(MIN('Pauschalsätze Qual'!$B$4:$B$106),'Pauschalsätze Qual'!$B$4:$BQ$106,$AA1012,1),VLOOKUP($G1012,'Pauschalsätze Qual'!$B$4:$BQ$106,$AA1012,1))))</f>
        <v/>
      </c>
      <c r="X1012" s="23" t="str">
        <f t="shared" si="109"/>
        <v/>
      </c>
      <c r="Y1012" s="30" t="str">
        <f t="shared" si="110"/>
        <v/>
      </c>
      <c r="Z1012" s="23" t="str">
        <f t="shared" si="111"/>
        <v/>
      </c>
      <c r="AA1012" s="25" t="str">
        <f>IF(AND($G1012="",$I1012="",$J1012=""),"",3+IF($I1012&gt;5,5,$I1012)+(VLOOKUP(J1012,'Prüf-Daten'!$B$14:$C$24,2,FALSE)*6))</f>
        <v/>
      </c>
      <c r="AB1012" s="91" t="str">
        <f t="shared" si="105"/>
        <v/>
      </c>
    </row>
    <row r="1013" spans="1:28">
      <c r="A1013" s="11"/>
      <c r="B1013" s="11"/>
      <c r="C1013" s="11"/>
      <c r="D1013" s="11"/>
      <c r="E1013" s="11"/>
      <c r="F1013" s="18"/>
      <c r="G1013" s="10"/>
      <c r="H1013" s="10"/>
      <c r="I1013" s="11"/>
      <c r="J1013" s="12"/>
      <c r="K1013" s="11"/>
      <c r="L1013" s="11"/>
      <c r="M1013" s="10"/>
      <c r="N1013" s="33"/>
      <c r="O1013" s="20"/>
      <c r="P1013" s="20"/>
      <c r="Q1013" s="20"/>
      <c r="R1013" s="20"/>
      <c r="S1013" s="19" t="str">
        <f t="shared" si="106"/>
        <v/>
      </c>
      <c r="T1013" s="19" t="str">
        <f t="shared" si="107"/>
        <v/>
      </c>
      <c r="U1013" s="23" t="str">
        <f>IF(OR($G1013="",$I1013="",$J1013="",$AA1013=3),"",IF($G1013&gt;=MAX('Pauschalsätze KUA'!$B$4:$B$106),VLOOKUP(MAX('Pauschalsätze KUA'!$B$4:$B$106),'Pauschalsätze KUA'!$B$4:$BQ$106,$AA1013,1),IF($G1013&lt;=MIN('Pauschalsätze KUA'!$B$4:$B$106),VLOOKUP(MIN('Pauschalsätze KUA'!$B$4:$B$106),'Pauschalsätze KUA'!$B$4:$BQ$106,$AA1013,1),VLOOKUP($G1013,'Pauschalsätze KUA'!$B$4:$BQ$106,$AA1013,1))))</f>
        <v/>
      </c>
      <c r="V1013" s="23" t="str">
        <f t="shared" si="108"/>
        <v/>
      </c>
      <c r="W1013" s="23" t="str">
        <f>IF(OR($G1013="",$I1013="",$J1013="",$AA1013=3),"",IF($G1013&gt;=MAX('Pauschalsätze Qual'!$B$4:$B$106),VLOOKUP(MAX('Pauschalsätze Qual'!$B$4:$B$106),'Pauschalsätze Qual'!$B$4:$BQ$106,$AA1013,1),IF($G1013&lt;=MIN('Pauschalsätze Qual'!$B$4:$B$106),VLOOKUP(MIN('Pauschalsätze Qual'!$B$4:$B$106),'Pauschalsätze Qual'!$B$4:$BQ$106,$AA1013,1),VLOOKUP($G1013,'Pauschalsätze Qual'!$B$4:$BQ$106,$AA1013,1))))</f>
        <v/>
      </c>
      <c r="X1013" s="23" t="str">
        <f t="shared" si="109"/>
        <v/>
      </c>
      <c r="Y1013" s="30" t="str">
        <f t="shared" si="110"/>
        <v/>
      </c>
      <c r="Z1013" s="23" t="str">
        <f t="shared" si="111"/>
        <v/>
      </c>
      <c r="AA1013" s="25" t="str">
        <f>IF(AND($G1013="",$I1013="",$J1013=""),"",3+IF($I1013&gt;5,5,$I1013)+(VLOOKUP(J1013,'Prüf-Daten'!$B$14:$C$24,2,FALSE)*6))</f>
        <v/>
      </c>
      <c r="AB1013" s="91" t="str">
        <f t="shared" si="105"/>
        <v/>
      </c>
    </row>
    <row r="1014" spans="1:28">
      <c r="A1014" s="11"/>
      <c r="B1014" s="11"/>
      <c r="C1014" s="11"/>
      <c r="D1014" s="11"/>
      <c r="E1014" s="11"/>
      <c r="F1014" s="18"/>
      <c r="G1014" s="10"/>
      <c r="H1014" s="10"/>
      <c r="I1014" s="11"/>
      <c r="J1014" s="12"/>
      <c r="K1014" s="11"/>
      <c r="L1014" s="11"/>
      <c r="M1014" s="10"/>
      <c r="N1014" s="33"/>
      <c r="O1014" s="20"/>
      <c r="P1014" s="20"/>
      <c r="Q1014" s="20"/>
      <c r="R1014" s="20"/>
      <c r="S1014" s="19" t="str">
        <f t="shared" si="106"/>
        <v/>
      </c>
      <c r="T1014" s="19" t="str">
        <f t="shared" si="107"/>
        <v/>
      </c>
      <c r="U1014" s="23" t="str">
        <f>IF(OR($G1014="",$I1014="",$J1014="",$AA1014=3),"",IF($G1014&gt;=MAX('Pauschalsätze KUA'!$B$4:$B$106),VLOOKUP(MAX('Pauschalsätze KUA'!$B$4:$B$106),'Pauschalsätze KUA'!$B$4:$BQ$106,$AA1014,1),IF($G1014&lt;=MIN('Pauschalsätze KUA'!$B$4:$B$106),VLOOKUP(MIN('Pauschalsätze KUA'!$B$4:$B$106),'Pauschalsätze KUA'!$B$4:$BQ$106,$AA1014,1),VLOOKUP($G1014,'Pauschalsätze KUA'!$B$4:$BQ$106,$AA1014,1))))</f>
        <v/>
      </c>
      <c r="V1014" s="23" t="str">
        <f t="shared" si="108"/>
        <v/>
      </c>
      <c r="W1014" s="23" t="str">
        <f>IF(OR($G1014="",$I1014="",$J1014="",$AA1014=3),"",IF($G1014&gt;=MAX('Pauschalsätze Qual'!$B$4:$B$106),VLOOKUP(MAX('Pauschalsätze Qual'!$B$4:$B$106),'Pauschalsätze Qual'!$B$4:$BQ$106,$AA1014,1),IF($G1014&lt;=MIN('Pauschalsätze Qual'!$B$4:$B$106),VLOOKUP(MIN('Pauschalsätze Qual'!$B$4:$B$106),'Pauschalsätze Qual'!$B$4:$BQ$106,$AA1014,1),VLOOKUP($G1014,'Pauschalsätze Qual'!$B$4:$BQ$106,$AA1014,1))))</f>
        <v/>
      </c>
      <c r="X1014" s="23" t="str">
        <f t="shared" si="109"/>
        <v/>
      </c>
      <c r="Y1014" s="30" t="str">
        <f t="shared" si="110"/>
        <v/>
      </c>
      <c r="Z1014" s="23" t="str">
        <f t="shared" si="111"/>
        <v/>
      </c>
      <c r="AA1014" s="25" t="str">
        <f>IF(AND($G1014="",$I1014="",$J1014=""),"",3+IF($I1014&gt;5,5,$I1014)+(VLOOKUP(J1014,'Prüf-Daten'!$B$14:$C$24,2,FALSE)*6))</f>
        <v/>
      </c>
      <c r="AB1014" s="91" t="str">
        <f t="shared" si="105"/>
        <v/>
      </c>
    </row>
    <row r="1015" spans="1:28">
      <c r="A1015" s="11"/>
      <c r="B1015" s="11"/>
      <c r="C1015" s="11"/>
      <c r="D1015" s="11"/>
      <c r="E1015" s="11"/>
      <c r="F1015" s="18"/>
      <c r="G1015" s="10"/>
      <c r="H1015" s="10"/>
      <c r="I1015" s="11"/>
      <c r="J1015" s="12"/>
      <c r="K1015" s="11"/>
      <c r="L1015" s="11"/>
      <c r="M1015" s="10"/>
      <c r="N1015" s="33"/>
      <c r="O1015" s="20"/>
      <c r="P1015" s="20"/>
      <c r="Q1015" s="20"/>
      <c r="R1015" s="20"/>
      <c r="S1015" s="19" t="str">
        <f t="shared" si="106"/>
        <v/>
      </c>
      <c r="T1015" s="19" t="str">
        <f t="shared" si="107"/>
        <v/>
      </c>
      <c r="U1015" s="23" t="str">
        <f>IF(OR($G1015="",$I1015="",$J1015="",$AA1015=3),"",IF($G1015&gt;=MAX('Pauschalsätze KUA'!$B$4:$B$106),VLOOKUP(MAX('Pauschalsätze KUA'!$B$4:$B$106),'Pauschalsätze KUA'!$B$4:$BQ$106,$AA1015,1),IF($G1015&lt;=MIN('Pauschalsätze KUA'!$B$4:$B$106),VLOOKUP(MIN('Pauschalsätze KUA'!$B$4:$B$106),'Pauschalsätze KUA'!$B$4:$BQ$106,$AA1015,1),VLOOKUP($G1015,'Pauschalsätze KUA'!$B$4:$BQ$106,$AA1015,1))))</f>
        <v/>
      </c>
      <c r="V1015" s="23" t="str">
        <f t="shared" si="108"/>
        <v/>
      </c>
      <c r="W1015" s="23" t="str">
        <f>IF(OR($G1015="",$I1015="",$J1015="",$AA1015=3),"",IF($G1015&gt;=MAX('Pauschalsätze Qual'!$B$4:$B$106),VLOOKUP(MAX('Pauschalsätze Qual'!$B$4:$B$106),'Pauschalsätze Qual'!$B$4:$BQ$106,$AA1015,1),IF($G1015&lt;=MIN('Pauschalsätze Qual'!$B$4:$B$106),VLOOKUP(MIN('Pauschalsätze Qual'!$B$4:$B$106),'Pauschalsätze Qual'!$B$4:$BQ$106,$AA1015,1),VLOOKUP($G1015,'Pauschalsätze Qual'!$B$4:$BQ$106,$AA1015,1))))</f>
        <v/>
      </c>
      <c r="X1015" s="23" t="str">
        <f t="shared" si="109"/>
        <v/>
      </c>
      <c r="Y1015" s="30" t="str">
        <f t="shared" si="110"/>
        <v/>
      </c>
      <c r="Z1015" s="23" t="str">
        <f t="shared" si="111"/>
        <v/>
      </c>
      <c r="AA1015" s="25" t="str">
        <f>IF(AND($G1015="",$I1015="",$J1015=""),"",3+IF($I1015&gt;5,5,$I1015)+(VLOOKUP(J1015,'Prüf-Daten'!$B$14:$C$24,2,FALSE)*6))</f>
        <v/>
      </c>
      <c r="AB1015" s="91" t="str">
        <f t="shared" si="105"/>
        <v/>
      </c>
    </row>
    <row r="1016" spans="1:28">
      <c r="A1016" s="11"/>
      <c r="B1016" s="11"/>
      <c r="C1016" s="11"/>
      <c r="D1016" s="11"/>
      <c r="E1016" s="11"/>
      <c r="F1016" s="18"/>
      <c r="G1016" s="10"/>
      <c r="H1016" s="10"/>
      <c r="I1016" s="11"/>
      <c r="J1016" s="12"/>
      <c r="K1016" s="11"/>
      <c r="L1016" s="11"/>
      <c r="M1016" s="10"/>
      <c r="N1016" s="33"/>
      <c r="O1016" s="20"/>
      <c r="P1016" s="20"/>
      <c r="Q1016" s="20"/>
      <c r="R1016" s="20"/>
      <c r="S1016" s="19" t="str">
        <f t="shared" si="106"/>
        <v/>
      </c>
      <c r="T1016" s="19" t="str">
        <f t="shared" si="107"/>
        <v/>
      </c>
      <c r="U1016" s="23" t="str">
        <f>IF(OR($G1016="",$I1016="",$J1016="",$AA1016=3),"",IF($G1016&gt;=MAX('Pauschalsätze KUA'!$B$4:$B$106),VLOOKUP(MAX('Pauschalsätze KUA'!$B$4:$B$106),'Pauschalsätze KUA'!$B$4:$BQ$106,$AA1016,1),IF($G1016&lt;=MIN('Pauschalsätze KUA'!$B$4:$B$106),VLOOKUP(MIN('Pauschalsätze KUA'!$B$4:$B$106),'Pauschalsätze KUA'!$B$4:$BQ$106,$AA1016,1),VLOOKUP($G1016,'Pauschalsätze KUA'!$B$4:$BQ$106,$AA1016,1))))</f>
        <v/>
      </c>
      <c r="V1016" s="23" t="str">
        <f t="shared" si="108"/>
        <v/>
      </c>
      <c r="W1016" s="23" t="str">
        <f>IF(OR($G1016="",$I1016="",$J1016="",$AA1016=3),"",IF($G1016&gt;=MAX('Pauschalsätze Qual'!$B$4:$B$106),VLOOKUP(MAX('Pauschalsätze Qual'!$B$4:$B$106),'Pauschalsätze Qual'!$B$4:$BQ$106,$AA1016,1),IF($G1016&lt;=MIN('Pauschalsätze Qual'!$B$4:$B$106),VLOOKUP(MIN('Pauschalsätze Qual'!$B$4:$B$106),'Pauschalsätze Qual'!$B$4:$BQ$106,$AA1016,1),VLOOKUP($G1016,'Pauschalsätze Qual'!$B$4:$BQ$106,$AA1016,1))))</f>
        <v/>
      </c>
      <c r="X1016" s="23" t="str">
        <f t="shared" si="109"/>
        <v/>
      </c>
      <c r="Y1016" s="30" t="str">
        <f t="shared" si="110"/>
        <v/>
      </c>
      <c r="Z1016" s="23" t="str">
        <f t="shared" si="111"/>
        <v/>
      </c>
      <c r="AA1016" s="25" t="str">
        <f>IF(AND($G1016="",$I1016="",$J1016=""),"",3+IF($I1016&gt;5,5,$I1016)+(VLOOKUP(J1016,'Prüf-Daten'!$B$14:$C$24,2,FALSE)*6))</f>
        <v/>
      </c>
      <c r="AB1016" s="91" t="str">
        <f t="shared" si="105"/>
        <v/>
      </c>
    </row>
    <row r="1017" spans="1:28">
      <c r="A1017" s="11"/>
      <c r="B1017" s="11"/>
      <c r="C1017" s="11"/>
      <c r="D1017" s="11"/>
      <c r="E1017" s="11"/>
      <c r="F1017" s="18"/>
      <c r="G1017" s="10"/>
      <c r="H1017" s="10"/>
      <c r="I1017" s="11"/>
      <c r="J1017" s="12"/>
      <c r="K1017" s="11"/>
      <c r="L1017" s="11"/>
      <c r="M1017" s="10"/>
      <c r="N1017" s="33"/>
      <c r="O1017" s="20"/>
      <c r="P1017" s="20"/>
      <c r="Q1017" s="20"/>
      <c r="R1017" s="20"/>
      <c r="S1017" s="19" t="str">
        <f t="shared" si="106"/>
        <v/>
      </c>
      <c r="T1017" s="19" t="str">
        <f t="shared" si="107"/>
        <v/>
      </c>
      <c r="U1017" s="23" t="str">
        <f>IF(OR($G1017="",$I1017="",$J1017="",$AA1017=3),"",IF($G1017&gt;=MAX('Pauschalsätze KUA'!$B$4:$B$106),VLOOKUP(MAX('Pauschalsätze KUA'!$B$4:$B$106),'Pauschalsätze KUA'!$B$4:$BQ$106,$AA1017,1),IF($G1017&lt;=MIN('Pauschalsätze KUA'!$B$4:$B$106),VLOOKUP(MIN('Pauschalsätze KUA'!$B$4:$B$106),'Pauschalsätze KUA'!$B$4:$BQ$106,$AA1017,1),VLOOKUP($G1017,'Pauschalsätze KUA'!$B$4:$BQ$106,$AA1017,1))))</f>
        <v/>
      </c>
      <c r="V1017" s="23" t="str">
        <f t="shared" si="108"/>
        <v/>
      </c>
      <c r="W1017" s="23" t="str">
        <f>IF(OR($G1017="",$I1017="",$J1017="",$AA1017=3),"",IF($G1017&gt;=MAX('Pauschalsätze Qual'!$B$4:$B$106),VLOOKUP(MAX('Pauschalsätze Qual'!$B$4:$B$106),'Pauschalsätze Qual'!$B$4:$BQ$106,$AA1017,1),IF($G1017&lt;=MIN('Pauschalsätze Qual'!$B$4:$B$106),VLOOKUP(MIN('Pauschalsätze Qual'!$B$4:$B$106),'Pauschalsätze Qual'!$B$4:$BQ$106,$AA1017,1),VLOOKUP($G1017,'Pauschalsätze Qual'!$B$4:$BQ$106,$AA1017,1))))</f>
        <v/>
      </c>
      <c r="X1017" s="23" t="str">
        <f t="shared" si="109"/>
        <v/>
      </c>
      <c r="Y1017" s="30" t="str">
        <f t="shared" si="110"/>
        <v/>
      </c>
      <c r="Z1017" s="23" t="str">
        <f t="shared" si="111"/>
        <v/>
      </c>
      <c r="AA1017" s="25" t="str">
        <f>IF(AND($G1017="",$I1017="",$J1017=""),"",3+IF($I1017&gt;5,5,$I1017)+(VLOOKUP(J1017,'Prüf-Daten'!$B$14:$C$24,2,FALSE)*6))</f>
        <v/>
      </c>
      <c r="AB1017" s="91" t="str">
        <f t="shared" si="105"/>
        <v/>
      </c>
    </row>
    <row r="1018" spans="1:28">
      <c r="A1018" s="11"/>
      <c r="B1018" s="11"/>
      <c r="C1018" s="11"/>
      <c r="D1018" s="11"/>
      <c r="E1018" s="11"/>
      <c r="F1018" s="18"/>
      <c r="G1018" s="10"/>
      <c r="H1018" s="10"/>
      <c r="I1018" s="11"/>
      <c r="J1018" s="12"/>
      <c r="K1018" s="11"/>
      <c r="L1018" s="11"/>
      <c r="M1018" s="10"/>
      <c r="N1018" s="33"/>
      <c r="O1018" s="20"/>
      <c r="P1018" s="20"/>
      <c r="Q1018" s="20"/>
      <c r="R1018" s="20"/>
      <c r="S1018" s="19" t="str">
        <f t="shared" si="106"/>
        <v/>
      </c>
      <c r="T1018" s="19" t="str">
        <f t="shared" si="107"/>
        <v/>
      </c>
      <c r="U1018" s="23" t="str">
        <f>IF(OR($G1018="",$I1018="",$J1018="",$AA1018=3),"",IF($G1018&gt;=MAX('Pauschalsätze KUA'!$B$4:$B$106),VLOOKUP(MAX('Pauschalsätze KUA'!$B$4:$B$106),'Pauschalsätze KUA'!$B$4:$BQ$106,$AA1018,1),IF($G1018&lt;=MIN('Pauschalsätze KUA'!$B$4:$B$106),VLOOKUP(MIN('Pauschalsätze KUA'!$B$4:$B$106),'Pauschalsätze KUA'!$B$4:$BQ$106,$AA1018,1),VLOOKUP($G1018,'Pauschalsätze KUA'!$B$4:$BQ$106,$AA1018,1))))</f>
        <v/>
      </c>
      <c r="V1018" s="23" t="str">
        <f t="shared" si="108"/>
        <v/>
      </c>
      <c r="W1018" s="23" t="str">
        <f>IF(OR($G1018="",$I1018="",$J1018="",$AA1018=3),"",IF($G1018&gt;=MAX('Pauschalsätze Qual'!$B$4:$B$106),VLOOKUP(MAX('Pauschalsätze Qual'!$B$4:$B$106),'Pauschalsätze Qual'!$B$4:$BQ$106,$AA1018,1),IF($G1018&lt;=MIN('Pauschalsätze Qual'!$B$4:$B$106),VLOOKUP(MIN('Pauschalsätze Qual'!$B$4:$B$106),'Pauschalsätze Qual'!$B$4:$BQ$106,$AA1018,1),VLOOKUP($G1018,'Pauschalsätze Qual'!$B$4:$BQ$106,$AA1018,1))))</f>
        <v/>
      </c>
      <c r="X1018" s="23" t="str">
        <f t="shared" si="109"/>
        <v/>
      </c>
      <c r="Y1018" s="30" t="str">
        <f t="shared" si="110"/>
        <v/>
      </c>
      <c r="Z1018" s="23" t="str">
        <f t="shared" si="111"/>
        <v/>
      </c>
      <c r="AA1018" s="25" t="str">
        <f>IF(AND($G1018="",$I1018="",$J1018=""),"",3+IF($I1018&gt;5,5,$I1018)+(VLOOKUP(J1018,'Prüf-Daten'!$B$14:$C$24,2,FALSE)*6))</f>
        <v/>
      </c>
      <c r="AB1018" s="91" t="str">
        <f t="shared" si="105"/>
        <v/>
      </c>
    </row>
    <row r="1019" spans="1:28">
      <c r="A1019" s="11"/>
      <c r="B1019" s="11"/>
      <c r="C1019" s="11"/>
      <c r="D1019" s="11"/>
      <c r="E1019" s="11"/>
      <c r="F1019" s="18"/>
      <c r="G1019" s="10"/>
      <c r="H1019" s="10"/>
      <c r="I1019" s="11"/>
      <c r="J1019" s="12"/>
      <c r="K1019" s="11"/>
      <c r="L1019" s="11"/>
      <c r="M1019" s="10"/>
      <c r="N1019" s="33"/>
      <c r="O1019" s="20"/>
      <c r="P1019" s="20"/>
      <c r="Q1019" s="20"/>
      <c r="R1019" s="20"/>
      <c r="S1019" s="19" t="str">
        <f t="shared" si="106"/>
        <v/>
      </c>
      <c r="T1019" s="19" t="str">
        <f t="shared" si="107"/>
        <v/>
      </c>
      <c r="U1019" s="23" t="str">
        <f>IF(OR($G1019="",$I1019="",$J1019="",$AA1019=3),"",IF($G1019&gt;=MAX('Pauschalsätze KUA'!$B$4:$B$106),VLOOKUP(MAX('Pauschalsätze KUA'!$B$4:$B$106),'Pauschalsätze KUA'!$B$4:$BQ$106,$AA1019,1),IF($G1019&lt;=MIN('Pauschalsätze KUA'!$B$4:$B$106),VLOOKUP(MIN('Pauschalsätze KUA'!$B$4:$B$106),'Pauschalsätze KUA'!$B$4:$BQ$106,$AA1019,1),VLOOKUP($G1019,'Pauschalsätze KUA'!$B$4:$BQ$106,$AA1019,1))))</f>
        <v/>
      </c>
      <c r="V1019" s="23" t="str">
        <f t="shared" si="108"/>
        <v/>
      </c>
      <c r="W1019" s="23" t="str">
        <f>IF(OR($G1019="",$I1019="",$J1019="",$AA1019=3),"",IF($G1019&gt;=MAX('Pauschalsätze Qual'!$B$4:$B$106),VLOOKUP(MAX('Pauschalsätze Qual'!$B$4:$B$106),'Pauschalsätze Qual'!$B$4:$BQ$106,$AA1019,1),IF($G1019&lt;=MIN('Pauschalsätze Qual'!$B$4:$B$106),VLOOKUP(MIN('Pauschalsätze Qual'!$B$4:$B$106),'Pauschalsätze Qual'!$B$4:$BQ$106,$AA1019,1),VLOOKUP($G1019,'Pauschalsätze Qual'!$B$4:$BQ$106,$AA1019,1))))</f>
        <v/>
      </c>
      <c r="X1019" s="23" t="str">
        <f t="shared" si="109"/>
        <v/>
      </c>
      <c r="Y1019" s="30" t="str">
        <f t="shared" si="110"/>
        <v/>
      </c>
      <c r="Z1019" s="23" t="str">
        <f t="shared" si="111"/>
        <v/>
      </c>
      <c r="AA1019" s="25" t="str">
        <f>IF(AND($G1019="",$I1019="",$J1019=""),"",3+IF($I1019&gt;5,5,$I1019)+(VLOOKUP(J1019,'Prüf-Daten'!$B$14:$C$24,2,FALSE)*6))</f>
        <v/>
      </c>
      <c r="AB1019" s="91" t="str">
        <f t="shared" si="105"/>
        <v/>
      </c>
    </row>
    <row r="1020" spans="1:28">
      <c r="A1020" s="11"/>
      <c r="B1020" s="11"/>
      <c r="C1020" s="11"/>
      <c r="D1020" s="11"/>
      <c r="E1020" s="11"/>
      <c r="F1020" s="18"/>
      <c r="G1020" s="10"/>
      <c r="H1020" s="10"/>
      <c r="I1020" s="11"/>
      <c r="J1020" s="12"/>
      <c r="K1020" s="11"/>
      <c r="L1020" s="11"/>
      <c r="M1020" s="10"/>
      <c r="N1020" s="33"/>
      <c r="O1020" s="20"/>
      <c r="P1020" s="20"/>
      <c r="Q1020" s="20"/>
      <c r="R1020" s="20"/>
      <c r="S1020" s="19" t="str">
        <f t="shared" si="106"/>
        <v/>
      </c>
      <c r="T1020" s="19" t="str">
        <f t="shared" si="107"/>
        <v/>
      </c>
      <c r="U1020" s="23" t="str">
        <f>IF(OR($G1020="",$I1020="",$J1020="",$AA1020=3),"",IF($G1020&gt;=MAX('Pauschalsätze KUA'!$B$4:$B$106),VLOOKUP(MAX('Pauschalsätze KUA'!$B$4:$B$106),'Pauschalsätze KUA'!$B$4:$BQ$106,$AA1020,1),IF($G1020&lt;=MIN('Pauschalsätze KUA'!$B$4:$B$106),VLOOKUP(MIN('Pauschalsätze KUA'!$B$4:$B$106),'Pauschalsätze KUA'!$B$4:$BQ$106,$AA1020,1),VLOOKUP($G1020,'Pauschalsätze KUA'!$B$4:$BQ$106,$AA1020,1))))</f>
        <v/>
      </c>
      <c r="V1020" s="23" t="str">
        <f t="shared" si="108"/>
        <v/>
      </c>
      <c r="W1020" s="23" t="str">
        <f>IF(OR($G1020="",$I1020="",$J1020="",$AA1020=3),"",IF($G1020&gt;=MAX('Pauschalsätze Qual'!$B$4:$B$106),VLOOKUP(MAX('Pauschalsätze Qual'!$B$4:$B$106),'Pauschalsätze Qual'!$B$4:$BQ$106,$AA1020,1),IF($G1020&lt;=MIN('Pauschalsätze Qual'!$B$4:$B$106),VLOOKUP(MIN('Pauschalsätze Qual'!$B$4:$B$106),'Pauschalsätze Qual'!$B$4:$BQ$106,$AA1020,1),VLOOKUP($G1020,'Pauschalsätze Qual'!$B$4:$BQ$106,$AA1020,1))))</f>
        <v/>
      </c>
      <c r="X1020" s="23" t="str">
        <f t="shared" si="109"/>
        <v/>
      </c>
      <c r="Y1020" s="30" t="str">
        <f t="shared" si="110"/>
        <v/>
      </c>
      <c r="Z1020" s="23" t="str">
        <f t="shared" si="111"/>
        <v/>
      </c>
      <c r="AA1020" s="25" t="str">
        <f>IF(AND($G1020="",$I1020="",$J1020=""),"",3+IF($I1020&gt;5,5,$I1020)+(VLOOKUP(J1020,'Prüf-Daten'!$B$14:$C$24,2,FALSE)*6))</f>
        <v/>
      </c>
      <c r="AB1020" s="91" t="str">
        <f t="shared" si="105"/>
        <v/>
      </c>
    </row>
    <row r="1021" spans="1:28">
      <c r="A1021" s="11"/>
      <c r="B1021" s="11"/>
      <c r="C1021" s="11"/>
      <c r="D1021" s="11"/>
      <c r="E1021" s="11"/>
      <c r="F1021" s="18"/>
      <c r="G1021" s="10"/>
      <c r="H1021" s="10"/>
      <c r="I1021" s="11"/>
      <c r="J1021" s="12"/>
      <c r="K1021" s="11"/>
      <c r="L1021" s="11"/>
      <c r="M1021" s="10"/>
      <c r="N1021" s="33"/>
      <c r="O1021" s="20"/>
      <c r="P1021" s="20"/>
      <c r="Q1021" s="20"/>
      <c r="R1021" s="20"/>
      <c r="S1021" s="19" t="str">
        <f t="shared" si="106"/>
        <v/>
      </c>
      <c r="T1021" s="19" t="str">
        <f t="shared" si="107"/>
        <v/>
      </c>
      <c r="U1021" s="23" t="str">
        <f>IF(OR($G1021="",$I1021="",$J1021="",$AA1021=3),"",IF($G1021&gt;=MAX('Pauschalsätze KUA'!$B$4:$B$106),VLOOKUP(MAX('Pauschalsätze KUA'!$B$4:$B$106),'Pauschalsätze KUA'!$B$4:$BQ$106,$AA1021,1),IF($G1021&lt;=MIN('Pauschalsätze KUA'!$B$4:$B$106),VLOOKUP(MIN('Pauschalsätze KUA'!$B$4:$B$106),'Pauschalsätze KUA'!$B$4:$BQ$106,$AA1021,1),VLOOKUP($G1021,'Pauschalsätze KUA'!$B$4:$BQ$106,$AA1021,1))))</f>
        <v/>
      </c>
      <c r="V1021" s="23" t="str">
        <f t="shared" si="108"/>
        <v/>
      </c>
      <c r="W1021" s="23" t="str">
        <f>IF(OR($G1021="",$I1021="",$J1021="",$AA1021=3),"",IF($G1021&gt;=MAX('Pauschalsätze Qual'!$B$4:$B$106),VLOOKUP(MAX('Pauschalsätze Qual'!$B$4:$B$106),'Pauschalsätze Qual'!$B$4:$BQ$106,$AA1021,1),IF($G1021&lt;=MIN('Pauschalsätze Qual'!$B$4:$B$106),VLOOKUP(MIN('Pauschalsätze Qual'!$B$4:$B$106),'Pauschalsätze Qual'!$B$4:$BQ$106,$AA1021,1),VLOOKUP($G1021,'Pauschalsätze Qual'!$B$4:$BQ$106,$AA1021,1))))</f>
        <v/>
      </c>
      <c r="X1021" s="23" t="str">
        <f t="shared" si="109"/>
        <v/>
      </c>
      <c r="Y1021" s="30" t="str">
        <f t="shared" si="110"/>
        <v/>
      </c>
      <c r="Z1021" s="23" t="str">
        <f t="shared" si="111"/>
        <v/>
      </c>
      <c r="AA1021" s="25" t="str">
        <f>IF(AND($G1021="",$I1021="",$J1021=""),"",3+IF($I1021&gt;5,5,$I1021)+(VLOOKUP(J1021,'Prüf-Daten'!$B$14:$C$24,2,FALSE)*6))</f>
        <v/>
      </c>
      <c r="AB1021" s="91" t="str">
        <f t="shared" si="105"/>
        <v/>
      </c>
    </row>
    <row r="1022" spans="1:28">
      <c r="A1022" s="11"/>
      <c r="B1022" s="11"/>
      <c r="C1022" s="11"/>
      <c r="D1022" s="11"/>
      <c r="E1022" s="11"/>
      <c r="F1022" s="18"/>
      <c r="G1022" s="10"/>
      <c r="H1022" s="10"/>
      <c r="I1022" s="11"/>
      <c r="J1022" s="12"/>
      <c r="K1022" s="11"/>
      <c r="L1022" s="11"/>
      <c r="M1022" s="10"/>
      <c r="N1022" s="33"/>
      <c r="O1022" s="20"/>
      <c r="P1022" s="20"/>
      <c r="Q1022" s="20"/>
      <c r="R1022" s="20"/>
      <c r="S1022" s="19" t="str">
        <f t="shared" si="106"/>
        <v/>
      </c>
      <c r="T1022" s="19" t="str">
        <f t="shared" si="107"/>
        <v/>
      </c>
      <c r="U1022" s="23" t="str">
        <f>IF(OR($G1022="",$I1022="",$J1022="",$AA1022=3),"",IF($G1022&gt;=MAX('Pauschalsätze KUA'!$B$4:$B$106),VLOOKUP(MAX('Pauschalsätze KUA'!$B$4:$B$106),'Pauschalsätze KUA'!$B$4:$BQ$106,$AA1022,1),IF($G1022&lt;=MIN('Pauschalsätze KUA'!$B$4:$B$106),VLOOKUP(MIN('Pauschalsätze KUA'!$B$4:$B$106),'Pauschalsätze KUA'!$B$4:$BQ$106,$AA1022,1),VLOOKUP($G1022,'Pauschalsätze KUA'!$B$4:$BQ$106,$AA1022,1))))</f>
        <v/>
      </c>
      <c r="V1022" s="23" t="str">
        <f t="shared" si="108"/>
        <v/>
      </c>
      <c r="W1022" s="23" t="str">
        <f>IF(OR($G1022="",$I1022="",$J1022="",$AA1022=3),"",IF($G1022&gt;=MAX('Pauschalsätze Qual'!$B$4:$B$106),VLOOKUP(MAX('Pauschalsätze Qual'!$B$4:$B$106),'Pauschalsätze Qual'!$B$4:$BQ$106,$AA1022,1),IF($G1022&lt;=MIN('Pauschalsätze Qual'!$B$4:$B$106),VLOOKUP(MIN('Pauschalsätze Qual'!$B$4:$B$106),'Pauschalsätze Qual'!$B$4:$BQ$106,$AA1022,1),VLOOKUP($G1022,'Pauschalsätze Qual'!$B$4:$BQ$106,$AA1022,1))))</f>
        <v/>
      </c>
      <c r="X1022" s="23" t="str">
        <f t="shared" si="109"/>
        <v/>
      </c>
      <c r="Y1022" s="30" t="str">
        <f t="shared" si="110"/>
        <v/>
      </c>
      <c r="Z1022" s="23" t="str">
        <f t="shared" si="111"/>
        <v/>
      </c>
      <c r="AA1022" s="25" t="str">
        <f>IF(AND($G1022="",$I1022="",$J1022=""),"",3+IF($I1022&gt;5,5,$I1022)+(VLOOKUP(J1022,'Prüf-Daten'!$B$14:$C$24,2,FALSE)*6))</f>
        <v/>
      </c>
      <c r="AB1022" s="91" t="str">
        <f t="shared" si="105"/>
        <v/>
      </c>
    </row>
    <row r="1023" spans="1:28">
      <c r="A1023" s="11"/>
      <c r="B1023" s="11"/>
      <c r="C1023" s="11"/>
      <c r="D1023" s="11"/>
      <c r="E1023" s="11"/>
      <c r="F1023" s="18"/>
      <c r="G1023" s="10"/>
      <c r="H1023" s="10"/>
      <c r="I1023" s="11"/>
      <c r="J1023" s="12"/>
      <c r="K1023" s="11"/>
      <c r="L1023" s="11"/>
      <c r="M1023" s="10"/>
      <c r="N1023" s="33"/>
      <c r="O1023" s="20"/>
      <c r="P1023" s="20"/>
      <c r="Q1023" s="20"/>
      <c r="R1023" s="20"/>
      <c r="S1023" s="19" t="str">
        <f t="shared" si="106"/>
        <v/>
      </c>
      <c r="T1023" s="19" t="str">
        <f t="shared" si="107"/>
        <v/>
      </c>
      <c r="U1023" s="23" t="str">
        <f>IF(OR($G1023="",$I1023="",$J1023="",$AA1023=3),"",IF($G1023&gt;=MAX('Pauschalsätze KUA'!$B$4:$B$106),VLOOKUP(MAX('Pauschalsätze KUA'!$B$4:$B$106),'Pauschalsätze KUA'!$B$4:$BQ$106,$AA1023,1),IF($G1023&lt;=MIN('Pauschalsätze KUA'!$B$4:$B$106),VLOOKUP(MIN('Pauschalsätze KUA'!$B$4:$B$106),'Pauschalsätze KUA'!$B$4:$BQ$106,$AA1023,1),VLOOKUP($G1023,'Pauschalsätze KUA'!$B$4:$BQ$106,$AA1023,1))))</f>
        <v/>
      </c>
      <c r="V1023" s="23" t="str">
        <f t="shared" si="108"/>
        <v/>
      </c>
      <c r="W1023" s="23" t="str">
        <f>IF(OR($G1023="",$I1023="",$J1023="",$AA1023=3),"",IF($G1023&gt;=MAX('Pauschalsätze Qual'!$B$4:$B$106),VLOOKUP(MAX('Pauschalsätze Qual'!$B$4:$B$106),'Pauschalsätze Qual'!$B$4:$BQ$106,$AA1023,1),IF($G1023&lt;=MIN('Pauschalsätze Qual'!$B$4:$B$106),VLOOKUP(MIN('Pauschalsätze Qual'!$B$4:$B$106),'Pauschalsätze Qual'!$B$4:$BQ$106,$AA1023,1),VLOOKUP($G1023,'Pauschalsätze Qual'!$B$4:$BQ$106,$AA1023,1))))</f>
        <v/>
      </c>
      <c r="X1023" s="23" t="str">
        <f t="shared" si="109"/>
        <v/>
      </c>
      <c r="Y1023" s="30" t="str">
        <f t="shared" si="110"/>
        <v/>
      </c>
      <c r="Z1023" s="23" t="str">
        <f t="shared" si="111"/>
        <v/>
      </c>
      <c r="AA1023" s="25" t="str">
        <f>IF(AND($G1023="",$I1023="",$J1023=""),"",3+IF($I1023&gt;5,5,$I1023)+(VLOOKUP(J1023,'Prüf-Daten'!$B$14:$C$24,2,FALSE)*6))</f>
        <v/>
      </c>
      <c r="AB1023" s="91" t="str">
        <f t="shared" si="105"/>
        <v/>
      </c>
    </row>
    <row r="1024" spans="1:28">
      <c r="A1024" s="11"/>
      <c r="B1024" s="11"/>
      <c r="C1024" s="11"/>
      <c r="D1024" s="11"/>
      <c r="E1024" s="11"/>
      <c r="F1024" s="18"/>
      <c r="G1024" s="10"/>
      <c r="H1024" s="10"/>
      <c r="I1024" s="11"/>
      <c r="J1024" s="12"/>
      <c r="K1024" s="11"/>
      <c r="L1024" s="11"/>
      <c r="M1024" s="10"/>
      <c r="N1024" s="33"/>
      <c r="O1024" s="20"/>
      <c r="P1024" s="20"/>
      <c r="Q1024" s="20"/>
      <c r="R1024" s="20"/>
      <c r="S1024" s="19" t="str">
        <f t="shared" si="106"/>
        <v/>
      </c>
      <c r="T1024" s="19" t="str">
        <f t="shared" si="107"/>
        <v/>
      </c>
      <c r="U1024" s="23" t="str">
        <f>IF(OR($G1024="",$I1024="",$J1024="",$AA1024=3),"",IF($G1024&gt;=MAX('Pauschalsätze KUA'!$B$4:$B$106),VLOOKUP(MAX('Pauschalsätze KUA'!$B$4:$B$106),'Pauschalsätze KUA'!$B$4:$BQ$106,$AA1024,1),IF($G1024&lt;=MIN('Pauschalsätze KUA'!$B$4:$B$106),VLOOKUP(MIN('Pauschalsätze KUA'!$B$4:$B$106),'Pauschalsätze KUA'!$B$4:$BQ$106,$AA1024,1),VLOOKUP($G1024,'Pauschalsätze KUA'!$B$4:$BQ$106,$AA1024,1))))</f>
        <v/>
      </c>
      <c r="V1024" s="23" t="str">
        <f t="shared" si="108"/>
        <v/>
      </c>
      <c r="W1024" s="23" t="str">
        <f>IF(OR($G1024="",$I1024="",$J1024="",$AA1024=3),"",IF($G1024&gt;=MAX('Pauschalsätze Qual'!$B$4:$B$106),VLOOKUP(MAX('Pauschalsätze Qual'!$B$4:$B$106),'Pauschalsätze Qual'!$B$4:$BQ$106,$AA1024,1),IF($G1024&lt;=MIN('Pauschalsätze Qual'!$B$4:$B$106),VLOOKUP(MIN('Pauschalsätze Qual'!$B$4:$B$106),'Pauschalsätze Qual'!$B$4:$BQ$106,$AA1024,1),VLOOKUP($G1024,'Pauschalsätze Qual'!$B$4:$BQ$106,$AA1024,1))))</f>
        <v/>
      </c>
      <c r="X1024" s="23" t="str">
        <f t="shared" si="109"/>
        <v/>
      </c>
      <c r="Y1024" s="30" t="str">
        <f t="shared" si="110"/>
        <v/>
      </c>
      <c r="Z1024" s="23" t="str">
        <f t="shared" si="111"/>
        <v/>
      </c>
      <c r="AA1024" s="25" t="str">
        <f>IF(AND($G1024="",$I1024="",$J1024=""),"",3+IF($I1024&gt;5,5,$I1024)+(VLOOKUP(J1024,'Prüf-Daten'!$B$14:$C$24,2,FALSE)*6))</f>
        <v/>
      </c>
      <c r="AB1024" s="91" t="str">
        <f t="shared" si="105"/>
        <v/>
      </c>
    </row>
    <row r="1025" spans="1:28">
      <c r="A1025" s="11"/>
      <c r="B1025" s="11"/>
      <c r="C1025" s="11"/>
      <c r="D1025" s="11"/>
      <c r="E1025" s="11"/>
      <c r="F1025" s="18"/>
      <c r="G1025" s="10"/>
      <c r="H1025" s="10"/>
      <c r="I1025" s="11"/>
      <c r="J1025" s="12"/>
      <c r="K1025" s="11"/>
      <c r="L1025" s="11"/>
      <c r="M1025" s="10"/>
      <c r="N1025" s="33"/>
      <c r="O1025" s="20"/>
      <c r="P1025" s="20"/>
      <c r="Q1025" s="20"/>
      <c r="R1025" s="20"/>
      <c r="S1025" s="19" t="str">
        <f t="shared" si="106"/>
        <v/>
      </c>
      <c r="T1025" s="19" t="str">
        <f t="shared" si="107"/>
        <v/>
      </c>
      <c r="U1025" s="23" t="str">
        <f>IF(OR($G1025="",$I1025="",$J1025="",$AA1025=3),"",IF($G1025&gt;=MAX('Pauschalsätze KUA'!$B$4:$B$106),VLOOKUP(MAX('Pauschalsätze KUA'!$B$4:$B$106),'Pauschalsätze KUA'!$B$4:$BQ$106,$AA1025,1),IF($G1025&lt;=MIN('Pauschalsätze KUA'!$B$4:$B$106),VLOOKUP(MIN('Pauschalsätze KUA'!$B$4:$B$106),'Pauschalsätze KUA'!$B$4:$BQ$106,$AA1025,1),VLOOKUP($G1025,'Pauschalsätze KUA'!$B$4:$BQ$106,$AA1025,1))))</f>
        <v/>
      </c>
      <c r="V1025" s="23" t="str">
        <f t="shared" si="108"/>
        <v/>
      </c>
      <c r="W1025" s="23" t="str">
        <f>IF(OR($G1025="",$I1025="",$J1025="",$AA1025=3),"",IF($G1025&gt;=MAX('Pauschalsätze Qual'!$B$4:$B$106),VLOOKUP(MAX('Pauschalsätze Qual'!$B$4:$B$106),'Pauschalsätze Qual'!$B$4:$BQ$106,$AA1025,1),IF($G1025&lt;=MIN('Pauschalsätze Qual'!$B$4:$B$106),VLOOKUP(MIN('Pauschalsätze Qual'!$B$4:$B$106),'Pauschalsätze Qual'!$B$4:$BQ$106,$AA1025,1),VLOOKUP($G1025,'Pauschalsätze Qual'!$B$4:$BQ$106,$AA1025,1))))</f>
        <v/>
      </c>
      <c r="X1025" s="23" t="str">
        <f t="shared" si="109"/>
        <v/>
      </c>
      <c r="Y1025" s="30" t="str">
        <f t="shared" si="110"/>
        <v/>
      </c>
      <c r="Z1025" s="23" t="str">
        <f t="shared" si="111"/>
        <v/>
      </c>
      <c r="AA1025" s="25" t="str">
        <f>IF(AND($G1025="",$I1025="",$J1025=""),"",3+IF($I1025&gt;5,5,$I1025)+(VLOOKUP(J1025,'Prüf-Daten'!$B$14:$C$24,2,FALSE)*6))</f>
        <v/>
      </c>
      <c r="AB1025" s="91" t="str">
        <f t="shared" si="105"/>
        <v/>
      </c>
    </row>
    <row r="1026" spans="1:28">
      <c r="A1026" s="11"/>
      <c r="B1026" s="11"/>
      <c r="C1026" s="11"/>
      <c r="D1026" s="11"/>
      <c r="E1026" s="11"/>
      <c r="F1026" s="18"/>
      <c r="G1026" s="10"/>
      <c r="H1026" s="10"/>
      <c r="I1026" s="11"/>
      <c r="J1026" s="12"/>
      <c r="K1026" s="11"/>
      <c r="L1026" s="11"/>
      <c r="M1026" s="10"/>
      <c r="N1026" s="33"/>
      <c r="O1026" s="20"/>
      <c r="P1026" s="20"/>
      <c r="Q1026" s="20"/>
      <c r="R1026" s="20"/>
      <c r="S1026" s="19" t="str">
        <f t="shared" si="106"/>
        <v/>
      </c>
      <c r="T1026" s="19" t="str">
        <f t="shared" si="107"/>
        <v/>
      </c>
      <c r="U1026" s="23" t="str">
        <f>IF(OR($G1026="",$I1026="",$J1026="",$AA1026=3),"",IF($G1026&gt;=MAX('Pauschalsätze KUA'!$B$4:$B$106),VLOOKUP(MAX('Pauschalsätze KUA'!$B$4:$B$106),'Pauschalsätze KUA'!$B$4:$BQ$106,$AA1026,1),IF($G1026&lt;=MIN('Pauschalsätze KUA'!$B$4:$B$106),VLOOKUP(MIN('Pauschalsätze KUA'!$B$4:$B$106),'Pauschalsätze KUA'!$B$4:$BQ$106,$AA1026,1),VLOOKUP($G1026,'Pauschalsätze KUA'!$B$4:$BQ$106,$AA1026,1))))</f>
        <v/>
      </c>
      <c r="V1026" s="23" t="str">
        <f t="shared" si="108"/>
        <v/>
      </c>
      <c r="W1026" s="23" t="str">
        <f>IF(OR($G1026="",$I1026="",$J1026="",$AA1026=3),"",IF($G1026&gt;=MAX('Pauschalsätze Qual'!$B$4:$B$106),VLOOKUP(MAX('Pauschalsätze Qual'!$B$4:$B$106),'Pauschalsätze Qual'!$B$4:$BQ$106,$AA1026,1),IF($G1026&lt;=MIN('Pauschalsätze Qual'!$B$4:$B$106),VLOOKUP(MIN('Pauschalsätze Qual'!$B$4:$B$106),'Pauschalsätze Qual'!$B$4:$BQ$106,$AA1026,1),VLOOKUP($G1026,'Pauschalsätze Qual'!$B$4:$BQ$106,$AA1026,1))))</f>
        <v/>
      </c>
      <c r="X1026" s="23" t="str">
        <f t="shared" si="109"/>
        <v/>
      </c>
      <c r="Y1026" s="30" t="str">
        <f t="shared" si="110"/>
        <v/>
      </c>
      <c r="Z1026" s="23" t="str">
        <f t="shared" si="111"/>
        <v/>
      </c>
      <c r="AA1026" s="25" t="str">
        <f>IF(AND($G1026="",$I1026="",$J1026=""),"",3+IF($I1026&gt;5,5,$I1026)+(VLOOKUP(J1026,'Prüf-Daten'!$B$14:$C$24,2,FALSE)*6))</f>
        <v/>
      </c>
      <c r="AB1026" s="91" t="str">
        <f t="shared" si="105"/>
        <v/>
      </c>
    </row>
    <row r="1027" spans="1:28">
      <c r="A1027" s="11"/>
      <c r="B1027" s="11"/>
      <c r="C1027" s="11"/>
      <c r="D1027" s="11"/>
      <c r="E1027" s="11"/>
      <c r="F1027" s="18"/>
      <c r="G1027" s="10"/>
      <c r="H1027" s="10"/>
      <c r="I1027" s="11"/>
      <c r="J1027" s="12"/>
      <c r="K1027" s="11"/>
      <c r="L1027" s="11"/>
      <c r="M1027" s="10"/>
      <c r="N1027" s="33"/>
      <c r="O1027" s="20"/>
      <c r="P1027" s="20"/>
      <c r="Q1027" s="20"/>
      <c r="R1027" s="20"/>
      <c r="S1027" s="19" t="str">
        <f t="shared" si="106"/>
        <v/>
      </c>
      <c r="T1027" s="19" t="str">
        <f t="shared" si="107"/>
        <v/>
      </c>
      <c r="U1027" s="23" t="str">
        <f>IF(OR($G1027="",$I1027="",$J1027="",$AA1027=3),"",IF($G1027&gt;=MAX('Pauschalsätze KUA'!$B$4:$B$106),VLOOKUP(MAX('Pauschalsätze KUA'!$B$4:$B$106),'Pauschalsätze KUA'!$B$4:$BQ$106,$AA1027,1),IF($G1027&lt;=MIN('Pauschalsätze KUA'!$B$4:$B$106),VLOOKUP(MIN('Pauschalsätze KUA'!$B$4:$B$106),'Pauschalsätze KUA'!$B$4:$BQ$106,$AA1027,1),VLOOKUP($G1027,'Pauschalsätze KUA'!$B$4:$BQ$106,$AA1027,1))))</f>
        <v/>
      </c>
      <c r="V1027" s="23" t="str">
        <f t="shared" si="108"/>
        <v/>
      </c>
      <c r="W1027" s="23" t="str">
        <f>IF(OR($G1027="",$I1027="",$J1027="",$AA1027=3),"",IF($G1027&gt;=MAX('Pauschalsätze Qual'!$B$4:$B$106),VLOOKUP(MAX('Pauschalsätze Qual'!$B$4:$B$106),'Pauschalsätze Qual'!$B$4:$BQ$106,$AA1027,1),IF($G1027&lt;=MIN('Pauschalsätze Qual'!$B$4:$B$106),VLOOKUP(MIN('Pauschalsätze Qual'!$B$4:$B$106),'Pauschalsätze Qual'!$B$4:$BQ$106,$AA1027,1),VLOOKUP($G1027,'Pauschalsätze Qual'!$B$4:$BQ$106,$AA1027,1))))</f>
        <v/>
      </c>
      <c r="X1027" s="23" t="str">
        <f t="shared" si="109"/>
        <v/>
      </c>
      <c r="Y1027" s="30" t="str">
        <f t="shared" si="110"/>
        <v/>
      </c>
      <c r="Z1027" s="23" t="str">
        <f t="shared" si="111"/>
        <v/>
      </c>
      <c r="AA1027" s="25" t="str">
        <f>IF(AND($G1027="",$I1027="",$J1027=""),"",3+IF($I1027&gt;5,5,$I1027)+(VLOOKUP(J1027,'Prüf-Daten'!$B$14:$C$24,2,FALSE)*6))</f>
        <v/>
      </c>
      <c r="AB1027" s="91" t="str">
        <f t="shared" ref="AB1027:AB1090" si="112">IF(SV_Beitrag_ab&lt;&gt;"",IF(OR(SV_Beitrag_ab &gt;T1027,T1027=""),"",T1027-IF(S1027&gt;SV_Beitrag_ab,S1027,SV_Beitrag_ab)+1),"")</f>
        <v/>
      </c>
    </row>
    <row r="1028" spans="1:28">
      <c r="A1028" s="11"/>
      <c r="B1028" s="11"/>
      <c r="C1028" s="11"/>
      <c r="D1028" s="11"/>
      <c r="E1028" s="11"/>
      <c r="F1028" s="18"/>
      <c r="G1028" s="10"/>
      <c r="H1028" s="10"/>
      <c r="I1028" s="11"/>
      <c r="J1028" s="12"/>
      <c r="K1028" s="11"/>
      <c r="L1028" s="11"/>
      <c r="M1028" s="10"/>
      <c r="N1028" s="33"/>
      <c r="O1028" s="20"/>
      <c r="P1028" s="20"/>
      <c r="Q1028" s="20"/>
      <c r="R1028" s="20"/>
      <c r="S1028" s="19" t="str">
        <f t="shared" ref="S1028:S1091" si="113">IF(OR($G1028="",$I1028="",$J1028="",$AA1028=""),"",$S$3)</f>
        <v/>
      </c>
      <c r="T1028" s="19" t="str">
        <f t="shared" ref="T1028:T1091" si="114">IF(OR($G1028="",$I1028="",$J1028="",$AA1028=""),"",$T$3)</f>
        <v/>
      </c>
      <c r="U1028" s="23" t="str">
        <f>IF(OR($G1028="",$I1028="",$J1028="",$AA1028=3),"",IF($G1028&gt;=MAX('Pauschalsätze KUA'!$B$4:$B$106),VLOOKUP(MAX('Pauschalsätze KUA'!$B$4:$B$106),'Pauschalsätze KUA'!$B$4:$BQ$106,$AA1028,1),IF($G1028&lt;=MIN('Pauschalsätze KUA'!$B$4:$B$106),VLOOKUP(MIN('Pauschalsätze KUA'!$B$4:$B$106),'Pauschalsätze KUA'!$B$4:$BQ$106,$AA1028,1),VLOOKUP($G1028,'Pauschalsätze KUA'!$B$4:$BQ$106,$AA1028,1))))</f>
        <v/>
      </c>
      <c r="V1028" s="23" t="str">
        <f t="shared" ref="V1028:V1091" si="115">IF(OR($O1028="",$U1028=""),"",ROUND($O1028*$U1028,2))</f>
        <v/>
      </c>
      <c r="W1028" s="23" t="str">
        <f>IF(OR($G1028="",$I1028="",$J1028="",$AA1028=3),"",IF($G1028&gt;=MAX('Pauschalsätze Qual'!$B$4:$B$106),VLOOKUP(MAX('Pauschalsätze Qual'!$B$4:$B$106),'Pauschalsätze Qual'!$B$4:$BQ$106,$AA1028,1),IF($G1028&lt;=MIN('Pauschalsätze Qual'!$B$4:$B$106),VLOOKUP(MIN('Pauschalsätze Qual'!$B$4:$B$106),'Pauschalsätze Qual'!$B$4:$BQ$106,$AA1028,1),VLOOKUP($G1028,'Pauschalsätze Qual'!$B$4:$BQ$106,$AA1028,1))))</f>
        <v/>
      </c>
      <c r="X1028" s="23" t="str">
        <f t="shared" ref="X1028:X1091" si="116">IF(OR($W1028="",$Q1028=""),"",ROUND(W1028*Q1028,2))</f>
        <v/>
      </c>
      <c r="Y1028" s="30" t="str">
        <f t="shared" ref="Y1028:Y1091" si="117">IF(OR(AND(P1028=0,R1028=0,T1028=0,V1028=0),H1028="",N1028=""),"",IF(((MIN(5180,H1028)-N1028)*0.2133)&lt;0,0,((MIN(5180,H1028)-N1028)*0.2133))*AB1028/DAY(DATE(YEAR(S1028),MONTH(S1028)+1,0))+IF(AND(K1028&lt;&gt;0,K1028&lt;&gt;"",OR(SV_Beitrag_ab="",SV_Beitrag_ab&gt;S1027)),H1028*Q1028*0.2133/K1028,0))</f>
        <v/>
      </c>
      <c r="Z1028" s="23" t="str">
        <f t="shared" ref="Z1028:Z1091" si="118">IF(OR($V1028="",$X1028="",$Y1028=""),"",$V1028+$X1028+$Y1028)</f>
        <v/>
      </c>
      <c r="AA1028" s="25" t="str">
        <f>IF(AND($G1028="",$I1028="",$J1028=""),"",3+IF($I1028&gt;5,5,$I1028)+(VLOOKUP(J1028,'Prüf-Daten'!$B$14:$C$24,2,FALSE)*6))</f>
        <v/>
      </c>
      <c r="AB1028" s="91" t="str">
        <f t="shared" si="112"/>
        <v/>
      </c>
    </row>
    <row r="1029" spans="1:28">
      <c r="A1029" s="11"/>
      <c r="B1029" s="11"/>
      <c r="C1029" s="11"/>
      <c r="D1029" s="11"/>
      <c r="E1029" s="11"/>
      <c r="F1029" s="18"/>
      <c r="G1029" s="10"/>
      <c r="H1029" s="10"/>
      <c r="I1029" s="11"/>
      <c r="J1029" s="12"/>
      <c r="K1029" s="11"/>
      <c r="L1029" s="11"/>
      <c r="M1029" s="10"/>
      <c r="N1029" s="33"/>
      <c r="O1029" s="20"/>
      <c r="P1029" s="20"/>
      <c r="Q1029" s="20"/>
      <c r="R1029" s="20"/>
      <c r="S1029" s="19" t="str">
        <f t="shared" si="113"/>
        <v/>
      </c>
      <c r="T1029" s="19" t="str">
        <f t="shared" si="114"/>
        <v/>
      </c>
      <c r="U1029" s="23" t="str">
        <f>IF(OR($G1029="",$I1029="",$J1029="",$AA1029=3),"",IF($G1029&gt;=MAX('Pauschalsätze KUA'!$B$4:$B$106),VLOOKUP(MAX('Pauschalsätze KUA'!$B$4:$B$106),'Pauschalsätze KUA'!$B$4:$BQ$106,$AA1029,1),IF($G1029&lt;=MIN('Pauschalsätze KUA'!$B$4:$B$106),VLOOKUP(MIN('Pauschalsätze KUA'!$B$4:$B$106),'Pauschalsätze KUA'!$B$4:$BQ$106,$AA1029,1),VLOOKUP($G1029,'Pauschalsätze KUA'!$B$4:$BQ$106,$AA1029,1))))</f>
        <v/>
      </c>
      <c r="V1029" s="23" t="str">
        <f t="shared" si="115"/>
        <v/>
      </c>
      <c r="W1029" s="23" t="str">
        <f>IF(OR($G1029="",$I1029="",$J1029="",$AA1029=3),"",IF($G1029&gt;=MAX('Pauschalsätze Qual'!$B$4:$B$106),VLOOKUP(MAX('Pauschalsätze Qual'!$B$4:$B$106),'Pauschalsätze Qual'!$B$4:$BQ$106,$AA1029,1),IF($G1029&lt;=MIN('Pauschalsätze Qual'!$B$4:$B$106),VLOOKUP(MIN('Pauschalsätze Qual'!$B$4:$B$106),'Pauschalsätze Qual'!$B$4:$BQ$106,$AA1029,1),VLOOKUP($G1029,'Pauschalsätze Qual'!$B$4:$BQ$106,$AA1029,1))))</f>
        <v/>
      </c>
      <c r="X1029" s="23" t="str">
        <f t="shared" si="116"/>
        <v/>
      </c>
      <c r="Y1029" s="30" t="str">
        <f t="shared" si="117"/>
        <v/>
      </c>
      <c r="Z1029" s="23" t="str">
        <f t="shared" si="118"/>
        <v/>
      </c>
      <c r="AA1029" s="25" t="str">
        <f>IF(AND($G1029="",$I1029="",$J1029=""),"",3+IF($I1029&gt;5,5,$I1029)+(VLOOKUP(J1029,'Prüf-Daten'!$B$14:$C$24,2,FALSE)*6))</f>
        <v/>
      </c>
      <c r="AB1029" s="91" t="str">
        <f t="shared" si="112"/>
        <v/>
      </c>
    </row>
    <row r="1030" spans="1:28">
      <c r="A1030" s="11"/>
      <c r="B1030" s="11"/>
      <c r="C1030" s="11"/>
      <c r="D1030" s="11"/>
      <c r="E1030" s="11"/>
      <c r="F1030" s="18"/>
      <c r="G1030" s="10"/>
      <c r="H1030" s="10"/>
      <c r="I1030" s="11"/>
      <c r="J1030" s="12"/>
      <c r="K1030" s="11"/>
      <c r="L1030" s="11"/>
      <c r="M1030" s="10"/>
      <c r="N1030" s="33"/>
      <c r="O1030" s="20"/>
      <c r="P1030" s="20"/>
      <c r="Q1030" s="20"/>
      <c r="R1030" s="20"/>
      <c r="S1030" s="19" t="str">
        <f t="shared" si="113"/>
        <v/>
      </c>
      <c r="T1030" s="19" t="str">
        <f t="shared" si="114"/>
        <v/>
      </c>
      <c r="U1030" s="23" t="str">
        <f>IF(OR($G1030="",$I1030="",$J1030="",$AA1030=3),"",IF($G1030&gt;=MAX('Pauschalsätze KUA'!$B$4:$B$106),VLOOKUP(MAX('Pauschalsätze KUA'!$B$4:$B$106),'Pauschalsätze KUA'!$B$4:$BQ$106,$AA1030,1),IF($G1030&lt;=MIN('Pauschalsätze KUA'!$B$4:$B$106),VLOOKUP(MIN('Pauschalsätze KUA'!$B$4:$B$106),'Pauschalsätze KUA'!$B$4:$BQ$106,$AA1030,1),VLOOKUP($G1030,'Pauschalsätze KUA'!$B$4:$BQ$106,$AA1030,1))))</f>
        <v/>
      </c>
      <c r="V1030" s="23" t="str">
        <f t="shared" si="115"/>
        <v/>
      </c>
      <c r="W1030" s="23" t="str">
        <f>IF(OR($G1030="",$I1030="",$J1030="",$AA1030=3),"",IF($G1030&gt;=MAX('Pauschalsätze Qual'!$B$4:$B$106),VLOOKUP(MAX('Pauschalsätze Qual'!$B$4:$B$106),'Pauschalsätze Qual'!$B$4:$BQ$106,$AA1030,1),IF($G1030&lt;=MIN('Pauschalsätze Qual'!$B$4:$B$106),VLOOKUP(MIN('Pauschalsätze Qual'!$B$4:$B$106),'Pauschalsätze Qual'!$B$4:$BQ$106,$AA1030,1),VLOOKUP($G1030,'Pauschalsätze Qual'!$B$4:$BQ$106,$AA1030,1))))</f>
        <v/>
      </c>
      <c r="X1030" s="23" t="str">
        <f t="shared" si="116"/>
        <v/>
      </c>
      <c r="Y1030" s="30" t="str">
        <f t="shared" si="117"/>
        <v/>
      </c>
      <c r="Z1030" s="23" t="str">
        <f t="shared" si="118"/>
        <v/>
      </c>
      <c r="AA1030" s="25" t="str">
        <f>IF(AND($G1030="",$I1030="",$J1030=""),"",3+IF($I1030&gt;5,5,$I1030)+(VLOOKUP(J1030,'Prüf-Daten'!$B$14:$C$24,2,FALSE)*6))</f>
        <v/>
      </c>
      <c r="AB1030" s="91" t="str">
        <f t="shared" si="112"/>
        <v/>
      </c>
    </row>
    <row r="1031" spans="1:28">
      <c r="A1031" s="11"/>
      <c r="B1031" s="11"/>
      <c r="C1031" s="11"/>
      <c r="D1031" s="11"/>
      <c r="E1031" s="11"/>
      <c r="F1031" s="18"/>
      <c r="G1031" s="10"/>
      <c r="H1031" s="10"/>
      <c r="I1031" s="11"/>
      <c r="J1031" s="12"/>
      <c r="K1031" s="11"/>
      <c r="L1031" s="11"/>
      <c r="M1031" s="10"/>
      <c r="N1031" s="33"/>
      <c r="O1031" s="20"/>
      <c r="P1031" s="20"/>
      <c r="Q1031" s="20"/>
      <c r="R1031" s="20"/>
      <c r="S1031" s="19" t="str">
        <f t="shared" si="113"/>
        <v/>
      </c>
      <c r="T1031" s="19" t="str">
        <f t="shared" si="114"/>
        <v/>
      </c>
      <c r="U1031" s="23" t="str">
        <f>IF(OR($G1031="",$I1031="",$J1031="",$AA1031=3),"",IF($G1031&gt;=MAX('Pauschalsätze KUA'!$B$4:$B$106),VLOOKUP(MAX('Pauschalsätze KUA'!$B$4:$B$106),'Pauschalsätze KUA'!$B$4:$BQ$106,$AA1031,1),IF($G1031&lt;=MIN('Pauschalsätze KUA'!$B$4:$B$106),VLOOKUP(MIN('Pauschalsätze KUA'!$B$4:$B$106),'Pauschalsätze KUA'!$B$4:$BQ$106,$AA1031,1),VLOOKUP($G1031,'Pauschalsätze KUA'!$B$4:$BQ$106,$AA1031,1))))</f>
        <v/>
      </c>
      <c r="V1031" s="23" t="str">
        <f t="shared" si="115"/>
        <v/>
      </c>
      <c r="W1031" s="23" t="str">
        <f>IF(OR($G1031="",$I1031="",$J1031="",$AA1031=3),"",IF($G1031&gt;=MAX('Pauschalsätze Qual'!$B$4:$B$106),VLOOKUP(MAX('Pauschalsätze Qual'!$B$4:$B$106),'Pauschalsätze Qual'!$B$4:$BQ$106,$AA1031,1),IF($G1031&lt;=MIN('Pauschalsätze Qual'!$B$4:$B$106),VLOOKUP(MIN('Pauschalsätze Qual'!$B$4:$B$106),'Pauschalsätze Qual'!$B$4:$BQ$106,$AA1031,1),VLOOKUP($G1031,'Pauschalsätze Qual'!$B$4:$BQ$106,$AA1031,1))))</f>
        <v/>
      </c>
      <c r="X1031" s="23" t="str">
        <f t="shared" si="116"/>
        <v/>
      </c>
      <c r="Y1031" s="30" t="str">
        <f t="shared" si="117"/>
        <v/>
      </c>
      <c r="Z1031" s="23" t="str">
        <f t="shared" si="118"/>
        <v/>
      </c>
      <c r="AA1031" s="25" t="str">
        <f>IF(AND($G1031="",$I1031="",$J1031=""),"",3+IF($I1031&gt;5,5,$I1031)+(VLOOKUP(J1031,'Prüf-Daten'!$B$14:$C$24,2,FALSE)*6))</f>
        <v/>
      </c>
      <c r="AB1031" s="91" t="str">
        <f t="shared" si="112"/>
        <v/>
      </c>
    </row>
    <row r="1032" spans="1:28">
      <c r="A1032" s="11"/>
      <c r="B1032" s="11"/>
      <c r="C1032" s="11"/>
      <c r="D1032" s="11"/>
      <c r="E1032" s="11"/>
      <c r="F1032" s="18"/>
      <c r="G1032" s="10"/>
      <c r="H1032" s="10"/>
      <c r="I1032" s="11"/>
      <c r="J1032" s="12"/>
      <c r="K1032" s="11"/>
      <c r="L1032" s="11"/>
      <c r="M1032" s="10"/>
      <c r="N1032" s="33"/>
      <c r="O1032" s="20"/>
      <c r="P1032" s="20"/>
      <c r="Q1032" s="20"/>
      <c r="R1032" s="20"/>
      <c r="S1032" s="19" t="str">
        <f t="shared" si="113"/>
        <v/>
      </c>
      <c r="T1032" s="19" t="str">
        <f t="shared" si="114"/>
        <v/>
      </c>
      <c r="U1032" s="23" t="str">
        <f>IF(OR($G1032="",$I1032="",$J1032="",$AA1032=3),"",IF($G1032&gt;=MAX('Pauschalsätze KUA'!$B$4:$B$106),VLOOKUP(MAX('Pauschalsätze KUA'!$B$4:$B$106),'Pauschalsätze KUA'!$B$4:$BQ$106,$AA1032,1),IF($G1032&lt;=MIN('Pauschalsätze KUA'!$B$4:$B$106),VLOOKUP(MIN('Pauschalsätze KUA'!$B$4:$B$106),'Pauschalsätze KUA'!$B$4:$BQ$106,$AA1032,1),VLOOKUP($G1032,'Pauschalsätze KUA'!$B$4:$BQ$106,$AA1032,1))))</f>
        <v/>
      </c>
      <c r="V1032" s="23" t="str">
        <f t="shared" si="115"/>
        <v/>
      </c>
      <c r="W1032" s="23" t="str">
        <f>IF(OR($G1032="",$I1032="",$J1032="",$AA1032=3),"",IF($G1032&gt;=MAX('Pauschalsätze Qual'!$B$4:$B$106),VLOOKUP(MAX('Pauschalsätze Qual'!$B$4:$B$106),'Pauschalsätze Qual'!$B$4:$BQ$106,$AA1032,1),IF($G1032&lt;=MIN('Pauschalsätze Qual'!$B$4:$B$106),VLOOKUP(MIN('Pauschalsätze Qual'!$B$4:$B$106),'Pauschalsätze Qual'!$B$4:$BQ$106,$AA1032,1),VLOOKUP($G1032,'Pauschalsätze Qual'!$B$4:$BQ$106,$AA1032,1))))</f>
        <v/>
      </c>
      <c r="X1032" s="23" t="str">
        <f t="shared" si="116"/>
        <v/>
      </c>
      <c r="Y1032" s="30" t="str">
        <f t="shared" si="117"/>
        <v/>
      </c>
      <c r="Z1032" s="23" t="str">
        <f t="shared" si="118"/>
        <v/>
      </c>
      <c r="AA1032" s="25" t="str">
        <f>IF(AND($G1032="",$I1032="",$J1032=""),"",3+IF($I1032&gt;5,5,$I1032)+(VLOOKUP(J1032,'Prüf-Daten'!$B$14:$C$24,2,FALSE)*6))</f>
        <v/>
      </c>
      <c r="AB1032" s="91" t="str">
        <f t="shared" si="112"/>
        <v/>
      </c>
    </row>
    <row r="1033" spans="1:28">
      <c r="A1033" s="11"/>
      <c r="B1033" s="11"/>
      <c r="C1033" s="11"/>
      <c r="D1033" s="11"/>
      <c r="E1033" s="11"/>
      <c r="F1033" s="18"/>
      <c r="G1033" s="10"/>
      <c r="H1033" s="10"/>
      <c r="I1033" s="11"/>
      <c r="J1033" s="12"/>
      <c r="K1033" s="11"/>
      <c r="L1033" s="11"/>
      <c r="M1033" s="10"/>
      <c r="N1033" s="33"/>
      <c r="O1033" s="20"/>
      <c r="P1033" s="20"/>
      <c r="Q1033" s="20"/>
      <c r="R1033" s="20"/>
      <c r="S1033" s="19" t="str">
        <f t="shared" si="113"/>
        <v/>
      </c>
      <c r="T1033" s="19" t="str">
        <f t="shared" si="114"/>
        <v/>
      </c>
      <c r="U1033" s="23" t="str">
        <f>IF(OR($G1033="",$I1033="",$J1033="",$AA1033=3),"",IF($G1033&gt;=MAX('Pauschalsätze KUA'!$B$4:$B$106),VLOOKUP(MAX('Pauschalsätze KUA'!$B$4:$B$106),'Pauschalsätze KUA'!$B$4:$BQ$106,$AA1033,1),IF($G1033&lt;=MIN('Pauschalsätze KUA'!$B$4:$B$106),VLOOKUP(MIN('Pauschalsätze KUA'!$B$4:$B$106),'Pauschalsätze KUA'!$B$4:$BQ$106,$AA1033,1),VLOOKUP($G1033,'Pauschalsätze KUA'!$B$4:$BQ$106,$AA1033,1))))</f>
        <v/>
      </c>
      <c r="V1033" s="23" t="str">
        <f t="shared" si="115"/>
        <v/>
      </c>
      <c r="W1033" s="23" t="str">
        <f>IF(OR($G1033="",$I1033="",$J1033="",$AA1033=3),"",IF($G1033&gt;=MAX('Pauschalsätze Qual'!$B$4:$B$106),VLOOKUP(MAX('Pauschalsätze Qual'!$B$4:$B$106),'Pauschalsätze Qual'!$B$4:$BQ$106,$AA1033,1),IF($G1033&lt;=MIN('Pauschalsätze Qual'!$B$4:$B$106),VLOOKUP(MIN('Pauschalsätze Qual'!$B$4:$B$106),'Pauschalsätze Qual'!$B$4:$BQ$106,$AA1033,1),VLOOKUP($G1033,'Pauschalsätze Qual'!$B$4:$BQ$106,$AA1033,1))))</f>
        <v/>
      </c>
      <c r="X1033" s="23" t="str">
        <f t="shared" si="116"/>
        <v/>
      </c>
      <c r="Y1033" s="30" t="str">
        <f t="shared" si="117"/>
        <v/>
      </c>
      <c r="Z1033" s="23" t="str">
        <f t="shared" si="118"/>
        <v/>
      </c>
      <c r="AA1033" s="25" t="str">
        <f>IF(AND($G1033="",$I1033="",$J1033=""),"",3+IF($I1033&gt;5,5,$I1033)+(VLOOKUP(J1033,'Prüf-Daten'!$B$14:$C$24,2,FALSE)*6))</f>
        <v/>
      </c>
      <c r="AB1033" s="91" t="str">
        <f t="shared" si="112"/>
        <v/>
      </c>
    </row>
    <row r="1034" spans="1:28">
      <c r="A1034" s="11"/>
      <c r="B1034" s="11"/>
      <c r="C1034" s="11"/>
      <c r="D1034" s="11"/>
      <c r="E1034" s="11"/>
      <c r="F1034" s="18"/>
      <c r="G1034" s="10"/>
      <c r="H1034" s="10"/>
      <c r="I1034" s="11"/>
      <c r="J1034" s="12"/>
      <c r="K1034" s="11"/>
      <c r="L1034" s="11"/>
      <c r="M1034" s="10"/>
      <c r="N1034" s="33"/>
      <c r="O1034" s="20"/>
      <c r="P1034" s="20"/>
      <c r="Q1034" s="20"/>
      <c r="R1034" s="20"/>
      <c r="S1034" s="19" t="str">
        <f t="shared" si="113"/>
        <v/>
      </c>
      <c r="T1034" s="19" t="str">
        <f t="shared" si="114"/>
        <v/>
      </c>
      <c r="U1034" s="23" t="str">
        <f>IF(OR($G1034="",$I1034="",$J1034="",$AA1034=3),"",IF($G1034&gt;=MAX('Pauschalsätze KUA'!$B$4:$B$106),VLOOKUP(MAX('Pauschalsätze KUA'!$B$4:$B$106),'Pauschalsätze KUA'!$B$4:$BQ$106,$AA1034,1),IF($G1034&lt;=MIN('Pauschalsätze KUA'!$B$4:$B$106),VLOOKUP(MIN('Pauschalsätze KUA'!$B$4:$B$106),'Pauschalsätze KUA'!$B$4:$BQ$106,$AA1034,1),VLOOKUP($G1034,'Pauschalsätze KUA'!$B$4:$BQ$106,$AA1034,1))))</f>
        <v/>
      </c>
      <c r="V1034" s="23" t="str">
        <f t="shared" si="115"/>
        <v/>
      </c>
      <c r="W1034" s="23" t="str">
        <f>IF(OR($G1034="",$I1034="",$J1034="",$AA1034=3),"",IF($G1034&gt;=MAX('Pauschalsätze Qual'!$B$4:$B$106),VLOOKUP(MAX('Pauschalsätze Qual'!$B$4:$B$106),'Pauschalsätze Qual'!$B$4:$BQ$106,$AA1034,1),IF($G1034&lt;=MIN('Pauschalsätze Qual'!$B$4:$B$106),VLOOKUP(MIN('Pauschalsätze Qual'!$B$4:$B$106),'Pauschalsätze Qual'!$B$4:$BQ$106,$AA1034,1),VLOOKUP($G1034,'Pauschalsätze Qual'!$B$4:$BQ$106,$AA1034,1))))</f>
        <v/>
      </c>
      <c r="X1034" s="23" t="str">
        <f t="shared" si="116"/>
        <v/>
      </c>
      <c r="Y1034" s="30" t="str">
        <f t="shared" si="117"/>
        <v/>
      </c>
      <c r="Z1034" s="23" t="str">
        <f t="shared" si="118"/>
        <v/>
      </c>
      <c r="AA1034" s="25" t="str">
        <f>IF(AND($G1034="",$I1034="",$J1034=""),"",3+IF($I1034&gt;5,5,$I1034)+(VLOOKUP(J1034,'Prüf-Daten'!$B$14:$C$24,2,FALSE)*6))</f>
        <v/>
      </c>
      <c r="AB1034" s="91" t="str">
        <f t="shared" si="112"/>
        <v/>
      </c>
    </row>
    <row r="1035" spans="1:28">
      <c r="A1035" s="11"/>
      <c r="B1035" s="11"/>
      <c r="C1035" s="11"/>
      <c r="D1035" s="11"/>
      <c r="E1035" s="11"/>
      <c r="F1035" s="18"/>
      <c r="G1035" s="10"/>
      <c r="H1035" s="10"/>
      <c r="I1035" s="11"/>
      <c r="J1035" s="12"/>
      <c r="K1035" s="11"/>
      <c r="L1035" s="11"/>
      <c r="M1035" s="10"/>
      <c r="N1035" s="33"/>
      <c r="O1035" s="20"/>
      <c r="P1035" s="20"/>
      <c r="Q1035" s="20"/>
      <c r="R1035" s="20"/>
      <c r="S1035" s="19" t="str">
        <f t="shared" si="113"/>
        <v/>
      </c>
      <c r="T1035" s="19" t="str">
        <f t="shared" si="114"/>
        <v/>
      </c>
      <c r="U1035" s="23" t="str">
        <f>IF(OR($G1035="",$I1035="",$J1035="",$AA1035=3),"",IF($G1035&gt;=MAX('Pauschalsätze KUA'!$B$4:$B$106),VLOOKUP(MAX('Pauschalsätze KUA'!$B$4:$B$106),'Pauschalsätze KUA'!$B$4:$BQ$106,$AA1035,1),IF($G1035&lt;=MIN('Pauschalsätze KUA'!$B$4:$B$106),VLOOKUP(MIN('Pauschalsätze KUA'!$B$4:$B$106),'Pauschalsätze KUA'!$B$4:$BQ$106,$AA1035,1),VLOOKUP($G1035,'Pauschalsätze KUA'!$B$4:$BQ$106,$AA1035,1))))</f>
        <v/>
      </c>
      <c r="V1035" s="23" t="str">
        <f t="shared" si="115"/>
        <v/>
      </c>
      <c r="W1035" s="23" t="str">
        <f>IF(OR($G1035="",$I1035="",$J1035="",$AA1035=3),"",IF($G1035&gt;=MAX('Pauschalsätze Qual'!$B$4:$B$106),VLOOKUP(MAX('Pauschalsätze Qual'!$B$4:$B$106),'Pauschalsätze Qual'!$B$4:$BQ$106,$AA1035,1),IF($G1035&lt;=MIN('Pauschalsätze Qual'!$B$4:$B$106),VLOOKUP(MIN('Pauschalsätze Qual'!$B$4:$B$106),'Pauschalsätze Qual'!$B$4:$BQ$106,$AA1035,1),VLOOKUP($G1035,'Pauschalsätze Qual'!$B$4:$BQ$106,$AA1035,1))))</f>
        <v/>
      </c>
      <c r="X1035" s="23" t="str">
        <f t="shared" si="116"/>
        <v/>
      </c>
      <c r="Y1035" s="30" t="str">
        <f t="shared" si="117"/>
        <v/>
      </c>
      <c r="Z1035" s="23" t="str">
        <f t="shared" si="118"/>
        <v/>
      </c>
      <c r="AA1035" s="25" t="str">
        <f>IF(AND($G1035="",$I1035="",$J1035=""),"",3+IF($I1035&gt;5,5,$I1035)+(VLOOKUP(J1035,'Prüf-Daten'!$B$14:$C$24,2,FALSE)*6))</f>
        <v/>
      </c>
      <c r="AB1035" s="91" t="str">
        <f t="shared" si="112"/>
        <v/>
      </c>
    </row>
    <row r="1036" spans="1:28">
      <c r="A1036" s="11"/>
      <c r="B1036" s="11"/>
      <c r="C1036" s="11"/>
      <c r="D1036" s="11"/>
      <c r="E1036" s="11"/>
      <c r="F1036" s="18"/>
      <c r="G1036" s="10"/>
      <c r="H1036" s="10"/>
      <c r="I1036" s="11"/>
      <c r="J1036" s="12"/>
      <c r="K1036" s="11"/>
      <c r="L1036" s="11"/>
      <c r="M1036" s="10"/>
      <c r="N1036" s="33"/>
      <c r="O1036" s="20"/>
      <c r="P1036" s="20"/>
      <c r="Q1036" s="20"/>
      <c r="R1036" s="20"/>
      <c r="S1036" s="19" t="str">
        <f t="shared" si="113"/>
        <v/>
      </c>
      <c r="T1036" s="19" t="str">
        <f t="shared" si="114"/>
        <v/>
      </c>
      <c r="U1036" s="23" t="str">
        <f>IF(OR($G1036="",$I1036="",$J1036="",$AA1036=3),"",IF($G1036&gt;=MAX('Pauschalsätze KUA'!$B$4:$B$106),VLOOKUP(MAX('Pauschalsätze KUA'!$B$4:$B$106),'Pauschalsätze KUA'!$B$4:$BQ$106,$AA1036,1),IF($G1036&lt;=MIN('Pauschalsätze KUA'!$B$4:$B$106),VLOOKUP(MIN('Pauschalsätze KUA'!$B$4:$B$106),'Pauschalsätze KUA'!$B$4:$BQ$106,$AA1036,1),VLOOKUP($G1036,'Pauschalsätze KUA'!$B$4:$BQ$106,$AA1036,1))))</f>
        <v/>
      </c>
      <c r="V1036" s="23" t="str">
        <f t="shared" si="115"/>
        <v/>
      </c>
      <c r="W1036" s="23" t="str">
        <f>IF(OR($G1036="",$I1036="",$J1036="",$AA1036=3),"",IF($G1036&gt;=MAX('Pauschalsätze Qual'!$B$4:$B$106),VLOOKUP(MAX('Pauschalsätze Qual'!$B$4:$B$106),'Pauschalsätze Qual'!$B$4:$BQ$106,$AA1036,1),IF($G1036&lt;=MIN('Pauschalsätze Qual'!$B$4:$B$106),VLOOKUP(MIN('Pauschalsätze Qual'!$B$4:$B$106),'Pauschalsätze Qual'!$B$4:$BQ$106,$AA1036,1),VLOOKUP($G1036,'Pauschalsätze Qual'!$B$4:$BQ$106,$AA1036,1))))</f>
        <v/>
      </c>
      <c r="X1036" s="23" t="str">
        <f t="shared" si="116"/>
        <v/>
      </c>
      <c r="Y1036" s="30" t="str">
        <f t="shared" si="117"/>
        <v/>
      </c>
      <c r="Z1036" s="23" t="str">
        <f t="shared" si="118"/>
        <v/>
      </c>
      <c r="AA1036" s="25" t="str">
        <f>IF(AND($G1036="",$I1036="",$J1036=""),"",3+IF($I1036&gt;5,5,$I1036)+(VLOOKUP(J1036,'Prüf-Daten'!$B$14:$C$24,2,FALSE)*6))</f>
        <v/>
      </c>
      <c r="AB1036" s="91" t="str">
        <f t="shared" si="112"/>
        <v/>
      </c>
    </row>
    <row r="1037" spans="1:28">
      <c r="A1037" s="11"/>
      <c r="B1037" s="11"/>
      <c r="C1037" s="11"/>
      <c r="D1037" s="11"/>
      <c r="E1037" s="11"/>
      <c r="F1037" s="18"/>
      <c r="G1037" s="10"/>
      <c r="H1037" s="10"/>
      <c r="I1037" s="11"/>
      <c r="J1037" s="12"/>
      <c r="K1037" s="11"/>
      <c r="L1037" s="11"/>
      <c r="M1037" s="10"/>
      <c r="N1037" s="33"/>
      <c r="O1037" s="20"/>
      <c r="P1037" s="20"/>
      <c r="Q1037" s="20"/>
      <c r="R1037" s="20"/>
      <c r="S1037" s="19" t="str">
        <f t="shared" si="113"/>
        <v/>
      </c>
      <c r="T1037" s="19" t="str">
        <f t="shared" si="114"/>
        <v/>
      </c>
      <c r="U1037" s="23" t="str">
        <f>IF(OR($G1037="",$I1037="",$J1037="",$AA1037=3),"",IF($G1037&gt;=MAX('Pauschalsätze KUA'!$B$4:$B$106),VLOOKUP(MAX('Pauschalsätze KUA'!$B$4:$B$106),'Pauschalsätze KUA'!$B$4:$BQ$106,$AA1037,1),IF($G1037&lt;=MIN('Pauschalsätze KUA'!$B$4:$B$106),VLOOKUP(MIN('Pauschalsätze KUA'!$B$4:$B$106),'Pauschalsätze KUA'!$B$4:$BQ$106,$AA1037,1),VLOOKUP($G1037,'Pauschalsätze KUA'!$B$4:$BQ$106,$AA1037,1))))</f>
        <v/>
      </c>
      <c r="V1037" s="23" t="str">
        <f t="shared" si="115"/>
        <v/>
      </c>
      <c r="W1037" s="23" t="str">
        <f>IF(OR($G1037="",$I1037="",$J1037="",$AA1037=3),"",IF($G1037&gt;=MAX('Pauschalsätze Qual'!$B$4:$B$106),VLOOKUP(MAX('Pauschalsätze Qual'!$B$4:$B$106),'Pauschalsätze Qual'!$B$4:$BQ$106,$AA1037,1),IF($G1037&lt;=MIN('Pauschalsätze Qual'!$B$4:$B$106),VLOOKUP(MIN('Pauschalsätze Qual'!$B$4:$B$106),'Pauschalsätze Qual'!$B$4:$BQ$106,$AA1037,1),VLOOKUP($G1037,'Pauschalsätze Qual'!$B$4:$BQ$106,$AA1037,1))))</f>
        <v/>
      </c>
      <c r="X1037" s="23" t="str">
        <f t="shared" si="116"/>
        <v/>
      </c>
      <c r="Y1037" s="30" t="str">
        <f t="shared" si="117"/>
        <v/>
      </c>
      <c r="Z1037" s="23" t="str">
        <f t="shared" si="118"/>
        <v/>
      </c>
      <c r="AA1037" s="25" t="str">
        <f>IF(AND($G1037="",$I1037="",$J1037=""),"",3+IF($I1037&gt;5,5,$I1037)+(VLOOKUP(J1037,'Prüf-Daten'!$B$14:$C$24,2,FALSE)*6))</f>
        <v/>
      </c>
      <c r="AB1037" s="91" t="str">
        <f t="shared" si="112"/>
        <v/>
      </c>
    </row>
    <row r="1038" spans="1:28">
      <c r="A1038" s="11"/>
      <c r="B1038" s="11"/>
      <c r="C1038" s="11"/>
      <c r="D1038" s="11"/>
      <c r="E1038" s="11"/>
      <c r="F1038" s="18"/>
      <c r="G1038" s="10"/>
      <c r="H1038" s="10"/>
      <c r="I1038" s="11"/>
      <c r="J1038" s="12"/>
      <c r="K1038" s="11"/>
      <c r="L1038" s="11"/>
      <c r="M1038" s="10"/>
      <c r="N1038" s="33"/>
      <c r="O1038" s="20"/>
      <c r="P1038" s="20"/>
      <c r="Q1038" s="20"/>
      <c r="R1038" s="20"/>
      <c r="S1038" s="19" t="str">
        <f t="shared" si="113"/>
        <v/>
      </c>
      <c r="T1038" s="19" t="str">
        <f t="shared" si="114"/>
        <v/>
      </c>
      <c r="U1038" s="23" t="str">
        <f>IF(OR($G1038="",$I1038="",$J1038="",$AA1038=3),"",IF($G1038&gt;=MAX('Pauschalsätze KUA'!$B$4:$B$106),VLOOKUP(MAX('Pauschalsätze KUA'!$B$4:$B$106),'Pauschalsätze KUA'!$B$4:$BQ$106,$AA1038,1),IF($G1038&lt;=MIN('Pauschalsätze KUA'!$B$4:$B$106),VLOOKUP(MIN('Pauschalsätze KUA'!$B$4:$B$106),'Pauschalsätze KUA'!$B$4:$BQ$106,$AA1038,1),VLOOKUP($G1038,'Pauschalsätze KUA'!$B$4:$BQ$106,$AA1038,1))))</f>
        <v/>
      </c>
      <c r="V1038" s="23" t="str">
        <f t="shared" si="115"/>
        <v/>
      </c>
      <c r="W1038" s="23" t="str">
        <f>IF(OR($G1038="",$I1038="",$J1038="",$AA1038=3),"",IF($G1038&gt;=MAX('Pauschalsätze Qual'!$B$4:$B$106),VLOOKUP(MAX('Pauschalsätze Qual'!$B$4:$B$106),'Pauschalsätze Qual'!$B$4:$BQ$106,$AA1038,1),IF($G1038&lt;=MIN('Pauschalsätze Qual'!$B$4:$B$106),VLOOKUP(MIN('Pauschalsätze Qual'!$B$4:$B$106),'Pauschalsätze Qual'!$B$4:$BQ$106,$AA1038,1),VLOOKUP($G1038,'Pauschalsätze Qual'!$B$4:$BQ$106,$AA1038,1))))</f>
        <v/>
      </c>
      <c r="X1038" s="23" t="str">
        <f t="shared" si="116"/>
        <v/>
      </c>
      <c r="Y1038" s="30" t="str">
        <f t="shared" si="117"/>
        <v/>
      </c>
      <c r="Z1038" s="23" t="str">
        <f t="shared" si="118"/>
        <v/>
      </c>
      <c r="AA1038" s="25" t="str">
        <f>IF(AND($G1038="",$I1038="",$J1038=""),"",3+IF($I1038&gt;5,5,$I1038)+(VLOOKUP(J1038,'Prüf-Daten'!$B$14:$C$24,2,FALSE)*6))</f>
        <v/>
      </c>
      <c r="AB1038" s="91" t="str">
        <f t="shared" si="112"/>
        <v/>
      </c>
    </row>
    <row r="1039" spans="1:28">
      <c r="A1039" s="11"/>
      <c r="B1039" s="11"/>
      <c r="C1039" s="11"/>
      <c r="D1039" s="11"/>
      <c r="E1039" s="11"/>
      <c r="F1039" s="18"/>
      <c r="G1039" s="10"/>
      <c r="H1039" s="10"/>
      <c r="I1039" s="11"/>
      <c r="J1039" s="12"/>
      <c r="K1039" s="11"/>
      <c r="L1039" s="11"/>
      <c r="M1039" s="10"/>
      <c r="N1039" s="33"/>
      <c r="O1039" s="20"/>
      <c r="P1039" s="20"/>
      <c r="Q1039" s="20"/>
      <c r="R1039" s="20"/>
      <c r="S1039" s="19" t="str">
        <f t="shared" si="113"/>
        <v/>
      </c>
      <c r="T1039" s="19" t="str">
        <f t="shared" si="114"/>
        <v/>
      </c>
      <c r="U1039" s="23" t="str">
        <f>IF(OR($G1039="",$I1039="",$J1039="",$AA1039=3),"",IF($G1039&gt;=MAX('Pauschalsätze KUA'!$B$4:$B$106),VLOOKUP(MAX('Pauschalsätze KUA'!$B$4:$B$106),'Pauschalsätze KUA'!$B$4:$BQ$106,$AA1039,1),IF($G1039&lt;=MIN('Pauschalsätze KUA'!$B$4:$B$106),VLOOKUP(MIN('Pauschalsätze KUA'!$B$4:$B$106),'Pauschalsätze KUA'!$B$4:$BQ$106,$AA1039,1),VLOOKUP($G1039,'Pauschalsätze KUA'!$B$4:$BQ$106,$AA1039,1))))</f>
        <v/>
      </c>
      <c r="V1039" s="23" t="str">
        <f t="shared" si="115"/>
        <v/>
      </c>
      <c r="W1039" s="23" t="str">
        <f>IF(OR($G1039="",$I1039="",$J1039="",$AA1039=3),"",IF($G1039&gt;=MAX('Pauschalsätze Qual'!$B$4:$B$106),VLOOKUP(MAX('Pauschalsätze Qual'!$B$4:$B$106),'Pauschalsätze Qual'!$B$4:$BQ$106,$AA1039,1),IF($G1039&lt;=MIN('Pauschalsätze Qual'!$B$4:$B$106),VLOOKUP(MIN('Pauschalsätze Qual'!$B$4:$B$106),'Pauschalsätze Qual'!$B$4:$BQ$106,$AA1039,1),VLOOKUP($G1039,'Pauschalsätze Qual'!$B$4:$BQ$106,$AA1039,1))))</f>
        <v/>
      </c>
      <c r="X1039" s="23" t="str">
        <f t="shared" si="116"/>
        <v/>
      </c>
      <c r="Y1039" s="30" t="str">
        <f t="shared" si="117"/>
        <v/>
      </c>
      <c r="Z1039" s="23" t="str">
        <f t="shared" si="118"/>
        <v/>
      </c>
      <c r="AA1039" s="25" t="str">
        <f>IF(AND($G1039="",$I1039="",$J1039=""),"",3+IF($I1039&gt;5,5,$I1039)+(VLOOKUP(J1039,'Prüf-Daten'!$B$14:$C$24,2,FALSE)*6))</f>
        <v/>
      </c>
      <c r="AB1039" s="91" t="str">
        <f t="shared" si="112"/>
        <v/>
      </c>
    </row>
    <row r="1040" spans="1:28">
      <c r="A1040" s="11"/>
      <c r="B1040" s="11"/>
      <c r="C1040" s="11"/>
      <c r="D1040" s="11"/>
      <c r="E1040" s="11"/>
      <c r="F1040" s="18"/>
      <c r="G1040" s="10"/>
      <c r="H1040" s="10"/>
      <c r="I1040" s="11"/>
      <c r="J1040" s="12"/>
      <c r="K1040" s="11"/>
      <c r="L1040" s="11"/>
      <c r="M1040" s="10"/>
      <c r="N1040" s="33"/>
      <c r="O1040" s="20"/>
      <c r="P1040" s="20"/>
      <c r="Q1040" s="20"/>
      <c r="R1040" s="20"/>
      <c r="S1040" s="19" t="str">
        <f t="shared" si="113"/>
        <v/>
      </c>
      <c r="T1040" s="19" t="str">
        <f t="shared" si="114"/>
        <v/>
      </c>
      <c r="U1040" s="23" t="str">
        <f>IF(OR($G1040="",$I1040="",$J1040="",$AA1040=3),"",IF($G1040&gt;=MAX('Pauschalsätze KUA'!$B$4:$B$106),VLOOKUP(MAX('Pauschalsätze KUA'!$B$4:$B$106),'Pauschalsätze KUA'!$B$4:$BQ$106,$AA1040,1),IF($G1040&lt;=MIN('Pauschalsätze KUA'!$B$4:$B$106),VLOOKUP(MIN('Pauschalsätze KUA'!$B$4:$B$106),'Pauschalsätze KUA'!$B$4:$BQ$106,$AA1040,1),VLOOKUP($G1040,'Pauschalsätze KUA'!$B$4:$BQ$106,$AA1040,1))))</f>
        <v/>
      </c>
      <c r="V1040" s="23" t="str">
        <f t="shared" si="115"/>
        <v/>
      </c>
      <c r="W1040" s="23" t="str">
        <f>IF(OR($G1040="",$I1040="",$J1040="",$AA1040=3),"",IF($G1040&gt;=MAX('Pauschalsätze Qual'!$B$4:$B$106),VLOOKUP(MAX('Pauschalsätze Qual'!$B$4:$B$106),'Pauschalsätze Qual'!$B$4:$BQ$106,$AA1040,1),IF($G1040&lt;=MIN('Pauschalsätze Qual'!$B$4:$B$106),VLOOKUP(MIN('Pauschalsätze Qual'!$B$4:$B$106),'Pauschalsätze Qual'!$B$4:$BQ$106,$AA1040,1),VLOOKUP($G1040,'Pauschalsätze Qual'!$B$4:$BQ$106,$AA1040,1))))</f>
        <v/>
      </c>
      <c r="X1040" s="23" t="str">
        <f t="shared" si="116"/>
        <v/>
      </c>
      <c r="Y1040" s="30" t="str">
        <f t="shared" si="117"/>
        <v/>
      </c>
      <c r="Z1040" s="23" t="str">
        <f t="shared" si="118"/>
        <v/>
      </c>
      <c r="AA1040" s="25" t="str">
        <f>IF(AND($G1040="",$I1040="",$J1040=""),"",3+IF($I1040&gt;5,5,$I1040)+(VLOOKUP(J1040,'Prüf-Daten'!$B$14:$C$24,2,FALSE)*6))</f>
        <v/>
      </c>
      <c r="AB1040" s="91" t="str">
        <f t="shared" si="112"/>
        <v/>
      </c>
    </row>
    <row r="1041" spans="1:28">
      <c r="A1041" s="11"/>
      <c r="B1041" s="11"/>
      <c r="C1041" s="11"/>
      <c r="D1041" s="11"/>
      <c r="E1041" s="11"/>
      <c r="F1041" s="18"/>
      <c r="G1041" s="10"/>
      <c r="H1041" s="10"/>
      <c r="I1041" s="11"/>
      <c r="J1041" s="12"/>
      <c r="K1041" s="11"/>
      <c r="L1041" s="11"/>
      <c r="M1041" s="10"/>
      <c r="N1041" s="33"/>
      <c r="O1041" s="20"/>
      <c r="P1041" s="20"/>
      <c r="Q1041" s="20"/>
      <c r="R1041" s="20"/>
      <c r="S1041" s="19" t="str">
        <f t="shared" si="113"/>
        <v/>
      </c>
      <c r="T1041" s="19" t="str">
        <f t="shared" si="114"/>
        <v/>
      </c>
      <c r="U1041" s="23" t="str">
        <f>IF(OR($G1041="",$I1041="",$J1041="",$AA1041=3),"",IF($G1041&gt;=MAX('Pauschalsätze KUA'!$B$4:$B$106),VLOOKUP(MAX('Pauschalsätze KUA'!$B$4:$B$106),'Pauschalsätze KUA'!$B$4:$BQ$106,$AA1041,1),IF($G1041&lt;=MIN('Pauschalsätze KUA'!$B$4:$B$106),VLOOKUP(MIN('Pauschalsätze KUA'!$B$4:$B$106),'Pauschalsätze KUA'!$B$4:$BQ$106,$AA1041,1),VLOOKUP($G1041,'Pauschalsätze KUA'!$B$4:$BQ$106,$AA1041,1))))</f>
        <v/>
      </c>
      <c r="V1041" s="23" t="str">
        <f t="shared" si="115"/>
        <v/>
      </c>
      <c r="W1041" s="23" t="str">
        <f>IF(OR($G1041="",$I1041="",$J1041="",$AA1041=3),"",IF($G1041&gt;=MAX('Pauschalsätze Qual'!$B$4:$B$106),VLOOKUP(MAX('Pauschalsätze Qual'!$B$4:$B$106),'Pauschalsätze Qual'!$B$4:$BQ$106,$AA1041,1),IF($G1041&lt;=MIN('Pauschalsätze Qual'!$B$4:$B$106),VLOOKUP(MIN('Pauschalsätze Qual'!$B$4:$B$106),'Pauschalsätze Qual'!$B$4:$BQ$106,$AA1041,1),VLOOKUP($G1041,'Pauschalsätze Qual'!$B$4:$BQ$106,$AA1041,1))))</f>
        <v/>
      </c>
      <c r="X1041" s="23" t="str">
        <f t="shared" si="116"/>
        <v/>
      </c>
      <c r="Y1041" s="30" t="str">
        <f t="shared" si="117"/>
        <v/>
      </c>
      <c r="Z1041" s="23" t="str">
        <f t="shared" si="118"/>
        <v/>
      </c>
      <c r="AA1041" s="25" t="str">
        <f>IF(AND($G1041="",$I1041="",$J1041=""),"",3+IF($I1041&gt;5,5,$I1041)+(VLOOKUP(J1041,'Prüf-Daten'!$B$14:$C$24,2,FALSE)*6))</f>
        <v/>
      </c>
      <c r="AB1041" s="91" t="str">
        <f t="shared" si="112"/>
        <v/>
      </c>
    </row>
    <row r="1042" spans="1:28">
      <c r="A1042" s="11"/>
      <c r="B1042" s="11"/>
      <c r="C1042" s="11"/>
      <c r="D1042" s="11"/>
      <c r="E1042" s="11"/>
      <c r="F1042" s="18"/>
      <c r="G1042" s="10"/>
      <c r="H1042" s="10"/>
      <c r="I1042" s="11"/>
      <c r="J1042" s="12"/>
      <c r="K1042" s="11"/>
      <c r="L1042" s="11"/>
      <c r="M1042" s="10"/>
      <c r="N1042" s="33"/>
      <c r="O1042" s="20"/>
      <c r="P1042" s="20"/>
      <c r="Q1042" s="20"/>
      <c r="R1042" s="20"/>
      <c r="S1042" s="19" t="str">
        <f t="shared" si="113"/>
        <v/>
      </c>
      <c r="T1042" s="19" t="str">
        <f t="shared" si="114"/>
        <v/>
      </c>
      <c r="U1042" s="23" t="str">
        <f>IF(OR($G1042="",$I1042="",$J1042="",$AA1042=3),"",IF($G1042&gt;=MAX('Pauschalsätze KUA'!$B$4:$B$106),VLOOKUP(MAX('Pauschalsätze KUA'!$B$4:$B$106),'Pauschalsätze KUA'!$B$4:$BQ$106,$AA1042,1),IF($G1042&lt;=MIN('Pauschalsätze KUA'!$B$4:$B$106),VLOOKUP(MIN('Pauschalsätze KUA'!$B$4:$B$106),'Pauschalsätze KUA'!$B$4:$BQ$106,$AA1042,1),VLOOKUP($G1042,'Pauschalsätze KUA'!$B$4:$BQ$106,$AA1042,1))))</f>
        <v/>
      </c>
      <c r="V1042" s="23" t="str">
        <f t="shared" si="115"/>
        <v/>
      </c>
      <c r="W1042" s="23" t="str">
        <f>IF(OR($G1042="",$I1042="",$J1042="",$AA1042=3),"",IF($G1042&gt;=MAX('Pauschalsätze Qual'!$B$4:$B$106),VLOOKUP(MAX('Pauschalsätze Qual'!$B$4:$B$106),'Pauschalsätze Qual'!$B$4:$BQ$106,$AA1042,1),IF($G1042&lt;=MIN('Pauschalsätze Qual'!$B$4:$B$106),VLOOKUP(MIN('Pauschalsätze Qual'!$B$4:$B$106),'Pauschalsätze Qual'!$B$4:$BQ$106,$AA1042,1),VLOOKUP($G1042,'Pauschalsätze Qual'!$B$4:$BQ$106,$AA1042,1))))</f>
        <v/>
      </c>
      <c r="X1042" s="23" t="str">
        <f t="shared" si="116"/>
        <v/>
      </c>
      <c r="Y1042" s="30" t="str">
        <f t="shared" si="117"/>
        <v/>
      </c>
      <c r="Z1042" s="23" t="str">
        <f t="shared" si="118"/>
        <v/>
      </c>
      <c r="AA1042" s="25" t="str">
        <f>IF(AND($G1042="",$I1042="",$J1042=""),"",3+IF($I1042&gt;5,5,$I1042)+(VLOOKUP(J1042,'Prüf-Daten'!$B$14:$C$24,2,FALSE)*6))</f>
        <v/>
      </c>
      <c r="AB1042" s="91" t="str">
        <f t="shared" si="112"/>
        <v/>
      </c>
    </row>
    <row r="1043" spans="1:28">
      <c r="A1043" s="11"/>
      <c r="B1043" s="11"/>
      <c r="C1043" s="11"/>
      <c r="D1043" s="11"/>
      <c r="E1043" s="11"/>
      <c r="F1043" s="18"/>
      <c r="G1043" s="10"/>
      <c r="H1043" s="10"/>
      <c r="I1043" s="11"/>
      <c r="J1043" s="12"/>
      <c r="K1043" s="11"/>
      <c r="L1043" s="11"/>
      <c r="M1043" s="10"/>
      <c r="N1043" s="33"/>
      <c r="O1043" s="20"/>
      <c r="P1043" s="20"/>
      <c r="Q1043" s="20"/>
      <c r="R1043" s="20"/>
      <c r="S1043" s="19" t="str">
        <f t="shared" si="113"/>
        <v/>
      </c>
      <c r="T1043" s="19" t="str">
        <f t="shared" si="114"/>
        <v/>
      </c>
      <c r="U1043" s="23" t="str">
        <f>IF(OR($G1043="",$I1043="",$J1043="",$AA1043=3),"",IF($G1043&gt;=MAX('Pauschalsätze KUA'!$B$4:$B$106),VLOOKUP(MAX('Pauschalsätze KUA'!$B$4:$B$106),'Pauschalsätze KUA'!$B$4:$BQ$106,$AA1043,1),IF($G1043&lt;=MIN('Pauschalsätze KUA'!$B$4:$B$106),VLOOKUP(MIN('Pauschalsätze KUA'!$B$4:$B$106),'Pauschalsätze KUA'!$B$4:$BQ$106,$AA1043,1),VLOOKUP($G1043,'Pauschalsätze KUA'!$B$4:$BQ$106,$AA1043,1))))</f>
        <v/>
      </c>
      <c r="V1043" s="23" t="str">
        <f t="shared" si="115"/>
        <v/>
      </c>
      <c r="W1043" s="23" t="str">
        <f>IF(OR($G1043="",$I1043="",$J1043="",$AA1043=3),"",IF($G1043&gt;=MAX('Pauschalsätze Qual'!$B$4:$B$106),VLOOKUP(MAX('Pauschalsätze Qual'!$B$4:$B$106),'Pauschalsätze Qual'!$B$4:$BQ$106,$AA1043,1),IF($G1043&lt;=MIN('Pauschalsätze Qual'!$B$4:$B$106),VLOOKUP(MIN('Pauschalsätze Qual'!$B$4:$B$106),'Pauschalsätze Qual'!$B$4:$BQ$106,$AA1043,1),VLOOKUP($G1043,'Pauschalsätze Qual'!$B$4:$BQ$106,$AA1043,1))))</f>
        <v/>
      </c>
      <c r="X1043" s="23" t="str">
        <f t="shared" si="116"/>
        <v/>
      </c>
      <c r="Y1043" s="30" t="str">
        <f t="shared" si="117"/>
        <v/>
      </c>
      <c r="Z1043" s="23" t="str">
        <f t="shared" si="118"/>
        <v/>
      </c>
      <c r="AA1043" s="25" t="str">
        <f>IF(AND($G1043="",$I1043="",$J1043=""),"",3+IF($I1043&gt;5,5,$I1043)+(VLOOKUP(J1043,'Prüf-Daten'!$B$14:$C$24,2,FALSE)*6))</f>
        <v/>
      </c>
      <c r="AB1043" s="91" t="str">
        <f t="shared" si="112"/>
        <v/>
      </c>
    </row>
    <row r="1044" spans="1:28">
      <c r="A1044" s="11"/>
      <c r="B1044" s="11"/>
      <c r="C1044" s="11"/>
      <c r="D1044" s="11"/>
      <c r="E1044" s="11"/>
      <c r="F1044" s="18"/>
      <c r="G1044" s="10"/>
      <c r="H1044" s="10"/>
      <c r="I1044" s="11"/>
      <c r="J1044" s="12"/>
      <c r="K1044" s="11"/>
      <c r="L1044" s="11"/>
      <c r="M1044" s="10"/>
      <c r="N1044" s="33"/>
      <c r="O1044" s="20"/>
      <c r="P1044" s="20"/>
      <c r="Q1044" s="20"/>
      <c r="R1044" s="20"/>
      <c r="S1044" s="19" t="str">
        <f t="shared" si="113"/>
        <v/>
      </c>
      <c r="T1044" s="19" t="str">
        <f t="shared" si="114"/>
        <v/>
      </c>
      <c r="U1044" s="23" t="str">
        <f>IF(OR($G1044="",$I1044="",$J1044="",$AA1044=3),"",IF($G1044&gt;=MAX('Pauschalsätze KUA'!$B$4:$B$106),VLOOKUP(MAX('Pauschalsätze KUA'!$B$4:$B$106),'Pauschalsätze KUA'!$B$4:$BQ$106,$AA1044,1),IF($G1044&lt;=MIN('Pauschalsätze KUA'!$B$4:$B$106),VLOOKUP(MIN('Pauschalsätze KUA'!$B$4:$B$106),'Pauschalsätze KUA'!$B$4:$BQ$106,$AA1044,1),VLOOKUP($G1044,'Pauschalsätze KUA'!$B$4:$BQ$106,$AA1044,1))))</f>
        <v/>
      </c>
      <c r="V1044" s="23" t="str">
        <f t="shared" si="115"/>
        <v/>
      </c>
      <c r="W1044" s="23" t="str">
        <f>IF(OR($G1044="",$I1044="",$J1044="",$AA1044=3),"",IF($G1044&gt;=MAX('Pauschalsätze Qual'!$B$4:$B$106),VLOOKUP(MAX('Pauschalsätze Qual'!$B$4:$B$106),'Pauschalsätze Qual'!$B$4:$BQ$106,$AA1044,1),IF($G1044&lt;=MIN('Pauschalsätze Qual'!$B$4:$B$106),VLOOKUP(MIN('Pauschalsätze Qual'!$B$4:$B$106),'Pauschalsätze Qual'!$B$4:$BQ$106,$AA1044,1),VLOOKUP($G1044,'Pauschalsätze Qual'!$B$4:$BQ$106,$AA1044,1))))</f>
        <v/>
      </c>
      <c r="X1044" s="23" t="str">
        <f t="shared" si="116"/>
        <v/>
      </c>
      <c r="Y1044" s="30" t="str">
        <f t="shared" si="117"/>
        <v/>
      </c>
      <c r="Z1044" s="23" t="str">
        <f t="shared" si="118"/>
        <v/>
      </c>
      <c r="AA1044" s="25" t="str">
        <f>IF(AND($G1044="",$I1044="",$J1044=""),"",3+IF($I1044&gt;5,5,$I1044)+(VLOOKUP(J1044,'Prüf-Daten'!$B$14:$C$24,2,FALSE)*6))</f>
        <v/>
      </c>
      <c r="AB1044" s="91" t="str">
        <f t="shared" si="112"/>
        <v/>
      </c>
    </row>
    <row r="1045" spans="1:28">
      <c r="A1045" s="11"/>
      <c r="B1045" s="11"/>
      <c r="C1045" s="11"/>
      <c r="D1045" s="11"/>
      <c r="E1045" s="11"/>
      <c r="F1045" s="18"/>
      <c r="G1045" s="10"/>
      <c r="H1045" s="10"/>
      <c r="I1045" s="11"/>
      <c r="J1045" s="12"/>
      <c r="K1045" s="11"/>
      <c r="L1045" s="11"/>
      <c r="M1045" s="10"/>
      <c r="N1045" s="33"/>
      <c r="O1045" s="20"/>
      <c r="P1045" s="20"/>
      <c r="Q1045" s="20"/>
      <c r="R1045" s="20"/>
      <c r="S1045" s="19" t="str">
        <f t="shared" si="113"/>
        <v/>
      </c>
      <c r="T1045" s="19" t="str">
        <f t="shared" si="114"/>
        <v/>
      </c>
      <c r="U1045" s="23" t="str">
        <f>IF(OR($G1045="",$I1045="",$J1045="",$AA1045=3),"",IF($G1045&gt;=MAX('Pauschalsätze KUA'!$B$4:$B$106),VLOOKUP(MAX('Pauschalsätze KUA'!$B$4:$B$106),'Pauschalsätze KUA'!$B$4:$BQ$106,$AA1045,1),IF($G1045&lt;=MIN('Pauschalsätze KUA'!$B$4:$B$106),VLOOKUP(MIN('Pauschalsätze KUA'!$B$4:$B$106),'Pauschalsätze KUA'!$B$4:$BQ$106,$AA1045,1),VLOOKUP($G1045,'Pauschalsätze KUA'!$B$4:$BQ$106,$AA1045,1))))</f>
        <v/>
      </c>
      <c r="V1045" s="23" t="str">
        <f t="shared" si="115"/>
        <v/>
      </c>
      <c r="W1045" s="23" t="str">
        <f>IF(OR($G1045="",$I1045="",$J1045="",$AA1045=3),"",IF($G1045&gt;=MAX('Pauschalsätze Qual'!$B$4:$B$106),VLOOKUP(MAX('Pauschalsätze Qual'!$B$4:$B$106),'Pauschalsätze Qual'!$B$4:$BQ$106,$AA1045,1),IF($G1045&lt;=MIN('Pauschalsätze Qual'!$B$4:$B$106),VLOOKUP(MIN('Pauschalsätze Qual'!$B$4:$B$106),'Pauschalsätze Qual'!$B$4:$BQ$106,$AA1045,1),VLOOKUP($G1045,'Pauschalsätze Qual'!$B$4:$BQ$106,$AA1045,1))))</f>
        <v/>
      </c>
      <c r="X1045" s="23" t="str">
        <f t="shared" si="116"/>
        <v/>
      </c>
      <c r="Y1045" s="30" t="str">
        <f t="shared" si="117"/>
        <v/>
      </c>
      <c r="Z1045" s="23" t="str">
        <f t="shared" si="118"/>
        <v/>
      </c>
      <c r="AA1045" s="25" t="str">
        <f>IF(AND($G1045="",$I1045="",$J1045=""),"",3+IF($I1045&gt;5,5,$I1045)+(VLOOKUP(J1045,'Prüf-Daten'!$B$14:$C$24,2,FALSE)*6))</f>
        <v/>
      </c>
      <c r="AB1045" s="91" t="str">
        <f t="shared" si="112"/>
        <v/>
      </c>
    </row>
    <row r="1046" spans="1:28">
      <c r="A1046" s="11"/>
      <c r="B1046" s="11"/>
      <c r="C1046" s="11"/>
      <c r="D1046" s="11"/>
      <c r="E1046" s="11"/>
      <c r="F1046" s="18"/>
      <c r="G1046" s="10"/>
      <c r="H1046" s="10"/>
      <c r="I1046" s="11"/>
      <c r="J1046" s="12"/>
      <c r="K1046" s="11"/>
      <c r="L1046" s="11"/>
      <c r="M1046" s="10"/>
      <c r="N1046" s="33"/>
      <c r="O1046" s="20"/>
      <c r="P1046" s="20"/>
      <c r="Q1046" s="20"/>
      <c r="R1046" s="20"/>
      <c r="S1046" s="19" t="str">
        <f t="shared" si="113"/>
        <v/>
      </c>
      <c r="T1046" s="19" t="str">
        <f t="shared" si="114"/>
        <v/>
      </c>
      <c r="U1046" s="23" t="str">
        <f>IF(OR($G1046="",$I1046="",$J1046="",$AA1046=3),"",IF($G1046&gt;=MAX('Pauschalsätze KUA'!$B$4:$B$106),VLOOKUP(MAX('Pauschalsätze KUA'!$B$4:$B$106),'Pauschalsätze KUA'!$B$4:$BQ$106,$AA1046,1),IF($G1046&lt;=MIN('Pauschalsätze KUA'!$B$4:$B$106),VLOOKUP(MIN('Pauschalsätze KUA'!$B$4:$B$106),'Pauschalsätze KUA'!$B$4:$BQ$106,$AA1046,1),VLOOKUP($G1046,'Pauschalsätze KUA'!$B$4:$BQ$106,$AA1046,1))))</f>
        <v/>
      </c>
      <c r="V1046" s="23" t="str">
        <f t="shared" si="115"/>
        <v/>
      </c>
      <c r="W1046" s="23" t="str">
        <f>IF(OR($G1046="",$I1046="",$J1046="",$AA1046=3),"",IF($G1046&gt;=MAX('Pauschalsätze Qual'!$B$4:$B$106),VLOOKUP(MAX('Pauschalsätze Qual'!$B$4:$B$106),'Pauschalsätze Qual'!$B$4:$BQ$106,$AA1046,1),IF($G1046&lt;=MIN('Pauschalsätze Qual'!$B$4:$B$106),VLOOKUP(MIN('Pauschalsätze Qual'!$B$4:$B$106),'Pauschalsätze Qual'!$B$4:$BQ$106,$AA1046,1),VLOOKUP($G1046,'Pauschalsätze Qual'!$B$4:$BQ$106,$AA1046,1))))</f>
        <v/>
      </c>
      <c r="X1046" s="23" t="str">
        <f t="shared" si="116"/>
        <v/>
      </c>
      <c r="Y1046" s="30" t="str">
        <f t="shared" si="117"/>
        <v/>
      </c>
      <c r="Z1046" s="23" t="str">
        <f t="shared" si="118"/>
        <v/>
      </c>
      <c r="AA1046" s="25" t="str">
        <f>IF(AND($G1046="",$I1046="",$J1046=""),"",3+IF($I1046&gt;5,5,$I1046)+(VLOOKUP(J1046,'Prüf-Daten'!$B$14:$C$24,2,FALSE)*6))</f>
        <v/>
      </c>
      <c r="AB1046" s="91" t="str">
        <f t="shared" si="112"/>
        <v/>
      </c>
    </row>
    <row r="1047" spans="1:28">
      <c r="A1047" s="11"/>
      <c r="B1047" s="11"/>
      <c r="C1047" s="11"/>
      <c r="D1047" s="11"/>
      <c r="E1047" s="11"/>
      <c r="F1047" s="18"/>
      <c r="G1047" s="10"/>
      <c r="H1047" s="10"/>
      <c r="I1047" s="11"/>
      <c r="J1047" s="12"/>
      <c r="K1047" s="11"/>
      <c r="L1047" s="11"/>
      <c r="M1047" s="10"/>
      <c r="N1047" s="33"/>
      <c r="O1047" s="20"/>
      <c r="P1047" s="20"/>
      <c r="Q1047" s="20"/>
      <c r="R1047" s="20"/>
      <c r="S1047" s="19" t="str">
        <f t="shared" si="113"/>
        <v/>
      </c>
      <c r="T1047" s="19" t="str">
        <f t="shared" si="114"/>
        <v/>
      </c>
      <c r="U1047" s="23" t="str">
        <f>IF(OR($G1047="",$I1047="",$J1047="",$AA1047=3),"",IF($G1047&gt;=MAX('Pauschalsätze KUA'!$B$4:$B$106),VLOOKUP(MAX('Pauschalsätze KUA'!$B$4:$B$106),'Pauschalsätze KUA'!$B$4:$BQ$106,$AA1047,1),IF($G1047&lt;=MIN('Pauschalsätze KUA'!$B$4:$B$106),VLOOKUP(MIN('Pauschalsätze KUA'!$B$4:$B$106),'Pauschalsätze KUA'!$B$4:$BQ$106,$AA1047,1),VLOOKUP($G1047,'Pauschalsätze KUA'!$B$4:$BQ$106,$AA1047,1))))</f>
        <v/>
      </c>
      <c r="V1047" s="23" t="str">
        <f t="shared" si="115"/>
        <v/>
      </c>
      <c r="W1047" s="23" t="str">
        <f>IF(OR($G1047="",$I1047="",$J1047="",$AA1047=3),"",IF($G1047&gt;=MAX('Pauschalsätze Qual'!$B$4:$B$106),VLOOKUP(MAX('Pauschalsätze Qual'!$B$4:$B$106),'Pauschalsätze Qual'!$B$4:$BQ$106,$AA1047,1),IF($G1047&lt;=MIN('Pauschalsätze Qual'!$B$4:$B$106),VLOOKUP(MIN('Pauschalsätze Qual'!$B$4:$B$106),'Pauschalsätze Qual'!$B$4:$BQ$106,$AA1047,1),VLOOKUP($G1047,'Pauschalsätze Qual'!$B$4:$BQ$106,$AA1047,1))))</f>
        <v/>
      </c>
      <c r="X1047" s="23" t="str">
        <f t="shared" si="116"/>
        <v/>
      </c>
      <c r="Y1047" s="30" t="str">
        <f t="shared" si="117"/>
        <v/>
      </c>
      <c r="Z1047" s="23" t="str">
        <f t="shared" si="118"/>
        <v/>
      </c>
      <c r="AA1047" s="25" t="str">
        <f>IF(AND($G1047="",$I1047="",$J1047=""),"",3+IF($I1047&gt;5,5,$I1047)+(VLOOKUP(J1047,'Prüf-Daten'!$B$14:$C$24,2,FALSE)*6))</f>
        <v/>
      </c>
      <c r="AB1047" s="91" t="str">
        <f t="shared" si="112"/>
        <v/>
      </c>
    </row>
    <row r="1048" spans="1:28">
      <c r="A1048" s="11"/>
      <c r="B1048" s="11"/>
      <c r="C1048" s="11"/>
      <c r="D1048" s="11"/>
      <c r="E1048" s="11"/>
      <c r="F1048" s="18"/>
      <c r="G1048" s="10"/>
      <c r="H1048" s="10"/>
      <c r="I1048" s="11"/>
      <c r="J1048" s="12"/>
      <c r="K1048" s="11"/>
      <c r="L1048" s="11"/>
      <c r="M1048" s="10"/>
      <c r="N1048" s="33"/>
      <c r="O1048" s="20"/>
      <c r="P1048" s="20"/>
      <c r="Q1048" s="20"/>
      <c r="R1048" s="20"/>
      <c r="S1048" s="19" t="str">
        <f t="shared" si="113"/>
        <v/>
      </c>
      <c r="T1048" s="19" t="str">
        <f t="shared" si="114"/>
        <v/>
      </c>
      <c r="U1048" s="23" t="str">
        <f>IF(OR($G1048="",$I1048="",$J1048="",$AA1048=3),"",IF($G1048&gt;=MAX('Pauschalsätze KUA'!$B$4:$B$106),VLOOKUP(MAX('Pauschalsätze KUA'!$B$4:$B$106),'Pauschalsätze KUA'!$B$4:$BQ$106,$AA1048,1),IF($G1048&lt;=MIN('Pauschalsätze KUA'!$B$4:$B$106),VLOOKUP(MIN('Pauschalsätze KUA'!$B$4:$B$106),'Pauschalsätze KUA'!$B$4:$BQ$106,$AA1048,1),VLOOKUP($G1048,'Pauschalsätze KUA'!$B$4:$BQ$106,$AA1048,1))))</f>
        <v/>
      </c>
      <c r="V1048" s="23" t="str">
        <f t="shared" si="115"/>
        <v/>
      </c>
      <c r="W1048" s="23" t="str">
        <f>IF(OR($G1048="",$I1048="",$J1048="",$AA1048=3),"",IF($G1048&gt;=MAX('Pauschalsätze Qual'!$B$4:$B$106),VLOOKUP(MAX('Pauschalsätze Qual'!$B$4:$B$106),'Pauschalsätze Qual'!$B$4:$BQ$106,$AA1048,1),IF($G1048&lt;=MIN('Pauschalsätze Qual'!$B$4:$B$106),VLOOKUP(MIN('Pauschalsätze Qual'!$B$4:$B$106),'Pauschalsätze Qual'!$B$4:$BQ$106,$AA1048,1),VLOOKUP($G1048,'Pauschalsätze Qual'!$B$4:$BQ$106,$AA1048,1))))</f>
        <v/>
      </c>
      <c r="X1048" s="23" t="str">
        <f t="shared" si="116"/>
        <v/>
      </c>
      <c r="Y1048" s="30" t="str">
        <f t="shared" si="117"/>
        <v/>
      </c>
      <c r="Z1048" s="23" t="str">
        <f t="shared" si="118"/>
        <v/>
      </c>
      <c r="AA1048" s="25" t="str">
        <f>IF(AND($G1048="",$I1048="",$J1048=""),"",3+IF($I1048&gt;5,5,$I1048)+(VLOOKUP(J1048,'Prüf-Daten'!$B$14:$C$24,2,FALSE)*6))</f>
        <v/>
      </c>
      <c r="AB1048" s="91" t="str">
        <f t="shared" si="112"/>
        <v/>
      </c>
    </row>
    <row r="1049" spans="1:28">
      <c r="A1049" s="11"/>
      <c r="B1049" s="11"/>
      <c r="C1049" s="11"/>
      <c r="D1049" s="11"/>
      <c r="E1049" s="11"/>
      <c r="F1049" s="18"/>
      <c r="G1049" s="10"/>
      <c r="H1049" s="10"/>
      <c r="I1049" s="11"/>
      <c r="J1049" s="12"/>
      <c r="K1049" s="11"/>
      <c r="L1049" s="11"/>
      <c r="M1049" s="10"/>
      <c r="N1049" s="33"/>
      <c r="O1049" s="20"/>
      <c r="P1049" s="20"/>
      <c r="Q1049" s="20"/>
      <c r="R1049" s="20"/>
      <c r="S1049" s="19" t="str">
        <f t="shared" si="113"/>
        <v/>
      </c>
      <c r="T1049" s="19" t="str">
        <f t="shared" si="114"/>
        <v/>
      </c>
      <c r="U1049" s="23" t="str">
        <f>IF(OR($G1049="",$I1049="",$J1049="",$AA1049=3),"",IF($G1049&gt;=MAX('Pauschalsätze KUA'!$B$4:$B$106),VLOOKUP(MAX('Pauschalsätze KUA'!$B$4:$B$106),'Pauschalsätze KUA'!$B$4:$BQ$106,$AA1049,1),IF($G1049&lt;=MIN('Pauschalsätze KUA'!$B$4:$B$106),VLOOKUP(MIN('Pauschalsätze KUA'!$B$4:$B$106),'Pauschalsätze KUA'!$B$4:$BQ$106,$AA1049,1),VLOOKUP($G1049,'Pauschalsätze KUA'!$B$4:$BQ$106,$AA1049,1))))</f>
        <v/>
      </c>
      <c r="V1049" s="23" t="str">
        <f t="shared" si="115"/>
        <v/>
      </c>
      <c r="W1049" s="23" t="str">
        <f>IF(OR($G1049="",$I1049="",$J1049="",$AA1049=3),"",IF($G1049&gt;=MAX('Pauschalsätze Qual'!$B$4:$B$106),VLOOKUP(MAX('Pauschalsätze Qual'!$B$4:$B$106),'Pauschalsätze Qual'!$B$4:$BQ$106,$AA1049,1),IF($G1049&lt;=MIN('Pauschalsätze Qual'!$B$4:$B$106),VLOOKUP(MIN('Pauschalsätze Qual'!$B$4:$B$106),'Pauschalsätze Qual'!$B$4:$BQ$106,$AA1049,1),VLOOKUP($G1049,'Pauschalsätze Qual'!$B$4:$BQ$106,$AA1049,1))))</f>
        <v/>
      </c>
      <c r="X1049" s="23" t="str">
        <f t="shared" si="116"/>
        <v/>
      </c>
      <c r="Y1049" s="30" t="str">
        <f t="shared" si="117"/>
        <v/>
      </c>
      <c r="Z1049" s="23" t="str">
        <f t="shared" si="118"/>
        <v/>
      </c>
      <c r="AA1049" s="25" t="str">
        <f>IF(AND($G1049="",$I1049="",$J1049=""),"",3+IF($I1049&gt;5,5,$I1049)+(VLOOKUP(J1049,'Prüf-Daten'!$B$14:$C$24,2,FALSE)*6))</f>
        <v/>
      </c>
      <c r="AB1049" s="91" t="str">
        <f t="shared" si="112"/>
        <v/>
      </c>
    </row>
    <row r="1050" spans="1:28">
      <c r="A1050" s="11"/>
      <c r="B1050" s="11"/>
      <c r="C1050" s="11"/>
      <c r="D1050" s="11"/>
      <c r="E1050" s="11"/>
      <c r="F1050" s="18"/>
      <c r="G1050" s="10"/>
      <c r="H1050" s="10"/>
      <c r="I1050" s="11"/>
      <c r="J1050" s="12"/>
      <c r="K1050" s="11"/>
      <c r="L1050" s="11"/>
      <c r="M1050" s="10"/>
      <c r="N1050" s="33"/>
      <c r="O1050" s="20"/>
      <c r="P1050" s="20"/>
      <c r="Q1050" s="20"/>
      <c r="R1050" s="20"/>
      <c r="S1050" s="19" t="str">
        <f t="shared" si="113"/>
        <v/>
      </c>
      <c r="T1050" s="19" t="str">
        <f t="shared" si="114"/>
        <v/>
      </c>
      <c r="U1050" s="23" t="str">
        <f>IF(OR($G1050="",$I1050="",$J1050="",$AA1050=3),"",IF($G1050&gt;=MAX('Pauschalsätze KUA'!$B$4:$B$106),VLOOKUP(MAX('Pauschalsätze KUA'!$B$4:$B$106),'Pauschalsätze KUA'!$B$4:$BQ$106,$AA1050,1),IF($G1050&lt;=MIN('Pauschalsätze KUA'!$B$4:$B$106),VLOOKUP(MIN('Pauschalsätze KUA'!$B$4:$B$106),'Pauschalsätze KUA'!$B$4:$BQ$106,$AA1050,1),VLOOKUP($G1050,'Pauschalsätze KUA'!$B$4:$BQ$106,$AA1050,1))))</f>
        <v/>
      </c>
      <c r="V1050" s="23" t="str">
        <f t="shared" si="115"/>
        <v/>
      </c>
      <c r="W1050" s="23" t="str">
        <f>IF(OR($G1050="",$I1050="",$J1050="",$AA1050=3),"",IF($G1050&gt;=MAX('Pauschalsätze Qual'!$B$4:$B$106),VLOOKUP(MAX('Pauschalsätze Qual'!$B$4:$B$106),'Pauschalsätze Qual'!$B$4:$BQ$106,$AA1050,1),IF($G1050&lt;=MIN('Pauschalsätze Qual'!$B$4:$B$106),VLOOKUP(MIN('Pauschalsätze Qual'!$B$4:$B$106),'Pauschalsätze Qual'!$B$4:$BQ$106,$AA1050,1),VLOOKUP($G1050,'Pauschalsätze Qual'!$B$4:$BQ$106,$AA1050,1))))</f>
        <v/>
      </c>
      <c r="X1050" s="23" t="str">
        <f t="shared" si="116"/>
        <v/>
      </c>
      <c r="Y1050" s="30" t="str">
        <f t="shared" si="117"/>
        <v/>
      </c>
      <c r="Z1050" s="23" t="str">
        <f t="shared" si="118"/>
        <v/>
      </c>
      <c r="AA1050" s="25" t="str">
        <f>IF(AND($G1050="",$I1050="",$J1050=""),"",3+IF($I1050&gt;5,5,$I1050)+(VLOOKUP(J1050,'Prüf-Daten'!$B$14:$C$24,2,FALSE)*6))</f>
        <v/>
      </c>
      <c r="AB1050" s="91" t="str">
        <f t="shared" si="112"/>
        <v/>
      </c>
    </row>
    <row r="1051" spans="1:28">
      <c r="A1051" s="11"/>
      <c r="B1051" s="11"/>
      <c r="C1051" s="11"/>
      <c r="D1051" s="11"/>
      <c r="E1051" s="11"/>
      <c r="F1051" s="18"/>
      <c r="G1051" s="10"/>
      <c r="H1051" s="10"/>
      <c r="I1051" s="11"/>
      <c r="J1051" s="12"/>
      <c r="K1051" s="11"/>
      <c r="L1051" s="11"/>
      <c r="M1051" s="10"/>
      <c r="N1051" s="33"/>
      <c r="O1051" s="20"/>
      <c r="P1051" s="20"/>
      <c r="Q1051" s="20"/>
      <c r="R1051" s="20"/>
      <c r="S1051" s="19" t="str">
        <f t="shared" si="113"/>
        <v/>
      </c>
      <c r="T1051" s="19" t="str">
        <f t="shared" si="114"/>
        <v/>
      </c>
      <c r="U1051" s="23" t="str">
        <f>IF(OR($G1051="",$I1051="",$J1051="",$AA1051=3),"",IF($G1051&gt;=MAX('Pauschalsätze KUA'!$B$4:$B$106),VLOOKUP(MAX('Pauschalsätze KUA'!$B$4:$B$106),'Pauschalsätze KUA'!$B$4:$BQ$106,$AA1051,1),IF($G1051&lt;=MIN('Pauschalsätze KUA'!$B$4:$B$106),VLOOKUP(MIN('Pauschalsätze KUA'!$B$4:$B$106),'Pauschalsätze KUA'!$B$4:$BQ$106,$AA1051,1),VLOOKUP($G1051,'Pauschalsätze KUA'!$B$4:$BQ$106,$AA1051,1))))</f>
        <v/>
      </c>
      <c r="V1051" s="23" t="str">
        <f t="shared" si="115"/>
        <v/>
      </c>
      <c r="W1051" s="23" t="str">
        <f>IF(OR($G1051="",$I1051="",$J1051="",$AA1051=3),"",IF($G1051&gt;=MAX('Pauschalsätze Qual'!$B$4:$B$106),VLOOKUP(MAX('Pauschalsätze Qual'!$B$4:$B$106),'Pauschalsätze Qual'!$B$4:$BQ$106,$AA1051,1),IF($G1051&lt;=MIN('Pauschalsätze Qual'!$B$4:$B$106),VLOOKUP(MIN('Pauschalsätze Qual'!$B$4:$B$106),'Pauschalsätze Qual'!$B$4:$BQ$106,$AA1051,1),VLOOKUP($G1051,'Pauschalsätze Qual'!$B$4:$BQ$106,$AA1051,1))))</f>
        <v/>
      </c>
      <c r="X1051" s="23" t="str">
        <f t="shared" si="116"/>
        <v/>
      </c>
      <c r="Y1051" s="30" t="str">
        <f t="shared" si="117"/>
        <v/>
      </c>
      <c r="Z1051" s="23" t="str">
        <f t="shared" si="118"/>
        <v/>
      </c>
      <c r="AA1051" s="25" t="str">
        <f>IF(AND($G1051="",$I1051="",$J1051=""),"",3+IF($I1051&gt;5,5,$I1051)+(VLOOKUP(J1051,'Prüf-Daten'!$B$14:$C$24,2,FALSE)*6))</f>
        <v/>
      </c>
      <c r="AB1051" s="91" t="str">
        <f t="shared" si="112"/>
        <v/>
      </c>
    </row>
    <row r="1052" spans="1:28">
      <c r="A1052" s="11"/>
      <c r="B1052" s="11"/>
      <c r="C1052" s="11"/>
      <c r="D1052" s="11"/>
      <c r="E1052" s="11"/>
      <c r="F1052" s="18"/>
      <c r="G1052" s="10"/>
      <c r="H1052" s="10"/>
      <c r="I1052" s="11"/>
      <c r="J1052" s="12"/>
      <c r="K1052" s="11"/>
      <c r="L1052" s="11"/>
      <c r="M1052" s="10"/>
      <c r="N1052" s="33"/>
      <c r="O1052" s="20"/>
      <c r="P1052" s="20"/>
      <c r="Q1052" s="20"/>
      <c r="R1052" s="20"/>
      <c r="S1052" s="19" t="str">
        <f t="shared" si="113"/>
        <v/>
      </c>
      <c r="T1052" s="19" t="str">
        <f t="shared" si="114"/>
        <v/>
      </c>
      <c r="U1052" s="23" t="str">
        <f>IF(OR($G1052="",$I1052="",$J1052="",$AA1052=3),"",IF($G1052&gt;=MAX('Pauschalsätze KUA'!$B$4:$B$106),VLOOKUP(MAX('Pauschalsätze KUA'!$B$4:$B$106),'Pauschalsätze KUA'!$B$4:$BQ$106,$AA1052,1),IF($G1052&lt;=MIN('Pauschalsätze KUA'!$B$4:$B$106),VLOOKUP(MIN('Pauschalsätze KUA'!$B$4:$B$106),'Pauschalsätze KUA'!$B$4:$BQ$106,$AA1052,1),VLOOKUP($G1052,'Pauschalsätze KUA'!$B$4:$BQ$106,$AA1052,1))))</f>
        <v/>
      </c>
      <c r="V1052" s="23" t="str">
        <f t="shared" si="115"/>
        <v/>
      </c>
      <c r="W1052" s="23" t="str">
        <f>IF(OR($G1052="",$I1052="",$J1052="",$AA1052=3),"",IF($G1052&gt;=MAX('Pauschalsätze Qual'!$B$4:$B$106),VLOOKUP(MAX('Pauschalsätze Qual'!$B$4:$B$106),'Pauschalsätze Qual'!$B$4:$BQ$106,$AA1052,1),IF($G1052&lt;=MIN('Pauschalsätze Qual'!$B$4:$B$106),VLOOKUP(MIN('Pauschalsätze Qual'!$B$4:$B$106),'Pauschalsätze Qual'!$B$4:$BQ$106,$AA1052,1),VLOOKUP($G1052,'Pauschalsätze Qual'!$B$4:$BQ$106,$AA1052,1))))</f>
        <v/>
      </c>
      <c r="X1052" s="23" t="str">
        <f t="shared" si="116"/>
        <v/>
      </c>
      <c r="Y1052" s="30" t="str">
        <f t="shared" si="117"/>
        <v/>
      </c>
      <c r="Z1052" s="23" t="str">
        <f t="shared" si="118"/>
        <v/>
      </c>
      <c r="AA1052" s="25" t="str">
        <f>IF(AND($G1052="",$I1052="",$J1052=""),"",3+IF($I1052&gt;5,5,$I1052)+(VLOOKUP(J1052,'Prüf-Daten'!$B$14:$C$24,2,FALSE)*6))</f>
        <v/>
      </c>
      <c r="AB1052" s="91" t="str">
        <f t="shared" si="112"/>
        <v/>
      </c>
    </row>
    <row r="1053" spans="1:28">
      <c r="A1053" s="11"/>
      <c r="B1053" s="11"/>
      <c r="C1053" s="11"/>
      <c r="D1053" s="11"/>
      <c r="E1053" s="11"/>
      <c r="F1053" s="18"/>
      <c r="G1053" s="10"/>
      <c r="H1053" s="10"/>
      <c r="I1053" s="11"/>
      <c r="J1053" s="12"/>
      <c r="K1053" s="11"/>
      <c r="L1053" s="11"/>
      <c r="M1053" s="10"/>
      <c r="N1053" s="33"/>
      <c r="O1053" s="20"/>
      <c r="P1053" s="20"/>
      <c r="Q1053" s="20"/>
      <c r="R1053" s="20"/>
      <c r="S1053" s="19" t="str">
        <f t="shared" si="113"/>
        <v/>
      </c>
      <c r="T1053" s="19" t="str">
        <f t="shared" si="114"/>
        <v/>
      </c>
      <c r="U1053" s="23" t="str">
        <f>IF(OR($G1053="",$I1053="",$J1053="",$AA1053=3),"",IF($G1053&gt;=MAX('Pauschalsätze KUA'!$B$4:$B$106),VLOOKUP(MAX('Pauschalsätze KUA'!$B$4:$B$106),'Pauschalsätze KUA'!$B$4:$BQ$106,$AA1053,1),IF($G1053&lt;=MIN('Pauschalsätze KUA'!$B$4:$B$106),VLOOKUP(MIN('Pauschalsätze KUA'!$B$4:$B$106),'Pauschalsätze KUA'!$B$4:$BQ$106,$AA1053,1),VLOOKUP($G1053,'Pauschalsätze KUA'!$B$4:$BQ$106,$AA1053,1))))</f>
        <v/>
      </c>
      <c r="V1053" s="23" t="str">
        <f t="shared" si="115"/>
        <v/>
      </c>
      <c r="W1053" s="23" t="str">
        <f>IF(OR($G1053="",$I1053="",$J1053="",$AA1053=3),"",IF($G1053&gt;=MAX('Pauschalsätze Qual'!$B$4:$B$106),VLOOKUP(MAX('Pauschalsätze Qual'!$B$4:$B$106),'Pauschalsätze Qual'!$B$4:$BQ$106,$AA1053,1),IF($G1053&lt;=MIN('Pauschalsätze Qual'!$B$4:$B$106),VLOOKUP(MIN('Pauschalsätze Qual'!$B$4:$B$106),'Pauschalsätze Qual'!$B$4:$BQ$106,$AA1053,1),VLOOKUP($G1053,'Pauschalsätze Qual'!$B$4:$BQ$106,$AA1053,1))))</f>
        <v/>
      </c>
      <c r="X1053" s="23" t="str">
        <f t="shared" si="116"/>
        <v/>
      </c>
      <c r="Y1053" s="30" t="str">
        <f t="shared" si="117"/>
        <v/>
      </c>
      <c r="Z1053" s="23" t="str">
        <f t="shared" si="118"/>
        <v/>
      </c>
      <c r="AA1053" s="25" t="str">
        <f>IF(AND($G1053="",$I1053="",$J1053=""),"",3+IF($I1053&gt;5,5,$I1053)+(VLOOKUP(J1053,'Prüf-Daten'!$B$14:$C$24,2,FALSE)*6))</f>
        <v/>
      </c>
      <c r="AB1053" s="91" t="str">
        <f t="shared" si="112"/>
        <v/>
      </c>
    </row>
    <row r="1054" spans="1:28">
      <c r="A1054" s="11"/>
      <c r="B1054" s="11"/>
      <c r="C1054" s="11"/>
      <c r="D1054" s="11"/>
      <c r="E1054" s="11"/>
      <c r="F1054" s="18"/>
      <c r="G1054" s="10"/>
      <c r="H1054" s="10"/>
      <c r="I1054" s="11"/>
      <c r="J1054" s="12"/>
      <c r="K1054" s="11"/>
      <c r="L1054" s="11"/>
      <c r="M1054" s="10"/>
      <c r="N1054" s="33"/>
      <c r="O1054" s="20"/>
      <c r="P1054" s="20"/>
      <c r="Q1054" s="20"/>
      <c r="R1054" s="20"/>
      <c r="S1054" s="19" t="str">
        <f t="shared" si="113"/>
        <v/>
      </c>
      <c r="T1054" s="19" t="str">
        <f t="shared" si="114"/>
        <v/>
      </c>
      <c r="U1054" s="23" t="str">
        <f>IF(OR($G1054="",$I1054="",$J1054="",$AA1054=3),"",IF($G1054&gt;=MAX('Pauschalsätze KUA'!$B$4:$B$106),VLOOKUP(MAX('Pauschalsätze KUA'!$B$4:$B$106),'Pauschalsätze KUA'!$B$4:$BQ$106,$AA1054,1),IF($G1054&lt;=MIN('Pauschalsätze KUA'!$B$4:$B$106),VLOOKUP(MIN('Pauschalsätze KUA'!$B$4:$B$106),'Pauschalsätze KUA'!$B$4:$BQ$106,$AA1054,1),VLOOKUP($G1054,'Pauschalsätze KUA'!$B$4:$BQ$106,$AA1054,1))))</f>
        <v/>
      </c>
      <c r="V1054" s="23" t="str">
        <f t="shared" si="115"/>
        <v/>
      </c>
      <c r="W1054" s="23" t="str">
        <f>IF(OR($G1054="",$I1054="",$J1054="",$AA1054=3),"",IF($G1054&gt;=MAX('Pauschalsätze Qual'!$B$4:$B$106),VLOOKUP(MAX('Pauschalsätze Qual'!$B$4:$B$106),'Pauschalsätze Qual'!$B$4:$BQ$106,$AA1054,1),IF($G1054&lt;=MIN('Pauschalsätze Qual'!$B$4:$B$106),VLOOKUP(MIN('Pauschalsätze Qual'!$B$4:$B$106),'Pauschalsätze Qual'!$B$4:$BQ$106,$AA1054,1),VLOOKUP($G1054,'Pauschalsätze Qual'!$B$4:$BQ$106,$AA1054,1))))</f>
        <v/>
      </c>
      <c r="X1054" s="23" t="str">
        <f t="shared" si="116"/>
        <v/>
      </c>
      <c r="Y1054" s="30" t="str">
        <f t="shared" si="117"/>
        <v/>
      </c>
      <c r="Z1054" s="23" t="str">
        <f t="shared" si="118"/>
        <v/>
      </c>
      <c r="AA1054" s="25" t="str">
        <f>IF(AND($G1054="",$I1054="",$J1054=""),"",3+IF($I1054&gt;5,5,$I1054)+(VLOOKUP(J1054,'Prüf-Daten'!$B$14:$C$24,2,FALSE)*6))</f>
        <v/>
      </c>
      <c r="AB1054" s="91" t="str">
        <f t="shared" si="112"/>
        <v/>
      </c>
    </row>
    <row r="1055" spans="1:28">
      <c r="A1055" s="11"/>
      <c r="B1055" s="11"/>
      <c r="C1055" s="11"/>
      <c r="D1055" s="11"/>
      <c r="E1055" s="11"/>
      <c r="F1055" s="18"/>
      <c r="G1055" s="10"/>
      <c r="H1055" s="10"/>
      <c r="I1055" s="11"/>
      <c r="J1055" s="12"/>
      <c r="K1055" s="11"/>
      <c r="L1055" s="11"/>
      <c r="M1055" s="10"/>
      <c r="N1055" s="33"/>
      <c r="O1055" s="20"/>
      <c r="P1055" s="20"/>
      <c r="Q1055" s="20"/>
      <c r="R1055" s="20"/>
      <c r="S1055" s="19" t="str">
        <f t="shared" si="113"/>
        <v/>
      </c>
      <c r="T1055" s="19" t="str">
        <f t="shared" si="114"/>
        <v/>
      </c>
      <c r="U1055" s="23" t="str">
        <f>IF(OR($G1055="",$I1055="",$J1055="",$AA1055=3),"",IF($G1055&gt;=MAX('Pauschalsätze KUA'!$B$4:$B$106),VLOOKUP(MAX('Pauschalsätze KUA'!$B$4:$B$106),'Pauschalsätze KUA'!$B$4:$BQ$106,$AA1055,1),IF($G1055&lt;=MIN('Pauschalsätze KUA'!$B$4:$B$106),VLOOKUP(MIN('Pauschalsätze KUA'!$B$4:$B$106),'Pauschalsätze KUA'!$B$4:$BQ$106,$AA1055,1),VLOOKUP($G1055,'Pauschalsätze KUA'!$B$4:$BQ$106,$AA1055,1))))</f>
        <v/>
      </c>
      <c r="V1055" s="23" t="str">
        <f t="shared" si="115"/>
        <v/>
      </c>
      <c r="W1055" s="23" t="str">
        <f>IF(OR($G1055="",$I1055="",$J1055="",$AA1055=3),"",IF($G1055&gt;=MAX('Pauschalsätze Qual'!$B$4:$B$106),VLOOKUP(MAX('Pauschalsätze Qual'!$B$4:$B$106),'Pauschalsätze Qual'!$B$4:$BQ$106,$AA1055,1),IF($G1055&lt;=MIN('Pauschalsätze Qual'!$B$4:$B$106),VLOOKUP(MIN('Pauschalsätze Qual'!$B$4:$B$106),'Pauschalsätze Qual'!$B$4:$BQ$106,$AA1055,1),VLOOKUP($G1055,'Pauschalsätze Qual'!$B$4:$BQ$106,$AA1055,1))))</f>
        <v/>
      </c>
      <c r="X1055" s="23" t="str">
        <f t="shared" si="116"/>
        <v/>
      </c>
      <c r="Y1055" s="30" t="str">
        <f t="shared" si="117"/>
        <v/>
      </c>
      <c r="Z1055" s="23" t="str">
        <f t="shared" si="118"/>
        <v/>
      </c>
      <c r="AA1055" s="25" t="str">
        <f>IF(AND($G1055="",$I1055="",$J1055=""),"",3+IF($I1055&gt;5,5,$I1055)+(VLOOKUP(J1055,'Prüf-Daten'!$B$14:$C$24,2,FALSE)*6))</f>
        <v/>
      </c>
      <c r="AB1055" s="91" t="str">
        <f t="shared" si="112"/>
        <v/>
      </c>
    </row>
    <row r="1056" spans="1:28">
      <c r="A1056" s="11"/>
      <c r="B1056" s="11"/>
      <c r="C1056" s="11"/>
      <c r="D1056" s="11"/>
      <c r="E1056" s="11"/>
      <c r="F1056" s="18"/>
      <c r="G1056" s="10"/>
      <c r="H1056" s="10"/>
      <c r="I1056" s="11"/>
      <c r="J1056" s="12"/>
      <c r="K1056" s="11"/>
      <c r="L1056" s="11"/>
      <c r="M1056" s="10"/>
      <c r="N1056" s="33"/>
      <c r="O1056" s="20"/>
      <c r="P1056" s="20"/>
      <c r="Q1056" s="20"/>
      <c r="R1056" s="20"/>
      <c r="S1056" s="19" t="str">
        <f t="shared" si="113"/>
        <v/>
      </c>
      <c r="T1056" s="19" t="str">
        <f t="shared" si="114"/>
        <v/>
      </c>
      <c r="U1056" s="23" t="str">
        <f>IF(OR($G1056="",$I1056="",$J1056="",$AA1056=3),"",IF($G1056&gt;=MAX('Pauschalsätze KUA'!$B$4:$B$106),VLOOKUP(MAX('Pauschalsätze KUA'!$B$4:$B$106),'Pauschalsätze KUA'!$B$4:$BQ$106,$AA1056,1),IF($G1056&lt;=MIN('Pauschalsätze KUA'!$B$4:$B$106),VLOOKUP(MIN('Pauschalsätze KUA'!$B$4:$B$106),'Pauschalsätze KUA'!$B$4:$BQ$106,$AA1056,1),VLOOKUP($G1056,'Pauschalsätze KUA'!$B$4:$BQ$106,$AA1056,1))))</f>
        <v/>
      </c>
      <c r="V1056" s="23" t="str">
        <f t="shared" si="115"/>
        <v/>
      </c>
      <c r="W1056" s="23" t="str">
        <f>IF(OR($G1056="",$I1056="",$J1056="",$AA1056=3),"",IF($G1056&gt;=MAX('Pauschalsätze Qual'!$B$4:$B$106),VLOOKUP(MAX('Pauschalsätze Qual'!$B$4:$B$106),'Pauschalsätze Qual'!$B$4:$BQ$106,$AA1056,1),IF($G1056&lt;=MIN('Pauschalsätze Qual'!$B$4:$B$106),VLOOKUP(MIN('Pauschalsätze Qual'!$B$4:$B$106),'Pauschalsätze Qual'!$B$4:$BQ$106,$AA1056,1),VLOOKUP($G1056,'Pauschalsätze Qual'!$B$4:$BQ$106,$AA1056,1))))</f>
        <v/>
      </c>
      <c r="X1056" s="23" t="str">
        <f t="shared" si="116"/>
        <v/>
      </c>
      <c r="Y1056" s="30" t="str">
        <f t="shared" si="117"/>
        <v/>
      </c>
      <c r="Z1056" s="23" t="str">
        <f t="shared" si="118"/>
        <v/>
      </c>
      <c r="AA1056" s="25" t="str">
        <f>IF(AND($G1056="",$I1056="",$J1056=""),"",3+IF($I1056&gt;5,5,$I1056)+(VLOOKUP(J1056,'Prüf-Daten'!$B$14:$C$24,2,FALSE)*6))</f>
        <v/>
      </c>
      <c r="AB1056" s="91" t="str">
        <f t="shared" si="112"/>
        <v/>
      </c>
    </row>
    <row r="1057" spans="1:28">
      <c r="A1057" s="11"/>
      <c r="B1057" s="11"/>
      <c r="C1057" s="11"/>
      <c r="D1057" s="11"/>
      <c r="E1057" s="11"/>
      <c r="F1057" s="18"/>
      <c r="G1057" s="10"/>
      <c r="H1057" s="10"/>
      <c r="I1057" s="11"/>
      <c r="J1057" s="12"/>
      <c r="K1057" s="11"/>
      <c r="L1057" s="11"/>
      <c r="M1057" s="10"/>
      <c r="N1057" s="33"/>
      <c r="O1057" s="20"/>
      <c r="P1057" s="20"/>
      <c r="Q1057" s="20"/>
      <c r="R1057" s="20"/>
      <c r="S1057" s="19" t="str">
        <f t="shared" si="113"/>
        <v/>
      </c>
      <c r="T1057" s="19" t="str">
        <f t="shared" si="114"/>
        <v/>
      </c>
      <c r="U1057" s="23" t="str">
        <f>IF(OR($G1057="",$I1057="",$J1057="",$AA1057=3),"",IF($G1057&gt;=MAX('Pauschalsätze KUA'!$B$4:$B$106),VLOOKUP(MAX('Pauschalsätze KUA'!$B$4:$B$106),'Pauschalsätze KUA'!$B$4:$BQ$106,$AA1057,1),IF($G1057&lt;=MIN('Pauschalsätze KUA'!$B$4:$B$106),VLOOKUP(MIN('Pauschalsätze KUA'!$B$4:$B$106),'Pauschalsätze KUA'!$B$4:$BQ$106,$AA1057,1),VLOOKUP($G1057,'Pauschalsätze KUA'!$B$4:$BQ$106,$AA1057,1))))</f>
        <v/>
      </c>
      <c r="V1057" s="23" t="str">
        <f t="shared" si="115"/>
        <v/>
      </c>
      <c r="W1057" s="23" t="str">
        <f>IF(OR($G1057="",$I1057="",$J1057="",$AA1057=3),"",IF($G1057&gt;=MAX('Pauschalsätze Qual'!$B$4:$B$106),VLOOKUP(MAX('Pauschalsätze Qual'!$B$4:$B$106),'Pauschalsätze Qual'!$B$4:$BQ$106,$AA1057,1),IF($G1057&lt;=MIN('Pauschalsätze Qual'!$B$4:$B$106),VLOOKUP(MIN('Pauschalsätze Qual'!$B$4:$B$106),'Pauschalsätze Qual'!$B$4:$BQ$106,$AA1057,1),VLOOKUP($G1057,'Pauschalsätze Qual'!$B$4:$BQ$106,$AA1057,1))))</f>
        <v/>
      </c>
      <c r="X1057" s="23" t="str">
        <f t="shared" si="116"/>
        <v/>
      </c>
      <c r="Y1057" s="30" t="str">
        <f t="shared" si="117"/>
        <v/>
      </c>
      <c r="Z1057" s="23" t="str">
        <f t="shared" si="118"/>
        <v/>
      </c>
      <c r="AA1057" s="25" t="str">
        <f>IF(AND($G1057="",$I1057="",$J1057=""),"",3+IF($I1057&gt;5,5,$I1057)+(VLOOKUP(J1057,'Prüf-Daten'!$B$14:$C$24,2,FALSE)*6))</f>
        <v/>
      </c>
      <c r="AB1057" s="91" t="str">
        <f t="shared" si="112"/>
        <v/>
      </c>
    </row>
    <row r="1058" spans="1:28">
      <c r="A1058" s="11"/>
      <c r="B1058" s="11"/>
      <c r="C1058" s="11"/>
      <c r="D1058" s="11"/>
      <c r="E1058" s="11"/>
      <c r="F1058" s="18"/>
      <c r="G1058" s="10"/>
      <c r="H1058" s="10"/>
      <c r="I1058" s="11"/>
      <c r="J1058" s="12"/>
      <c r="K1058" s="11"/>
      <c r="L1058" s="11"/>
      <c r="M1058" s="10"/>
      <c r="N1058" s="33"/>
      <c r="O1058" s="20"/>
      <c r="P1058" s="20"/>
      <c r="Q1058" s="20"/>
      <c r="R1058" s="20"/>
      <c r="S1058" s="19" t="str">
        <f t="shared" si="113"/>
        <v/>
      </c>
      <c r="T1058" s="19" t="str">
        <f t="shared" si="114"/>
        <v/>
      </c>
      <c r="U1058" s="23" t="str">
        <f>IF(OR($G1058="",$I1058="",$J1058="",$AA1058=3),"",IF($G1058&gt;=MAX('Pauschalsätze KUA'!$B$4:$B$106),VLOOKUP(MAX('Pauschalsätze KUA'!$B$4:$B$106),'Pauschalsätze KUA'!$B$4:$BQ$106,$AA1058,1),IF($G1058&lt;=MIN('Pauschalsätze KUA'!$B$4:$B$106),VLOOKUP(MIN('Pauschalsätze KUA'!$B$4:$B$106),'Pauschalsätze KUA'!$B$4:$BQ$106,$AA1058,1),VLOOKUP($G1058,'Pauschalsätze KUA'!$B$4:$BQ$106,$AA1058,1))))</f>
        <v/>
      </c>
      <c r="V1058" s="23" t="str">
        <f t="shared" si="115"/>
        <v/>
      </c>
      <c r="W1058" s="23" t="str">
        <f>IF(OR($G1058="",$I1058="",$J1058="",$AA1058=3),"",IF($G1058&gt;=MAX('Pauschalsätze Qual'!$B$4:$B$106),VLOOKUP(MAX('Pauschalsätze Qual'!$B$4:$B$106),'Pauschalsätze Qual'!$B$4:$BQ$106,$AA1058,1),IF($G1058&lt;=MIN('Pauschalsätze Qual'!$B$4:$B$106),VLOOKUP(MIN('Pauschalsätze Qual'!$B$4:$B$106),'Pauschalsätze Qual'!$B$4:$BQ$106,$AA1058,1),VLOOKUP($G1058,'Pauschalsätze Qual'!$B$4:$BQ$106,$AA1058,1))))</f>
        <v/>
      </c>
      <c r="X1058" s="23" t="str">
        <f t="shared" si="116"/>
        <v/>
      </c>
      <c r="Y1058" s="30" t="str">
        <f t="shared" si="117"/>
        <v/>
      </c>
      <c r="Z1058" s="23" t="str">
        <f t="shared" si="118"/>
        <v/>
      </c>
      <c r="AA1058" s="25" t="str">
        <f>IF(AND($G1058="",$I1058="",$J1058=""),"",3+IF($I1058&gt;5,5,$I1058)+(VLOOKUP(J1058,'Prüf-Daten'!$B$14:$C$24,2,FALSE)*6))</f>
        <v/>
      </c>
      <c r="AB1058" s="91" t="str">
        <f t="shared" si="112"/>
        <v/>
      </c>
    </row>
    <row r="1059" spans="1:28">
      <c r="A1059" s="11"/>
      <c r="B1059" s="11"/>
      <c r="C1059" s="11"/>
      <c r="D1059" s="11"/>
      <c r="E1059" s="11"/>
      <c r="F1059" s="18"/>
      <c r="G1059" s="10"/>
      <c r="H1059" s="10"/>
      <c r="I1059" s="11"/>
      <c r="J1059" s="12"/>
      <c r="K1059" s="11"/>
      <c r="L1059" s="11"/>
      <c r="M1059" s="10"/>
      <c r="N1059" s="33"/>
      <c r="O1059" s="20"/>
      <c r="P1059" s="20"/>
      <c r="Q1059" s="20"/>
      <c r="R1059" s="20"/>
      <c r="S1059" s="19" t="str">
        <f t="shared" si="113"/>
        <v/>
      </c>
      <c r="T1059" s="19" t="str">
        <f t="shared" si="114"/>
        <v/>
      </c>
      <c r="U1059" s="23" t="str">
        <f>IF(OR($G1059="",$I1059="",$J1059="",$AA1059=3),"",IF($G1059&gt;=MAX('Pauschalsätze KUA'!$B$4:$B$106),VLOOKUP(MAX('Pauschalsätze KUA'!$B$4:$B$106),'Pauschalsätze KUA'!$B$4:$BQ$106,$AA1059,1),IF($G1059&lt;=MIN('Pauschalsätze KUA'!$B$4:$B$106),VLOOKUP(MIN('Pauschalsätze KUA'!$B$4:$B$106),'Pauschalsätze KUA'!$B$4:$BQ$106,$AA1059,1),VLOOKUP($G1059,'Pauschalsätze KUA'!$B$4:$BQ$106,$AA1059,1))))</f>
        <v/>
      </c>
      <c r="V1059" s="23" t="str">
        <f t="shared" si="115"/>
        <v/>
      </c>
      <c r="W1059" s="23" t="str">
        <f>IF(OR($G1059="",$I1059="",$J1059="",$AA1059=3),"",IF($G1059&gt;=MAX('Pauschalsätze Qual'!$B$4:$B$106),VLOOKUP(MAX('Pauschalsätze Qual'!$B$4:$B$106),'Pauschalsätze Qual'!$B$4:$BQ$106,$AA1059,1),IF($G1059&lt;=MIN('Pauschalsätze Qual'!$B$4:$B$106),VLOOKUP(MIN('Pauschalsätze Qual'!$B$4:$B$106),'Pauschalsätze Qual'!$B$4:$BQ$106,$AA1059,1),VLOOKUP($G1059,'Pauschalsätze Qual'!$B$4:$BQ$106,$AA1059,1))))</f>
        <v/>
      </c>
      <c r="X1059" s="23" t="str">
        <f t="shared" si="116"/>
        <v/>
      </c>
      <c r="Y1059" s="30" t="str">
        <f t="shared" si="117"/>
        <v/>
      </c>
      <c r="Z1059" s="23" t="str">
        <f t="shared" si="118"/>
        <v/>
      </c>
      <c r="AA1059" s="25" t="str">
        <f>IF(AND($G1059="",$I1059="",$J1059=""),"",3+IF($I1059&gt;5,5,$I1059)+(VLOOKUP(J1059,'Prüf-Daten'!$B$14:$C$24,2,FALSE)*6))</f>
        <v/>
      </c>
      <c r="AB1059" s="91" t="str">
        <f t="shared" si="112"/>
        <v/>
      </c>
    </row>
    <row r="1060" spans="1:28">
      <c r="A1060" s="11"/>
      <c r="B1060" s="11"/>
      <c r="C1060" s="11"/>
      <c r="D1060" s="11"/>
      <c r="E1060" s="11"/>
      <c r="F1060" s="18"/>
      <c r="G1060" s="10"/>
      <c r="H1060" s="10"/>
      <c r="I1060" s="11"/>
      <c r="J1060" s="12"/>
      <c r="K1060" s="11"/>
      <c r="L1060" s="11"/>
      <c r="M1060" s="10"/>
      <c r="N1060" s="33"/>
      <c r="O1060" s="20"/>
      <c r="P1060" s="20"/>
      <c r="Q1060" s="20"/>
      <c r="R1060" s="20"/>
      <c r="S1060" s="19" t="str">
        <f t="shared" si="113"/>
        <v/>
      </c>
      <c r="T1060" s="19" t="str">
        <f t="shared" si="114"/>
        <v/>
      </c>
      <c r="U1060" s="23" t="str">
        <f>IF(OR($G1060="",$I1060="",$J1060="",$AA1060=3),"",IF($G1060&gt;=MAX('Pauschalsätze KUA'!$B$4:$B$106),VLOOKUP(MAX('Pauschalsätze KUA'!$B$4:$B$106),'Pauschalsätze KUA'!$B$4:$BQ$106,$AA1060,1),IF($G1060&lt;=MIN('Pauschalsätze KUA'!$B$4:$B$106),VLOOKUP(MIN('Pauschalsätze KUA'!$B$4:$B$106),'Pauschalsätze KUA'!$B$4:$BQ$106,$AA1060,1),VLOOKUP($G1060,'Pauschalsätze KUA'!$B$4:$BQ$106,$AA1060,1))))</f>
        <v/>
      </c>
      <c r="V1060" s="23" t="str">
        <f t="shared" si="115"/>
        <v/>
      </c>
      <c r="W1060" s="23" t="str">
        <f>IF(OR($G1060="",$I1060="",$J1060="",$AA1060=3),"",IF($G1060&gt;=MAX('Pauschalsätze Qual'!$B$4:$B$106),VLOOKUP(MAX('Pauschalsätze Qual'!$B$4:$B$106),'Pauschalsätze Qual'!$B$4:$BQ$106,$AA1060,1),IF($G1060&lt;=MIN('Pauschalsätze Qual'!$B$4:$B$106),VLOOKUP(MIN('Pauschalsätze Qual'!$B$4:$B$106),'Pauschalsätze Qual'!$B$4:$BQ$106,$AA1060,1),VLOOKUP($G1060,'Pauschalsätze Qual'!$B$4:$BQ$106,$AA1060,1))))</f>
        <v/>
      </c>
      <c r="X1060" s="23" t="str">
        <f t="shared" si="116"/>
        <v/>
      </c>
      <c r="Y1060" s="30" t="str">
        <f t="shared" si="117"/>
        <v/>
      </c>
      <c r="Z1060" s="23" t="str">
        <f t="shared" si="118"/>
        <v/>
      </c>
      <c r="AA1060" s="25" t="str">
        <f>IF(AND($G1060="",$I1060="",$J1060=""),"",3+IF($I1060&gt;5,5,$I1060)+(VLOOKUP(J1060,'Prüf-Daten'!$B$14:$C$24,2,FALSE)*6))</f>
        <v/>
      </c>
      <c r="AB1060" s="91" t="str">
        <f t="shared" si="112"/>
        <v/>
      </c>
    </row>
    <row r="1061" spans="1:28">
      <c r="A1061" s="11"/>
      <c r="B1061" s="11"/>
      <c r="C1061" s="11"/>
      <c r="D1061" s="11"/>
      <c r="E1061" s="11"/>
      <c r="F1061" s="18"/>
      <c r="G1061" s="10"/>
      <c r="H1061" s="10"/>
      <c r="I1061" s="11"/>
      <c r="J1061" s="12"/>
      <c r="K1061" s="11"/>
      <c r="L1061" s="11"/>
      <c r="M1061" s="10"/>
      <c r="N1061" s="33"/>
      <c r="O1061" s="20"/>
      <c r="P1061" s="20"/>
      <c r="Q1061" s="20"/>
      <c r="R1061" s="20"/>
      <c r="S1061" s="19" t="str">
        <f t="shared" si="113"/>
        <v/>
      </c>
      <c r="T1061" s="19" t="str">
        <f t="shared" si="114"/>
        <v/>
      </c>
      <c r="U1061" s="23" t="str">
        <f>IF(OR($G1061="",$I1061="",$J1061="",$AA1061=3),"",IF($G1061&gt;=MAX('Pauschalsätze KUA'!$B$4:$B$106),VLOOKUP(MAX('Pauschalsätze KUA'!$B$4:$B$106),'Pauschalsätze KUA'!$B$4:$BQ$106,$AA1061,1),IF($G1061&lt;=MIN('Pauschalsätze KUA'!$B$4:$B$106),VLOOKUP(MIN('Pauschalsätze KUA'!$B$4:$B$106),'Pauschalsätze KUA'!$B$4:$BQ$106,$AA1061,1),VLOOKUP($G1061,'Pauschalsätze KUA'!$B$4:$BQ$106,$AA1061,1))))</f>
        <v/>
      </c>
      <c r="V1061" s="23" t="str">
        <f t="shared" si="115"/>
        <v/>
      </c>
      <c r="W1061" s="23" t="str">
        <f>IF(OR($G1061="",$I1061="",$J1061="",$AA1061=3),"",IF($G1061&gt;=MAX('Pauschalsätze Qual'!$B$4:$B$106),VLOOKUP(MAX('Pauschalsätze Qual'!$B$4:$B$106),'Pauschalsätze Qual'!$B$4:$BQ$106,$AA1061,1),IF($G1061&lt;=MIN('Pauschalsätze Qual'!$B$4:$B$106),VLOOKUP(MIN('Pauschalsätze Qual'!$B$4:$B$106),'Pauschalsätze Qual'!$B$4:$BQ$106,$AA1061,1),VLOOKUP($G1061,'Pauschalsätze Qual'!$B$4:$BQ$106,$AA1061,1))))</f>
        <v/>
      </c>
      <c r="X1061" s="23" t="str">
        <f t="shared" si="116"/>
        <v/>
      </c>
      <c r="Y1061" s="30" t="str">
        <f t="shared" si="117"/>
        <v/>
      </c>
      <c r="Z1061" s="23" t="str">
        <f t="shared" si="118"/>
        <v/>
      </c>
      <c r="AA1061" s="25" t="str">
        <f>IF(AND($G1061="",$I1061="",$J1061=""),"",3+IF($I1061&gt;5,5,$I1061)+(VLOOKUP(J1061,'Prüf-Daten'!$B$14:$C$24,2,FALSE)*6))</f>
        <v/>
      </c>
      <c r="AB1061" s="91" t="str">
        <f t="shared" si="112"/>
        <v/>
      </c>
    </row>
    <row r="1062" spans="1:28">
      <c r="A1062" s="11"/>
      <c r="B1062" s="11"/>
      <c r="C1062" s="11"/>
      <c r="D1062" s="11"/>
      <c r="E1062" s="11"/>
      <c r="F1062" s="18"/>
      <c r="G1062" s="10"/>
      <c r="H1062" s="10"/>
      <c r="I1062" s="11"/>
      <c r="J1062" s="12"/>
      <c r="K1062" s="11"/>
      <c r="L1062" s="11"/>
      <c r="M1062" s="10"/>
      <c r="N1062" s="33"/>
      <c r="O1062" s="20"/>
      <c r="P1062" s="20"/>
      <c r="Q1062" s="20"/>
      <c r="R1062" s="20"/>
      <c r="S1062" s="19" t="str">
        <f t="shared" si="113"/>
        <v/>
      </c>
      <c r="T1062" s="19" t="str">
        <f t="shared" si="114"/>
        <v/>
      </c>
      <c r="U1062" s="23" t="str">
        <f>IF(OR($G1062="",$I1062="",$J1062="",$AA1062=3),"",IF($G1062&gt;=MAX('Pauschalsätze KUA'!$B$4:$B$106),VLOOKUP(MAX('Pauschalsätze KUA'!$B$4:$B$106),'Pauschalsätze KUA'!$B$4:$BQ$106,$AA1062,1),IF($G1062&lt;=MIN('Pauschalsätze KUA'!$B$4:$B$106),VLOOKUP(MIN('Pauschalsätze KUA'!$B$4:$B$106),'Pauschalsätze KUA'!$B$4:$BQ$106,$AA1062,1),VLOOKUP($G1062,'Pauschalsätze KUA'!$B$4:$BQ$106,$AA1062,1))))</f>
        <v/>
      </c>
      <c r="V1062" s="23" t="str">
        <f t="shared" si="115"/>
        <v/>
      </c>
      <c r="W1062" s="23" t="str">
        <f>IF(OR($G1062="",$I1062="",$J1062="",$AA1062=3),"",IF($G1062&gt;=MAX('Pauschalsätze Qual'!$B$4:$B$106),VLOOKUP(MAX('Pauschalsätze Qual'!$B$4:$B$106),'Pauschalsätze Qual'!$B$4:$BQ$106,$AA1062,1),IF($G1062&lt;=MIN('Pauschalsätze Qual'!$B$4:$B$106),VLOOKUP(MIN('Pauschalsätze Qual'!$B$4:$B$106),'Pauschalsätze Qual'!$B$4:$BQ$106,$AA1062,1),VLOOKUP($G1062,'Pauschalsätze Qual'!$B$4:$BQ$106,$AA1062,1))))</f>
        <v/>
      </c>
      <c r="X1062" s="23" t="str">
        <f t="shared" si="116"/>
        <v/>
      </c>
      <c r="Y1062" s="30" t="str">
        <f t="shared" si="117"/>
        <v/>
      </c>
      <c r="Z1062" s="23" t="str">
        <f t="shared" si="118"/>
        <v/>
      </c>
      <c r="AA1062" s="25" t="str">
        <f>IF(AND($G1062="",$I1062="",$J1062=""),"",3+IF($I1062&gt;5,5,$I1062)+(VLOOKUP(J1062,'Prüf-Daten'!$B$14:$C$24,2,FALSE)*6))</f>
        <v/>
      </c>
      <c r="AB1062" s="91" t="str">
        <f t="shared" si="112"/>
        <v/>
      </c>
    </row>
    <row r="1063" spans="1:28">
      <c r="A1063" s="11"/>
      <c r="B1063" s="11"/>
      <c r="C1063" s="11"/>
      <c r="D1063" s="11"/>
      <c r="E1063" s="11"/>
      <c r="F1063" s="18"/>
      <c r="G1063" s="10"/>
      <c r="H1063" s="10"/>
      <c r="I1063" s="11"/>
      <c r="J1063" s="12"/>
      <c r="K1063" s="11"/>
      <c r="L1063" s="11"/>
      <c r="M1063" s="10"/>
      <c r="N1063" s="33"/>
      <c r="O1063" s="20"/>
      <c r="P1063" s="20"/>
      <c r="Q1063" s="20"/>
      <c r="R1063" s="20"/>
      <c r="S1063" s="19" t="str">
        <f t="shared" si="113"/>
        <v/>
      </c>
      <c r="T1063" s="19" t="str">
        <f t="shared" si="114"/>
        <v/>
      </c>
      <c r="U1063" s="23" t="str">
        <f>IF(OR($G1063="",$I1063="",$J1063="",$AA1063=3),"",IF($G1063&gt;=MAX('Pauschalsätze KUA'!$B$4:$B$106),VLOOKUP(MAX('Pauschalsätze KUA'!$B$4:$B$106),'Pauschalsätze KUA'!$B$4:$BQ$106,$AA1063,1),IF($G1063&lt;=MIN('Pauschalsätze KUA'!$B$4:$B$106),VLOOKUP(MIN('Pauschalsätze KUA'!$B$4:$B$106),'Pauschalsätze KUA'!$B$4:$BQ$106,$AA1063,1),VLOOKUP($G1063,'Pauschalsätze KUA'!$B$4:$BQ$106,$AA1063,1))))</f>
        <v/>
      </c>
      <c r="V1063" s="23" t="str">
        <f t="shared" si="115"/>
        <v/>
      </c>
      <c r="W1063" s="23" t="str">
        <f>IF(OR($G1063="",$I1063="",$J1063="",$AA1063=3),"",IF($G1063&gt;=MAX('Pauschalsätze Qual'!$B$4:$B$106),VLOOKUP(MAX('Pauschalsätze Qual'!$B$4:$B$106),'Pauschalsätze Qual'!$B$4:$BQ$106,$AA1063,1),IF($G1063&lt;=MIN('Pauschalsätze Qual'!$B$4:$B$106),VLOOKUP(MIN('Pauschalsätze Qual'!$B$4:$B$106),'Pauschalsätze Qual'!$B$4:$BQ$106,$AA1063,1),VLOOKUP($G1063,'Pauschalsätze Qual'!$B$4:$BQ$106,$AA1063,1))))</f>
        <v/>
      </c>
      <c r="X1063" s="23" t="str">
        <f t="shared" si="116"/>
        <v/>
      </c>
      <c r="Y1063" s="30" t="str">
        <f t="shared" si="117"/>
        <v/>
      </c>
      <c r="Z1063" s="23" t="str">
        <f t="shared" si="118"/>
        <v/>
      </c>
      <c r="AA1063" s="25" t="str">
        <f>IF(AND($G1063="",$I1063="",$J1063=""),"",3+IF($I1063&gt;5,5,$I1063)+(VLOOKUP(J1063,'Prüf-Daten'!$B$14:$C$24,2,FALSE)*6))</f>
        <v/>
      </c>
      <c r="AB1063" s="91" t="str">
        <f t="shared" si="112"/>
        <v/>
      </c>
    </row>
    <row r="1064" spans="1:28">
      <c r="A1064" s="11"/>
      <c r="B1064" s="11"/>
      <c r="C1064" s="11"/>
      <c r="D1064" s="11"/>
      <c r="E1064" s="11"/>
      <c r="F1064" s="18"/>
      <c r="G1064" s="10"/>
      <c r="H1064" s="10"/>
      <c r="I1064" s="11"/>
      <c r="J1064" s="12"/>
      <c r="K1064" s="11"/>
      <c r="L1064" s="11"/>
      <c r="M1064" s="10"/>
      <c r="N1064" s="33"/>
      <c r="O1064" s="20"/>
      <c r="P1064" s="20"/>
      <c r="Q1064" s="20"/>
      <c r="R1064" s="20"/>
      <c r="S1064" s="19" t="str">
        <f t="shared" si="113"/>
        <v/>
      </c>
      <c r="T1064" s="19" t="str">
        <f t="shared" si="114"/>
        <v/>
      </c>
      <c r="U1064" s="23" t="str">
        <f>IF(OR($G1064="",$I1064="",$J1064="",$AA1064=3),"",IF($G1064&gt;=MAX('Pauschalsätze KUA'!$B$4:$B$106),VLOOKUP(MAX('Pauschalsätze KUA'!$B$4:$B$106),'Pauschalsätze KUA'!$B$4:$BQ$106,$AA1064,1),IF($G1064&lt;=MIN('Pauschalsätze KUA'!$B$4:$B$106),VLOOKUP(MIN('Pauschalsätze KUA'!$B$4:$B$106),'Pauschalsätze KUA'!$B$4:$BQ$106,$AA1064,1),VLOOKUP($G1064,'Pauschalsätze KUA'!$B$4:$BQ$106,$AA1064,1))))</f>
        <v/>
      </c>
      <c r="V1064" s="23" t="str">
        <f t="shared" si="115"/>
        <v/>
      </c>
      <c r="W1064" s="23" t="str">
        <f>IF(OR($G1064="",$I1064="",$J1064="",$AA1064=3),"",IF($G1064&gt;=MAX('Pauschalsätze Qual'!$B$4:$B$106),VLOOKUP(MAX('Pauschalsätze Qual'!$B$4:$B$106),'Pauschalsätze Qual'!$B$4:$BQ$106,$AA1064,1),IF($G1064&lt;=MIN('Pauschalsätze Qual'!$B$4:$B$106),VLOOKUP(MIN('Pauschalsätze Qual'!$B$4:$B$106),'Pauschalsätze Qual'!$B$4:$BQ$106,$AA1064,1),VLOOKUP($G1064,'Pauschalsätze Qual'!$B$4:$BQ$106,$AA1064,1))))</f>
        <v/>
      </c>
      <c r="X1064" s="23" t="str">
        <f t="shared" si="116"/>
        <v/>
      </c>
      <c r="Y1064" s="30" t="str">
        <f t="shared" si="117"/>
        <v/>
      </c>
      <c r="Z1064" s="23" t="str">
        <f t="shared" si="118"/>
        <v/>
      </c>
      <c r="AA1064" s="25" t="str">
        <f>IF(AND($G1064="",$I1064="",$J1064=""),"",3+IF($I1064&gt;5,5,$I1064)+(VLOOKUP(J1064,'Prüf-Daten'!$B$14:$C$24,2,FALSE)*6))</f>
        <v/>
      </c>
      <c r="AB1064" s="91" t="str">
        <f t="shared" si="112"/>
        <v/>
      </c>
    </row>
    <row r="1065" spans="1:28">
      <c r="A1065" s="11"/>
      <c r="B1065" s="11"/>
      <c r="C1065" s="11"/>
      <c r="D1065" s="11"/>
      <c r="E1065" s="11"/>
      <c r="F1065" s="18"/>
      <c r="G1065" s="10"/>
      <c r="H1065" s="10"/>
      <c r="I1065" s="11"/>
      <c r="J1065" s="12"/>
      <c r="K1065" s="11"/>
      <c r="L1065" s="11"/>
      <c r="M1065" s="10"/>
      <c r="N1065" s="33"/>
      <c r="O1065" s="20"/>
      <c r="P1065" s="20"/>
      <c r="Q1065" s="20"/>
      <c r="R1065" s="20"/>
      <c r="S1065" s="19" t="str">
        <f t="shared" si="113"/>
        <v/>
      </c>
      <c r="T1065" s="19" t="str">
        <f t="shared" si="114"/>
        <v/>
      </c>
      <c r="U1065" s="23" t="str">
        <f>IF(OR($G1065="",$I1065="",$J1065="",$AA1065=3),"",IF($G1065&gt;=MAX('Pauschalsätze KUA'!$B$4:$B$106),VLOOKUP(MAX('Pauschalsätze KUA'!$B$4:$B$106),'Pauschalsätze KUA'!$B$4:$BQ$106,$AA1065,1),IF($G1065&lt;=MIN('Pauschalsätze KUA'!$B$4:$B$106),VLOOKUP(MIN('Pauschalsätze KUA'!$B$4:$B$106),'Pauschalsätze KUA'!$B$4:$BQ$106,$AA1065,1),VLOOKUP($G1065,'Pauschalsätze KUA'!$B$4:$BQ$106,$AA1065,1))))</f>
        <v/>
      </c>
      <c r="V1065" s="23" t="str">
        <f t="shared" si="115"/>
        <v/>
      </c>
      <c r="W1065" s="23" t="str">
        <f>IF(OR($G1065="",$I1065="",$J1065="",$AA1065=3),"",IF($G1065&gt;=MAX('Pauschalsätze Qual'!$B$4:$B$106),VLOOKUP(MAX('Pauschalsätze Qual'!$B$4:$B$106),'Pauschalsätze Qual'!$B$4:$BQ$106,$AA1065,1),IF($G1065&lt;=MIN('Pauschalsätze Qual'!$B$4:$B$106),VLOOKUP(MIN('Pauschalsätze Qual'!$B$4:$B$106),'Pauschalsätze Qual'!$B$4:$BQ$106,$AA1065,1),VLOOKUP($G1065,'Pauschalsätze Qual'!$B$4:$BQ$106,$AA1065,1))))</f>
        <v/>
      </c>
      <c r="X1065" s="23" t="str">
        <f t="shared" si="116"/>
        <v/>
      </c>
      <c r="Y1065" s="30" t="str">
        <f t="shared" si="117"/>
        <v/>
      </c>
      <c r="Z1065" s="23" t="str">
        <f t="shared" si="118"/>
        <v/>
      </c>
      <c r="AA1065" s="25" t="str">
        <f>IF(AND($G1065="",$I1065="",$J1065=""),"",3+IF($I1065&gt;5,5,$I1065)+(VLOOKUP(J1065,'Prüf-Daten'!$B$14:$C$24,2,FALSE)*6))</f>
        <v/>
      </c>
      <c r="AB1065" s="91" t="str">
        <f t="shared" si="112"/>
        <v/>
      </c>
    </row>
    <row r="1066" spans="1:28">
      <c r="A1066" s="11"/>
      <c r="B1066" s="11"/>
      <c r="C1066" s="11"/>
      <c r="D1066" s="11"/>
      <c r="E1066" s="11"/>
      <c r="F1066" s="18"/>
      <c r="G1066" s="10"/>
      <c r="H1066" s="10"/>
      <c r="I1066" s="11"/>
      <c r="J1066" s="12"/>
      <c r="K1066" s="11"/>
      <c r="L1066" s="11"/>
      <c r="M1066" s="10"/>
      <c r="N1066" s="33"/>
      <c r="O1066" s="20"/>
      <c r="P1066" s="20"/>
      <c r="Q1066" s="20"/>
      <c r="R1066" s="20"/>
      <c r="S1066" s="19" t="str">
        <f t="shared" si="113"/>
        <v/>
      </c>
      <c r="T1066" s="19" t="str">
        <f t="shared" si="114"/>
        <v/>
      </c>
      <c r="U1066" s="23" t="str">
        <f>IF(OR($G1066="",$I1066="",$J1066="",$AA1066=3),"",IF($G1066&gt;=MAX('Pauschalsätze KUA'!$B$4:$B$106),VLOOKUP(MAX('Pauschalsätze KUA'!$B$4:$B$106),'Pauschalsätze KUA'!$B$4:$BQ$106,$AA1066,1),IF($G1066&lt;=MIN('Pauschalsätze KUA'!$B$4:$B$106),VLOOKUP(MIN('Pauschalsätze KUA'!$B$4:$B$106),'Pauschalsätze KUA'!$B$4:$BQ$106,$AA1066,1),VLOOKUP($G1066,'Pauschalsätze KUA'!$B$4:$BQ$106,$AA1066,1))))</f>
        <v/>
      </c>
      <c r="V1066" s="23" t="str">
        <f t="shared" si="115"/>
        <v/>
      </c>
      <c r="W1066" s="23" t="str">
        <f>IF(OR($G1066="",$I1066="",$J1066="",$AA1066=3),"",IF($G1066&gt;=MAX('Pauschalsätze Qual'!$B$4:$B$106),VLOOKUP(MAX('Pauschalsätze Qual'!$B$4:$B$106),'Pauschalsätze Qual'!$B$4:$BQ$106,$AA1066,1),IF($G1066&lt;=MIN('Pauschalsätze Qual'!$B$4:$B$106),VLOOKUP(MIN('Pauschalsätze Qual'!$B$4:$B$106),'Pauschalsätze Qual'!$B$4:$BQ$106,$AA1066,1),VLOOKUP($G1066,'Pauschalsätze Qual'!$B$4:$BQ$106,$AA1066,1))))</f>
        <v/>
      </c>
      <c r="X1066" s="23" t="str">
        <f t="shared" si="116"/>
        <v/>
      </c>
      <c r="Y1066" s="30" t="str">
        <f t="shared" si="117"/>
        <v/>
      </c>
      <c r="Z1066" s="23" t="str">
        <f t="shared" si="118"/>
        <v/>
      </c>
      <c r="AA1066" s="25" t="str">
        <f>IF(AND($G1066="",$I1066="",$J1066=""),"",3+IF($I1066&gt;5,5,$I1066)+(VLOOKUP(J1066,'Prüf-Daten'!$B$14:$C$24,2,FALSE)*6))</f>
        <v/>
      </c>
      <c r="AB1066" s="91" t="str">
        <f t="shared" si="112"/>
        <v/>
      </c>
    </row>
    <row r="1067" spans="1:28">
      <c r="A1067" s="11"/>
      <c r="B1067" s="11"/>
      <c r="C1067" s="11"/>
      <c r="D1067" s="11"/>
      <c r="E1067" s="11"/>
      <c r="F1067" s="18"/>
      <c r="G1067" s="10"/>
      <c r="H1067" s="10"/>
      <c r="I1067" s="11"/>
      <c r="J1067" s="12"/>
      <c r="K1067" s="11"/>
      <c r="L1067" s="11"/>
      <c r="M1067" s="10"/>
      <c r="N1067" s="33"/>
      <c r="O1067" s="20"/>
      <c r="P1067" s="20"/>
      <c r="Q1067" s="20"/>
      <c r="R1067" s="20"/>
      <c r="S1067" s="19" t="str">
        <f t="shared" si="113"/>
        <v/>
      </c>
      <c r="T1067" s="19" t="str">
        <f t="shared" si="114"/>
        <v/>
      </c>
      <c r="U1067" s="23" t="str">
        <f>IF(OR($G1067="",$I1067="",$J1067="",$AA1067=3),"",IF($G1067&gt;=MAX('Pauschalsätze KUA'!$B$4:$B$106),VLOOKUP(MAX('Pauschalsätze KUA'!$B$4:$B$106),'Pauschalsätze KUA'!$B$4:$BQ$106,$AA1067,1),IF($G1067&lt;=MIN('Pauschalsätze KUA'!$B$4:$B$106),VLOOKUP(MIN('Pauschalsätze KUA'!$B$4:$B$106),'Pauschalsätze KUA'!$B$4:$BQ$106,$AA1067,1),VLOOKUP($G1067,'Pauschalsätze KUA'!$B$4:$BQ$106,$AA1067,1))))</f>
        <v/>
      </c>
      <c r="V1067" s="23" t="str">
        <f t="shared" si="115"/>
        <v/>
      </c>
      <c r="W1067" s="23" t="str">
        <f>IF(OR($G1067="",$I1067="",$J1067="",$AA1067=3),"",IF($G1067&gt;=MAX('Pauschalsätze Qual'!$B$4:$B$106),VLOOKUP(MAX('Pauschalsätze Qual'!$B$4:$B$106),'Pauschalsätze Qual'!$B$4:$BQ$106,$AA1067,1),IF($G1067&lt;=MIN('Pauschalsätze Qual'!$B$4:$B$106),VLOOKUP(MIN('Pauschalsätze Qual'!$B$4:$B$106),'Pauschalsätze Qual'!$B$4:$BQ$106,$AA1067,1),VLOOKUP($G1067,'Pauschalsätze Qual'!$B$4:$BQ$106,$AA1067,1))))</f>
        <v/>
      </c>
      <c r="X1067" s="23" t="str">
        <f t="shared" si="116"/>
        <v/>
      </c>
      <c r="Y1067" s="30" t="str">
        <f t="shared" si="117"/>
        <v/>
      </c>
      <c r="Z1067" s="23" t="str">
        <f t="shared" si="118"/>
        <v/>
      </c>
      <c r="AA1067" s="25" t="str">
        <f>IF(AND($G1067="",$I1067="",$J1067=""),"",3+IF($I1067&gt;5,5,$I1067)+(VLOOKUP(J1067,'Prüf-Daten'!$B$14:$C$24,2,FALSE)*6))</f>
        <v/>
      </c>
      <c r="AB1067" s="91" t="str">
        <f t="shared" si="112"/>
        <v/>
      </c>
    </row>
    <row r="1068" spans="1:28">
      <c r="A1068" s="11"/>
      <c r="B1068" s="11"/>
      <c r="C1068" s="11"/>
      <c r="D1068" s="11"/>
      <c r="E1068" s="11"/>
      <c r="F1068" s="18"/>
      <c r="G1068" s="10"/>
      <c r="H1068" s="10"/>
      <c r="I1068" s="11"/>
      <c r="J1068" s="12"/>
      <c r="K1068" s="11"/>
      <c r="L1068" s="11"/>
      <c r="M1068" s="10"/>
      <c r="N1068" s="33"/>
      <c r="O1068" s="20"/>
      <c r="P1068" s="20"/>
      <c r="Q1068" s="20"/>
      <c r="R1068" s="20"/>
      <c r="S1068" s="19" t="str">
        <f t="shared" si="113"/>
        <v/>
      </c>
      <c r="T1068" s="19" t="str">
        <f t="shared" si="114"/>
        <v/>
      </c>
      <c r="U1068" s="23" t="str">
        <f>IF(OR($G1068="",$I1068="",$J1068="",$AA1068=3),"",IF($G1068&gt;=MAX('Pauschalsätze KUA'!$B$4:$B$106),VLOOKUP(MAX('Pauschalsätze KUA'!$B$4:$B$106),'Pauschalsätze KUA'!$B$4:$BQ$106,$AA1068,1),IF($G1068&lt;=MIN('Pauschalsätze KUA'!$B$4:$B$106),VLOOKUP(MIN('Pauschalsätze KUA'!$B$4:$B$106),'Pauschalsätze KUA'!$B$4:$BQ$106,$AA1068,1),VLOOKUP($G1068,'Pauschalsätze KUA'!$B$4:$BQ$106,$AA1068,1))))</f>
        <v/>
      </c>
      <c r="V1068" s="23" t="str">
        <f t="shared" si="115"/>
        <v/>
      </c>
      <c r="W1068" s="23" t="str">
        <f>IF(OR($G1068="",$I1068="",$J1068="",$AA1068=3),"",IF($G1068&gt;=MAX('Pauschalsätze Qual'!$B$4:$B$106),VLOOKUP(MAX('Pauschalsätze Qual'!$B$4:$B$106),'Pauschalsätze Qual'!$B$4:$BQ$106,$AA1068,1),IF($G1068&lt;=MIN('Pauschalsätze Qual'!$B$4:$B$106),VLOOKUP(MIN('Pauschalsätze Qual'!$B$4:$B$106),'Pauschalsätze Qual'!$B$4:$BQ$106,$AA1068,1),VLOOKUP($G1068,'Pauschalsätze Qual'!$B$4:$BQ$106,$AA1068,1))))</f>
        <v/>
      </c>
      <c r="X1068" s="23" t="str">
        <f t="shared" si="116"/>
        <v/>
      </c>
      <c r="Y1068" s="30" t="str">
        <f t="shared" si="117"/>
        <v/>
      </c>
      <c r="Z1068" s="23" t="str">
        <f t="shared" si="118"/>
        <v/>
      </c>
      <c r="AA1068" s="25" t="str">
        <f>IF(AND($G1068="",$I1068="",$J1068=""),"",3+IF($I1068&gt;5,5,$I1068)+(VLOOKUP(J1068,'Prüf-Daten'!$B$14:$C$24,2,FALSE)*6))</f>
        <v/>
      </c>
      <c r="AB1068" s="91" t="str">
        <f t="shared" si="112"/>
        <v/>
      </c>
    </row>
    <row r="1069" spans="1:28">
      <c r="A1069" s="11"/>
      <c r="B1069" s="11"/>
      <c r="C1069" s="11"/>
      <c r="D1069" s="11"/>
      <c r="E1069" s="11"/>
      <c r="F1069" s="18"/>
      <c r="G1069" s="10"/>
      <c r="H1069" s="10"/>
      <c r="I1069" s="11"/>
      <c r="J1069" s="12"/>
      <c r="K1069" s="11"/>
      <c r="L1069" s="11"/>
      <c r="M1069" s="10"/>
      <c r="N1069" s="33"/>
      <c r="O1069" s="20"/>
      <c r="P1069" s="20"/>
      <c r="Q1069" s="20"/>
      <c r="R1069" s="20"/>
      <c r="S1069" s="19" t="str">
        <f t="shared" si="113"/>
        <v/>
      </c>
      <c r="T1069" s="19" t="str">
        <f t="shared" si="114"/>
        <v/>
      </c>
      <c r="U1069" s="23" t="str">
        <f>IF(OR($G1069="",$I1069="",$J1069="",$AA1069=3),"",IF($G1069&gt;=MAX('Pauschalsätze KUA'!$B$4:$B$106),VLOOKUP(MAX('Pauschalsätze KUA'!$B$4:$B$106),'Pauschalsätze KUA'!$B$4:$BQ$106,$AA1069,1),IF($G1069&lt;=MIN('Pauschalsätze KUA'!$B$4:$B$106),VLOOKUP(MIN('Pauschalsätze KUA'!$B$4:$B$106),'Pauschalsätze KUA'!$B$4:$BQ$106,$AA1069,1),VLOOKUP($G1069,'Pauschalsätze KUA'!$B$4:$BQ$106,$AA1069,1))))</f>
        <v/>
      </c>
      <c r="V1069" s="23" t="str">
        <f t="shared" si="115"/>
        <v/>
      </c>
      <c r="W1069" s="23" t="str">
        <f>IF(OR($G1069="",$I1069="",$J1069="",$AA1069=3),"",IF($G1069&gt;=MAX('Pauschalsätze Qual'!$B$4:$B$106),VLOOKUP(MAX('Pauschalsätze Qual'!$B$4:$B$106),'Pauschalsätze Qual'!$B$4:$BQ$106,$AA1069,1),IF($G1069&lt;=MIN('Pauschalsätze Qual'!$B$4:$B$106),VLOOKUP(MIN('Pauschalsätze Qual'!$B$4:$B$106),'Pauschalsätze Qual'!$B$4:$BQ$106,$AA1069,1),VLOOKUP($G1069,'Pauschalsätze Qual'!$B$4:$BQ$106,$AA1069,1))))</f>
        <v/>
      </c>
      <c r="X1069" s="23" t="str">
        <f t="shared" si="116"/>
        <v/>
      </c>
      <c r="Y1069" s="30" t="str">
        <f t="shared" si="117"/>
        <v/>
      </c>
      <c r="Z1069" s="23" t="str">
        <f t="shared" si="118"/>
        <v/>
      </c>
      <c r="AA1069" s="25" t="str">
        <f>IF(AND($G1069="",$I1069="",$J1069=""),"",3+IF($I1069&gt;5,5,$I1069)+(VLOOKUP(J1069,'Prüf-Daten'!$B$14:$C$24,2,FALSE)*6))</f>
        <v/>
      </c>
      <c r="AB1069" s="91" t="str">
        <f t="shared" si="112"/>
        <v/>
      </c>
    </row>
    <row r="1070" spans="1:28">
      <c r="A1070" s="11"/>
      <c r="B1070" s="11"/>
      <c r="C1070" s="11"/>
      <c r="D1070" s="11"/>
      <c r="E1070" s="11"/>
      <c r="F1070" s="18"/>
      <c r="G1070" s="10"/>
      <c r="H1070" s="10"/>
      <c r="I1070" s="11"/>
      <c r="J1070" s="12"/>
      <c r="K1070" s="11"/>
      <c r="L1070" s="11"/>
      <c r="M1070" s="10"/>
      <c r="N1070" s="33"/>
      <c r="O1070" s="20"/>
      <c r="P1070" s="20"/>
      <c r="Q1070" s="20"/>
      <c r="R1070" s="20"/>
      <c r="S1070" s="19" t="str">
        <f t="shared" si="113"/>
        <v/>
      </c>
      <c r="T1070" s="19" t="str">
        <f t="shared" si="114"/>
        <v/>
      </c>
      <c r="U1070" s="23" t="str">
        <f>IF(OR($G1070="",$I1070="",$J1070="",$AA1070=3),"",IF($G1070&gt;=MAX('Pauschalsätze KUA'!$B$4:$B$106),VLOOKUP(MAX('Pauschalsätze KUA'!$B$4:$B$106),'Pauschalsätze KUA'!$B$4:$BQ$106,$AA1070,1),IF($G1070&lt;=MIN('Pauschalsätze KUA'!$B$4:$B$106),VLOOKUP(MIN('Pauschalsätze KUA'!$B$4:$B$106),'Pauschalsätze KUA'!$B$4:$BQ$106,$AA1070,1),VLOOKUP($G1070,'Pauschalsätze KUA'!$B$4:$BQ$106,$AA1070,1))))</f>
        <v/>
      </c>
      <c r="V1070" s="23" t="str">
        <f t="shared" si="115"/>
        <v/>
      </c>
      <c r="W1070" s="23" t="str">
        <f>IF(OR($G1070="",$I1070="",$J1070="",$AA1070=3),"",IF($G1070&gt;=MAX('Pauschalsätze Qual'!$B$4:$B$106),VLOOKUP(MAX('Pauschalsätze Qual'!$B$4:$B$106),'Pauschalsätze Qual'!$B$4:$BQ$106,$AA1070,1),IF($G1070&lt;=MIN('Pauschalsätze Qual'!$B$4:$B$106),VLOOKUP(MIN('Pauschalsätze Qual'!$B$4:$B$106),'Pauschalsätze Qual'!$B$4:$BQ$106,$AA1070,1),VLOOKUP($G1070,'Pauschalsätze Qual'!$B$4:$BQ$106,$AA1070,1))))</f>
        <v/>
      </c>
      <c r="X1070" s="23" t="str">
        <f t="shared" si="116"/>
        <v/>
      </c>
      <c r="Y1070" s="30" t="str">
        <f t="shared" si="117"/>
        <v/>
      </c>
      <c r="Z1070" s="23" t="str">
        <f t="shared" si="118"/>
        <v/>
      </c>
      <c r="AA1070" s="25" t="str">
        <f>IF(AND($G1070="",$I1070="",$J1070=""),"",3+IF($I1070&gt;5,5,$I1070)+(VLOOKUP(J1070,'Prüf-Daten'!$B$14:$C$24,2,FALSE)*6))</f>
        <v/>
      </c>
      <c r="AB1070" s="91" t="str">
        <f t="shared" si="112"/>
        <v/>
      </c>
    </row>
    <row r="1071" spans="1:28">
      <c r="A1071" s="11"/>
      <c r="B1071" s="11"/>
      <c r="C1071" s="11"/>
      <c r="D1071" s="11"/>
      <c r="E1071" s="11"/>
      <c r="F1071" s="18"/>
      <c r="G1071" s="10"/>
      <c r="H1071" s="10"/>
      <c r="I1071" s="11"/>
      <c r="J1071" s="12"/>
      <c r="K1071" s="11"/>
      <c r="L1071" s="11"/>
      <c r="M1071" s="10"/>
      <c r="N1071" s="33"/>
      <c r="O1071" s="20"/>
      <c r="P1071" s="20"/>
      <c r="Q1071" s="20"/>
      <c r="R1071" s="20"/>
      <c r="S1071" s="19" t="str">
        <f t="shared" si="113"/>
        <v/>
      </c>
      <c r="T1071" s="19" t="str">
        <f t="shared" si="114"/>
        <v/>
      </c>
      <c r="U1071" s="23" t="str">
        <f>IF(OR($G1071="",$I1071="",$J1071="",$AA1071=3),"",IF($G1071&gt;=MAX('Pauschalsätze KUA'!$B$4:$B$106),VLOOKUP(MAX('Pauschalsätze KUA'!$B$4:$B$106),'Pauschalsätze KUA'!$B$4:$BQ$106,$AA1071,1),IF($G1071&lt;=MIN('Pauschalsätze KUA'!$B$4:$B$106),VLOOKUP(MIN('Pauschalsätze KUA'!$B$4:$B$106),'Pauschalsätze KUA'!$B$4:$BQ$106,$AA1071,1),VLOOKUP($G1071,'Pauschalsätze KUA'!$B$4:$BQ$106,$AA1071,1))))</f>
        <v/>
      </c>
      <c r="V1071" s="23" t="str">
        <f t="shared" si="115"/>
        <v/>
      </c>
      <c r="W1071" s="23" t="str">
        <f>IF(OR($G1071="",$I1071="",$J1071="",$AA1071=3),"",IF($G1071&gt;=MAX('Pauschalsätze Qual'!$B$4:$B$106),VLOOKUP(MAX('Pauschalsätze Qual'!$B$4:$B$106),'Pauschalsätze Qual'!$B$4:$BQ$106,$AA1071,1),IF($G1071&lt;=MIN('Pauschalsätze Qual'!$B$4:$B$106),VLOOKUP(MIN('Pauschalsätze Qual'!$B$4:$B$106),'Pauschalsätze Qual'!$B$4:$BQ$106,$AA1071,1),VLOOKUP($G1071,'Pauschalsätze Qual'!$B$4:$BQ$106,$AA1071,1))))</f>
        <v/>
      </c>
      <c r="X1071" s="23" t="str">
        <f t="shared" si="116"/>
        <v/>
      </c>
      <c r="Y1071" s="30" t="str">
        <f t="shared" si="117"/>
        <v/>
      </c>
      <c r="Z1071" s="23" t="str">
        <f t="shared" si="118"/>
        <v/>
      </c>
      <c r="AA1071" s="25" t="str">
        <f>IF(AND($G1071="",$I1071="",$J1071=""),"",3+IF($I1071&gt;5,5,$I1071)+(VLOOKUP(J1071,'Prüf-Daten'!$B$14:$C$24,2,FALSE)*6))</f>
        <v/>
      </c>
      <c r="AB1071" s="91" t="str">
        <f t="shared" si="112"/>
        <v/>
      </c>
    </row>
    <row r="1072" spans="1:28">
      <c r="A1072" s="11"/>
      <c r="B1072" s="11"/>
      <c r="C1072" s="11"/>
      <c r="D1072" s="11"/>
      <c r="E1072" s="11"/>
      <c r="F1072" s="18"/>
      <c r="G1072" s="10"/>
      <c r="H1072" s="10"/>
      <c r="I1072" s="11"/>
      <c r="J1072" s="12"/>
      <c r="K1072" s="11"/>
      <c r="L1072" s="11"/>
      <c r="M1072" s="10"/>
      <c r="N1072" s="33"/>
      <c r="O1072" s="20"/>
      <c r="P1072" s="20"/>
      <c r="Q1072" s="20"/>
      <c r="R1072" s="20"/>
      <c r="S1072" s="19" t="str">
        <f t="shared" si="113"/>
        <v/>
      </c>
      <c r="T1072" s="19" t="str">
        <f t="shared" si="114"/>
        <v/>
      </c>
      <c r="U1072" s="23" t="str">
        <f>IF(OR($G1072="",$I1072="",$J1072="",$AA1072=3),"",IF($G1072&gt;=MAX('Pauschalsätze KUA'!$B$4:$B$106),VLOOKUP(MAX('Pauschalsätze KUA'!$B$4:$B$106),'Pauschalsätze KUA'!$B$4:$BQ$106,$AA1072,1),IF($G1072&lt;=MIN('Pauschalsätze KUA'!$B$4:$B$106),VLOOKUP(MIN('Pauschalsätze KUA'!$B$4:$B$106),'Pauschalsätze KUA'!$B$4:$BQ$106,$AA1072,1),VLOOKUP($G1072,'Pauschalsätze KUA'!$B$4:$BQ$106,$AA1072,1))))</f>
        <v/>
      </c>
      <c r="V1072" s="23" t="str">
        <f t="shared" si="115"/>
        <v/>
      </c>
      <c r="W1072" s="23" t="str">
        <f>IF(OR($G1072="",$I1072="",$J1072="",$AA1072=3),"",IF($G1072&gt;=MAX('Pauschalsätze Qual'!$B$4:$B$106),VLOOKUP(MAX('Pauschalsätze Qual'!$B$4:$B$106),'Pauschalsätze Qual'!$B$4:$BQ$106,$AA1072,1),IF($G1072&lt;=MIN('Pauschalsätze Qual'!$B$4:$B$106),VLOOKUP(MIN('Pauschalsätze Qual'!$B$4:$B$106),'Pauschalsätze Qual'!$B$4:$BQ$106,$AA1072,1),VLOOKUP($G1072,'Pauschalsätze Qual'!$B$4:$BQ$106,$AA1072,1))))</f>
        <v/>
      </c>
      <c r="X1072" s="23" t="str">
        <f t="shared" si="116"/>
        <v/>
      </c>
      <c r="Y1072" s="30" t="str">
        <f t="shared" si="117"/>
        <v/>
      </c>
      <c r="Z1072" s="23" t="str">
        <f t="shared" si="118"/>
        <v/>
      </c>
      <c r="AA1072" s="25" t="str">
        <f>IF(AND($G1072="",$I1072="",$J1072=""),"",3+IF($I1072&gt;5,5,$I1072)+(VLOOKUP(J1072,'Prüf-Daten'!$B$14:$C$24,2,FALSE)*6))</f>
        <v/>
      </c>
      <c r="AB1072" s="91" t="str">
        <f t="shared" si="112"/>
        <v/>
      </c>
    </row>
    <row r="1073" spans="1:28">
      <c r="A1073" s="11"/>
      <c r="B1073" s="11"/>
      <c r="C1073" s="11"/>
      <c r="D1073" s="11"/>
      <c r="E1073" s="11"/>
      <c r="F1073" s="18"/>
      <c r="G1073" s="10"/>
      <c r="H1073" s="10"/>
      <c r="I1073" s="11"/>
      <c r="J1073" s="12"/>
      <c r="K1073" s="11"/>
      <c r="L1073" s="11"/>
      <c r="M1073" s="10"/>
      <c r="N1073" s="33"/>
      <c r="O1073" s="20"/>
      <c r="P1073" s="20"/>
      <c r="Q1073" s="20"/>
      <c r="R1073" s="20"/>
      <c r="S1073" s="19" t="str">
        <f t="shared" si="113"/>
        <v/>
      </c>
      <c r="T1073" s="19" t="str">
        <f t="shared" si="114"/>
        <v/>
      </c>
      <c r="U1073" s="23" t="str">
        <f>IF(OR($G1073="",$I1073="",$J1073="",$AA1073=3),"",IF($G1073&gt;=MAX('Pauschalsätze KUA'!$B$4:$B$106),VLOOKUP(MAX('Pauschalsätze KUA'!$B$4:$B$106),'Pauschalsätze KUA'!$B$4:$BQ$106,$AA1073,1),IF($G1073&lt;=MIN('Pauschalsätze KUA'!$B$4:$B$106),VLOOKUP(MIN('Pauschalsätze KUA'!$B$4:$B$106),'Pauschalsätze KUA'!$B$4:$BQ$106,$AA1073,1),VLOOKUP($G1073,'Pauschalsätze KUA'!$B$4:$BQ$106,$AA1073,1))))</f>
        <v/>
      </c>
      <c r="V1073" s="23" t="str">
        <f t="shared" si="115"/>
        <v/>
      </c>
      <c r="W1073" s="23" t="str">
        <f>IF(OR($G1073="",$I1073="",$J1073="",$AA1073=3),"",IF($G1073&gt;=MAX('Pauschalsätze Qual'!$B$4:$B$106),VLOOKUP(MAX('Pauschalsätze Qual'!$B$4:$B$106),'Pauschalsätze Qual'!$B$4:$BQ$106,$AA1073,1),IF($G1073&lt;=MIN('Pauschalsätze Qual'!$B$4:$B$106),VLOOKUP(MIN('Pauschalsätze Qual'!$B$4:$B$106),'Pauschalsätze Qual'!$B$4:$BQ$106,$AA1073,1),VLOOKUP($G1073,'Pauschalsätze Qual'!$B$4:$BQ$106,$AA1073,1))))</f>
        <v/>
      </c>
      <c r="X1073" s="23" t="str">
        <f t="shared" si="116"/>
        <v/>
      </c>
      <c r="Y1073" s="30" t="str">
        <f t="shared" si="117"/>
        <v/>
      </c>
      <c r="Z1073" s="23" t="str">
        <f t="shared" si="118"/>
        <v/>
      </c>
      <c r="AA1073" s="25" t="str">
        <f>IF(AND($G1073="",$I1073="",$J1073=""),"",3+IF($I1073&gt;5,5,$I1073)+(VLOOKUP(J1073,'Prüf-Daten'!$B$14:$C$24,2,FALSE)*6))</f>
        <v/>
      </c>
      <c r="AB1073" s="91" t="str">
        <f t="shared" si="112"/>
        <v/>
      </c>
    </row>
    <row r="1074" spans="1:28">
      <c r="A1074" s="11"/>
      <c r="B1074" s="11"/>
      <c r="C1074" s="11"/>
      <c r="D1074" s="11"/>
      <c r="E1074" s="11"/>
      <c r="F1074" s="18"/>
      <c r="G1074" s="10"/>
      <c r="H1074" s="10"/>
      <c r="I1074" s="11"/>
      <c r="J1074" s="12"/>
      <c r="K1074" s="11"/>
      <c r="L1074" s="11"/>
      <c r="M1074" s="10"/>
      <c r="N1074" s="33"/>
      <c r="O1074" s="20"/>
      <c r="P1074" s="20"/>
      <c r="Q1074" s="20"/>
      <c r="R1074" s="20"/>
      <c r="S1074" s="19" t="str">
        <f t="shared" si="113"/>
        <v/>
      </c>
      <c r="T1074" s="19" t="str">
        <f t="shared" si="114"/>
        <v/>
      </c>
      <c r="U1074" s="23" t="str">
        <f>IF(OR($G1074="",$I1074="",$J1074="",$AA1074=3),"",IF($G1074&gt;=MAX('Pauschalsätze KUA'!$B$4:$B$106),VLOOKUP(MAX('Pauschalsätze KUA'!$B$4:$B$106),'Pauschalsätze KUA'!$B$4:$BQ$106,$AA1074,1),IF($G1074&lt;=MIN('Pauschalsätze KUA'!$B$4:$B$106),VLOOKUP(MIN('Pauschalsätze KUA'!$B$4:$B$106),'Pauschalsätze KUA'!$B$4:$BQ$106,$AA1074,1),VLOOKUP($G1074,'Pauschalsätze KUA'!$B$4:$BQ$106,$AA1074,1))))</f>
        <v/>
      </c>
      <c r="V1074" s="23" t="str">
        <f t="shared" si="115"/>
        <v/>
      </c>
      <c r="W1074" s="23" t="str">
        <f>IF(OR($G1074="",$I1074="",$J1074="",$AA1074=3),"",IF($G1074&gt;=MAX('Pauschalsätze Qual'!$B$4:$B$106),VLOOKUP(MAX('Pauschalsätze Qual'!$B$4:$B$106),'Pauschalsätze Qual'!$B$4:$BQ$106,$AA1074,1),IF($G1074&lt;=MIN('Pauschalsätze Qual'!$B$4:$B$106),VLOOKUP(MIN('Pauschalsätze Qual'!$B$4:$B$106),'Pauschalsätze Qual'!$B$4:$BQ$106,$AA1074,1),VLOOKUP($G1074,'Pauschalsätze Qual'!$B$4:$BQ$106,$AA1074,1))))</f>
        <v/>
      </c>
      <c r="X1074" s="23" t="str">
        <f t="shared" si="116"/>
        <v/>
      </c>
      <c r="Y1074" s="30" t="str">
        <f t="shared" si="117"/>
        <v/>
      </c>
      <c r="Z1074" s="23" t="str">
        <f t="shared" si="118"/>
        <v/>
      </c>
      <c r="AA1074" s="25" t="str">
        <f>IF(AND($G1074="",$I1074="",$J1074=""),"",3+IF($I1074&gt;5,5,$I1074)+(VLOOKUP(J1074,'Prüf-Daten'!$B$14:$C$24,2,FALSE)*6))</f>
        <v/>
      </c>
      <c r="AB1074" s="91" t="str">
        <f t="shared" si="112"/>
        <v/>
      </c>
    </row>
    <row r="1075" spans="1:28">
      <c r="A1075" s="11"/>
      <c r="B1075" s="11"/>
      <c r="C1075" s="11"/>
      <c r="D1075" s="11"/>
      <c r="E1075" s="11"/>
      <c r="F1075" s="18"/>
      <c r="G1075" s="10"/>
      <c r="H1075" s="10"/>
      <c r="I1075" s="11"/>
      <c r="J1075" s="12"/>
      <c r="K1075" s="11"/>
      <c r="L1075" s="11"/>
      <c r="M1075" s="10"/>
      <c r="N1075" s="33"/>
      <c r="O1075" s="20"/>
      <c r="P1075" s="20"/>
      <c r="Q1075" s="20"/>
      <c r="R1075" s="20"/>
      <c r="S1075" s="19" t="str">
        <f t="shared" si="113"/>
        <v/>
      </c>
      <c r="T1075" s="19" t="str">
        <f t="shared" si="114"/>
        <v/>
      </c>
      <c r="U1075" s="23" t="str">
        <f>IF(OR($G1075="",$I1075="",$J1075="",$AA1075=3),"",IF($G1075&gt;=MAX('Pauschalsätze KUA'!$B$4:$B$106),VLOOKUP(MAX('Pauschalsätze KUA'!$B$4:$B$106),'Pauschalsätze KUA'!$B$4:$BQ$106,$AA1075,1),IF($G1075&lt;=MIN('Pauschalsätze KUA'!$B$4:$B$106),VLOOKUP(MIN('Pauschalsätze KUA'!$B$4:$B$106),'Pauschalsätze KUA'!$B$4:$BQ$106,$AA1075,1),VLOOKUP($G1075,'Pauschalsätze KUA'!$B$4:$BQ$106,$AA1075,1))))</f>
        <v/>
      </c>
      <c r="V1075" s="23" t="str">
        <f t="shared" si="115"/>
        <v/>
      </c>
      <c r="W1075" s="23" t="str">
        <f>IF(OR($G1075="",$I1075="",$J1075="",$AA1075=3),"",IF($G1075&gt;=MAX('Pauschalsätze Qual'!$B$4:$B$106),VLOOKUP(MAX('Pauschalsätze Qual'!$B$4:$B$106),'Pauschalsätze Qual'!$B$4:$BQ$106,$AA1075,1),IF($G1075&lt;=MIN('Pauschalsätze Qual'!$B$4:$B$106),VLOOKUP(MIN('Pauschalsätze Qual'!$B$4:$B$106),'Pauschalsätze Qual'!$B$4:$BQ$106,$AA1075,1),VLOOKUP($G1075,'Pauschalsätze Qual'!$B$4:$BQ$106,$AA1075,1))))</f>
        <v/>
      </c>
      <c r="X1075" s="23" t="str">
        <f t="shared" si="116"/>
        <v/>
      </c>
      <c r="Y1075" s="30" t="str">
        <f t="shared" si="117"/>
        <v/>
      </c>
      <c r="Z1075" s="23" t="str">
        <f t="shared" si="118"/>
        <v/>
      </c>
      <c r="AA1075" s="25" t="str">
        <f>IF(AND($G1075="",$I1075="",$J1075=""),"",3+IF($I1075&gt;5,5,$I1075)+(VLOOKUP(J1075,'Prüf-Daten'!$B$14:$C$24,2,FALSE)*6))</f>
        <v/>
      </c>
      <c r="AB1075" s="91" t="str">
        <f t="shared" si="112"/>
        <v/>
      </c>
    </row>
    <row r="1076" spans="1:28">
      <c r="A1076" s="11"/>
      <c r="B1076" s="11"/>
      <c r="C1076" s="11"/>
      <c r="D1076" s="11"/>
      <c r="E1076" s="11"/>
      <c r="F1076" s="18"/>
      <c r="G1076" s="10"/>
      <c r="H1076" s="10"/>
      <c r="I1076" s="11"/>
      <c r="J1076" s="12"/>
      <c r="K1076" s="11"/>
      <c r="L1076" s="11"/>
      <c r="M1076" s="10"/>
      <c r="N1076" s="33"/>
      <c r="O1076" s="20"/>
      <c r="P1076" s="20"/>
      <c r="Q1076" s="20"/>
      <c r="R1076" s="20"/>
      <c r="S1076" s="19" t="str">
        <f t="shared" si="113"/>
        <v/>
      </c>
      <c r="T1076" s="19" t="str">
        <f t="shared" si="114"/>
        <v/>
      </c>
      <c r="U1076" s="23" t="str">
        <f>IF(OR($G1076="",$I1076="",$J1076="",$AA1076=3),"",IF($G1076&gt;=MAX('Pauschalsätze KUA'!$B$4:$B$106),VLOOKUP(MAX('Pauschalsätze KUA'!$B$4:$B$106),'Pauschalsätze KUA'!$B$4:$BQ$106,$AA1076,1),IF($G1076&lt;=MIN('Pauschalsätze KUA'!$B$4:$B$106),VLOOKUP(MIN('Pauschalsätze KUA'!$B$4:$B$106),'Pauschalsätze KUA'!$B$4:$BQ$106,$AA1076,1),VLOOKUP($G1076,'Pauschalsätze KUA'!$B$4:$BQ$106,$AA1076,1))))</f>
        <v/>
      </c>
      <c r="V1076" s="23" t="str">
        <f t="shared" si="115"/>
        <v/>
      </c>
      <c r="W1076" s="23" t="str">
        <f>IF(OR($G1076="",$I1076="",$J1076="",$AA1076=3),"",IF($G1076&gt;=MAX('Pauschalsätze Qual'!$B$4:$B$106),VLOOKUP(MAX('Pauschalsätze Qual'!$B$4:$B$106),'Pauschalsätze Qual'!$B$4:$BQ$106,$AA1076,1),IF($G1076&lt;=MIN('Pauschalsätze Qual'!$B$4:$B$106),VLOOKUP(MIN('Pauschalsätze Qual'!$B$4:$B$106),'Pauschalsätze Qual'!$B$4:$BQ$106,$AA1076,1),VLOOKUP($G1076,'Pauschalsätze Qual'!$B$4:$BQ$106,$AA1076,1))))</f>
        <v/>
      </c>
      <c r="X1076" s="23" t="str">
        <f t="shared" si="116"/>
        <v/>
      </c>
      <c r="Y1076" s="30" t="str">
        <f t="shared" si="117"/>
        <v/>
      </c>
      <c r="Z1076" s="23" t="str">
        <f t="shared" si="118"/>
        <v/>
      </c>
      <c r="AA1076" s="25" t="str">
        <f>IF(AND($G1076="",$I1076="",$J1076=""),"",3+IF($I1076&gt;5,5,$I1076)+(VLOOKUP(J1076,'Prüf-Daten'!$B$14:$C$24,2,FALSE)*6))</f>
        <v/>
      </c>
      <c r="AB1076" s="91" t="str">
        <f t="shared" si="112"/>
        <v/>
      </c>
    </row>
    <row r="1077" spans="1:28">
      <c r="A1077" s="11"/>
      <c r="B1077" s="11"/>
      <c r="C1077" s="11"/>
      <c r="D1077" s="11"/>
      <c r="E1077" s="11"/>
      <c r="F1077" s="18"/>
      <c r="G1077" s="10"/>
      <c r="H1077" s="10"/>
      <c r="I1077" s="11"/>
      <c r="J1077" s="12"/>
      <c r="K1077" s="11"/>
      <c r="L1077" s="11"/>
      <c r="M1077" s="10"/>
      <c r="N1077" s="33"/>
      <c r="O1077" s="20"/>
      <c r="P1077" s="20"/>
      <c r="Q1077" s="20"/>
      <c r="R1077" s="20"/>
      <c r="S1077" s="19" t="str">
        <f t="shared" si="113"/>
        <v/>
      </c>
      <c r="T1077" s="19" t="str">
        <f t="shared" si="114"/>
        <v/>
      </c>
      <c r="U1077" s="23" t="str">
        <f>IF(OR($G1077="",$I1077="",$J1077="",$AA1077=3),"",IF($G1077&gt;=MAX('Pauschalsätze KUA'!$B$4:$B$106),VLOOKUP(MAX('Pauschalsätze KUA'!$B$4:$B$106),'Pauschalsätze KUA'!$B$4:$BQ$106,$AA1077,1),IF($G1077&lt;=MIN('Pauschalsätze KUA'!$B$4:$B$106),VLOOKUP(MIN('Pauschalsätze KUA'!$B$4:$B$106),'Pauschalsätze KUA'!$B$4:$BQ$106,$AA1077,1),VLOOKUP($G1077,'Pauschalsätze KUA'!$B$4:$BQ$106,$AA1077,1))))</f>
        <v/>
      </c>
      <c r="V1077" s="23" t="str">
        <f t="shared" si="115"/>
        <v/>
      </c>
      <c r="W1077" s="23" t="str">
        <f>IF(OR($G1077="",$I1077="",$J1077="",$AA1077=3),"",IF($G1077&gt;=MAX('Pauschalsätze Qual'!$B$4:$B$106),VLOOKUP(MAX('Pauschalsätze Qual'!$B$4:$B$106),'Pauschalsätze Qual'!$B$4:$BQ$106,$AA1077,1),IF($G1077&lt;=MIN('Pauschalsätze Qual'!$B$4:$B$106),VLOOKUP(MIN('Pauschalsätze Qual'!$B$4:$B$106),'Pauschalsätze Qual'!$B$4:$BQ$106,$AA1077,1),VLOOKUP($G1077,'Pauschalsätze Qual'!$B$4:$BQ$106,$AA1077,1))))</f>
        <v/>
      </c>
      <c r="X1077" s="23" t="str">
        <f t="shared" si="116"/>
        <v/>
      </c>
      <c r="Y1077" s="30" t="str">
        <f t="shared" si="117"/>
        <v/>
      </c>
      <c r="Z1077" s="23" t="str">
        <f t="shared" si="118"/>
        <v/>
      </c>
      <c r="AA1077" s="25" t="str">
        <f>IF(AND($G1077="",$I1077="",$J1077=""),"",3+IF($I1077&gt;5,5,$I1077)+(VLOOKUP(J1077,'Prüf-Daten'!$B$14:$C$24,2,FALSE)*6))</f>
        <v/>
      </c>
      <c r="AB1077" s="91" t="str">
        <f t="shared" si="112"/>
        <v/>
      </c>
    </row>
    <row r="1078" spans="1:28">
      <c r="A1078" s="11"/>
      <c r="B1078" s="11"/>
      <c r="C1078" s="11"/>
      <c r="D1078" s="11"/>
      <c r="E1078" s="11"/>
      <c r="F1078" s="18"/>
      <c r="G1078" s="10"/>
      <c r="H1078" s="10"/>
      <c r="I1078" s="11"/>
      <c r="J1078" s="12"/>
      <c r="K1078" s="11"/>
      <c r="L1078" s="11"/>
      <c r="M1078" s="10"/>
      <c r="N1078" s="33"/>
      <c r="O1078" s="20"/>
      <c r="P1078" s="20"/>
      <c r="Q1078" s="20"/>
      <c r="R1078" s="20"/>
      <c r="S1078" s="19" t="str">
        <f t="shared" si="113"/>
        <v/>
      </c>
      <c r="T1078" s="19" t="str">
        <f t="shared" si="114"/>
        <v/>
      </c>
      <c r="U1078" s="23" t="str">
        <f>IF(OR($G1078="",$I1078="",$J1078="",$AA1078=3),"",IF($G1078&gt;=MAX('Pauschalsätze KUA'!$B$4:$B$106),VLOOKUP(MAX('Pauschalsätze KUA'!$B$4:$B$106),'Pauschalsätze KUA'!$B$4:$BQ$106,$AA1078,1),IF($G1078&lt;=MIN('Pauschalsätze KUA'!$B$4:$B$106),VLOOKUP(MIN('Pauschalsätze KUA'!$B$4:$B$106),'Pauschalsätze KUA'!$B$4:$BQ$106,$AA1078,1),VLOOKUP($G1078,'Pauschalsätze KUA'!$B$4:$BQ$106,$AA1078,1))))</f>
        <v/>
      </c>
      <c r="V1078" s="23" t="str">
        <f t="shared" si="115"/>
        <v/>
      </c>
      <c r="W1078" s="23" t="str">
        <f>IF(OR($G1078="",$I1078="",$J1078="",$AA1078=3),"",IF($G1078&gt;=MAX('Pauschalsätze Qual'!$B$4:$B$106),VLOOKUP(MAX('Pauschalsätze Qual'!$B$4:$B$106),'Pauschalsätze Qual'!$B$4:$BQ$106,$AA1078,1),IF($G1078&lt;=MIN('Pauschalsätze Qual'!$B$4:$B$106),VLOOKUP(MIN('Pauschalsätze Qual'!$B$4:$B$106),'Pauschalsätze Qual'!$B$4:$BQ$106,$AA1078,1),VLOOKUP($G1078,'Pauschalsätze Qual'!$B$4:$BQ$106,$AA1078,1))))</f>
        <v/>
      </c>
      <c r="X1078" s="23" t="str">
        <f t="shared" si="116"/>
        <v/>
      </c>
      <c r="Y1078" s="30" t="str">
        <f t="shared" si="117"/>
        <v/>
      </c>
      <c r="Z1078" s="23" t="str">
        <f t="shared" si="118"/>
        <v/>
      </c>
      <c r="AA1078" s="25" t="str">
        <f>IF(AND($G1078="",$I1078="",$J1078=""),"",3+IF($I1078&gt;5,5,$I1078)+(VLOOKUP(J1078,'Prüf-Daten'!$B$14:$C$24,2,FALSE)*6))</f>
        <v/>
      </c>
      <c r="AB1078" s="91" t="str">
        <f t="shared" si="112"/>
        <v/>
      </c>
    </row>
    <row r="1079" spans="1:28">
      <c r="A1079" s="11"/>
      <c r="B1079" s="11"/>
      <c r="C1079" s="11"/>
      <c r="D1079" s="11"/>
      <c r="E1079" s="11"/>
      <c r="F1079" s="18"/>
      <c r="G1079" s="10"/>
      <c r="H1079" s="10"/>
      <c r="I1079" s="11"/>
      <c r="J1079" s="12"/>
      <c r="K1079" s="11"/>
      <c r="L1079" s="11"/>
      <c r="M1079" s="10"/>
      <c r="N1079" s="33"/>
      <c r="O1079" s="20"/>
      <c r="P1079" s="20"/>
      <c r="Q1079" s="20"/>
      <c r="R1079" s="20"/>
      <c r="S1079" s="19" t="str">
        <f t="shared" si="113"/>
        <v/>
      </c>
      <c r="T1079" s="19" t="str">
        <f t="shared" si="114"/>
        <v/>
      </c>
      <c r="U1079" s="23" t="str">
        <f>IF(OR($G1079="",$I1079="",$J1079="",$AA1079=3),"",IF($G1079&gt;=MAX('Pauschalsätze KUA'!$B$4:$B$106),VLOOKUP(MAX('Pauschalsätze KUA'!$B$4:$B$106),'Pauschalsätze KUA'!$B$4:$BQ$106,$AA1079,1),IF($G1079&lt;=MIN('Pauschalsätze KUA'!$B$4:$B$106),VLOOKUP(MIN('Pauschalsätze KUA'!$B$4:$B$106),'Pauschalsätze KUA'!$B$4:$BQ$106,$AA1079,1),VLOOKUP($G1079,'Pauschalsätze KUA'!$B$4:$BQ$106,$AA1079,1))))</f>
        <v/>
      </c>
      <c r="V1079" s="23" t="str">
        <f t="shared" si="115"/>
        <v/>
      </c>
      <c r="W1079" s="23" t="str">
        <f>IF(OR($G1079="",$I1079="",$J1079="",$AA1079=3),"",IF($G1079&gt;=MAX('Pauschalsätze Qual'!$B$4:$B$106),VLOOKUP(MAX('Pauschalsätze Qual'!$B$4:$B$106),'Pauschalsätze Qual'!$B$4:$BQ$106,$AA1079,1),IF($G1079&lt;=MIN('Pauschalsätze Qual'!$B$4:$B$106),VLOOKUP(MIN('Pauschalsätze Qual'!$B$4:$B$106),'Pauschalsätze Qual'!$B$4:$BQ$106,$AA1079,1),VLOOKUP($G1079,'Pauschalsätze Qual'!$B$4:$BQ$106,$AA1079,1))))</f>
        <v/>
      </c>
      <c r="X1079" s="23" t="str">
        <f t="shared" si="116"/>
        <v/>
      </c>
      <c r="Y1079" s="30" t="str">
        <f t="shared" si="117"/>
        <v/>
      </c>
      <c r="Z1079" s="23" t="str">
        <f t="shared" si="118"/>
        <v/>
      </c>
      <c r="AA1079" s="25" t="str">
        <f>IF(AND($G1079="",$I1079="",$J1079=""),"",3+IF($I1079&gt;5,5,$I1079)+(VLOOKUP(J1079,'Prüf-Daten'!$B$14:$C$24,2,FALSE)*6))</f>
        <v/>
      </c>
      <c r="AB1079" s="91" t="str">
        <f t="shared" si="112"/>
        <v/>
      </c>
    </row>
    <row r="1080" spans="1:28">
      <c r="A1080" s="11"/>
      <c r="B1080" s="11"/>
      <c r="C1080" s="11"/>
      <c r="D1080" s="11"/>
      <c r="E1080" s="11"/>
      <c r="F1080" s="18"/>
      <c r="G1080" s="10"/>
      <c r="H1080" s="10"/>
      <c r="I1080" s="11"/>
      <c r="J1080" s="12"/>
      <c r="K1080" s="11"/>
      <c r="L1080" s="11"/>
      <c r="M1080" s="10"/>
      <c r="N1080" s="33"/>
      <c r="O1080" s="20"/>
      <c r="P1080" s="20"/>
      <c r="Q1080" s="20"/>
      <c r="R1080" s="20"/>
      <c r="S1080" s="19" t="str">
        <f t="shared" si="113"/>
        <v/>
      </c>
      <c r="T1080" s="19" t="str">
        <f t="shared" si="114"/>
        <v/>
      </c>
      <c r="U1080" s="23" t="str">
        <f>IF(OR($G1080="",$I1080="",$J1080="",$AA1080=3),"",IF($G1080&gt;=MAX('Pauschalsätze KUA'!$B$4:$B$106),VLOOKUP(MAX('Pauschalsätze KUA'!$B$4:$B$106),'Pauschalsätze KUA'!$B$4:$BQ$106,$AA1080,1),IF($G1080&lt;=MIN('Pauschalsätze KUA'!$B$4:$B$106),VLOOKUP(MIN('Pauschalsätze KUA'!$B$4:$B$106),'Pauschalsätze KUA'!$B$4:$BQ$106,$AA1080,1),VLOOKUP($G1080,'Pauschalsätze KUA'!$B$4:$BQ$106,$AA1080,1))))</f>
        <v/>
      </c>
      <c r="V1080" s="23" t="str">
        <f t="shared" si="115"/>
        <v/>
      </c>
      <c r="W1080" s="23" t="str">
        <f>IF(OR($G1080="",$I1080="",$J1080="",$AA1080=3),"",IF($G1080&gt;=MAX('Pauschalsätze Qual'!$B$4:$B$106),VLOOKUP(MAX('Pauschalsätze Qual'!$B$4:$B$106),'Pauschalsätze Qual'!$B$4:$BQ$106,$AA1080,1),IF($G1080&lt;=MIN('Pauschalsätze Qual'!$B$4:$B$106),VLOOKUP(MIN('Pauschalsätze Qual'!$B$4:$B$106),'Pauschalsätze Qual'!$B$4:$BQ$106,$AA1080,1),VLOOKUP($G1080,'Pauschalsätze Qual'!$B$4:$BQ$106,$AA1080,1))))</f>
        <v/>
      </c>
      <c r="X1080" s="23" t="str">
        <f t="shared" si="116"/>
        <v/>
      </c>
      <c r="Y1080" s="30" t="str">
        <f t="shared" si="117"/>
        <v/>
      </c>
      <c r="Z1080" s="23" t="str">
        <f t="shared" si="118"/>
        <v/>
      </c>
      <c r="AA1080" s="25" t="str">
        <f>IF(AND($G1080="",$I1080="",$J1080=""),"",3+IF($I1080&gt;5,5,$I1080)+(VLOOKUP(J1080,'Prüf-Daten'!$B$14:$C$24,2,FALSE)*6))</f>
        <v/>
      </c>
      <c r="AB1080" s="91" t="str">
        <f t="shared" si="112"/>
        <v/>
      </c>
    </row>
    <row r="1081" spans="1:28">
      <c r="A1081" s="11"/>
      <c r="B1081" s="11"/>
      <c r="C1081" s="11"/>
      <c r="D1081" s="11"/>
      <c r="E1081" s="11"/>
      <c r="F1081" s="18"/>
      <c r="G1081" s="10"/>
      <c r="H1081" s="10"/>
      <c r="I1081" s="11"/>
      <c r="J1081" s="12"/>
      <c r="K1081" s="11"/>
      <c r="L1081" s="11"/>
      <c r="M1081" s="10"/>
      <c r="N1081" s="33"/>
      <c r="O1081" s="20"/>
      <c r="P1081" s="20"/>
      <c r="Q1081" s="20"/>
      <c r="R1081" s="20"/>
      <c r="S1081" s="19" t="str">
        <f t="shared" si="113"/>
        <v/>
      </c>
      <c r="T1081" s="19" t="str">
        <f t="shared" si="114"/>
        <v/>
      </c>
      <c r="U1081" s="23" t="str">
        <f>IF(OR($G1081="",$I1081="",$J1081="",$AA1081=3),"",IF($G1081&gt;=MAX('Pauschalsätze KUA'!$B$4:$B$106),VLOOKUP(MAX('Pauschalsätze KUA'!$B$4:$B$106),'Pauschalsätze KUA'!$B$4:$BQ$106,$AA1081,1),IF($G1081&lt;=MIN('Pauschalsätze KUA'!$B$4:$B$106),VLOOKUP(MIN('Pauschalsätze KUA'!$B$4:$B$106),'Pauschalsätze KUA'!$B$4:$BQ$106,$AA1081,1),VLOOKUP($G1081,'Pauschalsätze KUA'!$B$4:$BQ$106,$AA1081,1))))</f>
        <v/>
      </c>
      <c r="V1081" s="23" t="str">
        <f t="shared" si="115"/>
        <v/>
      </c>
      <c r="W1081" s="23" t="str">
        <f>IF(OR($G1081="",$I1081="",$J1081="",$AA1081=3),"",IF($G1081&gt;=MAX('Pauschalsätze Qual'!$B$4:$B$106),VLOOKUP(MAX('Pauschalsätze Qual'!$B$4:$B$106),'Pauschalsätze Qual'!$B$4:$BQ$106,$AA1081,1),IF($G1081&lt;=MIN('Pauschalsätze Qual'!$B$4:$B$106),VLOOKUP(MIN('Pauschalsätze Qual'!$B$4:$B$106),'Pauschalsätze Qual'!$B$4:$BQ$106,$AA1081,1),VLOOKUP($G1081,'Pauschalsätze Qual'!$B$4:$BQ$106,$AA1081,1))))</f>
        <v/>
      </c>
      <c r="X1081" s="23" t="str">
        <f t="shared" si="116"/>
        <v/>
      </c>
      <c r="Y1081" s="30" t="str">
        <f t="shared" si="117"/>
        <v/>
      </c>
      <c r="Z1081" s="23" t="str">
        <f t="shared" si="118"/>
        <v/>
      </c>
      <c r="AA1081" s="25" t="str">
        <f>IF(AND($G1081="",$I1081="",$J1081=""),"",3+IF($I1081&gt;5,5,$I1081)+(VLOOKUP(J1081,'Prüf-Daten'!$B$14:$C$24,2,FALSE)*6))</f>
        <v/>
      </c>
      <c r="AB1081" s="91" t="str">
        <f t="shared" si="112"/>
        <v/>
      </c>
    </row>
    <row r="1082" spans="1:28">
      <c r="A1082" s="11"/>
      <c r="B1082" s="11"/>
      <c r="C1082" s="11"/>
      <c r="D1082" s="11"/>
      <c r="E1082" s="11"/>
      <c r="F1082" s="18"/>
      <c r="G1082" s="10"/>
      <c r="H1082" s="10"/>
      <c r="I1082" s="11"/>
      <c r="J1082" s="12"/>
      <c r="K1082" s="11"/>
      <c r="L1082" s="11"/>
      <c r="M1082" s="10"/>
      <c r="N1082" s="33"/>
      <c r="O1082" s="20"/>
      <c r="P1082" s="20"/>
      <c r="Q1082" s="20"/>
      <c r="R1082" s="20"/>
      <c r="S1082" s="19" t="str">
        <f t="shared" si="113"/>
        <v/>
      </c>
      <c r="T1082" s="19" t="str">
        <f t="shared" si="114"/>
        <v/>
      </c>
      <c r="U1082" s="23" t="str">
        <f>IF(OR($G1082="",$I1082="",$J1082="",$AA1082=3),"",IF($G1082&gt;=MAX('Pauschalsätze KUA'!$B$4:$B$106),VLOOKUP(MAX('Pauschalsätze KUA'!$B$4:$B$106),'Pauschalsätze KUA'!$B$4:$BQ$106,$AA1082,1),IF($G1082&lt;=MIN('Pauschalsätze KUA'!$B$4:$B$106),VLOOKUP(MIN('Pauschalsätze KUA'!$B$4:$B$106),'Pauschalsätze KUA'!$B$4:$BQ$106,$AA1082,1),VLOOKUP($G1082,'Pauschalsätze KUA'!$B$4:$BQ$106,$AA1082,1))))</f>
        <v/>
      </c>
      <c r="V1082" s="23" t="str">
        <f t="shared" si="115"/>
        <v/>
      </c>
      <c r="W1082" s="23" t="str">
        <f>IF(OR($G1082="",$I1082="",$J1082="",$AA1082=3),"",IF($G1082&gt;=MAX('Pauschalsätze Qual'!$B$4:$B$106),VLOOKUP(MAX('Pauschalsätze Qual'!$B$4:$B$106),'Pauschalsätze Qual'!$B$4:$BQ$106,$AA1082,1),IF($G1082&lt;=MIN('Pauschalsätze Qual'!$B$4:$B$106),VLOOKUP(MIN('Pauschalsätze Qual'!$B$4:$B$106),'Pauschalsätze Qual'!$B$4:$BQ$106,$AA1082,1),VLOOKUP($G1082,'Pauschalsätze Qual'!$B$4:$BQ$106,$AA1082,1))))</f>
        <v/>
      </c>
      <c r="X1082" s="23" t="str">
        <f t="shared" si="116"/>
        <v/>
      </c>
      <c r="Y1082" s="30" t="str">
        <f t="shared" si="117"/>
        <v/>
      </c>
      <c r="Z1082" s="23" t="str">
        <f t="shared" si="118"/>
        <v/>
      </c>
      <c r="AA1082" s="25" t="str">
        <f>IF(AND($G1082="",$I1082="",$J1082=""),"",3+IF($I1082&gt;5,5,$I1082)+(VLOOKUP(J1082,'Prüf-Daten'!$B$14:$C$24,2,FALSE)*6))</f>
        <v/>
      </c>
      <c r="AB1082" s="91" t="str">
        <f t="shared" si="112"/>
        <v/>
      </c>
    </row>
    <row r="1083" spans="1:28">
      <c r="A1083" s="11"/>
      <c r="B1083" s="11"/>
      <c r="C1083" s="11"/>
      <c r="D1083" s="11"/>
      <c r="E1083" s="11"/>
      <c r="F1083" s="18"/>
      <c r="G1083" s="10"/>
      <c r="H1083" s="10"/>
      <c r="I1083" s="11"/>
      <c r="J1083" s="12"/>
      <c r="K1083" s="11"/>
      <c r="L1083" s="11"/>
      <c r="M1083" s="10"/>
      <c r="N1083" s="33"/>
      <c r="O1083" s="20"/>
      <c r="P1083" s="20"/>
      <c r="Q1083" s="20"/>
      <c r="R1083" s="20"/>
      <c r="S1083" s="19" t="str">
        <f t="shared" si="113"/>
        <v/>
      </c>
      <c r="T1083" s="19" t="str">
        <f t="shared" si="114"/>
        <v/>
      </c>
      <c r="U1083" s="23" t="str">
        <f>IF(OR($G1083="",$I1083="",$J1083="",$AA1083=3),"",IF($G1083&gt;=MAX('Pauschalsätze KUA'!$B$4:$B$106),VLOOKUP(MAX('Pauschalsätze KUA'!$B$4:$B$106),'Pauschalsätze KUA'!$B$4:$BQ$106,$AA1083,1),IF($G1083&lt;=MIN('Pauschalsätze KUA'!$B$4:$B$106),VLOOKUP(MIN('Pauschalsätze KUA'!$B$4:$B$106),'Pauschalsätze KUA'!$B$4:$BQ$106,$AA1083,1),VLOOKUP($G1083,'Pauschalsätze KUA'!$B$4:$BQ$106,$AA1083,1))))</f>
        <v/>
      </c>
      <c r="V1083" s="23" t="str">
        <f t="shared" si="115"/>
        <v/>
      </c>
      <c r="W1083" s="23" t="str">
        <f>IF(OR($G1083="",$I1083="",$J1083="",$AA1083=3),"",IF($G1083&gt;=MAX('Pauschalsätze Qual'!$B$4:$B$106),VLOOKUP(MAX('Pauschalsätze Qual'!$B$4:$B$106),'Pauschalsätze Qual'!$B$4:$BQ$106,$AA1083,1),IF($G1083&lt;=MIN('Pauschalsätze Qual'!$B$4:$B$106),VLOOKUP(MIN('Pauschalsätze Qual'!$B$4:$B$106),'Pauschalsätze Qual'!$B$4:$BQ$106,$AA1083,1),VLOOKUP($G1083,'Pauschalsätze Qual'!$B$4:$BQ$106,$AA1083,1))))</f>
        <v/>
      </c>
      <c r="X1083" s="23" t="str">
        <f t="shared" si="116"/>
        <v/>
      </c>
      <c r="Y1083" s="30" t="str">
        <f t="shared" si="117"/>
        <v/>
      </c>
      <c r="Z1083" s="23" t="str">
        <f t="shared" si="118"/>
        <v/>
      </c>
      <c r="AA1083" s="25" t="str">
        <f>IF(AND($G1083="",$I1083="",$J1083=""),"",3+IF($I1083&gt;5,5,$I1083)+(VLOOKUP(J1083,'Prüf-Daten'!$B$14:$C$24,2,FALSE)*6))</f>
        <v/>
      </c>
      <c r="AB1083" s="91" t="str">
        <f t="shared" si="112"/>
        <v/>
      </c>
    </row>
    <row r="1084" spans="1:28">
      <c r="A1084" s="11"/>
      <c r="B1084" s="11"/>
      <c r="C1084" s="11"/>
      <c r="D1084" s="11"/>
      <c r="E1084" s="11"/>
      <c r="F1084" s="18"/>
      <c r="G1084" s="10"/>
      <c r="H1084" s="10"/>
      <c r="I1084" s="11"/>
      <c r="J1084" s="12"/>
      <c r="K1084" s="11"/>
      <c r="L1084" s="11"/>
      <c r="M1084" s="10"/>
      <c r="N1084" s="33"/>
      <c r="O1084" s="20"/>
      <c r="P1084" s="20"/>
      <c r="Q1084" s="20"/>
      <c r="R1084" s="20"/>
      <c r="S1084" s="19" t="str">
        <f t="shared" si="113"/>
        <v/>
      </c>
      <c r="T1084" s="19" t="str">
        <f t="shared" si="114"/>
        <v/>
      </c>
      <c r="U1084" s="23" t="str">
        <f>IF(OR($G1084="",$I1084="",$J1084="",$AA1084=3),"",IF($G1084&gt;=MAX('Pauschalsätze KUA'!$B$4:$B$106),VLOOKUP(MAX('Pauschalsätze KUA'!$B$4:$B$106),'Pauschalsätze KUA'!$B$4:$BQ$106,$AA1084,1),IF($G1084&lt;=MIN('Pauschalsätze KUA'!$B$4:$B$106),VLOOKUP(MIN('Pauschalsätze KUA'!$B$4:$B$106),'Pauschalsätze KUA'!$B$4:$BQ$106,$AA1084,1),VLOOKUP($G1084,'Pauschalsätze KUA'!$B$4:$BQ$106,$AA1084,1))))</f>
        <v/>
      </c>
      <c r="V1084" s="23" t="str">
        <f t="shared" si="115"/>
        <v/>
      </c>
      <c r="W1084" s="23" t="str">
        <f>IF(OR($G1084="",$I1084="",$J1084="",$AA1084=3),"",IF($G1084&gt;=MAX('Pauschalsätze Qual'!$B$4:$B$106),VLOOKUP(MAX('Pauschalsätze Qual'!$B$4:$B$106),'Pauschalsätze Qual'!$B$4:$BQ$106,$AA1084,1),IF($G1084&lt;=MIN('Pauschalsätze Qual'!$B$4:$B$106),VLOOKUP(MIN('Pauschalsätze Qual'!$B$4:$B$106),'Pauschalsätze Qual'!$B$4:$BQ$106,$AA1084,1),VLOOKUP($G1084,'Pauschalsätze Qual'!$B$4:$BQ$106,$AA1084,1))))</f>
        <v/>
      </c>
      <c r="X1084" s="23" t="str">
        <f t="shared" si="116"/>
        <v/>
      </c>
      <c r="Y1084" s="30" t="str">
        <f t="shared" si="117"/>
        <v/>
      </c>
      <c r="Z1084" s="23" t="str">
        <f t="shared" si="118"/>
        <v/>
      </c>
      <c r="AA1084" s="25" t="str">
        <f>IF(AND($G1084="",$I1084="",$J1084=""),"",3+IF($I1084&gt;5,5,$I1084)+(VLOOKUP(J1084,'Prüf-Daten'!$B$14:$C$24,2,FALSE)*6))</f>
        <v/>
      </c>
      <c r="AB1084" s="91" t="str">
        <f t="shared" si="112"/>
        <v/>
      </c>
    </row>
    <row r="1085" spans="1:28">
      <c r="A1085" s="11"/>
      <c r="B1085" s="11"/>
      <c r="C1085" s="11"/>
      <c r="D1085" s="11"/>
      <c r="E1085" s="11"/>
      <c r="F1085" s="18"/>
      <c r="G1085" s="10"/>
      <c r="H1085" s="10"/>
      <c r="I1085" s="11"/>
      <c r="J1085" s="12"/>
      <c r="K1085" s="11"/>
      <c r="L1085" s="11"/>
      <c r="M1085" s="10"/>
      <c r="N1085" s="33"/>
      <c r="O1085" s="20"/>
      <c r="P1085" s="20"/>
      <c r="Q1085" s="20"/>
      <c r="R1085" s="20"/>
      <c r="S1085" s="19" t="str">
        <f t="shared" si="113"/>
        <v/>
      </c>
      <c r="T1085" s="19" t="str">
        <f t="shared" si="114"/>
        <v/>
      </c>
      <c r="U1085" s="23" t="str">
        <f>IF(OR($G1085="",$I1085="",$J1085="",$AA1085=3),"",IF($G1085&gt;=MAX('Pauschalsätze KUA'!$B$4:$B$106),VLOOKUP(MAX('Pauschalsätze KUA'!$B$4:$B$106),'Pauschalsätze KUA'!$B$4:$BQ$106,$AA1085,1),IF($G1085&lt;=MIN('Pauschalsätze KUA'!$B$4:$B$106),VLOOKUP(MIN('Pauschalsätze KUA'!$B$4:$B$106),'Pauschalsätze KUA'!$B$4:$BQ$106,$AA1085,1),VLOOKUP($G1085,'Pauschalsätze KUA'!$B$4:$BQ$106,$AA1085,1))))</f>
        <v/>
      </c>
      <c r="V1085" s="23" t="str">
        <f t="shared" si="115"/>
        <v/>
      </c>
      <c r="W1085" s="23" t="str">
        <f>IF(OR($G1085="",$I1085="",$J1085="",$AA1085=3),"",IF($G1085&gt;=MAX('Pauschalsätze Qual'!$B$4:$B$106),VLOOKUP(MAX('Pauschalsätze Qual'!$B$4:$B$106),'Pauschalsätze Qual'!$B$4:$BQ$106,$AA1085,1),IF($G1085&lt;=MIN('Pauschalsätze Qual'!$B$4:$B$106),VLOOKUP(MIN('Pauschalsätze Qual'!$B$4:$B$106),'Pauschalsätze Qual'!$B$4:$BQ$106,$AA1085,1),VLOOKUP($G1085,'Pauschalsätze Qual'!$B$4:$BQ$106,$AA1085,1))))</f>
        <v/>
      </c>
      <c r="X1085" s="23" t="str">
        <f t="shared" si="116"/>
        <v/>
      </c>
      <c r="Y1085" s="30" t="str">
        <f t="shared" si="117"/>
        <v/>
      </c>
      <c r="Z1085" s="23" t="str">
        <f t="shared" si="118"/>
        <v/>
      </c>
      <c r="AA1085" s="25" t="str">
        <f>IF(AND($G1085="",$I1085="",$J1085=""),"",3+IF($I1085&gt;5,5,$I1085)+(VLOOKUP(J1085,'Prüf-Daten'!$B$14:$C$24,2,FALSE)*6))</f>
        <v/>
      </c>
      <c r="AB1085" s="91" t="str">
        <f t="shared" si="112"/>
        <v/>
      </c>
    </row>
    <row r="1086" spans="1:28">
      <c r="A1086" s="11"/>
      <c r="B1086" s="11"/>
      <c r="C1086" s="11"/>
      <c r="D1086" s="11"/>
      <c r="E1086" s="11"/>
      <c r="F1086" s="18"/>
      <c r="G1086" s="10"/>
      <c r="H1086" s="10"/>
      <c r="I1086" s="11"/>
      <c r="J1086" s="12"/>
      <c r="K1086" s="11"/>
      <c r="L1086" s="11"/>
      <c r="M1086" s="10"/>
      <c r="N1086" s="33"/>
      <c r="O1086" s="20"/>
      <c r="P1086" s="20"/>
      <c r="Q1086" s="20"/>
      <c r="R1086" s="20"/>
      <c r="S1086" s="19" t="str">
        <f t="shared" si="113"/>
        <v/>
      </c>
      <c r="T1086" s="19" t="str">
        <f t="shared" si="114"/>
        <v/>
      </c>
      <c r="U1086" s="23" t="str">
        <f>IF(OR($G1086="",$I1086="",$J1086="",$AA1086=3),"",IF($G1086&gt;=MAX('Pauschalsätze KUA'!$B$4:$B$106),VLOOKUP(MAX('Pauschalsätze KUA'!$B$4:$B$106),'Pauschalsätze KUA'!$B$4:$BQ$106,$AA1086,1),IF($G1086&lt;=MIN('Pauschalsätze KUA'!$B$4:$B$106),VLOOKUP(MIN('Pauschalsätze KUA'!$B$4:$B$106),'Pauschalsätze KUA'!$B$4:$BQ$106,$AA1086,1),VLOOKUP($G1086,'Pauschalsätze KUA'!$B$4:$BQ$106,$AA1086,1))))</f>
        <v/>
      </c>
      <c r="V1086" s="23" t="str">
        <f t="shared" si="115"/>
        <v/>
      </c>
      <c r="W1086" s="23" t="str">
        <f>IF(OR($G1086="",$I1086="",$J1086="",$AA1086=3),"",IF($G1086&gt;=MAX('Pauschalsätze Qual'!$B$4:$B$106),VLOOKUP(MAX('Pauschalsätze Qual'!$B$4:$B$106),'Pauschalsätze Qual'!$B$4:$BQ$106,$AA1086,1),IF($G1086&lt;=MIN('Pauschalsätze Qual'!$B$4:$B$106),VLOOKUP(MIN('Pauschalsätze Qual'!$B$4:$B$106),'Pauschalsätze Qual'!$B$4:$BQ$106,$AA1086,1),VLOOKUP($G1086,'Pauschalsätze Qual'!$B$4:$BQ$106,$AA1086,1))))</f>
        <v/>
      </c>
      <c r="X1086" s="23" t="str">
        <f t="shared" si="116"/>
        <v/>
      </c>
      <c r="Y1086" s="30" t="str">
        <f t="shared" si="117"/>
        <v/>
      </c>
      <c r="Z1086" s="23" t="str">
        <f t="shared" si="118"/>
        <v/>
      </c>
      <c r="AA1086" s="25" t="str">
        <f>IF(AND($G1086="",$I1086="",$J1086=""),"",3+IF($I1086&gt;5,5,$I1086)+(VLOOKUP(J1086,'Prüf-Daten'!$B$14:$C$24,2,FALSE)*6))</f>
        <v/>
      </c>
      <c r="AB1086" s="91" t="str">
        <f t="shared" si="112"/>
        <v/>
      </c>
    </row>
    <row r="1087" spans="1:28">
      <c r="A1087" s="11"/>
      <c r="B1087" s="11"/>
      <c r="C1087" s="11"/>
      <c r="D1087" s="11"/>
      <c r="E1087" s="11"/>
      <c r="F1087" s="18"/>
      <c r="G1087" s="10"/>
      <c r="H1087" s="10"/>
      <c r="I1087" s="11"/>
      <c r="J1087" s="12"/>
      <c r="K1087" s="11"/>
      <c r="L1087" s="11"/>
      <c r="M1087" s="10"/>
      <c r="N1087" s="33"/>
      <c r="O1087" s="20"/>
      <c r="P1087" s="20"/>
      <c r="Q1087" s="20"/>
      <c r="R1087" s="20"/>
      <c r="S1087" s="19" t="str">
        <f t="shared" si="113"/>
        <v/>
      </c>
      <c r="T1087" s="19" t="str">
        <f t="shared" si="114"/>
        <v/>
      </c>
      <c r="U1087" s="23" t="str">
        <f>IF(OR($G1087="",$I1087="",$J1087="",$AA1087=3),"",IF($G1087&gt;=MAX('Pauschalsätze KUA'!$B$4:$B$106),VLOOKUP(MAX('Pauschalsätze KUA'!$B$4:$B$106),'Pauschalsätze KUA'!$B$4:$BQ$106,$AA1087,1),IF($G1087&lt;=MIN('Pauschalsätze KUA'!$B$4:$B$106),VLOOKUP(MIN('Pauschalsätze KUA'!$B$4:$B$106),'Pauschalsätze KUA'!$B$4:$BQ$106,$AA1087,1),VLOOKUP($G1087,'Pauschalsätze KUA'!$B$4:$BQ$106,$AA1087,1))))</f>
        <v/>
      </c>
      <c r="V1087" s="23" t="str">
        <f t="shared" si="115"/>
        <v/>
      </c>
      <c r="W1087" s="23" t="str">
        <f>IF(OR($G1087="",$I1087="",$J1087="",$AA1087=3),"",IF($G1087&gt;=MAX('Pauschalsätze Qual'!$B$4:$B$106),VLOOKUP(MAX('Pauschalsätze Qual'!$B$4:$B$106),'Pauschalsätze Qual'!$B$4:$BQ$106,$AA1087,1),IF($G1087&lt;=MIN('Pauschalsätze Qual'!$B$4:$B$106),VLOOKUP(MIN('Pauschalsätze Qual'!$B$4:$B$106),'Pauschalsätze Qual'!$B$4:$BQ$106,$AA1087,1),VLOOKUP($G1087,'Pauschalsätze Qual'!$B$4:$BQ$106,$AA1087,1))))</f>
        <v/>
      </c>
      <c r="X1087" s="23" t="str">
        <f t="shared" si="116"/>
        <v/>
      </c>
      <c r="Y1087" s="30" t="str">
        <f t="shared" si="117"/>
        <v/>
      </c>
      <c r="Z1087" s="23" t="str">
        <f t="shared" si="118"/>
        <v/>
      </c>
      <c r="AA1087" s="25" t="str">
        <f>IF(AND($G1087="",$I1087="",$J1087=""),"",3+IF($I1087&gt;5,5,$I1087)+(VLOOKUP(J1087,'Prüf-Daten'!$B$14:$C$24,2,FALSE)*6))</f>
        <v/>
      </c>
      <c r="AB1087" s="91" t="str">
        <f t="shared" si="112"/>
        <v/>
      </c>
    </row>
    <row r="1088" spans="1:28">
      <c r="A1088" s="11"/>
      <c r="B1088" s="11"/>
      <c r="C1088" s="11"/>
      <c r="D1088" s="11"/>
      <c r="E1088" s="11"/>
      <c r="F1088" s="18"/>
      <c r="G1088" s="10"/>
      <c r="H1088" s="10"/>
      <c r="I1088" s="11"/>
      <c r="J1088" s="12"/>
      <c r="K1088" s="11"/>
      <c r="L1088" s="11"/>
      <c r="M1088" s="10"/>
      <c r="N1088" s="33"/>
      <c r="O1088" s="20"/>
      <c r="P1088" s="20"/>
      <c r="Q1088" s="20"/>
      <c r="R1088" s="20"/>
      <c r="S1088" s="19" t="str">
        <f t="shared" si="113"/>
        <v/>
      </c>
      <c r="T1088" s="19" t="str">
        <f t="shared" si="114"/>
        <v/>
      </c>
      <c r="U1088" s="23" t="str">
        <f>IF(OR($G1088="",$I1088="",$J1088="",$AA1088=3),"",IF($G1088&gt;=MAX('Pauschalsätze KUA'!$B$4:$B$106),VLOOKUP(MAX('Pauschalsätze KUA'!$B$4:$B$106),'Pauschalsätze KUA'!$B$4:$BQ$106,$AA1088,1),IF($G1088&lt;=MIN('Pauschalsätze KUA'!$B$4:$B$106),VLOOKUP(MIN('Pauschalsätze KUA'!$B$4:$B$106),'Pauschalsätze KUA'!$B$4:$BQ$106,$AA1088,1),VLOOKUP($G1088,'Pauschalsätze KUA'!$B$4:$BQ$106,$AA1088,1))))</f>
        <v/>
      </c>
      <c r="V1088" s="23" t="str">
        <f t="shared" si="115"/>
        <v/>
      </c>
      <c r="W1088" s="23" t="str">
        <f>IF(OR($G1088="",$I1088="",$J1088="",$AA1088=3),"",IF($G1088&gt;=MAX('Pauschalsätze Qual'!$B$4:$B$106),VLOOKUP(MAX('Pauschalsätze Qual'!$B$4:$B$106),'Pauschalsätze Qual'!$B$4:$BQ$106,$AA1088,1),IF($G1088&lt;=MIN('Pauschalsätze Qual'!$B$4:$B$106),VLOOKUP(MIN('Pauschalsätze Qual'!$B$4:$B$106),'Pauschalsätze Qual'!$B$4:$BQ$106,$AA1088,1),VLOOKUP($G1088,'Pauschalsätze Qual'!$B$4:$BQ$106,$AA1088,1))))</f>
        <v/>
      </c>
      <c r="X1088" s="23" t="str">
        <f t="shared" si="116"/>
        <v/>
      </c>
      <c r="Y1088" s="30" t="str">
        <f t="shared" si="117"/>
        <v/>
      </c>
      <c r="Z1088" s="23" t="str">
        <f t="shared" si="118"/>
        <v/>
      </c>
      <c r="AA1088" s="25" t="str">
        <f>IF(AND($G1088="",$I1088="",$J1088=""),"",3+IF($I1088&gt;5,5,$I1088)+(VLOOKUP(J1088,'Prüf-Daten'!$B$14:$C$24,2,FALSE)*6))</f>
        <v/>
      </c>
      <c r="AB1088" s="91" t="str">
        <f t="shared" si="112"/>
        <v/>
      </c>
    </row>
    <row r="1089" spans="1:28">
      <c r="A1089" s="11"/>
      <c r="B1089" s="11"/>
      <c r="C1089" s="11"/>
      <c r="D1089" s="11"/>
      <c r="E1089" s="11"/>
      <c r="F1089" s="18"/>
      <c r="G1089" s="10"/>
      <c r="H1089" s="10"/>
      <c r="I1089" s="11"/>
      <c r="J1089" s="12"/>
      <c r="K1089" s="11"/>
      <c r="L1089" s="11"/>
      <c r="M1089" s="10"/>
      <c r="N1089" s="33"/>
      <c r="O1089" s="20"/>
      <c r="P1089" s="20"/>
      <c r="Q1089" s="20"/>
      <c r="R1089" s="20"/>
      <c r="S1089" s="19" t="str">
        <f t="shared" si="113"/>
        <v/>
      </c>
      <c r="T1089" s="19" t="str">
        <f t="shared" si="114"/>
        <v/>
      </c>
      <c r="U1089" s="23" t="str">
        <f>IF(OR($G1089="",$I1089="",$J1089="",$AA1089=3),"",IF($G1089&gt;=MAX('Pauschalsätze KUA'!$B$4:$B$106),VLOOKUP(MAX('Pauschalsätze KUA'!$B$4:$B$106),'Pauschalsätze KUA'!$B$4:$BQ$106,$AA1089,1),IF($G1089&lt;=MIN('Pauschalsätze KUA'!$B$4:$B$106),VLOOKUP(MIN('Pauschalsätze KUA'!$B$4:$B$106),'Pauschalsätze KUA'!$B$4:$BQ$106,$AA1089,1),VLOOKUP($G1089,'Pauschalsätze KUA'!$B$4:$BQ$106,$AA1089,1))))</f>
        <v/>
      </c>
      <c r="V1089" s="23" t="str">
        <f t="shared" si="115"/>
        <v/>
      </c>
      <c r="W1089" s="23" t="str">
        <f>IF(OR($G1089="",$I1089="",$J1089="",$AA1089=3),"",IF($G1089&gt;=MAX('Pauschalsätze Qual'!$B$4:$B$106),VLOOKUP(MAX('Pauschalsätze Qual'!$B$4:$B$106),'Pauschalsätze Qual'!$B$4:$BQ$106,$AA1089,1),IF($G1089&lt;=MIN('Pauschalsätze Qual'!$B$4:$B$106),VLOOKUP(MIN('Pauschalsätze Qual'!$B$4:$B$106),'Pauschalsätze Qual'!$B$4:$BQ$106,$AA1089,1),VLOOKUP($G1089,'Pauschalsätze Qual'!$B$4:$BQ$106,$AA1089,1))))</f>
        <v/>
      </c>
      <c r="X1089" s="23" t="str">
        <f t="shared" si="116"/>
        <v/>
      </c>
      <c r="Y1089" s="30" t="str">
        <f t="shared" si="117"/>
        <v/>
      </c>
      <c r="Z1089" s="23" t="str">
        <f t="shared" si="118"/>
        <v/>
      </c>
      <c r="AA1089" s="25" t="str">
        <f>IF(AND($G1089="",$I1089="",$J1089=""),"",3+IF($I1089&gt;5,5,$I1089)+(VLOOKUP(J1089,'Prüf-Daten'!$B$14:$C$24,2,FALSE)*6))</f>
        <v/>
      </c>
      <c r="AB1089" s="91" t="str">
        <f t="shared" si="112"/>
        <v/>
      </c>
    </row>
    <row r="1090" spans="1:28">
      <c r="A1090" s="11"/>
      <c r="B1090" s="11"/>
      <c r="C1090" s="11"/>
      <c r="D1090" s="11"/>
      <c r="E1090" s="11"/>
      <c r="F1090" s="18"/>
      <c r="G1090" s="10"/>
      <c r="H1090" s="10"/>
      <c r="I1090" s="11"/>
      <c r="J1090" s="12"/>
      <c r="K1090" s="11"/>
      <c r="L1090" s="11"/>
      <c r="M1090" s="10"/>
      <c r="N1090" s="33"/>
      <c r="O1090" s="20"/>
      <c r="P1090" s="20"/>
      <c r="Q1090" s="20"/>
      <c r="R1090" s="20"/>
      <c r="S1090" s="19" t="str">
        <f t="shared" si="113"/>
        <v/>
      </c>
      <c r="T1090" s="19" t="str">
        <f t="shared" si="114"/>
        <v/>
      </c>
      <c r="U1090" s="23" t="str">
        <f>IF(OR($G1090="",$I1090="",$J1090="",$AA1090=3),"",IF($G1090&gt;=MAX('Pauschalsätze KUA'!$B$4:$B$106),VLOOKUP(MAX('Pauschalsätze KUA'!$B$4:$B$106),'Pauschalsätze KUA'!$B$4:$BQ$106,$AA1090,1),IF($G1090&lt;=MIN('Pauschalsätze KUA'!$B$4:$B$106),VLOOKUP(MIN('Pauschalsätze KUA'!$B$4:$B$106),'Pauschalsätze KUA'!$B$4:$BQ$106,$AA1090,1),VLOOKUP($G1090,'Pauschalsätze KUA'!$B$4:$BQ$106,$AA1090,1))))</f>
        <v/>
      </c>
      <c r="V1090" s="23" t="str">
        <f t="shared" si="115"/>
        <v/>
      </c>
      <c r="W1090" s="23" t="str">
        <f>IF(OR($G1090="",$I1090="",$J1090="",$AA1090=3),"",IF($G1090&gt;=MAX('Pauschalsätze Qual'!$B$4:$B$106),VLOOKUP(MAX('Pauschalsätze Qual'!$B$4:$B$106),'Pauschalsätze Qual'!$B$4:$BQ$106,$AA1090,1),IF($G1090&lt;=MIN('Pauschalsätze Qual'!$B$4:$B$106),VLOOKUP(MIN('Pauschalsätze Qual'!$B$4:$B$106),'Pauschalsätze Qual'!$B$4:$BQ$106,$AA1090,1),VLOOKUP($G1090,'Pauschalsätze Qual'!$B$4:$BQ$106,$AA1090,1))))</f>
        <v/>
      </c>
      <c r="X1090" s="23" t="str">
        <f t="shared" si="116"/>
        <v/>
      </c>
      <c r="Y1090" s="30" t="str">
        <f t="shared" si="117"/>
        <v/>
      </c>
      <c r="Z1090" s="23" t="str">
        <f t="shared" si="118"/>
        <v/>
      </c>
      <c r="AA1090" s="25" t="str">
        <f>IF(AND($G1090="",$I1090="",$J1090=""),"",3+IF($I1090&gt;5,5,$I1090)+(VLOOKUP(J1090,'Prüf-Daten'!$B$14:$C$24,2,FALSE)*6))</f>
        <v/>
      </c>
      <c r="AB1090" s="91" t="str">
        <f t="shared" si="112"/>
        <v/>
      </c>
    </row>
    <row r="1091" spans="1:28">
      <c r="A1091" s="11"/>
      <c r="B1091" s="11"/>
      <c r="C1091" s="11"/>
      <c r="D1091" s="11"/>
      <c r="E1091" s="11"/>
      <c r="F1091" s="18"/>
      <c r="G1091" s="10"/>
      <c r="H1091" s="10"/>
      <c r="I1091" s="11"/>
      <c r="J1091" s="12"/>
      <c r="K1091" s="11"/>
      <c r="L1091" s="11"/>
      <c r="M1091" s="10"/>
      <c r="N1091" s="33"/>
      <c r="O1091" s="20"/>
      <c r="P1091" s="20"/>
      <c r="Q1091" s="20"/>
      <c r="R1091" s="20"/>
      <c r="S1091" s="19" t="str">
        <f t="shared" si="113"/>
        <v/>
      </c>
      <c r="T1091" s="19" t="str">
        <f t="shared" si="114"/>
        <v/>
      </c>
      <c r="U1091" s="23" t="str">
        <f>IF(OR($G1091="",$I1091="",$J1091="",$AA1091=3),"",IF($G1091&gt;=MAX('Pauschalsätze KUA'!$B$4:$B$106),VLOOKUP(MAX('Pauschalsätze KUA'!$B$4:$B$106),'Pauschalsätze KUA'!$B$4:$BQ$106,$AA1091,1),IF($G1091&lt;=MIN('Pauschalsätze KUA'!$B$4:$B$106),VLOOKUP(MIN('Pauschalsätze KUA'!$B$4:$B$106),'Pauschalsätze KUA'!$B$4:$BQ$106,$AA1091,1),VLOOKUP($G1091,'Pauschalsätze KUA'!$B$4:$BQ$106,$AA1091,1))))</f>
        <v/>
      </c>
      <c r="V1091" s="23" t="str">
        <f t="shared" si="115"/>
        <v/>
      </c>
      <c r="W1091" s="23" t="str">
        <f>IF(OR($G1091="",$I1091="",$J1091="",$AA1091=3),"",IF($G1091&gt;=MAX('Pauschalsätze Qual'!$B$4:$B$106),VLOOKUP(MAX('Pauschalsätze Qual'!$B$4:$B$106),'Pauschalsätze Qual'!$B$4:$BQ$106,$AA1091,1),IF($G1091&lt;=MIN('Pauschalsätze Qual'!$B$4:$B$106),VLOOKUP(MIN('Pauschalsätze Qual'!$B$4:$B$106),'Pauschalsätze Qual'!$B$4:$BQ$106,$AA1091,1),VLOOKUP($G1091,'Pauschalsätze Qual'!$B$4:$BQ$106,$AA1091,1))))</f>
        <v/>
      </c>
      <c r="X1091" s="23" t="str">
        <f t="shared" si="116"/>
        <v/>
      </c>
      <c r="Y1091" s="30" t="str">
        <f t="shared" si="117"/>
        <v/>
      </c>
      <c r="Z1091" s="23" t="str">
        <f t="shared" si="118"/>
        <v/>
      </c>
      <c r="AA1091" s="25" t="str">
        <f>IF(AND($G1091="",$I1091="",$J1091=""),"",3+IF($I1091&gt;5,5,$I1091)+(VLOOKUP(J1091,'Prüf-Daten'!$B$14:$C$24,2,FALSE)*6))</f>
        <v/>
      </c>
      <c r="AB1091" s="91" t="str">
        <f t="shared" ref="AB1091:AB1154" si="119">IF(SV_Beitrag_ab&lt;&gt;"",IF(OR(SV_Beitrag_ab &gt;T1091,T1091=""),"",T1091-IF(S1091&gt;SV_Beitrag_ab,S1091,SV_Beitrag_ab)+1),"")</f>
        <v/>
      </c>
    </row>
    <row r="1092" spans="1:28">
      <c r="A1092" s="11"/>
      <c r="B1092" s="11"/>
      <c r="C1092" s="11"/>
      <c r="D1092" s="11"/>
      <c r="E1092" s="11"/>
      <c r="F1092" s="18"/>
      <c r="G1092" s="10"/>
      <c r="H1092" s="10"/>
      <c r="I1092" s="11"/>
      <c r="J1092" s="12"/>
      <c r="K1092" s="11"/>
      <c r="L1092" s="11"/>
      <c r="M1092" s="10"/>
      <c r="N1092" s="33"/>
      <c r="O1092" s="20"/>
      <c r="P1092" s="20"/>
      <c r="Q1092" s="20"/>
      <c r="R1092" s="20"/>
      <c r="S1092" s="19" t="str">
        <f t="shared" ref="S1092:S1155" si="120">IF(OR($G1092="",$I1092="",$J1092="",$AA1092=""),"",$S$3)</f>
        <v/>
      </c>
      <c r="T1092" s="19" t="str">
        <f t="shared" ref="T1092:T1155" si="121">IF(OR($G1092="",$I1092="",$J1092="",$AA1092=""),"",$T$3)</f>
        <v/>
      </c>
      <c r="U1092" s="23" t="str">
        <f>IF(OR($G1092="",$I1092="",$J1092="",$AA1092=3),"",IF($G1092&gt;=MAX('Pauschalsätze KUA'!$B$4:$B$106),VLOOKUP(MAX('Pauschalsätze KUA'!$B$4:$B$106),'Pauschalsätze KUA'!$B$4:$BQ$106,$AA1092,1),IF($G1092&lt;=MIN('Pauschalsätze KUA'!$B$4:$B$106),VLOOKUP(MIN('Pauschalsätze KUA'!$B$4:$B$106),'Pauschalsätze KUA'!$B$4:$BQ$106,$AA1092,1),VLOOKUP($G1092,'Pauschalsätze KUA'!$B$4:$BQ$106,$AA1092,1))))</f>
        <v/>
      </c>
      <c r="V1092" s="23" t="str">
        <f t="shared" ref="V1092:V1155" si="122">IF(OR($O1092="",$U1092=""),"",ROUND($O1092*$U1092,2))</f>
        <v/>
      </c>
      <c r="W1092" s="23" t="str">
        <f>IF(OR($G1092="",$I1092="",$J1092="",$AA1092=3),"",IF($G1092&gt;=MAX('Pauschalsätze Qual'!$B$4:$B$106),VLOOKUP(MAX('Pauschalsätze Qual'!$B$4:$B$106),'Pauschalsätze Qual'!$B$4:$BQ$106,$AA1092,1),IF($G1092&lt;=MIN('Pauschalsätze Qual'!$B$4:$B$106),VLOOKUP(MIN('Pauschalsätze Qual'!$B$4:$B$106),'Pauschalsätze Qual'!$B$4:$BQ$106,$AA1092,1),VLOOKUP($G1092,'Pauschalsätze Qual'!$B$4:$BQ$106,$AA1092,1))))</f>
        <v/>
      </c>
      <c r="X1092" s="23" t="str">
        <f t="shared" ref="X1092:X1155" si="123">IF(OR($W1092="",$Q1092=""),"",ROUND(W1092*Q1092,2))</f>
        <v/>
      </c>
      <c r="Y1092" s="30" t="str">
        <f t="shared" ref="Y1092:Y1155" si="124">IF(OR(AND(P1092=0,R1092=0,T1092=0,V1092=0),H1092="",N1092=""),"",IF(((MIN(5180,H1092)-N1092)*0.2133)&lt;0,0,((MIN(5180,H1092)-N1092)*0.2133))*AB1092/DAY(DATE(YEAR(S1092),MONTH(S1092)+1,0))+IF(AND(K1092&lt;&gt;0,K1092&lt;&gt;"",OR(SV_Beitrag_ab="",SV_Beitrag_ab&gt;S1091)),H1092*Q1092*0.2133/K1092,0))</f>
        <v/>
      </c>
      <c r="Z1092" s="23" t="str">
        <f t="shared" ref="Z1092:Z1155" si="125">IF(OR($V1092="",$X1092="",$Y1092=""),"",$V1092+$X1092+$Y1092)</f>
        <v/>
      </c>
      <c r="AA1092" s="25" t="str">
        <f>IF(AND($G1092="",$I1092="",$J1092=""),"",3+IF($I1092&gt;5,5,$I1092)+(VLOOKUP(J1092,'Prüf-Daten'!$B$14:$C$24,2,FALSE)*6))</f>
        <v/>
      </c>
      <c r="AB1092" s="91" t="str">
        <f t="shared" si="119"/>
        <v/>
      </c>
    </row>
    <row r="1093" spans="1:28">
      <c r="A1093" s="11"/>
      <c r="B1093" s="11"/>
      <c r="C1093" s="11"/>
      <c r="D1093" s="11"/>
      <c r="E1093" s="11"/>
      <c r="F1093" s="18"/>
      <c r="G1093" s="10"/>
      <c r="H1093" s="10"/>
      <c r="I1093" s="11"/>
      <c r="J1093" s="12"/>
      <c r="K1093" s="11"/>
      <c r="L1093" s="11"/>
      <c r="M1093" s="10"/>
      <c r="N1093" s="33"/>
      <c r="O1093" s="20"/>
      <c r="P1093" s="20"/>
      <c r="Q1093" s="20"/>
      <c r="R1093" s="20"/>
      <c r="S1093" s="19" t="str">
        <f t="shared" si="120"/>
        <v/>
      </c>
      <c r="T1093" s="19" t="str">
        <f t="shared" si="121"/>
        <v/>
      </c>
      <c r="U1093" s="23" t="str">
        <f>IF(OR($G1093="",$I1093="",$J1093="",$AA1093=3),"",IF($G1093&gt;=MAX('Pauschalsätze KUA'!$B$4:$B$106),VLOOKUP(MAX('Pauschalsätze KUA'!$B$4:$B$106),'Pauschalsätze KUA'!$B$4:$BQ$106,$AA1093,1),IF($G1093&lt;=MIN('Pauschalsätze KUA'!$B$4:$B$106),VLOOKUP(MIN('Pauschalsätze KUA'!$B$4:$B$106),'Pauschalsätze KUA'!$B$4:$BQ$106,$AA1093,1),VLOOKUP($G1093,'Pauschalsätze KUA'!$B$4:$BQ$106,$AA1093,1))))</f>
        <v/>
      </c>
      <c r="V1093" s="23" t="str">
        <f t="shared" si="122"/>
        <v/>
      </c>
      <c r="W1093" s="23" t="str">
        <f>IF(OR($G1093="",$I1093="",$J1093="",$AA1093=3),"",IF($G1093&gt;=MAX('Pauschalsätze Qual'!$B$4:$B$106),VLOOKUP(MAX('Pauschalsätze Qual'!$B$4:$B$106),'Pauschalsätze Qual'!$B$4:$BQ$106,$AA1093,1),IF($G1093&lt;=MIN('Pauschalsätze Qual'!$B$4:$B$106),VLOOKUP(MIN('Pauschalsätze Qual'!$B$4:$B$106),'Pauschalsätze Qual'!$B$4:$BQ$106,$AA1093,1),VLOOKUP($G1093,'Pauschalsätze Qual'!$B$4:$BQ$106,$AA1093,1))))</f>
        <v/>
      </c>
      <c r="X1093" s="23" t="str">
        <f t="shared" si="123"/>
        <v/>
      </c>
      <c r="Y1093" s="30" t="str">
        <f t="shared" si="124"/>
        <v/>
      </c>
      <c r="Z1093" s="23" t="str">
        <f t="shared" si="125"/>
        <v/>
      </c>
      <c r="AA1093" s="25" t="str">
        <f>IF(AND($G1093="",$I1093="",$J1093=""),"",3+IF($I1093&gt;5,5,$I1093)+(VLOOKUP(J1093,'Prüf-Daten'!$B$14:$C$24,2,FALSE)*6))</f>
        <v/>
      </c>
      <c r="AB1093" s="91" t="str">
        <f t="shared" si="119"/>
        <v/>
      </c>
    </row>
    <row r="1094" spans="1:28">
      <c r="A1094" s="11"/>
      <c r="B1094" s="11"/>
      <c r="C1094" s="11"/>
      <c r="D1094" s="11"/>
      <c r="E1094" s="11"/>
      <c r="F1094" s="18"/>
      <c r="G1094" s="10"/>
      <c r="H1094" s="10"/>
      <c r="I1094" s="11"/>
      <c r="J1094" s="12"/>
      <c r="K1094" s="11"/>
      <c r="L1094" s="11"/>
      <c r="M1094" s="10"/>
      <c r="N1094" s="33"/>
      <c r="O1094" s="20"/>
      <c r="P1094" s="20"/>
      <c r="Q1094" s="20"/>
      <c r="R1094" s="20"/>
      <c r="S1094" s="19" t="str">
        <f t="shared" si="120"/>
        <v/>
      </c>
      <c r="T1094" s="19" t="str">
        <f t="shared" si="121"/>
        <v/>
      </c>
      <c r="U1094" s="23" t="str">
        <f>IF(OR($G1094="",$I1094="",$J1094="",$AA1094=3),"",IF($G1094&gt;=MAX('Pauschalsätze KUA'!$B$4:$B$106),VLOOKUP(MAX('Pauschalsätze KUA'!$B$4:$B$106),'Pauschalsätze KUA'!$B$4:$BQ$106,$AA1094,1),IF($G1094&lt;=MIN('Pauschalsätze KUA'!$B$4:$B$106),VLOOKUP(MIN('Pauschalsätze KUA'!$B$4:$B$106),'Pauschalsätze KUA'!$B$4:$BQ$106,$AA1094,1),VLOOKUP($G1094,'Pauschalsätze KUA'!$B$4:$BQ$106,$AA1094,1))))</f>
        <v/>
      </c>
      <c r="V1094" s="23" t="str">
        <f t="shared" si="122"/>
        <v/>
      </c>
      <c r="W1094" s="23" t="str">
        <f>IF(OR($G1094="",$I1094="",$J1094="",$AA1094=3),"",IF($G1094&gt;=MAX('Pauschalsätze Qual'!$B$4:$B$106),VLOOKUP(MAX('Pauschalsätze Qual'!$B$4:$B$106),'Pauschalsätze Qual'!$B$4:$BQ$106,$AA1094,1),IF($G1094&lt;=MIN('Pauschalsätze Qual'!$B$4:$B$106),VLOOKUP(MIN('Pauschalsätze Qual'!$B$4:$B$106),'Pauschalsätze Qual'!$B$4:$BQ$106,$AA1094,1),VLOOKUP($G1094,'Pauschalsätze Qual'!$B$4:$BQ$106,$AA1094,1))))</f>
        <v/>
      </c>
      <c r="X1094" s="23" t="str">
        <f t="shared" si="123"/>
        <v/>
      </c>
      <c r="Y1094" s="30" t="str">
        <f t="shared" si="124"/>
        <v/>
      </c>
      <c r="Z1094" s="23" t="str">
        <f t="shared" si="125"/>
        <v/>
      </c>
      <c r="AA1094" s="25" t="str">
        <f>IF(AND($G1094="",$I1094="",$J1094=""),"",3+IF($I1094&gt;5,5,$I1094)+(VLOOKUP(J1094,'Prüf-Daten'!$B$14:$C$24,2,FALSE)*6))</f>
        <v/>
      </c>
      <c r="AB1094" s="91" t="str">
        <f t="shared" si="119"/>
        <v/>
      </c>
    </row>
    <row r="1095" spans="1:28">
      <c r="A1095" s="11"/>
      <c r="B1095" s="11"/>
      <c r="C1095" s="11"/>
      <c r="D1095" s="11"/>
      <c r="E1095" s="11"/>
      <c r="F1095" s="18"/>
      <c r="G1095" s="10"/>
      <c r="H1095" s="10"/>
      <c r="I1095" s="11"/>
      <c r="J1095" s="12"/>
      <c r="K1095" s="11"/>
      <c r="L1095" s="11"/>
      <c r="M1095" s="10"/>
      <c r="N1095" s="33"/>
      <c r="O1095" s="20"/>
      <c r="P1095" s="20"/>
      <c r="Q1095" s="20"/>
      <c r="R1095" s="20"/>
      <c r="S1095" s="19" t="str">
        <f t="shared" si="120"/>
        <v/>
      </c>
      <c r="T1095" s="19" t="str">
        <f t="shared" si="121"/>
        <v/>
      </c>
      <c r="U1095" s="23" t="str">
        <f>IF(OR($G1095="",$I1095="",$J1095="",$AA1095=3),"",IF($G1095&gt;=MAX('Pauschalsätze KUA'!$B$4:$B$106),VLOOKUP(MAX('Pauschalsätze KUA'!$B$4:$B$106),'Pauschalsätze KUA'!$B$4:$BQ$106,$AA1095,1),IF($G1095&lt;=MIN('Pauschalsätze KUA'!$B$4:$B$106),VLOOKUP(MIN('Pauschalsätze KUA'!$B$4:$B$106),'Pauschalsätze KUA'!$B$4:$BQ$106,$AA1095,1),VLOOKUP($G1095,'Pauschalsätze KUA'!$B$4:$BQ$106,$AA1095,1))))</f>
        <v/>
      </c>
      <c r="V1095" s="23" t="str">
        <f t="shared" si="122"/>
        <v/>
      </c>
      <c r="W1095" s="23" t="str">
        <f>IF(OR($G1095="",$I1095="",$J1095="",$AA1095=3),"",IF($G1095&gt;=MAX('Pauschalsätze Qual'!$B$4:$B$106),VLOOKUP(MAX('Pauschalsätze Qual'!$B$4:$B$106),'Pauschalsätze Qual'!$B$4:$BQ$106,$AA1095,1),IF($G1095&lt;=MIN('Pauschalsätze Qual'!$B$4:$B$106),VLOOKUP(MIN('Pauschalsätze Qual'!$B$4:$B$106),'Pauschalsätze Qual'!$B$4:$BQ$106,$AA1095,1),VLOOKUP($G1095,'Pauschalsätze Qual'!$B$4:$BQ$106,$AA1095,1))))</f>
        <v/>
      </c>
      <c r="X1095" s="23" t="str">
        <f t="shared" si="123"/>
        <v/>
      </c>
      <c r="Y1095" s="30" t="str">
        <f t="shared" si="124"/>
        <v/>
      </c>
      <c r="Z1095" s="23" t="str">
        <f t="shared" si="125"/>
        <v/>
      </c>
      <c r="AA1095" s="25" t="str">
        <f>IF(AND($G1095="",$I1095="",$J1095=""),"",3+IF($I1095&gt;5,5,$I1095)+(VLOOKUP(J1095,'Prüf-Daten'!$B$14:$C$24,2,FALSE)*6))</f>
        <v/>
      </c>
      <c r="AB1095" s="91" t="str">
        <f t="shared" si="119"/>
        <v/>
      </c>
    </row>
    <row r="1096" spans="1:28">
      <c r="A1096" s="11"/>
      <c r="B1096" s="11"/>
      <c r="C1096" s="11"/>
      <c r="D1096" s="11"/>
      <c r="E1096" s="11"/>
      <c r="F1096" s="18"/>
      <c r="G1096" s="10"/>
      <c r="H1096" s="10"/>
      <c r="I1096" s="11"/>
      <c r="J1096" s="12"/>
      <c r="K1096" s="11"/>
      <c r="L1096" s="11"/>
      <c r="M1096" s="10"/>
      <c r="N1096" s="33"/>
      <c r="O1096" s="20"/>
      <c r="P1096" s="20"/>
      <c r="Q1096" s="20"/>
      <c r="R1096" s="20"/>
      <c r="S1096" s="19" t="str">
        <f t="shared" si="120"/>
        <v/>
      </c>
      <c r="T1096" s="19" t="str">
        <f t="shared" si="121"/>
        <v/>
      </c>
      <c r="U1096" s="23" t="str">
        <f>IF(OR($G1096="",$I1096="",$J1096="",$AA1096=3),"",IF($G1096&gt;=MAX('Pauschalsätze KUA'!$B$4:$B$106),VLOOKUP(MAX('Pauschalsätze KUA'!$B$4:$B$106),'Pauschalsätze KUA'!$B$4:$BQ$106,$AA1096,1),IF($G1096&lt;=MIN('Pauschalsätze KUA'!$B$4:$B$106),VLOOKUP(MIN('Pauschalsätze KUA'!$B$4:$B$106),'Pauschalsätze KUA'!$B$4:$BQ$106,$AA1096,1),VLOOKUP($G1096,'Pauschalsätze KUA'!$B$4:$BQ$106,$AA1096,1))))</f>
        <v/>
      </c>
      <c r="V1096" s="23" t="str">
        <f t="shared" si="122"/>
        <v/>
      </c>
      <c r="W1096" s="23" t="str">
        <f>IF(OR($G1096="",$I1096="",$J1096="",$AA1096=3),"",IF($G1096&gt;=MAX('Pauschalsätze Qual'!$B$4:$B$106),VLOOKUP(MAX('Pauschalsätze Qual'!$B$4:$B$106),'Pauschalsätze Qual'!$B$4:$BQ$106,$AA1096,1),IF($G1096&lt;=MIN('Pauschalsätze Qual'!$B$4:$B$106),VLOOKUP(MIN('Pauschalsätze Qual'!$B$4:$B$106),'Pauschalsätze Qual'!$B$4:$BQ$106,$AA1096,1),VLOOKUP($G1096,'Pauschalsätze Qual'!$B$4:$BQ$106,$AA1096,1))))</f>
        <v/>
      </c>
      <c r="X1096" s="23" t="str">
        <f t="shared" si="123"/>
        <v/>
      </c>
      <c r="Y1096" s="30" t="str">
        <f t="shared" si="124"/>
        <v/>
      </c>
      <c r="Z1096" s="23" t="str">
        <f t="shared" si="125"/>
        <v/>
      </c>
      <c r="AA1096" s="25" t="str">
        <f>IF(AND($G1096="",$I1096="",$J1096=""),"",3+IF($I1096&gt;5,5,$I1096)+(VLOOKUP(J1096,'Prüf-Daten'!$B$14:$C$24,2,FALSE)*6))</f>
        <v/>
      </c>
      <c r="AB1096" s="91" t="str">
        <f t="shared" si="119"/>
        <v/>
      </c>
    </row>
    <row r="1097" spans="1:28">
      <c r="A1097" s="11"/>
      <c r="B1097" s="11"/>
      <c r="C1097" s="11"/>
      <c r="D1097" s="11"/>
      <c r="E1097" s="11"/>
      <c r="F1097" s="18"/>
      <c r="G1097" s="10"/>
      <c r="H1097" s="10"/>
      <c r="I1097" s="11"/>
      <c r="J1097" s="12"/>
      <c r="K1097" s="11"/>
      <c r="L1097" s="11"/>
      <c r="M1097" s="10"/>
      <c r="N1097" s="33"/>
      <c r="O1097" s="20"/>
      <c r="P1097" s="20"/>
      <c r="Q1097" s="20"/>
      <c r="R1097" s="20"/>
      <c r="S1097" s="19" t="str">
        <f t="shared" si="120"/>
        <v/>
      </c>
      <c r="T1097" s="19" t="str">
        <f t="shared" si="121"/>
        <v/>
      </c>
      <c r="U1097" s="23" t="str">
        <f>IF(OR($G1097="",$I1097="",$J1097="",$AA1097=3),"",IF($G1097&gt;=MAX('Pauschalsätze KUA'!$B$4:$B$106),VLOOKUP(MAX('Pauschalsätze KUA'!$B$4:$B$106),'Pauschalsätze KUA'!$B$4:$BQ$106,$AA1097,1),IF($G1097&lt;=MIN('Pauschalsätze KUA'!$B$4:$B$106),VLOOKUP(MIN('Pauschalsätze KUA'!$B$4:$B$106),'Pauschalsätze KUA'!$B$4:$BQ$106,$AA1097,1),VLOOKUP($G1097,'Pauschalsätze KUA'!$B$4:$BQ$106,$AA1097,1))))</f>
        <v/>
      </c>
      <c r="V1097" s="23" t="str">
        <f t="shared" si="122"/>
        <v/>
      </c>
      <c r="W1097" s="23" t="str">
        <f>IF(OR($G1097="",$I1097="",$J1097="",$AA1097=3),"",IF($G1097&gt;=MAX('Pauschalsätze Qual'!$B$4:$B$106),VLOOKUP(MAX('Pauschalsätze Qual'!$B$4:$B$106),'Pauschalsätze Qual'!$B$4:$BQ$106,$AA1097,1),IF($G1097&lt;=MIN('Pauschalsätze Qual'!$B$4:$B$106),VLOOKUP(MIN('Pauschalsätze Qual'!$B$4:$B$106),'Pauschalsätze Qual'!$B$4:$BQ$106,$AA1097,1),VLOOKUP($G1097,'Pauschalsätze Qual'!$B$4:$BQ$106,$AA1097,1))))</f>
        <v/>
      </c>
      <c r="X1097" s="23" t="str">
        <f t="shared" si="123"/>
        <v/>
      </c>
      <c r="Y1097" s="30" t="str">
        <f t="shared" si="124"/>
        <v/>
      </c>
      <c r="Z1097" s="23" t="str">
        <f t="shared" si="125"/>
        <v/>
      </c>
      <c r="AA1097" s="25" t="str">
        <f>IF(AND($G1097="",$I1097="",$J1097=""),"",3+IF($I1097&gt;5,5,$I1097)+(VLOOKUP(J1097,'Prüf-Daten'!$B$14:$C$24,2,FALSE)*6))</f>
        <v/>
      </c>
      <c r="AB1097" s="91" t="str">
        <f t="shared" si="119"/>
        <v/>
      </c>
    </row>
    <row r="1098" spans="1:28">
      <c r="A1098" s="11"/>
      <c r="B1098" s="11"/>
      <c r="C1098" s="11"/>
      <c r="D1098" s="11"/>
      <c r="E1098" s="11"/>
      <c r="F1098" s="18"/>
      <c r="G1098" s="10"/>
      <c r="H1098" s="10"/>
      <c r="I1098" s="11"/>
      <c r="J1098" s="12"/>
      <c r="K1098" s="11"/>
      <c r="L1098" s="11"/>
      <c r="M1098" s="10"/>
      <c r="N1098" s="33"/>
      <c r="O1098" s="20"/>
      <c r="P1098" s="20"/>
      <c r="Q1098" s="20"/>
      <c r="R1098" s="20"/>
      <c r="S1098" s="19" t="str">
        <f t="shared" si="120"/>
        <v/>
      </c>
      <c r="T1098" s="19" t="str">
        <f t="shared" si="121"/>
        <v/>
      </c>
      <c r="U1098" s="23" t="str">
        <f>IF(OR($G1098="",$I1098="",$J1098="",$AA1098=3),"",IF($G1098&gt;=MAX('Pauschalsätze KUA'!$B$4:$B$106),VLOOKUP(MAX('Pauschalsätze KUA'!$B$4:$B$106),'Pauschalsätze KUA'!$B$4:$BQ$106,$AA1098,1),IF($G1098&lt;=MIN('Pauschalsätze KUA'!$B$4:$B$106),VLOOKUP(MIN('Pauschalsätze KUA'!$B$4:$B$106),'Pauschalsätze KUA'!$B$4:$BQ$106,$AA1098,1),VLOOKUP($G1098,'Pauschalsätze KUA'!$B$4:$BQ$106,$AA1098,1))))</f>
        <v/>
      </c>
      <c r="V1098" s="23" t="str">
        <f t="shared" si="122"/>
        <v/>
      </c>
      <c r="W1098" s="23" t="str">
        <f>IF(OR($G1098="",$I1098="",$J1098="",$AA1098=3),"",IF($G1098&gt;=MAX('Pauschalsätze Qual'!$B$4:$B$106),VLOOKUP(MAX('Pauschalsätze Qual'!$B$4:$B$106),'Pauschalsätze Qual'!$B$4:$BQ$106,$AA1098,1),IF($G1098&lt;=MIN('Pauschalsätze Qual'!$B$4:$B$106),VLOOKUP(MIN('Pauschalsätze Qual'!$B$4:$B$106),'Pauschalsätze Qual'!$B$4:$BQ$106,$AA1098,1),VLOOKUP($G1098,'Pauschalsätze Qual'!$B$4:$BQ$106,$AA1098,1))))</f>
        <v/>
      </c>
      <c r="X1098" s="23" t="str">
        <f t="shared" si="123"/>
        <v/>
      </c>
      <c r="Y1098" s="30" t="str">
        <f t="shared" si="124"/>
        <v/>
      </c>
      <c r="Z1098" s="23" t="str">
        <f t="shared" si="125"/>
        <v/>
      </c>
      <c r="AA1098" s="25" t="str">
        <f>IF(AND($G1098="",$I1098="",$J1098=""),"",3+IF($I1098&gt;5,5,$I1098)+(VLOOKUP(J1098,'Prüf-Daten'!$B$14:$C$24,2,FALSE)*6))</f>
        <v/>
      </c>
      <c r="AB1098" s="91" t="str">
        <f t="shared" si="119"/>
        <v/>
      </c>
    </row>
    <row r="1099" spans="1:28">
      <c r="A1099" s="11"/>
      <c r="B1099" s="11"/>
      <c r="C1099" s="11"/>
      <c r="D1099" s="11"/>
      <c r="E1099" s="11"/>
      <c r="F1099" s="18"/>
      <c r="G1099" s="10"/>
      <c r="H1099" s="10"/>
      <c r="I1099" s="11"/>
      <c r="J1099" s="12"/>
      <c r="K1099" s="11"/>
      <c r="L1099" s="11"/>
      <c r="M1099" s="10"/>
      <c r="N1099" s="33"/>
      <c r="O1099" s="20"/>
      <c r="P1099" s="20"/>
      <c r="Q1099" s="20"/>
      <c r="R1099" s="20"/>
      <c r="S1099" s="19" t="str">
        <f t="shared" si="120"/>
        <v/>
      </c>
      <c r="T1099" s="19" t="str">
        <f t="shared" si="121"/>
        <v/>
      </c>
      <c r="U1099" s="23" t="str">
        <f>IF(OR($G1099="",$I1099="",$J1099="",$AA1099=3),"",IF($G1099&gt;=MAX('Pauschalsätze KUA'!$B$4:$B$106),VLOOKUP(MAX('Pauschalsätze KUA'!$B$4:$B$106),'Pauschalsätze KUA'!$B$4:$BQ$106,$AA1099,1),IF($G1099&lt;=MIN('Pauschalsätze KUA'!$B$4:$B$106),VLOOKUP(MIN('Pauschalsätze KUA'!$B$4:$B$106),'Pauschalsätze KUA'!$B$4:$BQ$106,$AA1099,1),VLOOKUP($G1099,'Pauschalsätze KUA'!$B$4:$BQ$106,$AA1099,1))))</f>
        <v/>
      </c>
      <c r="V1099" s="23" t="str">
        <f t="shared" si="122"/>
        <v/>
      </c>
      <c r="W1099" s="23" t="str">
        <f>IF(OR($G1099="",$I1099="",$J1099="",$AA1099=3),"",IF($G1099&gt;=MAX('Pauschalsätze Qual'!$B$4:$B$106),VLOOKUP(MAX('Pauschalsätze Qual'!$B$4:$B$106),'Pauschalsätze Qual'!$B$4:$BQ$106,$AA1099,1),IF($G1099&lt;=MIN('Pauschalsätze Qual'!$B$4:$B$106),VLOOKUP(MIN('Pauschalsätze Qual'!$B$4:$B$106),'Pauschalsätze Qual'!$B$4:$BQ$106,$AA1099,1),VLOOKUP($G1099,'Pauschalsätze Qual'!$B$4:$BQ$106,$AA1099,1))))</f>
        <v/>
      </c>
      <c r="X1099" s="23" t="str">
        <f t="shared" si="123"/>
        <v/>
      </c>
      <c r="Y1099" s="30" t="str">
        <f t="shared" si="124"/>
        <v/>
      </c>
      <c r="Z1099" s="23" t="str">
        <f t="shared" si="125"/>
        <v/>
      </c>
      <c r="AA1099" s="25" t="str">
        <f>IF(AND($G1099="",$I1099="",$J1099=""),"",3+IF($I1099&gt;5,5,$I1099)+(VLOOKUP(J1099,'Prüf-Daten'!$B$14:$C$24,2,FALSE)*6))</f>
        <v/>
      </c>
      <c r="AB1099" s="91" t="str">
        <f t="shared" si="119"/>
        <v/>
      </c>
    </row>
    <row r="1100" spans="1:28">
      <c r="A1100" s="11"/>
      <c r="B1100" s="11"/>
      <c r="C1100" s="11"/>
      <c r="D1100" s="11"/>
      <c r="E1100" s="11"/>
      <c r="F1100" s="18"/>
      <c r="G1100" s="10"/>
      <c r="H1100" s="10"/>
      <c r="I1100" s="11"/>
      <c r="J1100" s="12"/>
      <c r="K1100" s="11"/>
      <c r="L1100" s="11"/>
      <c r="M1100" s="10"/>
      <c r="N1100" s="33"/>
      <c r="O1100" s="20"/>
      <c r="P1100" s="20"/>
      <c r="Q1100" s="20"/>
      <c r="R1100" s="20"/>
      <c r="S1100" s="19" t="str">
        <f t="shared" si="120"/>
        <v/>
      </c>
      <c r="T1100" s="19" t="str">
        <f t="shared" si="121"/>
        <v/>
      </c>
      <c r="U1100" s="23" t="str">
        <f>IF(OR($G1100="",$I1100="",$J1100="",$AA1100=3),"",IF($G1100&gt;=MAX('Pauschalsätze KUA'!$B$4:$B$106),VLOOKUP(MAX('Pauschalsätze KUA'!$B$4:$B$106),'Pauschalsätze KUA'!$B$4:$BQ$106,$AA1100,1),IF($G1100&lt;=MIN('Pauschalsätze KUA'!$B$4:$B$106),VLOOKUP(MIN('Pauschalsätze KUA'!$B$4:$B$106),'Pauschalsätze KUA'!$B$4:$BQ$106,$AA1100,1),VLOOKUP($G1100,'Pauschalsätze KUA'!$B$4:$BQ$106,$AA1100,1))))</f>
        <v/>
      </c>
      <c r="V1100" s="23" t="str">
        <f t="shared" si="122"/>
        <v/>
      </c>
      <c r="W1100" s="23" t="str">
        <f>IF(OR($G1100="",$I1100="",$J1100="",$AA1100=3),"",IF($G1100&gt;=MAX('Pauschalsätze Qual'!$B$4:$B$106),VLOOKUP(MAX('Pauschalsätze Qual'!$B$4:$B$106),'Pauschalsätze Qual'!$B$4:$BQ$106,$AA1100,1),IF($G1100&lt;=MIN('Pauschalsätze Qual'!$B$4:$B$106),VLOOKUP(MIN('Pauschalsätze Qual'!$B$4:$B$106),'Pauschalsätze Qual'!$B$4:$BQ$106,$AA1100,1),VLOOKUP($G1100,'Pauschalsätze Qual'!$B$4:$BQ$106,$AA1100,1))))</f>
        <v/>
      </c>
      <c r="X1100" s="23" t="str">
        <f t="shared" si="123"/>
        <v/>
      </c>
      <c r="Y1100" s="30" t="str">
        <f t="shared" si="124"/>
        <v/>
      </c>
      <c r="Z1100" s="23" t="str">
        <f t="shared" si="125"/>
        <v/>
      </c>
      <c r="AA1100" s="25" t="str">
        <f>IF(AND($G1100="",$I1100="",$J1100=""),"",3+IF($I1100&gt;5,5,$I1100)+(VLOOKUP(J1100,'Prüf-Daten'!$B$14:$C$24,2,FALSE)*6))</f>
        <v/>
      </c>
      <c r="AB1100" s="91" t="str">
        <f t="shared" si="119"/>
        <v/>
      </c>
    </row>
    <row r="1101" spans="1:28">
      <c r="A1101" s="11"/>
      <c r="B1101" s="11"/>
      <c r="C1101" s="11"/>
      <c r="D1101" s="11"/>
      <c r="E1101" s="11"/>
      <c r="F1101" s="18"/>
      <c r="G1101" s="10"/>
      <c r="H1101" s="10"/>
      <c r="I1101" s="11"/>
      <c r="J1101" s="12"/>
      <c r="K1101" s="11"/>
      <c r="L1101" s="11"/>
      <c r="M1101" s="10"/>
      <c r="N1101" s="33"/>
      <c r="O1101" s="20"/>
      <c r="P1101" s="20"/>
      <c r="Q1101" s="20"/>
      <c r="R1101" s="20"/>
      <c r="S1101" s="19" t="str">
        <f t="shared" si="120"/>
        <v/>
      </c>
      <c r="T1101" s="19" t="str">
        <f t="shared" si="121"/>
        <v/>
      </c>
      <c r="U1101" s="23" t="str">
        <f>IF(OR($G1101="",$I1101="",$J1101="",$AA1101=3),"",IF($G1101&gt;=MAX('Pauschalsätze KUA'!$B$4:$B$106),VLOOKUP(MAX('Pauschalsätze KUA'!$B$4:$B$106),'Pauschalsätze KUA'!$B$4:$BQ$106,$AA1101,1),IF($G1101&lt;=MIN('Pauschalsätze KUA'!$B$4:$B$106),VLOOKUP(MIN('Pauschalsätze KUA'!$B$4:$B$106),'Pauschalsätze KUA'!$B$4:$BQ$106,$AA1101,1),VLOOKUP($G1101,'Pauschalsätze KUA'!$B$4:$BQ$106,$AA1101,1))))</f>
        <v/>
      </c>
      <c r="V1101" s="23" t="str">
        <f t="shared" si="122"/>
        <v/>
      </c>
      <c r="W1101" s="23" t="str">
        <f>IF(OR($G1101="",$I1101="",$J1101="",$AA1101=3),"",IF($G1101&gt;=MAX('Pauschalsätze Qual'!$B$4:$B$106),VLOOKUP(MAX('Pauschalsätze Qual'!$B$4:$B$106),'Pauschalsätze Qual'!$B$4:$BQ$106,$AA1101,1),IF($G1101&lt;=MIN('Pauschalsätze Qual'!$B$4:$B$106),VLOOKUP(MIN('Pauschalsätze Qual'!$B$4:$B$106),'Pauschalsätze Qual'!$B$4:$BQ$106,$AA1101,1),VLOOKUP($G1101,'Pauschalsätze Qual'!$B$4:$BQ$106,$AA1101,1))))</f>
        <v/>
      </c>
      <c r="X1101" s="23" t="str">
        <f t="shared" si="123"/>
        <v/>
      </c>
      <c r="Y1101" s="30" t="str">
        <f t="shared" si="124"/>
        <v/>
      </c>
      <c r="Z1101" s="23" t="str">
        <f t="shared" si="125"/>
        <v/>
      </c>
      <c r="AA1101" s="25" t="str">
        <f>IF(AND($G1101="",$I1101="",$J1101=""),"",3+IF($I1101&gt;5,5,$I1101)+(VLOOKUP(J1101,'Prüf-Daten'!$B$14:$C$24,2,FALSE)*6))</f>
        <v/>
      </c>
      <c r="AB1101" s="91" t="str">
        <f t="shared" si="119"/>
        <v/>
      </c>
    </row>
    <row r="1102" spans="1:28">
      <c r="A1102" s="11"/>
      <c r="B1102" s="11"/>
      <c r="C1102" s="11"/>
      <c r="D1102" s="11"/>
      <c r="E1102" s="11"/>
      <c r="F1102" s="18"/>
      <c r="G1102" s="10"/>
      <c r="H1102" s="10"/>
      <c r="I1102" s="11"/>
      <c r="J1102" s="12"/>
      <c r="K1102" s="11"/>
      <c r="L1102" s="11"/>
      <c r="M1102" s="10"/>
      <c r="N1102" s="33"/>
      <c r="O1102" s="20"/>
      <c r="P1102" s="20"/>
      <c r="Q1102" s="20"/>
      <c r="R1102" s="20"/>
      <c r="S1102" s="19" t="str">
        <f t="shared" si="120"/>
        <v/>
      </c>
      <c r="T1102" s="19" t="str">
        <f t="shared" si="121"/>
        <v/>
      </c>
      <c r="U1102" s="23" t="str">
        <f>IF(OR($G1102="",$I1102="",$J1102="",$AA1102=3),"",IF($G1102&gt;=MAX('Pauschalsätze KUA'!$B$4:$B$106),VLOOKUP(MAX('Pauschalsätze KUA'!$B$4:$B$106),'Pauschalsätze KUA'!$B$4:$BQ$106,$AA1102,1),IF($G1102&lt;=MIN('Pauschalsätze KUA'!$B$4:$B$106),VLOOKUP(MIN('Pauschalsätze KUA'!$B$4:$B$106),'Pauschalsätze KUA'!$B$4:$BQ$106,$AA1102,1),VLOOKUP($G1102,'Pauschalsätze KUA'!$B$4:$BQ$106,$AA1102,1))))</f>
        <v/>
      </c>
      <c r="V1102" s="23" t="str">
        <f t="shared" si="122"/>
        <v/>
      </c>
      <c r="W1102" s="23" t="str">
        <f>IF(OR($G1102="",$I1102="",$J1102="",$AA1102=3),"",IF($G1102&gt;=MAX('Pauschalsätze Qual'!$B$4:$B$106),VLOOKUP(MAX('Pauschalsätze Qual'!$B$4:$B$106),'Pauschalsätze Qual'!$B$4:$BQ$106,$AA1102,1),IF($G1102&lt;=MIN('Pauschalsätze Qual'!$B$4:$B$106),VLOOKUP(MIN('Pauschalsätze Qual'!$B$4:$B$106),'Pauschalsätze Qual'!$B$4:$BQ$106,$AA1102,1),VLOOKUP($G1102,'Pauschalsätze Qual'!$B$4:$BQ$106,$AA1102,1))))</f>
        <v/>
      </c>
      <c r="X1102" s="23" t="str">
        <f t="shared" si="123"/>
        <v/>
      </c>
      <c r="Y1102" s="30" t="str">
        <f t="shared" si="124"/>
        <v/>
      </c>
      <c r="Z1102" s="23" t="str">
        <f t="shared" si="125"/>
        <v/>
      </c>
      <c r="AA1102" s="25" t="str">
        <f>IF(AND($G1102="",$I1102="",$J1102=""),"",3+IF($I1102&gt;5,5,$I1102)+(VLOOKUP(J1102,'Prüf-Daten'!$B$14:$C$24,2,FALSE)*6))</f>
        <v/>
      </c>
      <c r="AB1102" s="91" t="str">
        <f t="shared" si="119"/>
        <v/>
      </c>
    </row>
    <row r="1103" spans="1:28">
      <c r="A1103" s="11"/>
      <c r="B1103" s="11"/>
      <c r="C1103" s="11"/>
      <c r="D1103" s="11"/>
      <c r="E1103" s="11"/>
      <c r="F1103" s="18"/>
      <c r="G1103" s="10"/>
      <c r="H1103" s="10"/>
      <c r="I1103" s="11"/>
      <c r="J1103" s="12"/>
      <c r="K1103" s="11"/>
      <c r="L1103" s="11"/>
      <c r="M1103" s="10"/>
      <c r="N1103" s="33"/>
      <c r="O1103" s="20"/>
      <c r="P1103" s="20"/>
      <c r="Q1103" s="20"/>
      <c r="R1103" s="20"/>
      <c r="S1103" s="19" t="str">
        <f t="shared" si="120"/>
        <v/>
      </c>
      <c r="T1103" s="19" t="str">
        <f t="shared" si="121"/>
        <v/>
      </c>
      <c r="U1103" s="23" t="str">
        <f>IF(OR($G1103="",$I1103="",$J1103="",$AA1103=3),"",IF($G1103&gt;=MAX('Pauschalsätze KUA'!$B$4:$B$106),VLOOKUP(MAX('Pauschalsätze KUA'!$B$4:$B$106),'Pauschalsätze KUA'!$B$4:$BQ$106,$AA1103,1),IF($G1103&lt;=MIN('Pauschalsätze KUA'!$B$4:$B$106),VLOOKUP(MIN('Pauschalsätze KUA'!$B$4:$B$106),'Pauschalsätze KUA'!$B$4:$BQ$106,$AA1103,1),VLOOKUP($G1103,'Pauschalsätze KUA'!$B$4:$BQ$106,$AA1103,1))))</f>
        <v/>
      </c>
      <c r="V1103" s="23" t="str">
        <f t="shared" si="122"/>
        <v/>
      </c>
      <c r="W1103" s="23" t="str">
        <f>IF(OR($G1103="",$I1103="",$J1103="",$AA1103=3),"",IF($G1103&gt;=MAX('Pauschalsätze Qual'!$B$4:$B$106),VLOOKUP(MAX('Pauschalsätze Qual'!$B$4:$B$106),'Pauschalsätze Qual'!$B$4:$BQ$106,$AA1103,1),IF($G1103&lt;=MIN('Pauschalsätze Qual'!$B$4:$B$106),VLOOKUP(MIN('Pauschalsätze Qual'!$B$4:$B$106),'Pauschalsätze Qual'!$B$4:$BQ$106,$AA1103,1),VLOOKUP($G1103,'Pauschalsätze Qual'!$B$4:$BQ$106,$AA1103,1))))</f>
        <v/>
      </c>
      <c r="X1103" s="23" t="str">
        <f t="shared" si="123"/>
        <v/>
      </c>
      <c r="Y1103" s="30" t="str">
        <f t="shared" si="124"/>
        <v/>
      </c>
      <c r="Z1103" s="23" t="str">
        <f t="shared" si="125"/>
        <v/>
      </c>
      <c r="AA1103" s="25" t="str">
        <f>IF(AND($G1103="",$I1103="",$J1103=""),"",3+IF($I1103&gt;5,5,$I1103)+(VLOOKUP(J1103,'Prüf-Daten'!$B$14:$C$24,2,FALSE)*6))</f>
        <v/>
      </c>
      <c r="AB1103" s="91" t="str">
        <f t="shared" si="119"/>
        <v/>
      </c>
    </row>
    <row r="1104" spans="1:28">
      <c r="A1104" s="11"/>
      <c r="B1104" s="11"/>
      <c r="C1104" s="11"/>
      <c r="D1104" s="11"/>
      <c r="E1104" s="11"/>
      <c r="F1104" s="18"/>
      <c r="G1104" s="10"/>
      <c r="H1104" s="10"/>
      <c r="I1104" s="11"/>
      <c r="J1104" s="12"/>
      <c r="K1104" s="11"/>
      <c r="L1104" s="11"/>
      <c r="M1104" s="10"/>
      <c r="N1104" s="33"/>
      <c r="O1104" s="20"/>
      <c r="P1104" s="20"/>
      <c r="Q1104" s="20"/>
      <c r="R1104" s="20"/>
      <c r="S1104" s="19" t="str">
        <f t="shared" si="120"/>
        <v/>
      </c>
      <c r="T1104" s="19" t="str">
        <f t="shared" si="121"/>
        <v/>
      </c>
      <c r="U1104" s="23" t="str">
        <f>IF(OR($G1104="",$I1104="",$J1104="",$AA1104=3),"",IF($G1104&gt;=MAX('Pauschalsätze KUA'!$B$4:$B$106),VLOOKUP(MAX('Pauschalsätze KUA'!$B$4:$B$106),'Pauschalsätze KUA'!$B$4:$BQ$106,$AA1104,1),IF($G1104&lt;=MIN('Pauschalsätze KUA'!$B$4:$B$106),VLOOKUP(MIN('Pauschalsätze KUA'!$B$4:$B$106),'Pauschalsätze KUA'!$B$4:$BQ$106,$AA1104,1),VLOOKUP($G1104,'Pauschalsätze KUA'!$B$4:$BQ$106,$AA1104,1))))</f>
        <v/>
      </c>
      <c r="V1104" s="23" t="str">
        <f t="shared" si="122"/>
        <v/>
      </c>
      <c r="W1104" s="23" t="str">
        <f>IF(OR($G1104="",$I1104="",$J1104="",$AA1104=3),"",IF($G1104&gt;=MAX('Pauschalsätze Qual'!$B$4:$B$106),VLOOKUP(MAX('Pauschalsätze Qual'!$B$4:$B$106),'Pauschalsätze Qual'!$B$4:$BQ$106,$AA1104,1),IF($G1104&lt;=MIN('Pauschalsätze Qual'!$B$4:$B$106),VLOOKUP(MIN('Pauschalsätze Qual'!$B$4:$B$106),'Pauschalsätze Qual'!$B$4:$BQ$106,$AA1104,1),VLOOKUP($G1104,'Pauschalsätze Qual'!$B$4:$BQ$106,$AA1104,1))))</f>
        <v/>
      </c>
      <c r="X1104" s="23" t="str">
        <f t="shared" si="123"/>
        <v/>
      </c>
      <c r="Y1104" s="30" t="str">
        <f t="shared" si="124"/>
        <v/>
      </c>
      <c r="Z1104" s="23" t="str">
        <f t="shared" si="125"/>
        <v/>
      </c>
      <c r="AA1104" s="25" t="str">
        <f>IF(AND($G1104="",$I1104="",$J1104=""),"",3+IF($I1104&gt;5,5,$I1104)+(VLOOKUP(J1104,'Prüf-Daten'!$B$14:$C$24,2,FALSE)*6))</f>
        <v/>
      </c>
      <c r="AB1104" s="91" t="str">
        <f t="shared" si="119"/>
        <v/>
      </c>
    </row>
    <row r="1105" spans="1:28">
      <c r="A1105" s="11"/>
      <c r="B1105" s="11"/>
      <c r="C1105" s="11"/>
      <c r="D1105" s="11"/>
      <c r="E1105" s="11"/>
      <c r="F1105" s="18"/>
      <c r="G1105" s="10"/>
      <c r="H1105" s="10"/>
      <c r="I1105" s="11"/>
      <c r="J1105" s="12"/>
      <c r="K1105" s="11"/>
      <c r="L1105" s="11"/>
      <c r="M1105" s="10"/>
      <c r="N1105" s="33"/>
      <c r="O1105" s="20"/>
      <c r="P1105" s="20"/>
      <c r="Q1105" s="20"/>
      <c r="R1105" s="20"/>
      <c r="S1105" s="19" t="str">
        <f t="shared" si="120"/>
        <v/>
      </c>
      <c r="T1105" s="19" t="str">
        <f t="shared" si="121"/>
        <v/>
      </c>
      <c r="U1105" s="23" t="str">
        <f>IF(OR($G1105="",$I1105="",$J1105="",$AA1105=3),"",IF($G1105&gt;=MAX('Pauschalsätze KUA'!$B$4:$B$106),VLOOKUP(MAX('Pauschalsätze KUA'!$B$4:$B$106),'Pauschalsätze KUA'!$B$4:$BQ$106,$AA1105,1),IF($G1105&lt;=MIN('Pauschalsätze KUA'!$B$4:$B$106),VLOOKUP(MIN('Pauschalsätze KUA'!$B$4:$B$106),'Pauschalsätze KUA'!$B$4:$BQ$106,$AA1105,1),VLOOKUP($G1105,'Pauschalsätze KUA'!$B$4:$BQ$106,$AA1105,1))))</f>
        <v/>
      </c>
      <c r="V1105" s="23" t="str">
        <f t="shared" si="122"/>
        <v/>
      </c>
      <c r="W1105" s="23" t="str">
        <f>IF(OR($G1105="",$I1105="",$J1105="",$AA1105=3),"",IF($G1105&gt;=MAX('Pauschalsätze Qual'!$B$4:$B$106),VLOOKUP(MAX('Pauschalsätze Qual'!$B$4:$B$106),'Pauschalsätze Qual'!$B$4:$BQ$106,$AA1105,1),IF($G1105&lt;=MIN('Pauschalsätze Qual'!$B$4:$B$106),VLOOKUP(MIN('Pauschalsätze Qual'!$B$4:$B$106),'Pauschalsätze Qual'!$B$4:$BQ$106,$AA1105,1),VLOOKUP($G1105,'Pauschalsätze Qual'!$B$4:$BQ$106,$AA1105,1))))</f>
        <v/>
      </c>
      <c r="X1105" s="23" t="str">
        <f t="shared" si="123"/>
        <v/>
      </c>
      <c r="Y1105" s="30" t="str">
        <f t="shared" si="124"/>
        <v/>
      </c>
      <c r="Z1105" s="23" t="str">
        <f t="shared" si="125"/>
        <v/>
      </c>
      <c r="AA1105" s="25" t="str">
        <f>IF(AND($G1105="",$I1105="",$J1105=""),"",3+IF($I1105&gt;5,5,$I1105)+(VLOOKUP(J1105,'Prüf-Daten'!$B$14:$C$24,2,FALSE)*6))</f>
        <v/>
      </c>
      <c r="AB1105" s="91" t="str">
        <f t="shared" si="119"/>
        <v/>
      </c>
    </row>
    <row r="1106" spans="1:28">
      <c r="A1106" s="11"/>
      <c r="B1106" s="11"/>
      <c r="C1106" s="11"/>
      <c r="D1106" s="11"/>
      <c r="E1106" s="11"/>
      <c r="F1106" s="18"/>
      <c r="G1106" s="10"/>
      <c r="H1106" s="10"/>
      <c r="I1106" s="11"/>
      <c r="J1106" s="12"/>
      <c r="K1106" s="11"/>
      <c r="L1106" s="11"/>
      <c r="M1106" s="10"/>
      <c r="N1106" s="33"/>
      <c r="O1106" s="20"/>
      <c r="P1106" s="20"/>
      <c r="Q1106" s="20"/>
      <c r="R1106" s="20"/>
      <c r="S1106" s="19" t="str">
        <f t="shared" si="120"/>
        <v/>
      </c>
      <c r="T1106" s="19" t="str">
        <f t="shared" si="121"/>
        <v/>
      </c>
      <c r="U1106" s="23" t="str">
        <f>IF(OR($G1106="",$I1106="",$J1106="",$AA1106=3),"",IF($G1106&gt;=MAX('Pauschalsätze KUA'!$B$4:$B$106),VLOOKUP(MAX('Pauschalsätze KUA'!$B$4:$B$106),'Pauschalsätze KUA'!$B$4:$BQ$106,$AA1106,1),IF($G1106&lt;=MIN('Pauschalsätze KUA'!$B$4:$B$106),VLOOKUP(MIN('Pauschalsätze KUA'!$B$4:$B$106),'Pauschalsätze KUA'!$B$4:$BQ$106,$AA1106,1),VLOOKUP($G1106,'Pauschalsätze KUA'!$B$4:$BQ$106,$AA1106,1))))</f>
        <v/>
      </c>
      <c r="V1106" s="23" t="str">
        <f t="shared" si="122"/>
        <v/>
      </c>
      <c r="W1106" s="23" t="str">
        <f>IF(OR($G1106="",$I1106="",$J1106="",$AA1106=3),"",IF($G1106&gt;=MAX('Pauschalsätze Qual'!$B$4:$B$106),VLOOKUP(MAX('Pauschalsätze Qual'!$B$4:$B$106),'Pauschalsätze Qual'!$B$4:$BQ$106,$AA1106,1),IF($G1106&lt;=MIN('Pauschalsätze Qual'!$B$4:$B$106),VLOOKUP(MIN('Pauschalsätze Qual'!$B$4:$B$106),'Pauschalsätze Qual'!$B$4:$BQ$106,$AA1106,1),VLOOKUP($G1106,'Pauschalsätze Qual'!$B$4:$BQ$106,$AA1106,1))))</f>
        <v/>
      </c>
      <c r="X1106" s="23" t="str">
        <f t="shared" si="123"/>
        <v/>
      </c>
      <c r="Y1106" s="30" t="str">
        <f t="shared" si="124"/>
        <v/>
      </c>
      <c r="Z1106" s="23" t="str">
        <f t="shared" si="125"/>
        <v/>
      </c>
      <c r="AA1106" s="25" t="str">
        <f>IF(AND($G1106="",$I1106="",$J1106=""),"",3+IF($I1106&gt;5,5,$I1106)+(VLOOKUP(J1106,'Prüf-Daten'!$B$14:$C$24,2,FALSE)*6))</f>
        <v/>
      </c>
      <c r="AB1106" s="91" t="str">
        <f t="shared" si="119"/>
        <v/>
      </c>
    </row>
    <row r="1107" spans="1:28">
      <c r="A1107" s="11"/>
      <c r="B1107" s="11"/>
      <c r="C1107" s="11"/>
      <c r="D1107" s="11"/>
      <c r="E1107" s="11"/>
      <c r="F1107" s="18"/>
      <c r="G1107" s="10"/>
      <c r="H1107" s="10"/>
      <c r="I1107" s="11"/>
      <c r="J1107" s="12"/>
      <c r="K1107" s="11"/>
      <c r="L1107" s="11"/>
      <c r="M1107" s="10"/>
      <c r="N1107" s="33"/>
      <c r="O1107" s="20"/>
      <c r="P1107" s="20"/>
      <c r="Q1107" s="20"/>
      <c r="R1107" s="20"/>
      <c r="S1107" s="19" t="str">
        <f t="shared" si="120"/>
        <v/>
      </c>
      <c r="T1107" s="19" t="str">
        <f t="shared" si="121"/>
        <v/>
      </c>
      <c r="U1107" s="23" t="str">
        <f>IF(OR($G1107="",$I1107="",$J1107="",$AA1107=3),"",IF($G1107&gt;=MAX('Pauschalsätze KUA'!$B$4:$B$106),VLOOKUP(MAX('Pauschalsätze KUA'!$B$4:$B$106),'Pauschalsätze KUA'!$B$4:$BQ$106,$AA1107,1),IF($G1107&lt;=MIN('Pauschalsätze KUA'!$B$4:$B$106),VLOOKUP(MIN('Pauschalsätze KUA'!$B$4:$B$106),'Pauschalsätze KUA'!$B$4:$BQ$106,$AA1107,1),VLOOKUP($G1107,'Pauschalsätze KUA'!$B$4:$BQ$106,$AA1107,1))))</f>
        <v/>
      </c>
      <c r="V1107" s="23" t="str">
        <f t="shared" si="122"/>
        <v/>
      </c>
      <c r="W1107" s="23" t="str">
        <f>IF(OR($G1107="",$I1107="",$J1107="",$AA1107=3),"",IF($G1107&gt;=MAX('Pauschalsätze Qual'!$B$4:$B$106),VLOOKUP(MAX('Pauschalsätze Qual'!$B$4:$B$106),'Pauschalsätze Qual'!$B$4:$BQ$106,$AA1107,1),IF($G1107&lt;=MIN('Pauschalsätze Qual'!$B$4:$B$106),VLOOKUP(MIN('Pauschalsätze Qual'!$B$4:$B$106),'Pauschalsätze Qual'!$B$4:$BQ$106,$AA1107,1),VLOOKUP($G1107,'Pauschalsätze Qual'!$B$4:$BQ$106,$AA1107,1))))</f>
        <v/>
      </c>
      <c r="X1107" s="23" t="str">
        <f t="shared" si="123"/>
        <v/>
      </c>
      <c r="Y1107" s="30" t="str">
        <f t="shared" si="124"/>
        <v/>
      </c>
      <c r="Z1107" s="23" t="str">
        <f t="shared" si="125"/>
        <v/>
      </c>
      <c r="AA1107" s="25" t="str">
        <f>IF(AND($G1107="",$I1107="",$J1107=""),"",3+IF($I1107&gt;5,5,$I1107)+(VLOOKUP(J1107,'Prüf-Daten'!$B$14:$C$24,2,FALSE)*6))</f>
        <v/>
      </c>
      <c r="AB1107" s="91" t="str">
        <f t="shared" si="119"/>
        <v/>
      </c>
    </row>
    <row r="1108" spans="1:28">
      <c r="A1108" s="11"/>
      <c r="B1108" s="11"/>
      <c r="C1108" s="11"/>
      <c r="D1108" s="11"/>
      <c r="E1108" s="11"/>
      <c r="F1108" s="18"/>
      <c r="G1108" s="10"/>
      <c r="H1108" s="10"/>
      <c r="I1108" s="11"/>
      <c r="J1108" s="12"/>
      <c r="K1108" s="11"/>
      <c r="L1108" s="11"/>
      <c r="M1108" s="10"/>
      <c r="N1108" s="33"/>
      <c r="O1108" s="20"/>
      <c r="P1108" s="20"/>
      <c r="Q1108" s="20"/>
      <c r="R1108" s="20"/>
      <c r="S1108" s="19" t="str">
        <f t="shared" si="120"/>
        <v/>
      </c>
      <c r="T1108" s="19" t="str">
        <f t="shared" si="121"/>
        <v/>
      </c>
      <c r="U1108" s="23" t="str">
        <f>IF(OR($G1108="",$I1108="",$J1108="",$AA1108=3),"",IF($G1108&gt;=MAX('Pauschalsätze KUA'!$B$4:$B$106),VLOOKUP(MAX('Pauschalsätze KUA'!$B$4:$B$106),'Pauschalsätze KUA'!$B$4:$BQ$106,$AA1108,1),IF($G1108&lt;=MIN('Pauschalsätze KUA'!$B$4:$B$106),VLOOKUP(MIN('Pauschalsätze KUA'!$B$4:$B$106),'Pauschalsätze KUA'!$B$4:$BQ$106,$AA1108,1),VLOOKUP($G1108,'Pauschalsätze KUA'!$B$4:$BQ$106,$AA1108,1))))</f>
        <v/>
      </c>
      <c r="V1108" s="23" t="str">
        <f t="shared" si="122"/>
        <v/>
      </c>
      <c r="W1108" s="23" t="str">
        <f>IF(OR($G1108="",$I1108="",$J1108="",$AA1108=3),"",IF($G1108&gt;=MAX('Pauschalsätze Qual'!$B$4:$B$106),VLOOKUP(MAX('Pauschalsätze Qual'!$B$4:$B$106),'Pauschalsätze Qual'!$B$4:$BQ$106,$AA1108,1),IF($G1108&lt;=MIN('Pauschalsätze Qual'!$B$4:$B$106),VLOOKUP(MIN('Pauschalsätze Qual'!$B$4:$B$106),'Pauschalsätze Qual'!$B$4:$BQ$106,$AA1108,1),VLOOKUP($G1108,'Pauschalsätze Qual'!$B$4:$BQ$106,$AA1108,1))))</f>
        <v/>
      </c>
      <c r="X1108" s="23" t="str">
        <f t="shared" si="123"/>
        <v/>
      </c>
      <c r="Y1108" s="30" t="str">
        <f t="shared" si="124"/>
        <v/>
      </c>
      <c r="Z1108" s="23" t="str">
        <f t="shared" si="125"/>
        <v/>
      </c>
      <c r="AA1108" s="25" t="str">
        <f>IF(AND($G1108="",$I1108="",$J1108=""),"",3+IF($I1108&gt;5,5,$I1108)+(VLOOKUP(J1108,'Prüf-Daten'!$B$14:$C$24,2,FALSE)*6))</f>
        <v/>
      </c>
      <c r="AB1108" s="91" t="str">
        <f t="shared" si="119"/>
        <v/>
      </c>
    </row>
    <row r="1109" spans="1:28">
      <c r="A1109" s="11"/>
      <c r="B1109" s="11"/>
      <c r="C1109" s="11"/>
      <c r="D1109" s="11"/>
      <c r="E1109" s="11"/>
      <c r="F1109" s="18"/>
      <c r="G1109" s="10"/>
      <c r="H1109" s="10"/>
      <c r="I1109" s="11"/>
      <c r="J1109" s="12"/>
      <c r="K1109" s="11"/>
      <c r="L1109" s="11"/>
      <c r="M1109" s="10"/>
      <c r="N1109" s="33"/>
      <c r="O1109" s="20"/>
      <c r="P1109" s="20"/>
      <c r="Q1109" s="20"/>
      <c r="R1109" s="20"/>
      <c r="S1109" s="19" t="str">
        <f t="shared" si="120"/>
        <v/>
      </c>
      <c r="T1109" s="19" t="str">
        <f t="shared" si="121"/>
        <v/>
      </c>
      <c r="U1109" s="23" t="str">
        <f>IF(OR($G1109="",$I1109="",$J1109="",$AA1109=3),"",IF($G1109&gt;=MAX('Pauschalsätze KUA'!$B$4:$B$106),VLOOKUP(MAX('Pauschalsätze KUA'!$B$4:$B$106),'Pauschalsätze KUA'!$B$4:$BQ$106,$AA1109,1),IF($G1109&lt;=MIN('Pauschalsätze KUA'!$B$4:$B$106),VLOOKUP(MIN('Pauschalsätze KUA'!$B$4:$B$106),'Pauschalsätze KUA'!$B$4:$BQ$106,$AA1109,1),VLOOKUP($G1109,'Pauschalsätze KUA'!$B$4:$BQ$106,$AA1109,1))))</f>
        <v/>
      </c>
      <c r="V1109" s="23" t="str">
        <f t="shared" si="122"/>
        <v/>
      </c>
      <c r="W1109" s="23" t="str">
        <f>IF(OR($G1109="",$I1109="",$J1109="",$AA1109=3),"",IF($G1109&gt;=MAX('Pauschalsätze Qual'!$B$4:$B$106),VLOOKUP(MAX('Pauschalsätze Qual'!$B$4:$B$106),'Pauschalsätze Qual'!$B$4:$BQ$106,$AA1109,1),IF($G1109&lt;=MIN('Pauschalsätze Qual'!$B$4:$B$106),VLOOKUP(MIN('Pauschalsätze Qual'!$B$4:$B$106),'Pauschalsätze Qual'!$B$4:$BQ$106,$AA1109,1),VLOOKUP($G1109,'Pauschalsätze Qual'!$B$4:$BQ$106,$AA1109,1))))</f>
        <v/>
      </c>
      <c r="X1109" s="23" t="str">
        <f t="shared" si="123"/>
        <v/>
      </c>
      <c r="Y1109" s="30" t="str">
        <f t="shared" si="124"/>
        <v/>
      </c>
      <c r="Z1109" s="23" t="str">
        <f t="shared" si="125"/>
        <v/>
      </c>
      <c r="AA1109" s="25" t="str">
        <f>IF(AND($G1109="",$I1109="",$J1109=""),"",3+IF($I1109&gt;5,5,$I1109)+(VLOOKUP(J1109,'Prüf-Daten'!$B$14:$C$24,2,FALSE)*6))</f>
        <v/>
      </c>
      <c r="AB1109" s="91" t="str">
        <f t="shared" si="119"/>
        <v/>
      </c>
    </row>
    <row r="1110" spans="1:28">
      <c r="A1110" s="11"/>
      <c r="B1110" s="11"/>
      <c r="C1110" s="11"/>
      <c r="D1110" s="11"/>
      <c r="E1110" s="11"/>
      <c r="F1110" s="18"/>
      <c r="G1110" s="10"/>
      <c r="H1110" s="10"/>
      <c r="I1110" s="11"/>
      <c r="J1110" s="12"/>
      <c r="K1110" s="11"/>
      <c r="L1110" s="11"/>
      <c r="M1110" s="10"/>
      <c r="N1110" s="33"/>
      <c r="O1110" s="20"/>
      <c r="P1110" s="20"/>
      <c r="Q1110" s="20"/>
      <c r="R1110" s="20"/>
      <c r="S1110" s="19" t="str">
        <f t="shared" si="120"/>
        <v/>
      </c>
      <c r="T1110" s="19" t="str">
        <f t="shared" si="121"/>
        <v/>
      </c>
      <c r="U1110" s="23" t="str">
        <f>IF(OR($G1110="",$I1110="",$J1110="",$AA1110=3),"",IF($G1110&gt;=MAX('Pauschalsätze KUA'!$B$4:$B$106),VLOOKUP(MAX('Pauschalsätze KUA'!$B$4:$B$106),'Pauschalsätze KUA'!$B$4:$BQ$106,$AA1110,1),IF($G1110&lt;=MIN('Pauschalsätze KUA'!$B$4:$B$106),VLOOKUP(MIN('Pauschalsätze KUA'!$B$4:$B$106),'Pauschalsätze KUA'!$B$4:$BQ$106,$AA1110,1),VLOOKUP($G1110,'Pauschalsätze KUA'!$B$4:$BQ$106,$AA1110,1))))</f>
        <v/>
      </c>
      <c r="V1110" s="23" t="str">
        <f t="shared" si="122"/>
        <v/>
      </c>
      <c r="W1110" s="23" t="str">
        <f>IF(OR($G1110="",$I1110="",$J1110="",$AA1110=3),"",IF($G1110&gt;=MAX('Pauschalsätze Qual'!$B$4:$B$106),VLOOKUP(MAX('Pauschalsätze Qual'!$B$4:$B$106),'Pauschalsätze Qual'!$B$4:$BQ$106,$AA1110,1),IF($G1110&lt;=MIN('Pauschalsätze Qual'!$B$4:$B$106),VLOOKUP(MIN('Pauschalsätze Qual'!$B$4:$B$106),'Pauschalsätze Qual'!$B$4:$BQ$106,$AA1110,1),VLOOKUP($G1110,'Pauschalsätze Qual'!$B$4:$BQ$106,$AA1110,1))))</f>
        <v/>
      </c>
      <c r="X1110" s="23" t="str">
        <f t="shared" si="123"/>
        <v/>
      </c>
      <c r="Y1110" s="30" t="str">
        <f t="shared" si="124"/>
        <v/>
      </c>
      <c r="Z1110" s="23" t="str">
        <f t="shared" si="125"/>
        <v/>
      </c>
      <c r="AA1110" s="25" t="str">
        <f>IF(AND($G1110="",$I1110="",$J1110=""),"",3+IF($I1110&gt;5,5,$I1110)+(VLOOKUP(J1110,'Prüf-Daten'!$B$14:$C$24,2,FALSE)*6))</f>
        <v/>
      </c>
      <c r="AB1110" s="91" t="str">
        <f t="shared" si="119"/>
        <v/>
      </c>
    </row>
    <row r="1111" spans="1:28">
      <c r="A1111" s="11"/>
      <c r="B1111" s="11"/>
      <c r="C1111" s="11"/>
      <c r="D1111" s="11"/>
      <c r="E1111" s="11"/>
      <c r="F1111" s="18"/>
      <c r="G1111" s="10"/>
      <c r="H1111" s="10"/>
      <c r="I1111" s="11"/>
      <c r="J1111" s="12"/>
      <c r="K1111" s="11"/>
      <c r="L1111" s="11"/>
      <c r="M1111" s="10"/>
      <c r="N1111" s="33"/>
      <c r="O1111" s="20"/>
      <c r="P1111" s="20"/>
      <c r="Q1111" s="20"/>
      <c r="R1111" s="20"/>
      <c r="S1111" s="19" t="str">
        <f t="shared" si="120"/>
        <v/>
      </c>
      <c r="T1111" s="19" t="str">
        <f t="shared" si="121"/>
        <v/>
      </c>
      <c r="U1111" s="23" t="str">
        <f>IF(OR($G1111="",$I1111="",$J1111="",$AA1111=3),"",IF($G1111&gt;=MAX('Pauschalsätze KUA'!$B$4:$B$106),VLOOKUP(MAX('Pauschalsätze KUA'!$B$4:$B$106),'Pauschalsätze KUA'!$B$4:$BQ$106,$AA1111,1),IF($G1111&lt;=MIN('Pauschalsätze KUA'!$B$4:$B$106),VLOOKUP(MIN('Pauschalsätze KUA'!$B$4:$B$106),'Pauschalsätze KUA'!$B$4:$BQ$106,$AA1111,1),VLOOKUP($G1111,'Pauschalsätze KUA'!$B$4:$BQ$106,$AA1111,1))))</f>
        <v/>
      </c>
      <c r="V1111" s="23" t="str">
        <f t="shared" si="122"/>
        <v/>
      </c>
      <c r="W1111" s="23" t="str">
        <f>IF(OR($G1111="",$I1111="",$J1111="",$AA1111=3),"",IF($G1111&gt;=MAX('Pauschalsätze Qual'!$B$4:$B$106),VLOOKUP(MAX('Pauschalsätze Qual'!$B$4:$B$106),'Pauschalsätze Qual'!$B$4:$BQ$106,$AA1111,1),IF($G1111&lt;=MIN('Pauschalsätze Qual'!$B$4:$B$106),VLOOKUP(MIN('Pauschalsätze Qual'!$B$4:$B$106),'Pauschalsätze Qual'!$B$4:$BQ$106,$AA1111,1),VLOOKUP($G1111,'Pauschalsätze Qual'!$B$4:$BQ$106,$AA1111,1))))</f>
        <v/>
      </c>
      <c r="X1111" s="23" t="str">
        <f t="shared" si="123"/>
        <v/>
      </c>
      <c r="Y1111" s="30" t="str">
        <f t="shared" si="124"/>
        <v/>
      </c>
      <c r="Z1111" s="23" t="str">
        <f t="shared" si="125"/>
        <v/>
      </c>
      <c r="AA1111" s="25" t="str">
        <f>IF(AND($G1111="",$I1111="",$J1111=""),"",3+IF($I1111&gt;5,5,$I1111)+(VLOOKUP(J1111,'Prüf-Daten'!$B$14:$C$24,2,FALSE)*6))</f>
        <v/>
      </c>
      <c r="AB1111" s="91" t="str">
        <f t="shared" si="119"/>
        <v/>
      </c>
    </row>
    <row r="1112" spans="1:28">
      <c r="A1112" s="11"/>
      <c r="B1112" s="11"/>
      <c r="C1112" s="11"/>
      <c r="D1112" s="11"/>
      <c r="E1112" s="11"/>
      <c r="F1112" s="18"/>
      <c r="G1112" s="10"/>
      <c r="H1112" s="10"/>
      <c r="I1112" s="11"/>
      <c r="J1112" s="12"/>
      <c r="K1112" s="11"/>
      <c r="L1112" s="11"/>
      <c r="M1112" s="10"/>
      <c r="N1112" s="33"/>
      <c r="O1112" s="20"/>
      <c r="P1112" s="20"/>
      <c r="Q1112" s="20"/>
      <c r="R1112" s="20"/>
      <c r="S1112" s="19" t="str">
        <f t="shared" si="120"/>
        <v/>
      </c>
      <c r="T1112" s="19" t="str">
        <f t="shared" si="121"/>
        <v/>
      </c>
      <c r="U1112" s="23" t="str">
        <f>IF(OR($G1112="",$I1112="",$J1112="",$AA1112=3),"",IF($G1112&gt;=MAX('Pauschalsätze KUA'!$B$4:$B$106),VLOOKUP(MAX('Pauschalsätze KUA'!$B$4:$B$106),'Pauschalsätze KUA'!$B$4:$BQ$106,$AA1112,1),IF($G1112&lt;=MIN('Pauschalsätze KUA'!$B$4:$B$106),VLOOKUP(MIN('Pauschalsätze KUA'!$B$4:$B$106),'Pauschalsätze KUA'!$B$4:$BQ$106,$AA1112,1),VLOOKUP($G1112,'Pauschalsätze KUA'!$B$4:$BQ$106,$AA1112,1))))</f>
        <v/>
      </c>
      <c r="V1112" s="23" t="str">
        <f t="shared" si="122"/>
        <v/>
      </c>
      <c r="W1112" s="23" t="str">
        <f>IF(OR($G1112="",$I1112="",$J1112="",$AA1112=3),"",IF($G1112&gt;=MAX('Pauschalsätze Qual'!$B$4:$B$106),VLOOKUP(MAX('Pauschalsätze Qual'!$B$4:$B$106),'Pauschalsätze Qual'!$B$4:$BQ$106,$AA1112,1),IF($G1112&lt;=MIN('Pauschalsätze Qual'!$B$4:$B$106),VLOOKUP(MIN('Pauschalsätze Qual'!$B$4:$B$106),'Pauschalsätze Qual'!$B$4:$BQ$106,$AA1112,1),VLOOKUP($G1112,'Pauschalsätze Qual'!$B$4:$BQ$106,$AA1112,1))))</f>
        <v/>
      </c>
      <c r="X1112" s="23" t="str">
        <f t="shared" si="123"/>
        <v/>
      </c>
      <c r="Y1112" s="30" t="str">
        <f t="shared" si="124"/>
        <v/>
      </c>
      <c r="Z1112" s="23" t="str">
        <f t="shared" si="125"/>
        <v/>
      </c>
      <c r="AA1112" s="25" t="str">
        <f>IF(AND($G1112="",$I1112="",$J1112=""),"",3+IF($I1112&gt;5,5,$I1112)+(VLOOKUP(J1112,'Prüf-Daten'!$B$14:$C$24,2,FALSE)*6))</f>
        <v/>
      </c>
      <c r="AB1112" s="91" t="str">
        <f t="shared" si="119"/>
        <v/>
      </c>
    </row>
    <row r="1113" spans="1:28">
      <c r="A1113" s="11"/>
      <c r="B1113" s="11"/>
      <c r="C1113" s="11"/>
      <c r="D1113" s="11"/>
      <c r="E1113" s="11"/>
      <c r="F1113" s="18"/>
      <c r="G1113" s="10"/>
      <c r="H1113" s="10"/>
      <c r="I1113" s="11"/>
      <c r="J1113" s="12"/>
      <c r="K1113" s="11"/>
      <c r="L1113" s="11"/>
      <c r="M1113" s="10"/>
      <c r="N1113" s="33"/>
      <c r="O1113" s="20"/>
      <c r="P1113" s="20"/>
      <c r="Q1113" s="20"/>
      <c r="R1113" s="20"/>
      <c r="S1113" s="19" t="str">
        <f t="shared" si="120"/>
        <v/>
      </c>
      <c r="T1113" s="19" t="str">
        <f t="shared" si="121"/>
        <v/>
      </c>
      <c r="U1113" s="23" t="str">
        <f>IF(OR($G1113="",$I1113="",$J1113="",$AA1113=3),"",IF($G1113&gt;=MAX('Pauschalsätze KUA'!$B$4:$B$106),VLOOKUP(MAX('Pauschalsätze KUA'!$B$4:$B$106),'Pauschalsätze KUA'!$B$4:$BQ$106,$AA1113,1),IF($G1113&lt;=MIN('Pauschalsätze KUA'!$B$4:$B$106),VLOOKUP(MIN('Pauschalsätze KUA'!$B$4:$B$106),'Pauschalsätze KUA'!$B$4:$BQ$106,$AA1113,1),VLOOKUP($G1113,'Pauschalsätze KUA'!$B$4:$BQ$106,$AA1113,1))))</f>
        <v/>
      </c>
      <c r="V1113" s="23" t="str">
        <f t="shared" si="122"/>
        <v/>
      </c>
      <c r="W1113" s="23" t="str">
        <f>IF(OR($G1113="",$I1113="",$J1113="",$AA1113=3),"",IF($G1113&gt;=MAX('Pauschalsätze Qual'!$B$4:$B$106),VLOOKUP(MAX('Pauschalsätze Qual'!$B$4:$B$106),'Pauschalsätze Qual'!$B$4:$BQ$106,$AA1113,1),IF($G1113&lt;=MIN('Pauschalsätze Qual'!$B$4:$B$106),VLOOKUP(MIN('Pauschalsätze Qual'!$B$4:$B$106),'Pauschalsätze Qual'!$B$4:$BQ$106,$AA1113,1),VLOOKUP($G1113,'Pauschalsätze Qual'!$B$4:$BQ$106,$AA1113,1))))</f>
        <v/>
      </c>
      <c r="X1113" s="23" t="str">
        <f t="shared" si="123"/>
        <v/>
      </c>
      <c r="Y1113" s="30" t="str">
        <f t="shared" si="124"/>
        <v/>
      </c>
      <c r="Z1113" s="23" t="str">
        <f t="shared" si="125"/>
        <v/>
      </c>
      <c r="AA1113" s="25" t="str">
        <f>IF(AND($G1113="",$I1113="",$J1113=""),"",3+IF($I1113&gt;5,5,$I1113)+(VLOOKUP(J1113,'Prüf-Daten'!$B$14:$C$24,2,FALSE)*6))</f>
        <v/>
      </c>
      <c r="AB1113" s="91" t="str">
        <f t="shared" si="119"/>
        <v/>
      </c>
    </row>
    <row r="1114" spans="1:28">
      <c r="A1114" s="11"/>
      <c r="B1114" s="11"/>
      <c r="C1114" s="11"/>
      <c r="D1114" s="11"/>
      <c r="E1114" s="11"/>
      <c r="F1114" s="18"/>
      <c r="G1114" s="10"/>
      <c r="H1114" s="10"/>
      <c r="I1114" s="11"/>
      <c r="J1114" s="12"/>
      <c r="K1114" s="11"/>
      <c r="L1114" s="11"/>
      <c r="M1114" s="10"/>
      <c r="N1114" s="33"/>
      <c r="O1114" s="20"/>
      <c r="P1114" s="20"/>
      <c r="Q1114" s="20"/>
      <c r="R1114" s="20"/>
      <c r="S1114" s="19" t="str">
        <f t="shared" si="120"/>
        <v/>
      </c>
      <c r="T1114" s="19" t="str">
        <f t="shared" si="121"/>
        <v/>
      </c>
      <c r="U1114" s="23" t="str">
        <f>IF(OR($G1114="",$I1114="",$J1114="",$AA1114=3),"",IF($G1114&gt;=MAX('Pauschalsätze KUA'!$B$4:$B$106),VLOOKUP(MAX('Pauschalsätze KUA'!$B$4:$B$106),'Pauschalsätze KUA'!$B$4:$BQ$106,$AA1114,1),IF($G1114&lt;=MIN('Pauschalsätze KUA'!$B$4:$B$106),VLOOKUP(MIN('Pauschalsätze KUA'!$B$4:$B$106),'Pauschalsätze KUA'!$B$4:$BQ$106,$AA1114,1),VLOOKUP($G1114,'Pauschalsätze KUA'!$B$4:$BQ$106,$AA1114,1))))</f>
        <v/>
      </c>
      <c r="V1114" s="23" t="str">
        <f t="shared" si="122"/>
        <v/>
      </c>
      <c r="W1114" s="23" t="str">
        <f>IF(OR($G1114="",$I1114="",$J1114="",$AA1114=3),"",IF($G1114&gt;=MAX('Pauschalsätze Qual'!$B$4:$B$106),VLOOKUP(MAX('Pauschalsätze Qual'!$B$4:$B$106),'Pauschalsätze Qual'!$B$4:$BQ$106,$AA1114,1),IF($G1114&lt;=MIN('Pauschalsätze Qual'!$B$4:$B$106),VLOOKUP(MIN('Pauschalsätze Qual'!$B$4:$B$106),'Pauschalsätze Qual'!$B$4:$BQ$106,$AA1114,1),VLOOKUP($G1114,'Pauschalsätze Qual'!$B$4:$BQ$106,$AA1114,1))))</f>
        <v/>
      </c>
      <c r="X1114" s="23" t="str">
        <f t="shared" si="123"/>
        <v/>
      </c>
      <c r="Y1114" s="30" t="str">
        <f t="shared" si="124"/>
        <v/>
      </c>
      <c r="Z1114" s="23" t="str">
        <f t="shared" si="125"/>
        <v/>
      </c>
      <c r="AA1114" s="25" t="str">
        <f>IF(AND($G1114="",$I1114="",$J1114=""),"",3+IF($I1114&gt;5,5,$I1114)+(VLOOKUP(J1114,'Prüf-Daten'!$B$14:$C$24,2,FALSE)*6))</f>
        <v/>
      </c>
      <c r="AB1114" s="91" t="str">
        <f t="shared" si="119"/>
        <v/>
      </c>
    </row>
    <row r="1115" spans="1:28">
      <c r="A1115" s="11"/>
      <c r="B1115" s="11"/>
      <c r="C1115" s="11"/>
      <c r="D1115" s="11"/>
      <c r="E1115" s="11"/>
      <c r="F1115" s="18"/>
      <c r="G1115" s="10"/>
      <c r="H1115" s="10"/>
      <c r="I1115" s="11"/>
      <c r="J1115" s="12"/>
      <c r="K1115" s="11"/>
      <c r="L1115" s="11"/>
      <c r="M1115" s="10"/>
      <c r="N1115" s="33"/>
      <c r="O1115" s="20"/>
      <c r="P1115" s="20"/>
      <c r="Q1115" s="20"/>
      <c r="R1115" s="20"/>
      <c r="S1115" s="19" t="str">
        <f t="shared" si="120"/>
        <v/>
      </c>
      <c r="T1115" s="19" t="str">
        <f t="shared" si="121"/>
        <v/>
      </c>
      <c r="U1115" s="23" t="str">
        <f>IF(OR($G1115="",$I1115="",$J1115="",$AA1115=3),"",IF($G1115&gt;=MAX('Pauschalsätze KUA'!$B$4:$B$106),VLOOKUP(MAX('Pauschalsätze KUA'!$B$4:$B$106),'Pauschalsätze KUA'!$B$4:$BQ$106,$AA1115,1),IF($G1115&lt;=MIN('Pauschalsätze KUA'!$B$4:$B$106),VLOOKUP(MIN('Pauschalsätze KUA'!$B$4:$B$106),'Pauschalsätze KUA'!$B$4:$BQ$106,$AA1115,1),VLOOKUP($G1115,'Pauschalsätze KUA'!$B$4:$BQ$106,$AA1115,1))))</f>
        <v/>
      </c>
      <c r="V1115" s="23" t="str">
        <f t="shared" si="122"/>
        <v/>
      </c>
      <c r="W1115" s="23" t="str">
        <f>IF(OR($G1115="",$I1115="",$J1115="",$AA1115=3),"",IF($G1115&gt;=MAX('Pauschalsätze Qual'!$B$4:$B$106),VLOOKUP(MAX('Pauschalsätze Qual'!$B$4:$B$106),'Pauschalsätze Qual'!$B$4:$BQ$106,$AA1115,1),IF($G1115&lt;=MIN('Pauschalsätze Qual'!$B$4:$B$106),VLOOKUP(MIN('Pauschalsätze Qual'!$B$4:$B$106),'Pauschalsätze Qual'!$B$4:$BQ$106,$AA1115,1),VLOOKUP($G1115,'Pauschalsätze Qual'!$B$4:$BQ$106,$AA1115,1))))</f>
        <v/>
      </c>
      <c r="X1115" s="23" t="str">
        <f t="shared" si="123"/>
        <v/>
      </c>
      <c r="Y1115" s="30" t="str">
        <f t="shared" si="124"/>
        <v/>
      </c>
      <c r="Z1115" s="23" t="str">
        <f t="shared" si="125"/>
        <v/>
      </c>
      <c r="AA1115" s="25" t="str">
        <f>IF(AND($G1115="",$I1115="",$J1115=""),"",3+IF($I1115&gt;5,5,$I1115)+(VLOOKUP(J1115,'Prüf-Daten'!$B$14:$C$24,2,FALSE)*6))</f>
        <v/>
      </c>
      <c r="AB1115" s="91" t="str">
        <f t="shared" si="119"/>
        <v/>
      </c>
    </row>
    <row r="1116" spans="1:28">
      <c r="A1116" s="11"/>
      <c r="B1116" s="11"/>
      <c r="C1116" s="11"/>
      <c r="D1116" s="11"/>
      <c r="E1116" s="11"/>
      <c r="F1116" s="18"/>
      <c r="G1116" s="10"/>
      <c r="H1116" s="10"/>
      <c r="I1116" s="11"/>
      <c r="J1116" s="12"/>
      <c r="K1116" s="11"/>
      <c r="L1116" s="11"/>
      <c r="M1116" s="10"/>
      <c r="N1116" s="33"/>
      <c r="O1116" s="20"/>
      <c r="P1116" s="20"/>
      <c r="Q1116" s="20"/>
      <c r="R1116" s="20"/>
      <c r="S1116" s="19" t="str">
        <f t="shared" si="120"/>
        <v/>
      </c>
      <c r="T1116" s="19" t="str">
        <f t="shared" si="121"/>
        <v/>
      </c>
      <c r="U1116" s="23" t="str">
        <f>IF(OR($G1116="",$I1116="",$J1116="",$AA1116=3),"",IF($G1116&gt;=MAX('Pauschalsätze KUA'!$B$4:$B$106),VLOOKUP(MAX('Pauschalsätze KUA'!$B$4:$B$106),'Pauschalsätze KUA'!$B$4:$BQ$106,$AA1116,1),IF($G1116&lt;=MIN('Pauschalsätze KUA'!$B$4:$B$106),VLOOKUP(MIN('Pauschalsätze KUA'!$B$4:$B$106),'Pauschalsätze KUA'!$B$4:$BQ$106,$AA1116,1),VLOOKUP($G1116,'Pauschalsätze KUA'!$B$4:$BQ$106,$AA1116,1))))</f>
        <v/>
      </c>
      <c r="V1116" s="23" t="str">
        <f t="shared" si="122"/>
        <v/>
      </c>
      <c r="W1116" s="23" t="str">
        <f>IF(OR($G1116="",$I1116="",$J1116="",$AA1116=3),"",IF($G1116&gt;=MAX('Pauschalsätze Qual'!$B$4:$B$106),VLOOKUP(MAX('Pauschalsätze Qual'!$B$4:$B$106),'Pauschalsätze Qual'!$B$4:$BQ$106,$AA1116,1),IF($G1116&lt;=MIN('Pauschalsätze Qual'!$B$4:$B$106),VLOOKUP(MIN('Pauschalsätze Qual'!$B$4:$B$106),'Pauschalsätze Qual'!$B$4:$BQ$106,$AA1116,1),VLOOKUP($G1116,'Pauschalsätze Qual'!$B$4:$BQ$106,$AA1116,1))))</f>
        <v/>
      </c>
      <c r="X1116" s="23" t="str">
        <f t="shared" si="123"/>
        <v/>
      </c>
      <c r="Y1116" s="30" t="str">
        <f t="shared" si="124"/>
        <v/>
      </c>
      <c r="Z1116" s="23" t="str">
        <f t="shared" si="125"/>
        <v/>
      </c>
      <c r="AA1116" s="25" t="str">
        <f>IF(AND($G1116="",$I1116="",$J1116=""),"",3+IF($I1116&gt;5,5,$I1116)+(VLOOKUP(J1116,'Prüf-Daten'!$B$14:$C$24,2,FALSE)*6))</f>
        <v/>
      </c>
      <c r="AB1116" s="91" t="str">
        <f t="shared" si="119"/>
        <v/>
      </c>
    </row>
    <row r="1117" spans="1:28">
      <c r="A1117" s="11"/>
      <c r="B1117" s="11"/>
      <c r="C1117" s="11"/>
      <c r="D1117" s="11"/>
      <c r="E1117" s="11"/>
      <c r="F1117" s="18"/>
      <c r="G1117" s="10"/>
      <c r="H1117" s="10"/>
      <c r="I1117" s="11"/>
      <c r="J1117" s="12"/>
      <c r="K1117" s="11"/>
      <c r="L1117" s="11"/>
      <c r="M1117" s="10"/>
      <c r="N1117" s="33"/>
      <c r="O1117" s="20"/>
      <c r="P1117" s="20"/>
      <c r="Q1117" s="20"/>
      <c r="R1117" s="20"/>
      <c r="S1117" s="19" t="str">
        <f t="shared" si="120"/>
        <v/>
      </c>
      <c r="T1117" s="19" t="str">
        <f t="shared" si="121"/>
        <v/>
      </c>
      <c r="U1117" s="23" t="str">
        <f>IF(OR($G1117="",$I1117="",$J1117="",$AA1117=3),"",IF($G1117&gt;=MAX('Pauschalsätze KUA'!$B$4:$B$106),VLOOKUP(MAX('Pauschalsätze KUA'!$B$4:$B$106),'Pauschalsätze KUA'!$B$4:$BQ$106,$AA1117,1),IF($G1117&lt;=MIN('Pauschalsätze KUA'!$B$4:$B$106),VLOOKUP(MIN('Pauschalsätze KUA'!$B$4:$B$106),'Pauschalsätze KUA'!$B$4:$BQ$106,$AA1117,1),VLOOKUP($G1117,'Pauschalsätze KUA'!$B$4:$BQ$106,$AA1117,1))))</f>
        <v/>
      </c>
      <c r="V1117" s="23" t="str">
        <f t="shared" si="122"/>
        <v/>
      </c>
      <c r="W1117" s="23" t="str">
        <f>IF(OR($G1117="",$I1117="",$J1117="",$AA1117=3),"",IF($G1117&gt;=MAX('Pauschalsätze Qual'!$B$4:$B$106),VLOOKUP(MAX('Pauschalsätze Qual'!$B$4:$B$106),'Pauschalsätze Qual'!$B$4:$BQ$106,$AA1117,1),IF($G1117&lt;=MIN('Pauschalsätze Qual'!$B$4:$B$106),VLOOKUP(MIN('Pauschalsätze Qual'!$B$4:$B$106),'Pauschalsätze Qual'!$B$4:$BQ$106,$AA1117,1),VLOOKUP($G1117,'Pauschalsätze Qual'!$B$4:$BQ$106,$AA1117,1))))</f>
        <v/>
      </c>
      <c r="X1117" s="23" t="str">
        <f t="shared" si="123"/>
        <v/>
      </c>
      <c r="Y1117" s="30" t="str">
        <f t="shared" si="124"/>
        <v/>
      </c>
      <c r="Z1117" s="23" t="str">
        <f t="shared" si="125"/>
        <v/>
      </c>
      <c r="AA1117" s="25" t="str">
        <f>IF(AND($G1117="",$I1117="",$J1117=""),"",3+IF($I1117&gt;5,5,$I1117)+(VLOOKUP(J1117,'Prüf-Daten'!$B$14:$C$24,2,FALSE)*6))</f>
        <v/>
      </c>
      <c r="AB1117" s="91" t="str">
        <f t="shared" si="119"/>
        <v/>
      </c>
    </row>
    <row r="1118" spans="1:28">
      <c r="A1118" s="11"/>
      <c r="B1118" s="11"/>
      <c r="C1118" s="11"/>
      <c r="D1118" s="11"/>
      <c r="E1118" s="11"/>
      <c r="F1118" s="18"/>
      <c r="G1118" s="10"/>
      <c r="H1118" s="10"/>
      <c r="I1118" s="11"/>
      <c r="J1118" s="12"/>
      <c r="K1118" s="11"/>
      <c r="L1118" s="11"/>
      <c r="M1118" s="10"/>
      <c r="N1118" s="33"/>
      <c r="O1118" s="20"/>
      <c r="P1118" s="20"/>
      <c r="Q1118" s="20"/>
      <c r="R1118" s="20"/>
      <c r="S1118" s="19" t="str">
        <f t="shared" si="120"/>
        <v/>
      </c>
      <c r="T1118" s="19" t="str">
        <f t="shared" si="121"/>
        <v/>
      </c>
      <c r="U1118" s="23" t="str">
        <f>IF(OR($G1118="",$I1118="",$J1118="",$AA1118=3),"",IF($G1118&gt;=MAX('Pauschalsätze KUA'!$B$4:$B$106),VLOOKUP(MAX('Pauschalsätze KUA'!$B$4:$B$106),'Pauschalsätze KUA'!$B$4:$BQ$106,$AA1118,1),IF($G1118&lt;=MIN('Pauschalsätze KUA'!$B$4:$B$106),VLOOKUP(MIN('Pauschalsätze KUA'!$B$4:$B$106),'Pauschalsätze KUA'!$B$4:$BQ$106,$AA1118,1),VLOOKUP($G1118,'Pauschalsätze KUA'!$B$4:$BQ$106,$AA1118,1))))</f>
        <v/>
      </c>
      <c r="V1118" s="23" t="str">
        <f t="shared" si="122"/>
        <v/>
      </c>
      <c r="W1118" s="23" t="str">
        <f>IF(OR($G1118="",$I1118="",$J1118="",$AA1118=3),"",IF($G1118&gt;=MAX('Pauschalsätze Qual'!$B$4:$B$106),VLOOKUP(MAX('Pauschalsätze Qual'!$B$4:$B$106),'Pauschalsätze Qual'!$B$4:$BQ$106,$AA1118,1),IF($G1118&lt;=MIN('Pauschalsätze Qual'!$B$4:$B$106),VLOOKUP(MIN('Pauschalsätze Qual'!$B$4:$B$106),'Pauschalsätze Qual'!$B$4:$BQ$106,$AA1118,1),VLOOKUP($G1118,'Pauschalsätze Qual'!$B$4:$BQ$106,$AA1118,1))))</f>
        <v/>
      </c>
      <c r="X1118" s="23" t="str">
        <f t="shared" si="123"/>
        <v/>
      </c>
      <c r="Y1118" s="30" t="str">
        <f t="shared" si="124"/>
        <v/>
      </c>
      <c r="Z1118" s="23" t="str">
        <f t="shared" si="125"/>
        <v/>
      </c>
      <c r="AA1118" s="25" t="str">
        <f>IF(AND($G1118="",$I1118="",$J1118=""),"",3+IF($I1118&gt;5,5,$I1118)+(VLOOKUP(J1118,'Prüf-Daten'!$B$14:$C$24,2,FALSE)*6))</f>
        <v/>
      </c>
      <c r="AB1118" s="91" t="str">
        <f t="shared" si="119"/>
        <v/>
      </c>
    </row>
    <row r="1119" spans="1:28">
      <c r="A1119" s="11"/>
      <c r="B1119" s="11"/>
      <c r="C1119" s="11"/>
      <c r="D1119" s="11"/>
      <c r="E1119" s="11"/>
      <c r="F1119" s="18"/>
      <c r="G1119" s="10"/>
      <c r="H1119" s="10"/>
      <c r="I1119" s="11"/>
      <c r="J1119" s="12"/>
      <c r="K1119" s="11"/>
      <c r="L1119" s="11"/>
      <c r="M1119" s="10"/>
      <c r="N1119" s="33"/>
      <c r="O1119" s="20"/>
      <c r="P1119" s="20"/>
      <c r="Q1119" s="20"/>
      <c r="R1119" s="20"/>
      <c r="S1119" s="19" t="str">
        <f t="shared" si="120"/>
        <v/>
      </c>
      <c r="T1119" s="19" t="str">
        <f t="shared" si="121"/>
        <v/>
      </c>
      <c r="U1119" s="23" t="str">
        <f>IF(OR($G1119="",$I1119="",$J1119="",$AA1119=3),"",IF($G1119&gt;=MAX('Pauschalsätze KUA'!$B$4:$B$106),VLOOKUP(MAX('Pauschalsätze KUA'!$B$4:$B$106),'Pauschalsätze KUA'!$B$4:$BQ$106,$AA1119,1),IF($G1119&lt;=MIN('Pauschalsätze KUA'!$B$4:$B$106),VLOOKUP(MIN('Pauschalsätze KUA'!$B$4:$B$106),'Pauschalsätze KUA'!$B$4:$BQ$106,$AA1119,1),VLOOKUP($G1119,'Pauschalsätze KUA'!$B$4:$BQ$106,$AA1119,1))))</f>
        <v/>
      </c>
      <c r="V1119" s="23" t="str">
        <f t="shared" si="122"/>
        <v/>
      </c>
      <c r="W1119" s="23" t="str">
        <f>IF(OR($G1119="",$I1119="",$J1119="",$AA1119=3),"",IF($G1119&gt;=MAX('Pauschalsätze Qual'!$B$4:$B$106),VLOOKUP(MAX('Pauschalsätze Qual'!$B$4:$B$106),'Pauschalsätze Qual'!$B$4:$BQ$106,$AA1119,1),IF($G1119&lt;=MIN('Pauschalsätze Qual'!$B$4:$B$106),VLOOKUP(MIN('Pauschalsätze Qual'!$B$4:$B$106),'Pauschalsätze Qual'!$B$4:$BQ$106,$AA1119,1),VLOOKUP($G1119,'Pauschalsätze Qual'!$B$4:$BQ$106,$AA1119,1))))</f>
        <v/>
      </c>
      <c r="X1119" s="23" t="str">
        <f t="shared" si="123"/>
        <v/>
      </c>
      <c r="Y1119" s="30" t="str">
        <f t="shared" si="124"/>
        <v/>
      </c>
      <c r="Z1119" s="23" t="str">
        <f t="shared" si="125"/>
        <v/>
      </c>
      <c r="AA1119" s="25" t="str">
        <f>IF(AND($G1119="",$I1119="",$J1119=""),"",3+IF($I1119&gt;5,5,$I1119)+(VLOOKUP(J1119,'Prüf-Daten'!$B$14:$C$24,2,FALSE)*6))</f>
        <v/>
      </c>
      <c r="AB1119" s="91" t="str">
        <f t="shared" si="119"/>
        <v/>
      </c>
    </row>
    <row r="1120" spans="1:28">
      <c r="A1120" s="11"/>
      <c r="B1120" s="11"/>
      <c r="C1120" s="11"/>
      <c r="D1120" s="11"/>
      <c r="E1120" s="11"/>
      <c r="F1120" s="18"/>
      <c r="G1120" s="10"/>
      <c r="H1120" s="10"/>
      <c r="I1120" s="11"/>
      <c r="J1120" s="12"/>
      <c r="K1120" s="11"/>
      <c r="L1120" s="11"/>
      <c r="M1120" s="10"/>
      <c r="N1120" s="33"/>
      <c r="O1120" s="20"/>
      <c r="P1120" s="20"/>
      <c r="Q1120" s="20"/>
      <c r="R1120" s="20"/>
      <c r="S1120" s="19" t="str">
        <f t="shared" si="120"/>
        <v/>
      </c>
      <c r="T1120" s="19" t="str">
        <f t="shared" si="121"/>
        <v/>
      </c>
      <c r="U1120" s="23" t="str">
        <f>IF(OR($G1120="",$I1120="",$J1120="",$AA1120=3),"",IF($G1120&gt;=MAX('Pauschalsätze KUA'!$B$4:$B$106),VLOOKUP(MAX('Pauschalsätze KUA'!$B$4:$B$106),'Pauschalsätze KUA'!$B$4:$BQ$106,$AA1120,1),IF($G1120&lt;=MIN('Pauschalsätze KUA'!$B$4:$B$106),VLOOKUP(MIN('Pauschalsätze KUA'!$B$4:$B$106),'Pauschalsätze KUA'!$B$4:$BQ$106,$AA1120,1),VLOOKUP($G1120,'Pauschalsätze KUA'!$B$4:$BQ$106,$AA1120,1))))</f>
        <v/>
      </c>
      <c r="V1120" s="23" t="str">
        <f t="shared" si="122"/>
        <v/>
      </c>
      <c r="W1120" s="23" t="str">
        <f>IF(OR($G1120="",$I1120="",$J1120="",$AA1120=3),"",IF($G1120&gt;=MAX('Pauschalsätze Qual'!$B$4:$B$106),VLOOKUP(MAX('Pauschalsätze Qual'!$B$4:$B$106),'Pauschalsätze Qual'!$B$4:$BQ$106,$AA1120,1),IF($G1120&lt;=MIN('Pauschalsätze Qual'!$B$4:$B$106),VLOOKUP(MIN('Pauschalsätze Qual'!$B$4:$B$106),'Pauschalsätze Qual'!$B$4:$BQ$106,$AA1120,1),VLOOKUP($G1120,'Pauschalsätze Qual'!$B$4:$BQ$106,$AA1120,1))))</f>
        <v/>
      </c>
      <c r="X1120" s="23" t="str">
        <f t="shared" si="123"/>
        <v/>
      </c>
      <c r="Y1120" s="30" t="str">
        <f t="shared" si="124"/>
        <v/>
      </c>
      <c r="Z1120" s="23" t="str">
        <f t="shared" si="125"/>
        <v/>
      </c>
      <c r="AA1120" s="25" t="str">
        <f>IF(AND($G1120="",$I1120="",$J1120=""),"",3+IF($I1120&gt;5,5,$I1120)+(VLOOKUP(J1120,'Prüf-Daten'!$B$14:$C$24,2,FALSE)*6))</f>
        <v/>
      </c>
      <c r="AB1120" s="91" t="str">
        <f t="shared" si="119"/>
        <v/>
      </c>
    </row>
    <row r="1121" spans="1:28">
      <c r="A1121" s="11"/>
      <c r="B1121" s="11"/>
      <c r="C1121" s="11"/>
      <c r="D1121" s="11"/>
      <c r="E1121" s="11"/>
      <c r="F1121" s="18"/>
      <c r="G1121" s="10"/>
      <c r="H1121" s="10"/>
      <c r="I1121" s="11"/>
      <c r="J1121" s="12"/>
      <c r="K1121" s="11"/>
      <c r="L1121" s="11"/>
      <c r="M1121" s="10"/>
      <c r="N1121" s="33"/>
      <c r="O1121" s="20"/>
      <c r="P1121" s="20"/>
      <c r="Q1121" s="20"/>
      <c r="R1121" s="20"/>
      <c r="S1121" s="19" t="str">
        <f t="shared" si="120"/>
        <v/>
      </c>
      <c r="T1121" s="19" t="str">
        <f t="shared" si="121"/>
        <v/>
      </c>
      <c r="U1121" s="23" t="str">
        <f>IF(OR($G1121="",$I1121="",$J1121="",$AA1121=3),"",IF($G1121&gt;=MAX('Pauschalsätze KUA'!$B$4:$B$106),VLOOKUP(MAX('Pauschalsätze KUA'!$B$4:$B$106),'Pauschalsätze KUA'!$B$4:$BQ$106,$AA1121,1),IF($G1121&lt;=MIN('Pauschalsätze KUA'!$B$4:$B$106),VLOOKUP(MIN('Pauschalsätze KUA'!$B$4:$B$106),'Pauschalsätze KUA'!$B$4:$BQ$106,$AA1121,1),VLOOKUP($G1121,'Pauschalsätze KUA'!$B$4:$BQ$106,$AA1121,1))))</f>
        <v/>
      </c>
      <c r="V1121" s="23" t="str">
        <f t="shared" si="122"/>
        <v/>
      </c>
      <c r="W1121" s="23" t="str">
        <f>IF(OR($G1121="",$I1121="",$J1121="",$AA1121=3),"",IF($G1121&gt;=MAX('Pauschalsätze Qual'!$B$4:$B$106),VLOOKUP(MAX('Pauschalsätze Qual'!$B$4:$B$106),'Pauschalsätze Qual'!$B$4:$BQ$106,$AA1121,1),IF($G1121&lt;=MIN('Pauschalsätze Qual'!$B$4:$B$106),VLOOKUP(MIN('Pauschalsätze Qual'!$B$4:$B$106),'Pauschalsätze Qual'!$B$4:$BQ$106,$AA1121,1),VLOOKUP($G1121,'Pauschalsätze Qual'!$B$4:$BQ$106,$AA1121,1))))</f>
        <v/>
      </c>
      <c r="X1121" s="23" t="str">
        <f t="shared" si="123"/>
        <v/>
      </c>
      <c r="Y1121" s="30" t="str">
        <f t="shared" si="124"/>
        <v/>
      </c>
      <c r="Z1121" s="23" t="str">
        <f t="shared" si="125"/>
        <v/>
      </c>
      <c r="AA1121" s="25" t="str">
        <f>IF(AND($G1121="",$I1121="",$J1121=""),"",3+IF($I1121&gt;5,5,$I1121)+(VLOOKUP(J1121,'Prüf-Daten'!$B$14:$C$24,2,FALSE)*6))</f>
        <v/>
      </c>
      <c r="AB1121" s="91" t="str">
        <f t="shared" si="119"/>
        <v/>
      </c>
    </row>
    <row r="1122" spans="1:28">
      <c r="A1122" s="11"/>
      <c r="B1122" s="11"/>
      <c r="C1122" s="11"/>
      <c r="D1122" s="11"/>
      <c r="E1122" s="11"/>
      <c r="F1122" s="18"/>
      <c r="G1122" s="10"/>
      <c r="H1122" s="10"/>
      <c r="I1122" s="11"/>
      <c r="J1122" s="12"/>
      <c r="K1122" s="11"/>
      <c r="L1122" s="11"/>
      <c r="M1122" s="10"/>
      <c r="N1122" s="33"/>
      <c r="O1122" s="20"/>
      <c r="P1122" s="20"/>
      <c r="Q1122" s="20"/>
      <c r="R1122" s="20"/>
      <c r="S1122" s="19" t="str">
        <f t="shared" si="120"/>
        <v/>
      </c>
      <c r="T1122" s="19" t="str">
        <f t="shared" si="121"/>
        <v/>
      </c>
      <c r="U1122" s="23" t="str">
        <f>IF(OR($G1122="",$I1122="",$J1122="",$AA1122=3),"",IF($G1122&gt;=MAX('Pauschalsätze KUA'!$B$4:$B$106),VLOOKUP(MAX('Pauschalsätze KUA'!$B$4:$B$106),'Pauschalsätze KUA'!$B$4:$BQ$106,$AA1122,1),IF($G1122&lt;=MIN('Pauschalsätze KUA'!$B$4:$B$106),VLOOKUP(MIN('Pauschalsätze KUA'!$B$4:$B$106),'Pauschalsätze KUA'!$B$4:$BQ$106,$AA1122,1),VLOOKUP($G1122,'Pauschalsätze KUA'!$B$4:$BQ$106,$AA1122,1))))</f>
        <v/>
      </c>
      <c r="V1122" s="23" t="str">
        <f t="shared" si="122"/>
        <v/>
      </c>
      <c r="W1122" s="23" t="str">
        <f>IF(OR($G1122="",$I1122="",$J1122="",$AA1122=3),"",IF($G1122&gt;=MAX('Pauschalsätze Qual'!$B$4:$B$106),VLOOKUP(MAX('Pauschalsätze Qual'!$B$4:$B$106),'Pauschalsätze Qual'!$B$4:$BQ$106,$AA1122,1),IF($G1122&lt;=MIN('Pauschalsätze Qual'!$B$4:$B$106),VLOOKUP(MIN('Pauschalsätze Qual'!$B$4:$B$106),'Pauschalsätze Qual'!$B$4:$BQ$106,$AA1122,1),VLOOKUP($G1122,'Pauschalsätze Qual'!$B$4:$BQ$106,$AA1122,1))))</f>
        <v/>
      </c>
      <c r="X1122" s="23" t="str">
        <f t="shared" si="123"/>
        <v/>
      </c>
      <c r="Y1122" s="30" t="str">
        <f t="shared" si="124"/>
        <v/>
      </c>
      <c r="Z1122" s="23" t="str">
        <f t="shared" si="125"/>
        <v/>
      </c>
      <c r="AA1122" s="25" t="str">
        <f>IF(AND($G1122="",$I1122="",$J1122=""),"",3+IF($I1122&gt;5,5,$I1122)+(VLOOKUP(J1122,'Prüf-Daten'!$B$14:$C$24,2,FALSE)*6))</f>
        <v/>
      </c>
      <c r="AB1122" s="91" t="str">
        <f t="shared" si="119"/>
        <v/>
      </c>
    </row>
    <row r="1123" spans="1:28">
      <c r="A1123" s="11"/>
      <c r="B1123" s="11"/>
      <c r="C1123" s="11"/>
      <c r="D1123" s="11"/>
      <c r="E1123" s="11"/>
      <c r="F1123" s="18"/>
      <c r="G1123" s="10"/>
      <c r="H1123" s="10"/>
      <c r="I1123" s="11"/>
      <c r="J1123" s="12"/>
      <c r="K1123" s="11"/>
      <c r="L1123" s="11"/>
      <c r="M1123" s="10"/>
      <c r="N1123" s="33"/>
      <c r="O1123" s="20"/>
      <c r="P1123" s="20"/>
      <c r="Q1123" s="20"/>
      <c r="R1123" s="20"/>
      <c r="S1123" s="19" t="str">
        <f t="shared" si="120"/>
        <v/>
      </c>
      <c r="T1123" s="19" t="str">
        <f t="shared" si="121"/>
        <v/>
      </c>
      <c r="U1123" s="23" t="str">
        <f>IF(OR($G1123="",$I1123="",$J1123="",$AA1123=3),"",IF($G1123&gt;=MAX('Pauschalsätze KUA'!$B$4:$B$106),VLOOKUP(MAX('Pauschalsätze KUA'!$B$4:$B$106),'Pauschalsätze KUA'!$B$4:$BQ$106,$AA1123,1),IF($G1123&lt;=MIN('Pauschalsätze KUA'!$B$4:$B$106),VLOOKUP(MIN('Pauschalsätze KUA'!$B$4:$B$106),'Pauschalsätze KUA'!$B$4:$BQ$106,$AA1123,1),VLOOKUP($G1123,'Pauschalsätze KUA'!$B$4:$BQ$106,$AA1123,1))))</f>
        <v/>
      </c>
      <c r="V1123" s="23" t="str">
        <f t="shared" si="122"/>
        <v/>
      </c>
      <c r="W1123" s="23" t="str">
        <f>IF(OR($G1123="",$I1123="",$J1123="",$AA1123=3),"",IF($G1123&gt;=MAX('Pauschalsätze Qual'!$B$4:$B$106),VLOOKUP(MAX('Pauschalsätze Qual'!$B$4:$B$106),'Pauschalsätze Qual'!$B$4:$BQ$106,$AA1123,1),IF($G1123&lt;=MIN('Pauschalsätze Qual'!$B$4:$B$106),VLOOKUP(MIN('Pauschalsätze Qual'!$B$4:$B$106),'Pauschalsätze Qual'!$B$4:$BQ$106,$AA1123,1),VLOOKUP($G1123,'Pauschalsätze Qual'!$B$4:$BQ$106,$AA1123,1))))</f>
        <v/>
      </c>
      <c r="X1123" s="23" t="str">
        <f t="shared" si="123"/>
        <v/>
      </c>
      <c r="Y1123" s="30" t="str">
        <f t="shared" si="124"/>
        <v/>
      </c>
      <c r="Z1123" s="23" t="str">
        <f t="shared" si="125"/>
        <v/>
      </c>
      <c r="AA1123" s="25" t="str">
        <f>IF(AND($G1123="",$I1123="",$J1123=""),"",3+IF($I1123&gt;5,5,$I1123)+(VLOOKUP(J1123,'Prüf-Daten'!$B$14:$C$24,2,FALSE)*6))</f>
        <v/>
      </c>
      <c r="AB1123" s="91" t="str">
        <f t="shared" si="119"/>
        <v/>
      </c>
    </row>
    <row r="1124" spans="1:28">
      <c r="A1124" s="11"/>
      <c r="B1124" s="11"/>
      <c r="C1124" s="11"/>
      <c r="D1124" s="11"/>
      <c r="E1124" s="11"/>
      <c r="F1124" s="18"/>
      <c r="G1124" s="10"/>
      <c r="H1124" s="10"/>
      <c r="I1124" s="11"/>
      <c r="J1124" s="12"/>
      <c r="K1124" s="11"/>
      <c r="L1124" s="11"/>
      <c r="M1124" s="10"/>
      <c r="N1124" s="33"/>
      <c r="O1124" s="20"/>
      <c r="P1124" s="20"/>
      <c r="Q1124" s="20"/>
      <c r="R1124" s="20"/>
      <c r="S1124" s="19" t="str">
        <f t="shared" si="120"/>
        <v/>
      </c>
      <c r="T1124" s="19" t="str">
        <f t="shared" si="121"/>
        <v/>
      </c>
      <c r="U1124" s="23" t="str">
        <f>IF(OR($G1124="",$I1124="",$J1124="",$AA1124=3),"",IF($G1124&gt;=MAX('Pauschalsätze KUA'!$B$4:$B$106),VLOOKUP(MAX('Pauschalsätze KUA'!$B$4:$B$106),'Pauschalsätze KUA'!$B$4:$BQ$106,$AA1124,1),IF($G1124&lt;=MIN('Pauschalsätze KUA'!$B$4:$B$106),VLOOKUP(MIN('Pauschalsätze KUA'!$B$4:$B$106),'Pauschalsätze KUA'!$B$4:$BQ$106,$AA1124,1),VLOOKUP($G1124,'Pauschalsätze KUA'!$B$4:$BQ$106,$AA1124,1))))</f>
        <v/>
      </c>
      <c r="V1124" s="23" t="str">
        <f t="shared" si="122"/>
        <v/>
      </c>
      <c r="W1124" s="23" t="str">
        <f>IF(OR($G1124="",$I1124="",$J1124="",$AA1124=3),"",IF($G1124&gt;=MAX('Pauschalsätze Qual'!$B$4:$B$106),VLOOKUP(MAX('Pauschalsätze Qual'!$B$4:$B$106),'Pauschalsätze Qual'!$B$4:$BQ$106,$AA1124,1),IF($G1124&lt;=MIN('Pauschalsätze Qual'!$B$4:$B$106),VLOOKUP(MIN('Pauschalsätze Qual'!$B$4:$B$106),'Pauschalsätze Qual'!$B$4:$BQ$106,$AA1124,1),VLOOKUP($G1124,'Pauschalsätze Qual'!$B$4:$BQ$106,$AA1124,1))))</f>
        <v/>
      </c>
      <c r="X1124" s="23" t="str">
        <f t="shared" si="123"/>
        <v/>
      </c>
      <c r="Y1124" s="30" t="str">
        <f t="shared" si="124"/>
        <v/>
      </c>
      <c r="Z1124" s="23" t="str">
        <f t="shared" si="125"/>
        <v/>
      </c>
      <c r="AA1124" s="25" t="str">
        <f>IF(AND($G1124="",$I1124="",$J1124=""),"",3+IF($I1124&gt;5,5,$I1124)+(VLOOKUP(J1124,'Prüf-Daten'!$B$14:$C$24,2,FALSE)*6))</f>
        <v/>
      </c>
      <c r="AB1124" s="91" t="str">
        <f t="shared" si="119"/>
        <v/>
      </c>
    </row>
    <row r="1125" spans="1:28">
      <c r="A1125" s="11"/>
      <c r="B1125" s="11"/>
      <c r="C1125" s="11"/>
      <c r="D1125" s="11"/>
      <c r="E1125" s="11"/>
      <c r="F1125" s="18"/>
      <c r="G1125" s="10"/>
      <c r="H1125" s="10"/>
      <c r="I1125" s="11"/>
      <c r="J1125" s="12"/>
      <c r="K1125" s="11"/>
      <c r="L1125" s="11"/>
      <c r="M1125" s="10"/>
      <c r="N1125" s="33"/>
      <c r="O1125" s="20"/>
      <c r="P1125" s="20"/>
      <c r="Q1125" s="20"/>
      <c r="R1125" s="20"/>
      <c r="S1125" s="19" t="str">
        <f t="shared" si="120"/>
        <v/>
      </c>
      <c r="T1125" s="19" t="str">
        <f t="shared" si="121"/>
        <v/>
      </c>
      <c r="U1125" s="23" t="str">
        <f>IF(OR($G1125="",$I1125="",$J1125="",$AA1125=3),"",IF($G1125&gt;=MAX('Pauschalsätze KUA'!$B$4:$B$106),VLOOKUP(MAX('Pauschalsätze KUA'!$B$4:$B$106),'Pauschalsätze KUA'!$B$4:$BQ$106,$AA1125,1),IF($G1125&lt;=MIN('Pauschalsätze KUA'!$B$4:$B$106),VLOOKUP(MIN('Pauschalsätze KUA'!$B$4:$B$106),'Pauschalsätze KUA'!$B$4:$BQ$106,$AA1125,1),VLOOKUP($G1125,'Pauschalsätze KUA'!$B$4:$BQ$106,$AA1125,1))))</f>
        <v/>
      </c>
      <c r="V1125" s="23" t="str">
        <f t="shared" si="122"/>
        <v/>
      </c>
      <c r="W1125" s="23" t="str">
        <f>IF(OR($G1125="",$I1125="",$J1125="",$AA1125=3),"",IF($G1125&gt;=MAX('Pauschalsätze Qual'!$B$4:$B$106),VLOOKUP(MAX('Pauschalsätze Qual'!$B$4:$B$106),'Pauschalsätze Qual'!$B$4:$BQ$106,$AA1125,1),IF($G1125&lt;=MIN('Pauschalsätze Qual'!$B$4:$B$106),VLOOKUP(MIN('Pauschalsätze Qual'!$B$4:$B$106),'Pauschalsätze Qual'!$B$4:$BQ$106,$AA1125,1),VLOOKUP($G1125,'Pauschalsätze Qual'!$B$4:$BQ$106,$AA1125,1))))</f>
        <v/>
      </c>
      <c r="X1125" s="23" t="str">
        <f t="shared" si="123"/>
        <v/>
      </c>
      <c r="Y1125" s="30" t="str">
        <f t="shared" si="124"/>
        <v/>
      </c>
      <c r="Z1125" s="23" t="str">
        <f t="shared" si="125"/>
        <v/>
      </c>
      <c r="AA1125" s="25" t="str">
        <f>IF(AND($G1125="",$I1125="",$J1125=""),"",3+IF($I1125&gt;5,5,$I1125)+(VLOOKUP(J1125,'Prüf-Daten'!$B$14:$C$24,2,FALSE)*6))</f>
        <v/>
      </c>
      <c r="AB1125" s="91" t="str">
        <f t="shared" si="119"/>
        <v/>
      </c>
    </row>
    <row r="1126" spans="1:28">
      <c r="A1126" s="11"/>
      <c r="B1126" s="11"/>
      <c r="C1126" s="11"/>
      <c r="D1126" s="11"/>
      <c r="E1126" s="11"/>
      <c r="F1126" s="18"/>
      <c r="G1126" s="10"/>
      <c r="H1126" s="10"/>
      <c r="I1126" s="11"/>
      <c r="J1126" s="12"/>
      <c r="K1126" s="11"/>
      <c r="L1126" s="11"/>
      <c r="M1126" s="10"/>
      <c r="N1126" s="33"/>
      <c r="O1126" s="20"/>
      <c r="P1126" s="20"/>
      <c r="Q1126" s="20"/>
      <c r="R1126" s="20"/>
      <c r="S1126" s="19" t="str">
        <f t="shared" si="120"/>
        <v/>
      </c>
      <c r="T1126" s="19" t="str">
        <f t="shared" si="121"/>
        <v/>
      </c>
      <c r="U1126" s="23" t="str">
        <f>IF(OR($G1126="",$I1126="",$J1126="",$AA1126=3),"",IF($G1126&gt;=MAX('Pauschalsätze KUA'!$B$4:$B$106),VLOOKUP(MAX('Pauschalsätze KUA'!$B$4:$B$106),'Pauschalsätze KUA'!$B$4:$BQ$106,$AA1126,1),IF($G1126&lt;=MIN('Pauschalsätze KUA'!$B$4:$B$106),VLOOKUP(MIN('Pauschalsätze KUA'!$B$4:$B$106),'Pauschalsätze KUA'!$B$4:$BQ$106,$AA1126,1),VLOOKUP($G1126,'Pauschalsätze KUA'!$B$4:$BQ$106,$AA1126,1))))</f>
        <v/>
      </c>
      <c r="V1126" s="23" t="str">
        <f t="shared" si="122"/>
        <v/>
      </c>
      <c r="W1126" s="23" t="str">
        <f>IF(OR($G1126="",$I1126="",$J1126="",$AA1126=3),"",IF($G1126&gt;=MAX('Pauschalsätze Qual'!$B$4:$B$106),VLOOKUP(MAX('Pauschalsätze Qual'!$B$4:$B$106),'Pauschalsätze Qual'!$B$4:$BQ$106,$AA1126,1),IF($G1126&lt;=MIN('Pauschalsätze Qual'!$B$4:$B$106),VLOOKUP(MIN('Pauschalsätze Qual'!$B$4:$B$106),'Pauschalsätze Qual'!$B$4:$BQ$106,$AA1126,1),VLOOKUP($G1126,'Pauschalsätze Qual'!$B$4:$BQ$106,$AA1126,1))))</f>
        <v/>
      </c>
      <c r="X1126" s="23" t="str">
        <f t="shared" si="123"/>
        <v/>
      </c>
      <c r="Y1126" s="30" t="str">
        <f t="shared" si="124"/>
        <v/>
      </c>
      <c r="Z1126" s="23" t="str">
        <f t="shared" si="125"/>
        <v/>
      </c>
      <c r="AA1126" s="25" t="str">
        <f>IF(AND($G1126="",$I1126="",$J1126=""),"",3+IF($I1126&gt;5,5,$I1126)+(VLOOKUP(J1126,'Prüf-Daten'!$B$14:$C$24,2,FALSE)*6))</f>
        <v/>
      </c>
      <c r="AB1126" s="91" t="str">
        <f t="shared" si="119"/>
        <v/>
      </c>
    </row>
    <row r="1127" spans="1:28">
      <c r="A1127" s="11"/>
      <c r="B1127" s="11"/>
      <c r="C1127" s="11"/>
      <c r="D1127" s="11"/>
      <c r="E1127" s="11"/>
      <c r="F1127" s="18"/>
      <c r="G1127" s="10"/>
      <c r="H1127" s="10"/>
      <c r="I1127" s="11"/>
      <c r="J1127" s="12"/>
      <c r="K1127" s="11"/>
      <c r="L1127" s="11"/>
      <c r="M1127" s="10"/>
      <c r="N1127" s="33"/>
      <c r="O1127" s="20"/>
      <c r="P1127" s="20"/>
      <c r="Q1127" s="20"/>
      <c r="R1127" s="20"/>
      <c r="S1127" s="19" t="str">
        <f t="shared" si="120"/>
        <v/>
      </c>
      <c r="T1127" s="19" t="str">
        <f t="shared" si="121"/>
        <v/>
      </c>
      <c r="U1127" s="23" t="str">
        <f>IF(OR($G1127="",$I1127="",$J1127="",$AA1127=3),"",IF($G1127&gt;=MAX('Pauschalsätze KUA'!$B$4:$B$106),VLOOKUP(MAX('Pauschalsätze KUA'!$B$4:$B$106),'Pauschalsätze KUA'!$B$4:$BQ$106,$AA1127,1),IF($G1127&lt;=MIN('Pauschalsätze KUA'!$B$4:$B$106),VLOOKUP(MIN('Pauschalsätze KUA'!$B$4:$B$106),'Pauschalsätze KUA'!$B$4:$BQ$106,$AA1127,1),VLOOKUP($G1127,'Pauschalsätze KUA'!$B$4:$BQ$106,$AA1127,1))))</f>
        <v/>
      </c>
      <c r="V1127" s="23" t="str">
        <f t="shared" si="122"/>
        <v/>
      </c>
      <c r="W1127" s="23" t="str">
        <f>IF(OR($G1127="",$I1127="",$J1127="",$AA1127=3),"",IF($G1127&gt;=MAX('Pauschalsätze Qual'!$B$4:$B$106),VLOOKUP(MAX('Pauschalsätze Qual'!$B$4:$B$106),'Pauschalsätze Qual'!$B$4:$BQ$106,$AA1127,1),IF($G1127&lt;=MIN('Pauschalsätze Qual'!$B$4:$B$106),VLOOKUP(MIN('Pauschalsätze Qual'!$B$4:$B$106),'Pauschalsätze Qual'!$B$4:$BQ$106,$AA1127,1),VLOOKUP($G1127,'Pauschalsätze Qual'!$B$4:$BQ$106,$AA1127,1))))</f>
        <v/>
      </c>
      <c r="X1127" s="23" t="str">
        <f t="shared" si="123"/>
        <v/>
      </c>
      <c r="Y1127" s="30" t="str">
        <f t="shared" si="124"/>
        <v/>
      </c>
      <c r="Z1127" s="23" t="str">
        <f t="shared" si="125"/>
        <v/>
      </c>
      <c r="AA1127" s="25" t="str">
        <f>IF(AND($G1127="",$I1127="",$J1127=""),"",3+IF($I1127&gt;5,5,$I1127)+(VLOOKUP(J1127,'Prüf-Daten'!$B$14:$C$24,2,FALSE)*6))</f>
        <v/>
      </c>
      <c r="AB1127" s="91" t="str">
        <f t="shared" si="119"/>
        <v/>
      </c>
    </row>
    <row r="1128" spans="1:28">
      <c r="A1128" s="11"/>
      <c r="B1128" s="11"/>
      <c r="C1128" s="11"/>
      <c r="D1128" s="11"/>
      <c r="E1128" s="11"/>
      <c r="F1128" s="18"/>
      <c r="G1128" s="10"/>
      <c r="H1128" s="10"/>
      <c r="I1128" s="11"/>
      <c r="J1128" s="12"/>
      <c r="K1128" s="11"/>
      <c r="L1128" s="11"/>
      <c r="M1128" s="10"/>
      <c r="N1128" s="33"/>
      <c r="O1128" s="20"/>
      <c r="P1128" s="20"/>
      <c r="Q1128" s="20"/>
      <c r="R1128" s="20"/>
      <c r="S1128" s="19" t="str">
        <f t="shared" si="120"/>
        <v/>
      </c>
      <c r="T1128" s="19" t="str">
        <f t="shared" si="121"/>
        <v/>
      </c>
      <c r="U1128" s="23" t="str">
        <f>IF(OR($G1128="",$I1128="",$J1128="",$AA1128=3),"",IF($G1128&gt;=MAX('Pauschalsätze KUA'!$B$4:$B$106),VLOOKUP(MAX('Pauschalsätze KUA'!$B$4:$B$106),'Pauschalsätze KUA'!$B$4:$BQ$106,$AA1128,1),IF($G1128&lt;=MIN('Pauschalsätze KUA'!$B$4:$B$106),VLOOKUP(MIN('Pauschalsätze KUA'!$B$4:$B$106),'Pauschalsätze KUA'!$B$4:$BQ$106,$AA1128,1),VLOOKUP($G1128,'Pauschalsätze KUA'!$B$4:$BQ$106,$AA1128,1))))</f>
        <v/>
      </c>
      <c r="V1128" s="23" t="str">
        <f t="shared" si="122"/>
        <v/>
      </c>
      <c r="W1128" s="23" t="str">
        <f>IF(OR($G1128="",$I1128="",$J1128="",$AA1128=3),"",IF($G1128&gt;=MAX('Pauschalsätze Qual'!$B$4:$B$106),VLOOKUP(MAX('Pauschalsätze Qual'!$B$4:$B$106),'Pauschalsätze Qual'!$B$4:$BQ$106,$AA1128,1),IF($G1128&lt;=MIN('Pauschalsätze Qual'!$B$4:$B$106),VLOOKUP(MIN('Pauschalsätze Qual'!$B$4:$B$106),'Pauschalsätze Qual'!$B$4:$BQ$106,$AA1128,1),VLOOKUP($G1128,'Pauschalsätze Qual'!$B$4:$BQ$106,$AA1128,1))))</f>
        <v/>
      </c>
      <c r="X1128" s="23" t="str">
        <f t="shared" si="123"/>
        <v/>
      </c>
      <c r="Y1128" s="30" t="str">
        <f t="shared" si="124"/>
        <v/>
      </c>
      <c r="Z1128" s="23" t="str">
        <f t="shared" si="125"/>
        <v/>
      </c>
      <c r="AA1128" s="25" t="str">
        <f>IF(AND($G1128="",$I1128="",$J1128=""),"",3+IF($I1128&gt;5,5,$I1128)+(VLOOKUP(J1128,'Prüf-Daten'!$B$14:$C$24,2,FALSE)*6))</f>
        <v/>
      </c>
      <c r="AB1128" s="91" t="str">
        <f t="shared" si="119"/>
        <v/>
      </c>
    </row>
    <row r="1129" spans="1:28">
      <c r="A1129" s="11"/>
      <c r="B1129" s="11"/>
      <c r="C1129" s="11"/>
      <c r="D1129" s="11"/>
      <c r="E1129" s="11"/>
      <c r="F1129" s="18"/>
      <c r="G1129" s="10"/>
      <c r="H1129" s="10"/>
      <c r="I1129" s="11"/>
      <c r="J1129" s="12"/>
      <c r="K1129" s="11"/>
      <c r="L1129" s="11"/>
      <c r="M1129" s="10"/>
      <c r="N1129" s="33"/>
      <c r="O1129" s="20"/>
      <c r="P1129" s="20"/>
      <c r="Q1129" s="20"/>
      <c r="R1129" s="20"/>
      <c r="S1129" s="19" t="str">
        <f t="shared" si="120"/>
        <v/>
      </c>
      <c r="T1129" s="19" t="str">
        <f t="shared" si="121"/>
        <v/>
      </c>
      <c r="U1129" s="23" t="str">
        <f>IF(OR($G1129="",$I1129="",$J1129="",$AA1129=3),"",IF($G1129&gt;=MAX('Pauschalsätze KUA'!$B$4:$B$106),VLOOKUP(MAX('Pauschalsätze KUA'!$B$4:$B$106),'Pauschalsätze KUA'!$B$4:$BQ$106,$AA1129,1),IF($G1129&lt;=MIN('Pauschalsätze KUA'!$B$4:$B$106),VLOOKUP(MIN('Pauschalsätze KUA'!$B$4:$B$106),'Pauschalsätze KUA'!$B$4:$BQ$106,$AA1129,1),VLOOKUP($G1129,'Pauschalsätze KUA'!$B$4:$BQ$106,$AA1129,1))))</f>
        <v/>
      </c>
      <c r="V1129" s="23" t="str">
        <f t="shared" si="122"/>
        <v/>
      </c>
      <c r="W1129" s="23" t="str">
        <f>IF(OR($G1129="",$I1129="",$J1129="",$AA1129=3),"",IF($G1129&gt;=MAX('Pauschalsätze Qual'!$B$4:$B$106),VLOOKUP(MAX('Pauschalsätze Qual'!$B$4:$B$106),'Pauschalsätze Qual'!$B$4:$BQ$106,$AA1129,1),IF($G1129&lt;=MIN('Pauschalsätze Qual'!$B$4:$B$106),VLOOKUP(MIN('Pauschalsätze Qual'!$B$4:$B$106),'Pauschalsätze Qual'!$B$4:$BQ$106,$AA1129,1),VLOOKUP($G1129,'Pauschalsätze Qual'!$B$4:$BQ$106,$AA1129,1))))</f>
        <v/>
      </c>
      <c r="X1129" s="23" t="str">
        <f t="shared" si="123"/>
        <v/>
      </c>
      <c r="Y1129" s="30" t="str">
        <f t="shared" si="124"/>
        <v/>
      </c>
      <c r="Z1129" s="23" t="str">
        <f t="shared" si="125"/>
        <v/>
      </c>
      <c r="AA1129" s="25" t="str">
        <f>IF(AND($G1129="",$I1129="",$J1129=""),"",3+IF($I1129&gt;5,5,$I1129)+(VLOOKUP(J1129,'Prüf-Daten'!$B$14:$C$24,2,FALSE)*6))</f>
        <v/>
      </c>
      <c r="AB1129" s="91" t="str">
        <f t="shared" si="119"/>
        <v/>
      </c>
    </row>
    <row r="1130" spans="1:28">
      <c r="A1130" s="11"/>
      <c r="B1130" s="11"/>
      <c r="C1130" s="11"/>
      <c r="D1130" s="11"/>
      <c r="E1130" s="11"/>
      <c r="F1130" s="18"/>
      <c r="G1130" s="10"/>
      <c r="H1130" s="10"/>
      <c r="I1130" s="11"/>
      <c r="J1130" s="12"/>
      <c r="K1130" s="11"/>
      <c r="L1130" s="11"/>
      <c r="M1130" s="10"/>
      <c r="N1130" s="33"/>
      <c r="O1130" s="20"/>
      <c r="P1130" s="20"/>
      <c r="Q1130" s="20"/>
      <c r="R1130" s="20"/>
      <c r="S1130" s="19" t="str">
        <f t="shared" si="120"/>
        <v/>
      </c>
      <c r="T1130" s="19" t="str">
        <f t="shared" si="121"/>
        <v/>
      </c>
      <c r="U1130" s="23" t="str">
        <f>IF(OR($G1130="",$I1130="",$J1130="",$AA1130=3),"",IF($G1130&gt;=MAX('Pauschalsätze KUA'!$B$4:$B$106),VLOOKUP(MAX('Pauschalsätze KUA'!$B$4:$B$106),'Pauschalsätze KUA'!$B$4:$BQ$106,$AA1130,1),IF($G1130&lt;=MIN('Pauschalsätze KUA'!$B$4:$B$106),VLOOKUP(MIN('Pauschalsätze KUA'!$B$4:$B$106),'Pauschalsätze KUA'!$B$4:$BQ$106,$AA1130,1),VLOOKUP($G1130,'Pauschalsätze KUA'!$B$4:$BQ$106,$AA1130,1))))</f>
        <v/>
      </c>
      <c r="V1130" s="23" t="str">
        <f t="shared" si="122"/>
        <v/>
      </c>
      <c r="W1130" s="23" t="str">
        <f>IF(OR($G1130="",$I1130="",$J1130="",$AA1130=3),"",IF($G1130&gt;=MAX('Pauschalsätze Qual'!$B$4:$B$106),VLOOKUP(MAX('Pauschalsätze Qual'!$B$4:$B$106),'Pauschalsätze Qual'!$B$4:$BQ$106,$AA1130,1),IF($G1130&lt;=MIN('Pauschalsätze Qual'!$B$4:$B$106),VLOOKUP(MIN('Pauschalsätze Qual'!$B$4:$B$106),'Pauschalsätze Qual'!$B$4:$BQ$106,$AA1130,1),VLOOKUP($G1130,'Pauschalsätze Qual'!$B$4:$BQ$106,$AA1130,1))))</f>
        <v/>
      </c>
      <c r="X1130" s="23" t="str">
        <f t="shared" si="123"/>
        <v/>
      </c>
      <c r="Y1130" s="30" t="str">
        <f t="shared" si="124"/>
        <v/>
      </c>
      <c r="Z1130" s="23" t="str">
        <f t="shared" si="125"/>
        <v/>
      </c>
      <c r="AA1130" s="25" t="str">
        <f>IF(AND($G1130="",$I1130="",$J1130=""),"",3+IF($I1130&gt;5,5,$I1130)+(VLOOKUP(J1130,'Prüf-Daten'!$B$14:$C$24,2,FALSE)*6))</f>
        <v/>
      </c>
      <c r="AB1130" s="91" t="str">
        <f t="shared" si="119"/>
        <v/>
      </c>
    </row>
    <row r="1131" spans="1:28">
      <c r="A1131" s="11"/>
      <c r="B1131" s="11"/>
      <c r="C1131" s="11"/>
      <c r="D1131" s="11"/>
      <c r="E1131" s="11"/>
      <c r="F1131" s="18"/>
      <c r="G1131" s="10"/>
      <c r="H1131" s="10"/>
      <c r="I1131" s="11"/>
      <c r="J1131" s="12"/>
      <c r="K1131" s="11"/>
      <c r="L1131" s="11"/>
      <c r="M1131" s="10"/>
      <c r="N1131" s="33"/>
      <c r="O1131" s="20"/>
      <c r="P1131" s="20"/>
      <c r="Q1131" s="20"/>
      <c r="R1131" s="20"/>
      <c r="S1131" s="19" t="str">
        <f t="shared" si="120"/>
        <v/>
      </c>
      <c r="T1131" s="19" t="str">
        <f t="shared" si="121"/>
        <v/>
      </c>
      <c r="U1131" s="23" t="str">
        <f>IF(OR($G1131="",$I1131="",$J1131="",$AA1131=3),"",IF($G1131&gt;=MAX('Pauschalsätze KUA'!$B$4:$B$106),VLOOKUP(MAX('Pauschalsätze KUA'!$B$4:$B$106),'Pauschalsätze KUA'!$B$4:$BQ$106,$AA1131,1),IF($G1131&lt;=MIN('Pauschalsätze KUA'!$B$4:$B$106),VLOOKUP(MIN('Pauschalsätze KUA'!$B$4:$B$106),'Pauschalsätze KUA'!$B$4:$BQ$106,$AA1131,1),VLOOKUP($G1131,'Pauschalsätze KUA'!$B$4:$BQ$106,$AA1131,1))))</f>
        <v/>
      </c>
      <c r="V1131" s="23" t="str">
        <f t="shared" si="122"/>
        <v/>
      </c>
      <c r="W1131" s="23" t="str">
        <f>IF(OR($G1131="",$I1131="",$J1131="",$AA1131=3),"",IF($G1131&gt;=MAX('Pauschalsätze Qual'!$B$4:$B$106),VLOOKUP(MAX('Pauschalsätze Qual'!$B$4:$B$106),'Pauschalsätze Qual'!$B$4:$BQ$106,$AA1131,1),IF($G1131&lt;=MIN('Pauschalsätze Qual'!$B$4:$B$106),VLOOKUP(MIN('Pauschalsätze Qual'!$B$4:$B$106),'Pauschalsätze Qual'!$B$4:$BQ$106,$AA1131,1),VLOOKUP($G1131,'Pauschalsätze Qual'!$B$4:$BQ$106,$AA1131,1))))</f>
        <v/>
      </c>
      <c r="X1131" s="23" t="str">
        <f t="shared" si="123"/>
        <v/>
      </c>
      <c r="Y1131" s="30" t="str">
        <f t="shared" si="124"/>
        <v/>
      </c>
      <c r="Z1131" s="23" t="str">
        <f t="shared" si="125"/>
        <v/>
      </c>
      <c r="AA1131" s="25" t="str">
        <f>IF(AND($G1131="",$I1131="",$J1131=""),"",3+IF($I1131&gt;5,5,$I1131)+(VLOOKUP(J1131,'Prüf-Daten'!$B$14:$C$24,2,FALSE)*6))</f>
        <v/>
      </c>
      <c r="AB1131" s="91" t="str">
        <f t="shared" si="119"/>
        <v/>
      </c>
    </row>
    <row r="1132" spans="1:28">
      <c r="A1132" s="11"/>
      <c r="B1132" s="11"/>
      <c r="C1132" s="11"/>
      <c r="D1132" s="11"/>
      <c r="E1132" s="11"/>
      <c r="F1132" s="18"/>
      <c r="G1132" s="10"/>
      <c r="H1132" s="10"/>
      <c r="I1132" s="11"/>
      <c r="J1132" s="12"/>
      <c r="K1132" s="11"/>
      <c r="L1132" s="11"/>
      <c r="M1132" s="10"/>
      <c r="N1132" s="33"/>
      <c r="O1132" s="20"/>
      <c r="P1132" s="20"/>
      <c r="Q1132" s="20"/>
      <c r="R1132" s="20"/>
      <c r="S1132" s="19" t="str">
        <f t="shared" si="120"/>
        <v/>
      </c>
      <c r="T1132" s="19" t="str">
        <f t="shared" si="121"/>
        <v/>
      </c>
      <c r="U1132" s="23" t="str">
        <f>IF(OR($G1132="",$I1132="",$J1132="",$AA1132=3),"",IF($G1132&gt;=MAX('Pauschalsätze KUA'!$B$4:$B$106),VLOOKUP(MAX('Pauschalsätze KUA'!$B$4:$B$106),'Pauschalsätze KUA'!$B$4:$BQ$106,$AA1132,1),IF($G1132&lt;=MIN('Pauschalsätze KUA'!$B$4:$B$106),VLOOKUP(MIN('Pauschalsätze KUA'!$B$4:$B$106),'Pauschalsätze KUA'!$B$4:$BQ$106,$AA1132,1),VLOOKUP($G1132,'Pauschalsätze KUA'!$B$4:$BQ$106,$AA1132,1))))</f>
        <v/>
      </c>
      <c r="V1132" s="23" t="str">
        <f t="shared" si="122"/>
        <v/>
      </c>
      <c r="W1132" s="23" t="str">
        <f>IF(OR($G1132="",$I1132="",$J1132="",$AA1132=3),"",IF($G1132&gt;=MAX('Pauschalsätze Qual'!$B$4:$B$106),VLOOKUP(MAX('Pauschalsätze Qual'!$B$4:$B$106),'Pauschalsätze Qual'!$B$4:$BQ$106,$AA1132,1),IF($G1132&lt;=MIN('Pauschalsätze Qual'!$B$4:$B$106),VLOOKUP(MIN('Pauschalsätze Qual'!$B$4:$B$106),'Pauschalsätze Qual'!$B$4:$BQ$106,$AA1132,1),VLOOKUP($G1132,'Pauschalsätze Qual'!$B$4:$BQ$106,$AA1132,1))))</f>
        <v/>
      </c>
      <c r="X1132" s="23" t="str">
        <f t="shared" si="123"/>
        <v/>
      </c>
      <c r="Y1132" s="30" t="str">
        <f t="shared" si="124"/>
        <v/>
      </c>
      <c r="Z1132" s="23" t="str">
        <f t="shared" si="125"/>
        <v/>
      </c>
      <c r="AA1132" s="25" t="str">
        <f>IF(AND($G1132="",$I1132="",$J1132=""),"",3+IF($I1132&gt;5,5,$I1132)+(VLOOKUP(J1132,'Prüf-Daten'!$B$14:$C$24,2,FALSE)*6))</f>
        <v/>
      </c>
      <c r="AB1132" s="91" t="str">
        <f t="shared" si="119"/>
        <v/>
      </c>
    </row>
    <row r="1133" spans="1:28">
      <c r="A1133" s="11"/>
      <c r="B1133" s="11"/>
      <c r="C1133" s="11"/>
      <c r="D1133" s="11"/>
      <c r="E1133" s="11"/>
      <c r="F1133" s="18"/>
      <c r="G1133" s="10"/>
      <c r="H1133" s="10"/>
      <c r="I1133" s="11"/>
      <c r="J1133" s="12"/>
      <c r="K1133" s="11"/>
      <c r="L1133" s="11"/>
      <c r="M1133" s="10"/>
      <c r="N1133" s="33"/>
      <c r="O1133" s="20"/>
      <c r="P1133" s="20"/>
      <c r="Q1133" s="20"/>
      <c r="R1133" s="20"/>
      <c r="S1133" s="19" t="str">
        <f t="shared" si="120"/>
        <v/>
      </c>
      <c r="T1133" s="19" t="str">
        <f t="shared" si="121"/>
        <v/>
      </c>
      <c r="U1133" s="23" t="str">
        <f>IF(OR($G1133="",$I1133="",$J1133="",$AA1133=3),"",IF($G1133&gt;=MAX('Pauschalsätze KUA'!$B$4:$B$106),VLOOKUP(MAX('Pauschalsätze KUA'!$B$4:$B$106),'Pauschalsätze KUA'!$B$4:$BQ$106,$AA1133,1),IF($G1133&lt;=MIN('Pauschalsätze KUA'!$B$4:$B$106),VLOOKUP(MIN('Pauschalsätze KUA'!$B$4:$B$106),'Pauschalsätze KUA'!$B$4:$BQ$106,$AA1133,1),VLOOKUP($G1133,'Pauschalsätze KUA'!$B$4:$BQ$106,$AA1133,1))))</f>
        <v/>
      </c>
      <c r="V1133" s="23" t="str">
        <f t="shared" si="122"/>
        <v/>
      </c>
      <c r="W1133" s="23" t="str">
        <f>IF(OR($G1133="",$I1133="",$J1133="",$AA1133=3),"",IF($G1133&gt;=MAX('Pauschalsätze Qual'!$B$4:$B$106),VLOOKUP(MAX('Pauschalsätze Qual'!$B$4:$B$106),'Pauschalsätze Qual'!$B$4:$BQ$106,$AA1133,1),IF($G1133&lt;=MIN('Pauschalsätze Qual'!$B$4:$B$106),VLOOKUP(MIN('Pauschalsätze Qual'!$B$4:$B$106),'Pauschalsätze Qual'!$B$4:$BQ$106,$AA1133,1),VLOOKUP($G1133,'Pauschalsätze Qual'!$B$4:$BQ$106,$AA1133,1))))</f>
        <v/>
      </c>
      <c r="X1133" s="23" t="str">
        <f t="shared" si="123"/>
        <v/>
      </c>
      <c r="Y1133" s="30" t="str">
        <f t="shared" si="124"/>
        <v/>
      </c>
      <c r="Z1133" s="23" t="str">
        <f t="shared" si="125"/>
        <v/>
      </c>
      <c r="AA1133" s="25" t="str">
        <f>IF(AND($G1133="",$I1133="",$J1133=""),"",3+IF($I1133&gt;5,5,$I1133)+(VLOOKUP(J1133,'Prüf-Daten'!$B$14:$C$24,2,FALSE)*6))</f>
        <v/>
      </c>
      <c r="AB1133" s="91" t="str">
        <f t="shared" si="119"/>
        <v/>
      </c>
    </row>
    <row r="1134" spans="1:28">
      <c r="A1134" s="11"/>
      <c r="B1134" s="11"/>
      <c r="C1134" s="11"/>
      <c r="D1134" s="11"/>
      <c r="E1134" s="11"/>
      <c r="F1134" s="18"/>
      <c r="G1134" s="10"/>
      <c r="H1134" s="10"/>
      <c r="I1134" s="11"/>
      <c r="J1134" s="12"/>
      <c r="K1134" s="11"/>
      <c r="L1134" s="11"/>
      <c r="M1134" s="10"/>
      <c r="N1134" s="33"/>
      <c r="O1134" s="20"/>
      <c r="P1134" s="20"/>
      <c r="Q1134" s="20"/>
      <c r="R1134" s="20"/>
      <c r="S1134" s="19" t="str">
        <f t="shared" si="120"/>
        <v/>
      </c>
      <c r="T1134" s="19" t="str">
        <f t="shared" si="121"/>
        <v/>
      </c>
      <c r="U1134" s="23" t="str">
        <f>IF(OR($G1134="",$I1134="",$J1134="",$AA1134=3),"",IF($G1134&gt;=MAX('Pauschalsätze KUA'!$B$4:$B$106),VLOOKUP(MAX('Pauschalsätze KUA'!$B$4:$B$106),'Pauschalsätze KUA'!$B$4:$BQ$106,$AA1134,1),IF($G1134&lt;=MIN('Pauschalsätze KUA'!$B$4:$B$106),VLOOKUP(MIN('Pauschalsätze KUA'!$B$4:$B$106),'Pauschalsätze KUA'!$B$4:$BQ$106,$AA1134,1),VLOOKUP($G1134,'Pauschalsätze KUA'!$B$4:$BQ$106,$AA1134,1))))</f>
        <v/>
      </c>
      <c r="V1134" s="23" t="str">
        <f t="shared" si="122"/>
        <v/>
      </c>
      <c r="W1134" s="23" t="str">
        <f>IF(OR($G1134="",$I1134="",$J1134="",$AA1134=3),"",IF($G1134&gt;=MAX('Pauschalsätze Qual'!$B$4:$B$106),VLOOKUP(MAX('Pauschalsätze Qual'!$B$4:$B$106),'Pauschalsätze Qual'!$B$4:$BQ$106,$AA1134,1),IF($G1134&lt;=MIN('Pauschalsätze Qual'!$B$4:$B$106),VLOOKUP(MIN('Pauschalsätze Qual'!$B$4:$B$106),'Pauschalsätze Qual'!$B$4:$BQ$106,$AA1134,1),VLOOKUP($G1134,'Pauschalsätze Qual'!$B$4:$BQ$106,$AA1134,1))))</f>
        <v/>
      </c>
      <c r="X1134" s="23" t="str">
        <f t="shared" si="123"/>
        <v/>
      </c>
      <c r="Y1134" s="30" t="str">
        <f t="shared" si="124"/>
        <v/>
      </c>
      <c r="Z1134" s="23" t="str">
        <f t="shared" si="125"/>
        <v/>
      </c>
      <c r="AA1134" s="25" t="str">
        <f>IF(AND($G1134="",$I1134="",$J1134=""),"",3+IF($I1134&gt;5,5,$I1134)+(VLOOKUP(J1134,'Prüf-Daten'!$B$14:$C$24,2,FALSE)*6))</f>
        <v/>
      </c>
      <c r="AB1134" s="91" t="str">
        <f t="shared" si="119"/>
        <v/>
      </c>
    </row>
    <row r="1135" spans="1:28">
      <c r="A1135" s="11"/>
      <c r="B1135" s="11"/>
      <c r="C1135" s="11"/>
      <c r="D1135" s="11"/>
      <c r="E1135" s="11"/>
      <c r="F1135" s="18"/>
      <c r="G1135" s="10"/>
      <c r="H1135" s="10"/>
      <c r="I1135" s="11"/>
      <c r="J1135" s="12"/>
      <c r="K1135" s="11"/>
      <c r="L1135" s="11"/>
      <c r="M1135" s="10"/>
      <c r="N1135" s="33"/>
      <c r="O1135" s="20"/>
      <c r="P1135" s="20"/>
      <c r="Q1135" s="20"/>
      <c r="R1135" s="20"/>
      <c r="S1135" s="19" t="str">
        <f t="shared" si="120"/>
        <v/>
      </c>
      <c r="T1135" s="19" t="str">
        <f t="shared" si="121"/>
        <v/>
      </c>
      <c r="U1135" s="23" t="str">
        <f>IF(OR($G1135="",$I1135="",$J1135="",$AA1135=3),"",IF($G1135&gt;=MAX('Pauschalsätze KUA'!$B$4:$B$106),VLOOKUP(MAX('Pauschalsätze KUA'!$B$4:$B$106),'Pauschalsätze KUA'!$B$4:$BQ$106,$AA1135,1),IF($G1135&lt;=MIN('Pauschalsätze KUA'!$B$4:$B$106),VLOOKUP(MIN('Pauschalsätze KUA'!$B$4:$B$106),'Pauschalsätze KUA'!$B$4:$BQ$106,$AA1135,1),VLOOKUP($G1135,'Pauschalsätze KUA'!$B$4:$BQ$106,$AA1135,1))))</f>
        <v/>
      </c>
      <c r="V1135" s="23" t="str">
        <f t="shared" si="122"/>
        <v/>
      </c>
      <c r="W1135" s="23" t="str">
        <f>IF(OR($G1135="",$I1135="",$J1135="",$AA1135=3),"",IF($G1135&gt;=MAX('Pauschalsätze Qual'!$B$4:$B$106),VLOOKUP(MAX('Pauschalsätze Qual'!$B$4:$B$106),'Pauschalsätze Qual'!$B$4:$BQ$106,$AA1135,1),IF($G1135&lt;=MIN('Pauschalsätze Qual'!$B$4:$B$106),VLOOKUP(MIN('Pauschalsätze Qual'!$B$4:$B$106),'Pauschalsätze Qual'!$B$4:$BQ$106,$AA1135,1),VLOOKUP($G1135,'Pauschalsätze Qual'!$B$4:$BQ$106,$AA1135,1))))</f>
        <v/>
      </c>
      <c r="X1135" s="23" t="str">
        <f t="shared" si="123"/>
        <v/>
      </c>
      <c r="Y1135" s="30" t="str">
        <f t="shared" si="124"/>
        <v/>
      </c>
      <c r="Z1135" s="23" t="str">
        <f t="shared" si="125"/>
        <v/>
      </c>
      <c r="AA1135" s="25" t="str">
        <f>IF(AND($G1135="",$I1135="",$J1135=""),"",3+IF($I1135&gt;5,5,$I1135)+(VLOOKUP(J1135,'Prüf-Daten'!$B$14:$C$24,2,FALSE)*6))</f>
        <v/>
      </c>
      <c r="AB1135" s="91" t="str">
        <f t="shared" si="119"/>
        <v/>
      </c>
    </row>
    <row r="1136" spans="1:28">
      <c r="A1136" s="11"/>
      <c r="B1136" s="11"/>
      <c r="C1136" s="11"/>
      <c r="D1136" s="11"/>
      <c r="E1136" s="11"/>
      <c r="F1136" s="18"/>
      <c r="G1136" s="10"/>
      <c r="H1136" s="10"/>
      <c r="I1136" s="11"/>
      <c r="J1136" s="12"/>
      <c r="K1136" s="11"/>
      <c r="L1136" s="11"/>
      <c r="M1136" s="10"/>
      <c r="N1136" s="33"/>
      <c r="O1136" s="20"/>
      <c r="P1136" s="20"/>
      <c r="Q1136" s="20"/>
      <c r="R1136" s="20"/>
      <c r="S1136" s="19" t="str">
        <f t="shared" si="120"/>
        <v/>
      </c>
      <c r="T1136" s="19" t="str">
        <f t="shared" si="121"/>
        <v/>
      </c>
      <c r="U1136" s="23" t="str">
        <f>IF(OR($G1136="",$I1136="",$J1136="",$AA1136=3),"",IF($G1136&gt;=MAX('Pauschalsätze KUA'!$B$4:$B$106),VLOOKUP(MAX('Pauschalsätze KUA'!$B$4:$B$106),'Pauschalsätze KUA'!$B$4:$BQ$106,$AA1136,1),IF($G1136&lt;=MIN('Pauschalsätze KUA'!$B$4:$B$106),VLOOKUP(MIN('Pauschalsätze KUA'!$B$4:$B$106),'Pauschalsätze KUA'!$B$4:$BQ$106,$AA1136,1),VLOOKUP($G1136,'Pauschalsätze KUA'!$B$4:$BQ$106,$AA1136,1))))</f>
        <v/>
      </c>
      <c r="V1136" s="23" t="str">
        <f t="shared" si="122"/>
        <v/>
      </c>
      <c r="W1136" s="23" t="str">
        <f>IF(OR($G1136="",$I1136="",$J1136="",$AA1136=3),"",IF($G1136&gt;=MAX('Pauschalsätze Qual'!$B$4:$B$106),VLOOKUP(MAX('Pauschalsätze Qual'!$B$4:$B$106),'Pauschalsätze Qual'!$B$4:$BQ$106,$AA1136,1),IF($G1136&lt;=MIN('Pauschalsätze Qual'!$B$4:$B$106),VLOOKUP(MIN('Pauschalsätze Qual'!$B$4:$B$106),'Pauschalsätze Qual'!$B$4:$BQ$106,$AA1136,1),VLOOKUP($G1136,'Pauschalsätze Qual'!$B$4:$BQ$106,$AA1136,1))))</f>
        <v/>
      </c>
      <c r="X1136" s="23" t="str">
        <f t="shared" si="123"/>
        <v/>
      </c>
      <c r="Y1136" s="30" t="str">
        <f t="shared" si="124"/>
        <v/>
      </c>
      <c r="Z1136" s="23" t="str">
        <f t="shared" si="125"/>
        <v/>
      </c>
      <c r="AA1136" s="25" t="str">
        <f>IF(AND($G1136="",$I1136="",$J1136=""),"",3+IF($I1136&gt;5,5,$I1136)+(VLOOKUP(J1136,'Prüf-Daten'!$B$14:$C$24,2,FALSE)*6))</f>
        <v/>
      </c>
      <c r="AB1136" s="91" t="str">
        <f t="shared" si="119"/>
        <v/>
      </c>
    </row>
    <row r="1137" spans="1:28">
      <c r="A1137" s="11"/>
      <c r="B1137" s="11"/>
      <c r="C1137" s="11"/>
      <c r="D1137" s="11"/>
      <c r="E1137" s="11"/>
      <c r="F1137" s="18"/>
      <c r="G1137" s="10"/>
      <c r="H1137" s="10"/>
      <c r="I1137" s="11"/>
      <c r="J1137" s="12"/>
      <c r="K1137" s="11"/>
      <c r="L1137" s="11"/>
      <c r="M1137" s="10"/>
      <c r="N1137" s="33"/>
      <c r="O1137" s="20"/>
      <c r="P1137" s="20"/>
      <c r="Q1137" s="20"/>
      <c r="R1137" s="20"/>
      <c r="S1137" s="19" t="str">
        <f t="shared" si="120"/>
        <v/>
      </c>
      <c r="T1137" s="19" t="str">
        <f t="shared" si="121"/>
        <v/>
      </c>
      <c r="U1137" s="23" t="str">
        <f>IF(OR($G1137="",$I1137="",$J1137="",$AA1137=3),"",IF($G1137&gt;=MAX('Pauschalsätze KUA'!$B$4:$B$106),VLOOKUP(MAX('Pauschalsätze KUA'!$B$4:$B$106),'Pauschalsätze KUA'!$B$4:$BQ$106,$AA1137,1),IF($G1137&lt;=MIN('Pauschalsätze KUA'!$B$4:$B$106),VLOOKUP(MIN('Pauschalsätze KUA'!$B$4:$B$106),'Pauschalsätze KUA'!$B$4:$BQ$106,$AA1137,1),VLOOKUP($G1137,'Pauschalsätze KUA'!$B$4:$BQ$106,$AA1137,1))))</f>
        <v/>
      </c>
      <c r="V1137" s="23" t="str">
        <f t="shared" si="122"/>
        <v/>
      </c>
      <c r="W1137" s="23" t="str">
        <f>IF(OR($G1137="",$I1137="",$J1137="",$AA1137=3),"",IF($G1137&gt;=MAX('Pauschalsätze Qual'!$B$4:$B$106),VLOOKUP(MAX('Pauschalsätze Qual'!$B$4:$B$106),'Pauschalsätze Qual'!$B$4:$BQ$106,$AA1137,1),IF($G1137&lt;=MIN('Pauschalsätze Qual'!$B$4:$B$106),VLOOKUP(MIN('Pauschalsätze Qual'!$B$4:$B$106),'Pauschalsätze Qual'!$B$4:$BQ$106,$AA1137,1),VLOOKUP($G1137,'Pauschalsätze Qual'!$B$4:$BQ$106,$AA1137,1))))</f>
        <v/>
      </c>
      <c r="X1137" s="23" t="str">
        <f t="shared" si="123"/>
        <v/>
      </c>
      <c r="Y1137" s="30" t="str">
        <f t="shared" si="124"/>
        <v/>
      </c>
      <c r="Z1137" s="23" t="str">
        <f t="shared" si="125"/>
        <v/>
      </c>
      <c r="AA1137" s="25" t="str">
        <f>IF(AND($G1137="",$I1137="",$J1137=""),"",3+IF($I1137&gt;5,5,$I1137)+(VLOOKUP(J1137,'Prüf-Daten'!$B$14:$C$24,2,FALSE)*6))</f>
        <v/>
      </c>
      <c r="AB1137" s="91" t="str">
        <f t="shared" si="119"/>
        <v/>
      </c>
    </row>
    <row r="1138" spans="1:28">
      <c r="A1138" s="11"/>
      <c r="B1138" s="11"/>
      <c r="C1138" s="11"/>
      <c r="D1138" s="11"/>
      <c r="E1138" s="11"/>
      <c r="F1138" s="18"/>
      <c r="G1138" s="10"/>
      <c r="H1138" s="10"/>
      <c r="I1138" s="11"/>
      <c r="J1138" s="12"/>
      <c r="K1138" s="11"/>
      <c r="L1138" s="11"/>
      <c r="M1138" s="10"/>
      <c r="N1138" s="33"/>
      <c r="O1138" s="20"/>
      <c r="P1138" s="20"/>
      <c r="Q1138" s="20"/>
      <c r="R1138" s="20"/>
      <c r="S1138" s="19" t="str">
        <f t="shared" si="120"/>
        <v/>
      </c>
      <c r="T1138" s="19" t="str">
        <f t="shared" si="121"/>
        <v/>
      </c>
      <c r="U1138" s="23" t="str">
        <f>IF(OR($G1138="",$I1138="",$J1138="",$AA1138=3),"",IF($G1138&gt;=MAX('Pauschalsätze KUA'!$B$4:$B$106),VLOOKUP(MAX('Pauschalsätze KUA'!$B$4:$B$106),'Pauschalsätze KUA'!$B$4:$BQ$106,$AA1138,1),IF($G1138&lt;=MIN('Pauschalsätze KUA'!$B$4:$B$106),VLOOKUP(MIN('Pauschalsätze KUA'!$B$4:$B$106),'Pauschalsätze KUA'!$B$4:$BQ$106,$AA1138,1),VLOOKUP($G1138,'Pauschalsätze KUA'!$B$4:$BQ$106,$AA1138,1))))</f>
        <v/>
      </c>
      <c r="V1138" s="23" t="str">
        <f t="shared" si="122"/>
        <v/>
      </c>
      <c r="W1138" s="23" t="str">
        <f>IF(OR($G1138="",$I1138="",$J1138="",$AA1138=3),"",IF($G1138&gt;=MAX('Pauschalsätze Qual'!$B$4:$B$106),VLOOKUP(MAX('Pauschalsätze Qual'!$B$4:$B$106),'Pauschalsätze Qual'!$B$4:$BQ$106,$AA1138,1),IF($G1138&lt;=MIN('Pauschalsätze Qual'!$B$4:$B$106),VLOOKUP(MIN('Pauschalsätze Qual'!$B$4:$B$106),'Pauschalsätze Qual'!$B$4:$BQ$106,$AA1138,1),VLOOKUP($G1138,'Pauschalsätze Qual'!$B$4:$BQ$106,$AA1138,1))))</f>
        <v/>
      </c>
      <c r="X1138" s="23" t="str">
        <f t="shared" si="123"/>
        <v/>
      </c>
      <c r="Y1138" s="30" t="str">
        <f t="shared" si="124"/>
        <v/>
      </c>
      <c r="Z1138" s="23" t="str">
        <f t="shared" si="125"/>
        <v/>
      </c>
      <c r="AA1138" s="25" t="str">
        <f>IF(AND($G1138="",$I1138="",$J1138=""),"",3+IF($I1138&gt;5,5,$I1138)+(VLOOKUP(J1138,'Prüf-Daten'!$B$14:$C$24,2,FALSE)*6))</f>
        <v/>
      </c>
      <c r="AB1138" s="91" t="str">
        <f t="shared" si="119"/>
        <v/>
      </c>
    </row>
    <row r="1139" spans="1:28">
      <c r="A1139" s="11"/>
      <c r="B1139" s="11"/>
      <c r="C1139" s="11"/>
      <c r="D1139" s="11"/>
      <c r="E1139" s="11"/>
      <c r="F1139" s="18"/>
      <c r="G1139" s="10"/>
      <c r="H1139" s="10"/>
      <c r="I1139" s="11"/>
      <c r="J1139" s="12"/>
      <c r="K1139" s="11"/>
      <c r="L1139" s="11"/>
      <c r="M1139" s="10"/>
      <c r="N1139" s="33"/>
      <c r="O1139" s="20"/>
      <c r="P1139" s="20"/>
      <c r="Q1139" s="20"/>
      <c r="R1139" s="20"/>
      <c r="S1139" s="19" t="str">
        <f t="shared" si="120"/>
        <v/>
      </c>
      <c r="T1139" s="19" t="str">
        <f t="shared" si="121"/>
        <v/>
      </c>
      <c r="U1139" s="23" t="str">
        <f>IF(OR($G1139="",$I1139="",$J1139="",$AA1139=3),"",IF($G1139&gt;=MAX('Pauschalsätze KUA'!$B$4:$B$106),VLOOKUP(MAX('Pauschalsätze KUA'!$B$4:$B$106),'Pauschalsätze KUA'!$B$4:$BQ$106,$AA1139,1),IF($G1139&lt;=MIN('Pauschalsätze KUA'!$B$4:$B$106),VLOOKUP(MIN('Pauschalsätze KUA'!$B$4:$B$106),'Pauschalsätze KUA'!$B$4:$BQ$106,$AA1139,1),VLOOKUP($G1139,'Pauschalsätze KUA'!$B$4:$BQ$106,$AA1139,1))))</f>
        <v/>
      </c>
      <c r="V1139" s="23" t="str">
        <f t="shared" si="122"/>
        <v/>
      </c>
      <c r="W1139" s="23" t="str">
        <f>IF(OR($G1139="",$I1139="",$J1139="",$AA1139=3),"",IF($G1139&gt;=MAX('Pauschalsätze Qual'!$B$4:$B$106),VLOOKUP(MAX('Pauschalsätze Qual'!$B$4:$B$106),'Pauschalsätze Qual'!$B$4:$BQ$106,$AA1139,1),IF($G1139&lt;=MIN('Pauschalsätze Qual'!$B$4:$B$106),VLOOKUP(MIN('Pauschalsätze Qual'!$B$4:$B$106),'Pauschalsätze Qual'!$B$4:$BQ$106,$AA1139,1),VLOOKUP($G1139,'Pauschalsätze Qual'!$B$4:$BQ$106,$AA1139,1))))</f>
        <v/>
      </c>
      <c r="X1139" s="23" t="str">
        <f t="shared" si="123"/>
        <v/>
      </c>
      <c r="Y1139" s="30" t="str">
        <f t="shared" si="124"/>
        <v/>
      </c>
      <c r="Z1139" s="23" t="str">
        <f t="shared" si="125"/>
        <v/>
      </c>
      <c r="AA1139" s="25" t="str">
        <f>IF(AND($G1139="",$I1139="",$J1139=""),"",3+IF($I1139&gt;5,5,$I1139)+(VLOOKUP(J1139,'Prüf-Daten'!$B$14:$C$24,2,FALSE)*6))</f>
        <v/>
      </c>
      <c r="AB1139" s="91" t="str">
        <f t="shared" si="119"/>
        <v/>
      </c>
    </row>
    <row r="1140" spans="1:28">
      <c r="A1140" s="11"/>
      <c r="B1140" s="11"/>
      <c r="C1140" s="11"/>
      <c r="D1140" s="11"/>
      <c r="E1140" s="11"/>
      <c r="F1140" s="18"/>
      <c r="G1140" s="10"/>
      <c r="H1140" s="10"/>
      <c r="I1140" s="11"/>
      <c r="J1140" s="12"/>
      <c r="K1140" s="11"/>
      <c r="L1140" s="11"/>
      <c r="M1140" s="10"/>
      <c r="N1140" s="33"/>
      <c r="O1140" s="20"/>
      <c r="P1140" s="20"/>
      <c r="Q1140" s="20"/>
      <c r="R1140" s="20"/>
      <c r="S1140" s="19" t="str">
        <f t="shared" si="120"/>
        <v/>
      </c>
      <c r="T1140" s="19" t="str">
        <f t="shared" si="121"/>
        <v/>
      </c>
      <c r="U1140" s="23" t="str">
        <f>IF(OR($G1140="",$I1140="",$J1140="",$AA1140=3),"",IF($G1140&gt;=MAX('Pauschalsätze KUA'!$B$4:$B$106),VLOOKUP(MAX('Pauschalsätze KUA'!$B$4:$B$106),'Pauschalsätze KUA'!$B$4:$BQ$106,$AA1140,1),IF($G1140&lt;=MIN('Pauschalsätze KUA'!$B$4:$B$106),VLOOKUP(MIN('Pauschalsätze KUA'!$B$4:$B$106),'Pauschalsätze KUA'!$B$4:$BQ$106,$AA1140,1),VLOOKUP($G1140,'Pauschalsätze KUA'!$B$4:$BQ$106,$AA1140,1))))</f>
        <v/>
      </c>
      <c r="V1140" s="23" t="str">
        <f t="shared" si="122"/>
        <v/>
      </c>
      <c r="W1140" s="23" t="str">
        <f>IF(OR($G1140="",$I1140="",$J1140="",$AA1140=3),"",IF($G1140&gt;=MAX('Pauschalsätze Qual'!$B$4:$B$106),VLOOKUP(MAX('Pauschalsätze Qual'!$B$4:$B$106),'Pauschalsätze Qual'!$B$4:$BQ$106,$AA1140,1),IF($G1140&lt;=MIN('Pauschalsätze Qual'!$B$4:$B$106),VLOOKUP(MIN('Pauschalsätze Qual'!$B$4:$B$106),'Pauschalsätze Qual'!$B$4:$BQ$106,$AA1140,1),VLOOKUP($G1140,'Pauschalsätze Qual'!$B$4:$BQ$106,$AA1140,1))))</f>
        <v/>
      </c>
      <c r="X1140" s="23" t="str">
        <f t="shared" si="123"/>
        <v/>
      </c>
      <c r="Y1140" s="30" t="str">
        <f t="shared" si="124"/>
        <v/>
      </c>
      <c r="Z1140" s="23" t="str">
        <f t="shared" si="125"/>
        <v/>
      </c>
      <c r="AA1140" s="25" t="str">
        <f>IF(AND($G1140="",$I1140="",$J1140=""),"",3+IF($I1140&gt;5,5,$I1140)+(VLOOKUP(J1140,'Prüf-Daten'!$B$14:$C$24,2,FALSE)*6))</f>
        <v/>
      </c>
      <c r="AB1140" s="91" t="str">
        <f t="shared" si="119"/>
        <v/>
      </c>
    </row>
    <row r="1141" spans="1:28">
      <c r="A1141" s="11"/>
      <c r="B1141" s="11"/>
      <c r="C1141" s="11"/>
      <c r="D1141" s="11"/>
      <c r="E1141" s="11"/>
      <c r="F1141" s="18"/>
      <c r="G1141" s="10"/>
      <c r="H1141" s="10"/>
      <c r="I1141" s="11"/>
      <c r="J1141" s="12"/>
      <c r="K1141" s="11"/>
      <c r="L1141" s="11"/>
      <c r="M1141" s="10"/>
      <c r="N1141" s="33"/>
      <c r="O1141" s="20"/>
      <c r="P1141" s="20"/>
      <c r="Q1141" s="20"/>
      <c r="R1141" s="20"/>
      <c r="S1141" s="19" t="str">
        <f t="shared" si="120"/>
        <v/>
      </c>
      <c r="T1141" s="19" t="str">
        <f t="shared" si="121"/>
        <v/>
      </c>
      <c r="U1141" s="23" t="str">
        <f>IF(OR($G1141="",$I1141="",$J1141="",$AA1141=3),"",IF($G1141&gt;=MAX('Pauschalsätze KUA'!$B$4:$B$106),VLOOKUP(MAX('Pauschalsätze KUA'!$B$4:$B$106),'Pauschalsätze KUA'!$B$4:$BQ$106,$AA1141,1),IF($G1141&lt;=MIN('Pauschalsätze KUA'!$B$4:$B$106),VLOOKUP(MIN('Pauschalsätze KUA'!$B$4:$B$106),'Pauschalsätze KUA'!$B$4:$BQ$106,$AA1141,1),VLOOKUP($G1141,'Pauschalsätze KUA'!$B$4:$BQ$106,$AA1141,1))))</f>
        <v/>
      </c>
      <c r="V1141" s="23" t="str">
        <f t="shared" si="122"/>
        <v/>
      </c>
      <c r="W1141" s="23" t="str">
        <f>IF(OR($G1141="",$I1141="",$J1141="",$AA1141=3),"",IF($G1141&gt;=MAX('Pauschalsätze Qual'!$B$4:$B$106),VLOOKUP(MAX('Pauschalsätze Qual'!$B$4:$B$106),'Pauschalsätze Qual'!$B$4:$BQ$106,$AA1141,1),IF($G1141&lt;=MIN('Pauschalsätze Qual'!$B$4:$B$106),VLOOKUP(MIN('Pauschalsätze Qual'!$B$4:$B$106),'Pauschalsätze Qual'!$B$4:$BQ$106,$AA1141,1),VLOOKUP($G1141,'Pauschalsätze Qual'!$B$4:$BQ$106,$AA1141,1))))</f>
        <v/>
      </c>
      <c r="X1141" s="23" t="str">
        <f t="shared" si="123"/>
        <v/>
      </c>
      <c r="Y1141" s="30" t="str">
        <f t="shared" si="124"/>
        <v/>
      </c>
      <c r="Z1141" s="23" t="str">
        <f t="shared" si="125"/>
        <v/>
      </c>
      <c r="AA1141" s="25" t="str">
        <f>IF(AND($G1141="",$I1141="",$J1141=""),"",3+IF($I1141&gt;5,5,$I1141)+(VLOOKUP(J1141,'Prüf-Daten'!$B$14:$C$24,2,FALSE)*6))</f>
        <v/>
      </c>
      <c r="AB1141" s="91" t="str">
        <f t="shared" si="119"/>
        <v/>
      </c>
    </row>
    <row r="1142" spans="1:28">
      <c r="A1142" s="11"/>
      <c r="B1142" s="11"/>
      <c r="C1142" s="11"/>
      <c r="D1142" s="11"/>
      <c r="E1142" s="11"/>
      <c r="F1142" s="18"/>
      <c r="G1142" s="10"/>
      <c r="H1142" s="10"/>
      <c r="I1142" s="11"/>
      <c r="J1142" s="12"/>
      <c r="K1142" s="11"/>
      <c r="L1142" s="11"/>
      <c r="M1142" s="10"/>
      <c r="N1142" s="33"/>
      <c r="O1142" s="20"/>
      <c r="P1142" s="20"/>
      <c r="Q1142" s="20"/>
      <c r="R1142" s="20"/>
      <c r="S1142" s="19" t="str">
        <f t="shared" si="120"/>
        <v/>
      </c>
      <c r="T1142" s="19" t="str">
        <f t="shared" si="121"/>
        <v/>
      </c>
      <c r="U1142" s="23" t="str">
        <f>IF(OR($G1142="",$I1142="",$J1142="",$AA1142=3),"",IF($G1142&gt;=MAX('Pauschalsätze KUA'!$B$4:$B$106),VLOOKUP(MAX('Pauschalsätze KUA'!$B$4:$B$106),'Pauschalsätze KUA'!$B$4:$BQ$106,$AA1142,1),IF($G1142&lt;=MIN('Pauschalsätze KUA'!$B$4:$B$106),VLOOKUP(MIN('Pauschalsätze KUA'!$B$4:$B$106),'Pauschalsätze KUA'!$B$4:$BQ$106,$AA1142,1),VLOOKUP($G1142,'Pauschalsätze KUA'!$B$4:$BQ$106,$AA1142,1))))</f>
        <v/>
      </c>
      <c r="V1142" s="23" t="str">
        <f t="shared" si="122"/>
        <v/>
      </c>
      <c r="W1142" s="23" t="str">
        <f>IF(OR($G1142="",$I1142="",$J1142="",$AA1142=3),"",IF($G1142&gt;=MAX('Pauschalsätze Qual'!$B$4:$B$106),VLOOKUP(MAX('Pauschalsätze Qual'!$B$4:$B$106),'Pauschalsätze Qual'!$B$4:$BQ$106,$AA1142,1),IF($G1142&lt;=MIN('Pauschalsätze Qual'!$B$4:$B$106),VLOOKUP(MIN('Pauschalsätze Qual'!$B$4:$B$106),'Pauschalsätze Qual'!$B$4:$BQ$106,$AA1142,1),VLOOKUP($G1142,'Pauschalsätze Qual'!$B$4:$BQ$106,$AA1142,1))))</f>
        <v/>
      </c>
      <c r="X1142" s="23" t="str">
        <f t="shared" si="123"/>
        <v/>
      </c>
      <c r="Y1142" s="30" t="str">
        <f t="shared" si="124"/>
        <v/>
      </c>
      <c r="Z1142" s="23" t="str">
        <f t="shared" si="125"/>
        <v/>
      </c>
      <c r="AA1142" s="25" t="str">
        <f>IF(AND($G1142="",$I1142="",$J1142=""),"",3+IF($I1142&gt;5,5,$I1142)+(VLOOKUP(J1142,'Prüf-Daten'!$B$14:$C$24,2,FALSE)*6))</f>
        <v/>
      </c>
      <c r="AB1142" s="91" t="str">
        <f t="shared" si="119"/>
        <v/>
      </c>
    </row>
    <row r="1143" spans="1:28">
      <c r="A1143" s="11"/>
      <c r="B1143" s="11"/>
      <c r="C1143" s="11"/>
      <c r="D1143" s="11"/>
      <c r="E1143" s="11"/>
      <c r="F1143" s="18"/>
      <c r="G1143" s="10"/>
      <c r="H1143" s="10"/>
      <c r="I1143" s="11"/>
      <c r="J1143" s="12"/>
      <c r="K1143" s="11"/>
      <c r="L1143" s="11"/>
      <c r="M1143" s="10"/>
      <c r="N1143" s="33"/>
      <c r="O1143" s="20"/>
      <c r="P1143" s="20"/>
      <c r="Q1143" s="20"/>
      <c r="R1143" s="20"/>
      <c r="S1143" s="19" t="str">
        <f t="shared" si="120"/>
        <v/>
      </c>
      <c r="T1143" s="19" t="str">
        <f t="shared" si="121"/>
        <v/>
      </c>
      <c r="U1143" s="23" t="str">
        <f>IF(OR($G1143="",$I1143="",$J1143="",$AA1143=3),"",IF($G1143&gt;=MAX('Pauschalsätze KUA'!$B$4:$B$106),VLOOKUP(MAX('Pauschalsätze KUA'!$B$4:$B$106),'Pauschalsätze KUA'!$B$4:$BQ$106,$AA1143,1),IF($G1143&lt;=MIN('Pauschalsätze KUA'!$B$4:$B$106),VLOOKUP(MIN('Pauschalsätze KUA'!$B$4:$B$106),'Pauschalsätze KUA'!$B$4:$BQ$106,$AA1143,1),VLOOKUP($G1143,'Pauschalsätze KUA'!$B$4:$BQ$106,$AA1143,1))))</f>
        <v/>
      </c>
      <c r="V1143" s="23" t="str">
        <f t="shared" si="122"/>
        <v/>
      </c>
      <c r="W1143" s="23" t="str">
        <f>IF(OR($G1143="",$I1143="",$J1143="",$AA1143=3),"",IF($G1143&gt;=MAX('Pauschalsätze Qual'!$B$4:$B$106),VLOOKUP(MAX('Pauschalsätze Qual'!$B$4:$B$106),'Pauschalsätze Qual'!$B$4:$BQ$106,$AA1143,1),IF($G1143&lt;=MIN('Pauschalsätze Qual'!$B$4:$B$106),VLOOKUP(MIN('Pauschalsätze Qual'!$B$4:$B$106),'Pauschalsätze Qual'!$B$4:$BQ$106,$AA1143,1),VLOOKUP($G1143,'Pauschalsätze Qual'!$B$4:$BQ$106,$AA1143,1))))</f>
        <v/>
      </c>
      <c r="X1143" s="23" t="str">
        <f t="shared" si="123"/>
        <v/>
      </c>
      <c r="Y1143" s="30" t="str">
        <f t="shared" si="124"/>
        <v/>
      </c>
      <c r="Z1143" s="23" t="str">
        <f t="shared" si="125"/>
        <v/>
      </c>
      <c r="AA1143" s="25" t="str">
        <f>IF(AND($G1143="",$I1143="",$J1143=""),"",3+IF($I1143&gt;5,5,$I1143)+(VLOOKUP(J1143,'Prüf-Daten'!$B$14:$C$24,2,FALSE)*6))</f>
        <v/>
      </c>
      <c r="AB1143" s="91" t="str">
        <f t="shared" si="119"/>
        <v/>
      </c>
    </row>
    <row r="1144" spans="1:28">
      <c r="A1144" s="11"/>
      <c r="B1144" s="11"/>
      <c r="C1144" s="11"/>
      <c r="D1144" s="11"/>
      <c r="E1144" s="11"/>
      <c r="F1144" s="18"/>
      <c r="G1144" s="10"/>
      <c r="H1144" s="10"/>
      <c r="I1144" s="11"/>
      <c r="J1144" s="12"/>
      <c r="K1144" s="11"/>
      <c r="L1144" s="11"/>
      <c r="M1144" s="10"/>
      <c r="N1144" s="33"/>
      <c r="O1144" s="20"/>
      <c r="P1144" s="20"/>
      <c r="Q1144" s="20"/>
      <c r="R1144" s="20"/>
      <c r="S1144" s="19" t="str">
        <f t="shared" si="120"/>
        <v/>
      </c>
      <c r="T1144" s="19" t="str">
        <f t="shared" si="121"/>
        <v/>
      </c>
      <c r="U1144" s="23" t="str">
        <f>IF(OR($G1144="",$I1144="",$J1144="",$AA1144=3),"",IF($G1144&gt;=MAX('Pauschalsätze KUA'!$B$4:$B$106),VLOOKUP(MAX('Pauschalsätze KUA'!$B$4:$B$106),'Pauschalsätze KUA'!$B$4:$BQ$106,$AA1144,1),IF($G1144&lt;=MIN('Pauschalsätze KUA'!$B$4:$B$106),VLOOKUP(MIN('Pauschalsätze KUA'!$B$4:$B$106),'Pauschalsätze KUA'!$B$4:$BQ$106,$AA1144,1),VLOOKUP($G1144,'Pauschalsätze KUA'!$B$4:$BQ$106,$AA1144,1))))</f>
        <v/>
      </c>
      <c r="V1144" s="23" t="str">
        <f t="shared" si="122"/>
        <v/>
      </c>
      <c r="W1144" s="23" t="str">
        <f>IF(OR($G1144="",$I1144="",$J1144="",$AA1144=3),"",IF($G1144&gt;=MAX('Pauschalsätze Qual'!$B$4:$B$106),VLOOKUP(MAX('Pauschalsätze Qual'!$B$4:$B$106),'Pauschalsätze Qual'!$B$4:$BQ$106,$AA1144,1),IF($G1144&lt;=MIN('Pauschalsätze Qual'!$B$4:$B$106),VLOOKUP(MIN('Pauschalsätze Qual'!$B$4:$B$106),'Pauschalsätze Qual'!$B$4:$BQ$106,$AA1144,1),VLOOKUP($G1144,'Pauschalsätze Qual'!$B$4:$BQ$106,$AA1144,1))))</f>
        <v/>
      </c>
      <c r="X1144" s="23" t="str">
        <f t="shared" si="123"/>
        <v/>
      </c>
      <c r="Y1144" s="30" t="str">
        <f t="shared" si="124"/>
        <v/>
      </c>
      <c r="Z1144" s="23" t="str">
        <f t="shared" si="125"/>
        <v/>
      </c>
      <c r="AA1144" s="25" t="str">
        <f>IF(AND($G1144="",$I1144="",$J1144=""),"",3+IF($I1144&gt;5,5,$I1144)+(VLOOKUP(J1144,'Prüf-Daten'!$B$14:$C$24,2,FALSE)*6))</f>
        <v/>
      </c>
      <c r="AB1144" s="91" t="str">
        <f t="shared" si="119"/>
        <v/>
      </c>
    </row>
    <row r="1145" spans="1:28">
      <c r="A1145" s="11"/>
      <c r="B1145" s="11"/>
      <c r="C1145" s="11"/>
      <c r="D1145" s="11"/>
      <c r="E1145" s="11"/>
      <c r="F1145" s="18"/>
      <c r="G1145" s="10"/>
      <c r="H1145" s="10"/>
      <c r="I1145" s="11"/>
      <c r="J1145" s="12"/>
      <c r="K1145" s="11"/>
      <c r="L1145" s="11"/>
      <c r="M1145" s="10"/>
      <c r="N1145" s="33"/>
      <c r="O1145" s="20"/>
      <c r="P1145" s="20"/>
      <c r="Q1145" s="20"/>
      <c r="R1145" s="20"/>
      <c r="S1145" s="19" t="str">
        <f t="shared" si="120"/>
        <v/>
      </c>
      <c r="T1145" s="19" t="str">
        <f t="shared" si="121"/>
        <v/>
      </c>
      <c r="U1145" s="23" t="str">
        <f>IF(OR($G1145="",$I1145="",$J1145="",$AA1145=3),"",IF($G1145&gt;=MAX('Pauschalsätze KUA'!$B$4:$B$106),VLOOKUP(MAX('Pauschalsätze KUA'!$B$4:$B$106),'Pauschalsätze KUA'!$B$4:$BQ$106,$AA1145,1),IF($G1145&lt;=MIN('Pauschalsätze KUA'!$B$4:$B$106),VLOOKUP(MIN('Pauschalsätze KUA'!$B$4:$B$106),'Pauschalsätze KUA'!$B$4:$BQ$106,$AA1145,1),VLOOKUP($G1145,'Pauschalsätze KUA'!$B$4:$BQ$106,$AA1145,1))))</f>
        <v/>
      </c>
      <c r="V1145" s="23" t="str">
        <f t="shared" si="122"/>
        <v/>
      </c>
      <c r="W1145" s="23" t="str">
        <f>IF(OR($G1145="",$I1145="",$J1145="",$AA1145=3),"",IF($G1145&gt;=MAX('Pauschalsätze Qual'!$B$4:$B$106),VLOOKUP(MAX('Pauschalsätze Qual'!$B$4:$B$106),'Pauschalsätze Qual'!$B$4:$BQ$106,$AA1145,1),IF($G1145&lt;=MIN('Pauschalsätze Qual'!$B$4:$B$106),VLOOKUP(MIN('Pauschalsätze Qual'!$B$4:$B$106),'Pauschalsätze Qual'!$B$4:$BQ$106,$AA1145,1),VLOOKUP($G1145,'Pauschalsätze Qual'!$B$4:$BQ$106,$AA1145,1))))</f>
        <v/>
      </c>
      <c r="X1145" s="23" t="str">
        <f t="shared" si="123"/>
        <v/>
      </c>
      <c r="Y1145" s="30" t="str">
        <f t="shared" si="124"/>
        <v/>
      </c>
      <c r="Z1145" s="23" t="str">
        <f t="shared" si="125"/>
        <v/>
      </c>
      <c r="AA1145" s="25" t="str">
        <f>IF(AND($G1145="",$I1145="",$J1145=""),"",3+IF($I1145&gt;5,5,$I1145)+(VLOOKUP(J1145,'Prüf-Daten'!$B$14:$C$24,2,FALSE)*6))</f>
        <v/>
      </c>
      <c r="AB1145" s="91" t="str">
        <f t="shared" si="119"/>
        <v/>
      </c>
    </row>
    <row r="1146" spans="1:28">
      <c r="A1146" s="11"/>
      <c r="B1146" s="11"/>
      <c r="C1146" s="11"/>
      <c r="D1146" s="11"/>
      <c r="E1146" s="11"/>
      <c r="F1146" s="18"/>
      <c r="G1146" s="10"/>
      <c r="H1146" s="10"/>
      <c r="I1146" s="11"/>
      <c r="J1146" s="12"/>
      <c r="K1146" s="11"/>
      <c r="L1146" s="11"/>
      <c r="M1146" s="10"/>
      <c r="N1146" s="33"/>
      <c r="O1146" s="20"/>
      <c r="P1146" s="20"/>
      <c r="Q1146" s="20"/>
      <c r="R1146" s="20"/>
      <c r="S1146" s="19" t="str">
        <f t="shared" si="120"/>
        <v/>
      </c>
      <c r="T1146" s="19" t="str">
        <f t="shared" si="121"/>
        <v/>
      </c>
      <c r="U1146" s="23" t="str">
        <f>IF(OR($G1146="",$I1146="",$J1146="",$AA1146=3),"",IF($G1146&gt;=MAX('Pauschalsätze KUA'!$B$4:$B$106),VLOOKUP(MAX('Pauschalsätze KUA'!$B$4:$B$106),'Pauschalsätze KUA'!$B$4:$BQ$106,$AA1146,1),IF($G1146&lt;=MIN('Pauschalsätze KUA'!$B$4:$B$106),VLOOKUP(MIN('Pauschalsätze KUA'!$B$4:$B$106),'Pauschalsätze KUA'!$B$4:$BQ$106,$AA1146,1),VLOOKUP($G1146,'Pauschalsätze KUA'!$B$4:$BQ$106,$AA1146,1))))</f>
        <v/>
      </c>
      <c r="V1146" s="23" t="str">
        <f t="shared" si="122"/>
        <v/>
      </c>
      <c r="W1146" s="23" t="str">
        <f>IF(OR($G1146="",$I1146="",$J1146="",$AA1146=3),"",IF($G1146&gt;=MAX('Pauschalsätze Qual'!$B$4:$B$106),VLOOKUP(MAX('Pauschalsätze Qual'!$B$4:$B$106),'Pauschalsätze Qual'!$B$4:$BQ$106,$AA1146,1),IF($G1146&lt;=MIN('Pauschalsätze Qual'!$B$4:$B$106),VLOOKUP(MIN('Pauschalsätze Qual'!$B$4:$B$106),'Pauschalsätze Qual'!$B$4:$BQ$106,$AA1146,1),VLOOKUP($G1146,'Pauschalsätze Qual'!$B$4:$BQ$106,$AA1146,1))))</f>
        <v/>
      </c>
      <c r="X1146" s="23" t="str">
        <f t="shared" si="123"/>
        <v/>
      </c>
      <c r="Y1146" s="30" t="str">
        <f t="shared" si="124"/>
        <v/>
      </c>
      <c r="Z1146" s="23" t="str">
        <f t="shared" si="125"/>
        <v/>
      </c>
      <c r="AA1146" s="25" t="str">
        <f>IF(AND($G1146="",$I1146="",$J1146=""),"",3+IF($I1146&gt;5,5,$I1146)+(VLOOKUP(J1146,'Prüf-Daten'!$B$14:$C$24,2,FALSE)*6))</f>
        <v/>
      </c>
      <c r="AB1146" s="91" t="str">
        <f t="shared" si="119"/>
        <v/>
      </c>
    </row>
    <row r="1147" spans="1:28">
      <c r="A1147" s="11"/>
      <c r="B1147" s="11"/>
      <c r="C1147" s="11"/>
      <c r="D1147" s="11"/>
      <c r="E1147" s="11"/>
      <c r="F1147" s="18"/>
      <c r="G1147" s="10"/>
      <c r="H1147" s="10"/>
      <c r="I1147" s="11"/>
      <c r="J1147" s="12"/>
      <c r="K1147" s="11"/>
      <c r="L1147" s="11"/>
      <c r="M1147" s="10"/>
      <c r="N1147" s="33"/>
      <c r="O1147" s="20"/>
      <c r="P1147" s="20"/>
      <c r="Q1147" s="20"/>
      <c r="R1147" s="20"/>
      <c r="S1147" s="19" t="str">
        <f t="shared" si="120"/>
        <v/>
      </c>
      <c r="T1147" s="19" t="str">
        <f t="shared" si="121"/>
        <v/>
      </c>
      <c r="U1147" s="23" t="str">
        <f>IF(OR($G1147="",$I1147="",$J1147="",$AA1147=3),"",IF($G1147&gt;=MAX('Pauschalsätze KUA'!$B$4:$B$106),VLOOKUP(MAX('Pauschalsätze KUA'!$B$4:$B$106),'Pauschalsätze KUA'!$B$4:$BQ$106,$AA1147,1),IF($G1147&lt;=MIN('Pauschalsätze KUA'!$B$4:$B$106),VLOOKUP(MIN('Pauschalsätze KUA'!$B$4:$B$106),'Pauschalsätze KUA'!$B$4:$BQ$106,$AA1147,1),VLOOKUP($G1147,'Pauschalsätze KUA'!$B$4:$BQ$106,$AA1147,1))))</f>
        <v/>
      </c>
      <c r="V1147" s="23" t="str">
        <f t="shared" si="122"/>
        <v/>
      </c>
      <c r="W1147" s="23" t="str">
        <f>IF(OR($G1147="",$I1147="",$J1147="",$AA1147=3),"",IF($G1147&gt;=MAX('Pauschalsätze Qual'!$B$4:$B$106),VLOOKUP(MAX('Pauschalsätze Qual'!$B$4:$B$106),'Pauschalsätze Qual'!$B$4:$BQ$106,$AA1147,1),IF($G1147&lt;=MIN('Pauschalsätze Qual'!$B$4:$B$106),VLOOKUP(MIN('Pauschalsätze Qual'!$B$4:$B$106),'Pauschalsätze Qual'!$B$4:$BQ$106,$AA1147,1),VLOOKUP($G1147,'Pauschalsätze Qual'!$B$4:$BQ$106,$AA1147,1))))</f>
        <v/>
      </c>
      <c r="X1147" s="23" t="str">
        <f t="shared" si="123"/>
        <v/>
      </c>
      <c r="Y1147" s="30" t="str">
        <f t="shared" si="124"/>
        <v/>
      </c>
      <c r="Z1147" s="23" t="str">
        <f t="shared" si="125"/>
        <v/>
      </c>
      <c r="AA1147" s="25" t="str">
        <f>IF(AND($G1147="",$I1147="",$J1147=""),"",3+IF($I1147&gt;5,5,$I1147)+(VLOOKUP(J1147,'Prüf-Daten'!$B$14:$C$24,2,FALSE)*6))</f>
        <v/>
      </c>
      <c r="AB1147" s="91" t="str">
        <f t="shared" si="119"/>
        <v/>
      </c>
    </row>
    <row r="1148" spans="1:28">
      <c r="A1148" s="11"/>
      <c r="B1148" s="11"/>
      <c r="C1148" s="11"/>
      <c r="D1148" s="11"/>
      <c r="E1148" s="11"/>
      <c r="F1148" s="18"/>
      <c r="G1148" s="10"/>
      <c r="H1148" s="10"/>
      <c r="I1148" s="11"/>
      <c r="J1148" s="12"/>
      <c r="K1148" s="11"/>
      <c r="L1148" s="11"/>
      <c r="M1148" s="10"/>
      <c r="N1148" s="33"/>
      <c r="O1148" s="20"/>
      <c r="P1148" s="20"/>
      <c r="Q1148" s="20"/>
      <c r="R1148" s="20"/>
      <c r="S1148" s="19" t="str">
        <f t="shared" si="120"/>
        <v/>
      </c>
      <c r="T1148" s="19" t="str">
        <f t="shared" si="121"/>
        <v/>
      </c>
      <c r="U1148" s="23" t="str">
        <f>IF(OR($G1148="",$I1148="",$J1148="",$AA1148=3),"",IF($G1148&gt;=MAX('Pauschalsätze KUA'!$B$4:$B$106),VLOOKUP(MAX('Pauschalsätze KUA'!$B$4:$B$106),'Pauschalsätze KUA'!$B$4:$BQ$106,$AA1148,1),IF($G1148&lt;=MIN('Pauschalsätze KUA'!$B$4:$B$106),VLOOKUP(MIN('Pauschalsätze KUA'!$B$4:$B$106),'Pauschalsätze KUA'!$B$4:$BQ$106,$AA1148,1),VLOOKUP($G1148,'Pauschalsätze KUA'!$B$4:$BQ$106,$AA1148,1))))</f>
        <v/>
      </c>
      <c r="V1148" s="23" t="str">
        <f t="shared" si="122"/>
        <v/>
      </c>
      <c r="W1148" s="23" t="str">
        <f>IF(OR($G1148="",$I1148="",$J1148="",$AA1148=3),"",IF($G1148&gt;=MAX('Pauschalsätze Qual'!$B$4:$B$106),VLOOKUP(MAX('Pauschalsätze Qual'!$B$4:$B$106),'Pauschalsätze Qual'!$B$4:$BQ$106,$AA1148,1),IF($G1148&lt;=MIN('Pauschalsätze Qual'!$B$4:$B$106),VLOOKUP(MIN('Pauschalsätze Qual'!$B$4:$B$106),'Pauschalsätze Qual'!$B$4:$BQ$106,$AA1148,1),VLOOKUP($G1148,'Pauschalsätze Qual'!$B$4:$BQ$106,$AA1148,1))))</f>
        <v/>
      </c>
      <c r="X1148" s="23" t="str">
        <f t="shared" si="123"/>
        <v/>
      </c>
      <c r="Y1148" s="30" t="str">
        <f t="shared" si="124"/>
        <v/>
      </c>
      <c r="Z1148" s="23" t="str">
        <f t="shared" si="125"/>
        <v/>
      </c>
      <c r="AA1148" s="25" t="str">
        <f>IF(AND($G1148="",$I1148="",$J1148=""),"",3+IF($I1148&gt;5,5,$I1148)+(VLOOKUP(J1148,'Prüf-Daten'!$B$14:$C$24,2,FALSE)*6))</f>
        <v/>
      </c>
      <c r="AB1148" s="91" t="str">
        <f t="shared" si="119"/>
        <v/>
      </c>
    </row>
    <row r="1149" spans="1:28">
      <c r="A1149" s="11"/>
      <c r="B1149" s="11"/>
      <c r="C1149" s="11"/>
      <c r="D1149" s="11"/>
      <c r="E1149" s="11"/>
      <c r="F1149" s="18"/>
      <c r="G1149" s="10"/>
      <c r="H1149" s="10"/>
      <c r="I1149" s="11"/>
      <c r="J1149" s="12"/>
      <c r="K1149" s="11"/>
      <c r="L1149" s="11"/>
      <c r="M1149" s="10"/>
      <c r="N1149" s="33"/>
      <c r="O1149" s="20"/>
      <c r="P1149" s="20"/>
      <c r="Q1149" s="20"/>
      <c r="R1149" s="20"/>
      <c r="S1149" s="19" t="str">
        <f t="shared" si="120"/>
        <v/>
      </c>
      <c r="T1149" s="19" t="str">
        <f t="shared" si="121"/>
        <v/>
      </c>
      <c r="U1149" s="23" t="str">
        <f>IF(OR($G1149="",$I1149="",$J1149="",$AA1149=3),"",IF($G1149&gt;=MAX('Pauschalsätze KUA'!$B$4:$B$106),VLOOKUP(MAX('Pauschalsätze KUA'!$B$4:$B$106),'Pauschalsätze KUA'!$B$4:$BQ$106,$AA1149,1),IF($G1149&lt;=MIN('Pauschalsätze KUA'!$B$4:$B$106),VLOOKUP(MIN('Pauschalsätze KUA'!$B$4:$B$106),'Pauschalsätze KUA'!$B$4:$BQ$106,$AA1149,1),VLOOKUP($G1149,'Pauschalsätze KUA'!$B$4:$BQ$106,$AA1149,1))))</f>
        <v/>
      </c>
      <c r="V1149" s="23" t="str">
        <f t="shared" si="122"/>
        <v/>
      </c>
      <c r="W1149" s="23" t="str">
        <f>IF(OR($G1149="",$I1149="",$J1149="",$AA1149=3),"",IF($G1149&gt;=MAX('Pauschalsätze Qual'!$B$4:$B$106),VLOOKUP(MAX('Pauschalsätze Qual'!$B$4:$B$106),'Pauschalsätze Qual'!$B$4:$BQ$106,$AA1149,1),IF($G1149&lt;=MIN('Pauschalsätze Qual'!$B$4:$B$106),VLOOKUP(MIN('Pauschalsätze Qual'!$B$4:$B$106),'Pauschalsätze Qual'!$B$4:$BQ$106,$AA1149,1),VLOOKUP($G1149,'Pauschalsätze Qual'!$B$4:$BQ$106,$AA1149,1))))</f>
        <v/>
      </c>
      <c r="X1149" s="23" t="str">
        <f t="shared" si="123"/>
        <v/>
      </c>
      <c r="Y1149" s="30" t="str">
        <f t="shared" si="124"/>
        <v/>
      </c>
      <c r="Z1149" s="23" t="str">
        <f t="shared" si="125"/>
        <v/>
      </c>
      <c r="AA1149" s="25" t="str">
        <f>IF(AND($G1149="",$I1149="",$J1149=""),"",3+IF($I1149&gt;5,5,$I1149)+(VLOOKUP(J1149,'Prüf-Daten'!$B$14:$C$24,2,FALSE)*6))</f>
        <v/>
      </c>
      <c r="AB1149" s="91" t="str">
        <f t="shared" si="119"/>
        <v/>
      </c>
    </row>
    <row r="1150" spans="1:28">
      <c r="A1150" s="11"/>
      <c r="B1150" s="11"/>
      <c r="C1150" s="11"/>
      <c r="D1150" s="11"/>
      <c r="E1150" s="11"/>
      <c r="F1150" s="18"/>
      <c r="G1150" s="10"/>
      <c r="H1150" s="10"/>
      <c r="I1150" s="11"/>
      <c r="J1150" s="12"/>
      <c r="K1150" s="11"/>
      <c r="L1150" s="11"/>
      <c r="M1150" s="10"/>
      <c r="N1150" s="33"/>
      <c r="O1150" s="20"/>
      <c r="P1150" s="20"/>
      <c r="Q1150" s="20"/>
      <c r="R1150" s="20"/>
      <c r="S1150" s="19" t="str">
        <f t="shared" si="120"/>
        <v/>
      </c>
      <c r="T1150" s="19" t="str">
        <f t="shared" si="121"/>
        <v/>
      </c>
      <c r="U1150" s="23" t="str">
        <f>IF(OR($G1150="",$I1150="",$J1150="",$AA1150=3),"",IF($G1150&gt;=MAX('Pauschalsätze KUA'!$B$4:$B$106),VLOOKUP(MAX('Pauschalsätze KUA'!$B$4:$B$106),'Pauschalsätze KUA'!$B$4:$BQ$106,$AA1150,1),IF($G1150&lt;=MIN('Pauschalsätze KUA'!$B$4:$B$106),VLOOKUP(MIN('Pauschalsätze KUA'!$B$4:$B$106),'Pauschalsätze KUA'!$B$4:$BQ$106,$AA1150,1),VLOOKUP($G1150,'Pauschalsätze KUA'!$B$4:$BQ$106,$AA1150,1))))</f>
        <v/>
      </c>
      <c r="V1150" s="23" t="str">
        <f t="shared" si="122"/>
        <v/>
      </c>
      <c r="W1150" s="23" t="str">
        <f>IF(OR($G1150="",$I1150="",$J1150="",$AA1150=3),"",IF($G1150&gt;=MAX('Pauschalsätze Qual'!$B$4:$B$106),VLOOKUP(MAX('Pauschalsätze Qual'!$B$4:$B$106),'Pauschalsätze Qual'!$B$4:$BQ$106,$AA1150,1),IF($G1150&lt;=MIN('Pauschalsätze Qual'!$B$4:$B$106),VLOOKUP(MIN('Pauschalsätze Qual'!$B$4:$B$106),'Pauschalsätze Qual'!$B$4:$BQ$106,$AA1150,1),VLOOKUP($G1150,'Pauschalsätze Qual'!$B$4:$BQ$106,$AA1150,1))))</f>
        <v/>
      </c>
      <c r="X1150" s="23" t="str">
        <f t="shared" si="123"/>
        <v/>
      </c>
      <c r="Y1150" s="30" t="str">
        <f t="shared" si="124"/>
        <v/>
      </c>
      <c r="Z1150" s="23" t="str">
        <f t="shared" si="125"/>
        <v/>
      </c>
      <c r="AA1150" s="25" t="str">
        <f>IF(AND($G1150="",$I1150="",$J1150=""),"",3+IF($I1150&gt;5,5,$I1150)+(VLOOKUP(J1150,'Prüf-Daten'!$B$14:$C$24,2,FALSE)*6))</f>
        <v/>
      </c>
      <c r="AB1150" s="91" t="str">
        <f t="shared" si="119"/>
        <v/>
      </c>
    </row>
    <row r="1151" spans="1:28">
      <c r="A1151" s="11"/>
      <c r="B1151" s="11"/>
      <c r="C1151" s="11"/>
      <c r="D1151" s="11"/>
      <c r="E1151" s="11"/>
      <c r="F1151" s="18"/>
      <c r="G1151" s="10"/>
      <c r="H1151" s="10"/>
      <c r="I1151" s="11"/>
      <c r="J1151" s="12"/>
      <c r="K1151" s="11"/>
      <c r="L1151" s="11"/>
      <c r="M1151" s="10"/>
      <c r="N1151" s="33"/>
      <c r="O1151" s="20"/>
      <c r="P1151" s="20"/>
      <c r="Q1151" s="20"/>
      <c r="R1151" s="20"/>
      <c r="S1151" s="19" t="str">
        <f t="shared" si="120"/>
        <v/>
      </c>
      <c r="T1151" s="19" t="str">
        <f t="shared" si="121"/>
        <v/>
      </c>
      <c r="U1151" s="23" t="str">
        <f>IF(OR($G1151="",$I1151="",$J1151="",$AA1151=3),"",IF($G1151&gt;=MAX('Pauschalsätze KUA'!$B$4:$B$106),VLOOKUP(MAX('Pauschalsätze KUA'!$B$4:$B$106),'Pauschalsätze KUA'!$B$4:$BQ$106,$AA1151,1),IF($G1151&lt;=MIN('Pauschalsätze KUA'!$B$4:$B$106),VLOOKUP(MIN('Pauschalsätze KUA'!$B$4:$B$106),'Pauschalsätze KUA'!$B$4:$BQ$106,$AA1151,1),VLOOKUP($G1151,'Pauschalsätze KUA'!$B$4:$BQ$106,$AA1151,1))))</f>
        <v/>
      </c>
      <c r="V1151" s="23" t="str">
        <f t="shared" si="122"/>
        <v/>
      </c>
      <c r="W1151" s="23" t="str">
        <f>IF(OR($G1151="",$I1151="",$J1151="",$AA1151=3),"",IF($G1151&gt;=MAX('Pauschalsätze Qual'!$B$4:$B$106),VLOOKUP(MAX('Pauschalsätze Qual'!$B$4:$B$106),'Pauschalsätze Qual'!$B$4:$BQ$106,$AA1151,1),IF($G1151&lt;=MIN('Pauschalsätze Qual'!$B$4:$B$106),VLOOKUP(MIN('Pauschalsätze Qual'!$B$4:$B$106),'Pauschalsätze Qual'!$B$4:$BQ$106,$AA1151,1),VLOOKUP($G1151,'Pauschalsätze Qual'!$B$4:$BQ$106,$AA1151,1))))</f>
        <v/>
      </c>
      <c r="X1151" s="23" t="str">
        <f t="shared" si="123"/>
        <v/>
      </c>
      <c r="Y1151" s="30" t="str">
        <f t="shared" si="124"/>
        <v/>
      </c>
      <c r="Z1151" s="23" t="str">
        <f t="shared" si="125"/>
        <v/>
      </c>
      <c r="AA1151" s="25" t="str">
        <f>IF(AND($G1151="",$I1151="",$J1151=""),"",3+IF($I1151&gt;5,5,$I1151)+(VLOOKUP(J1151,'Prüf-Daten'!$B$14:$C$24,2,FALSE)*6))</f>
        <v/>
      </c>
      <c r="AB1151" s="91" t="str">
        <f t="shared" si="119"/>
        <v/>
      </c>
    </row>
    <row r="1152" spans="1:28">
      <c r="A1152" s="11"/>
      <c r="B1152" s="11"/>
      <c r="C1152" s="11"/>
      <c r="D1152" s="11"/>
      <c r="E1152" s="11"/>
      <c r="F1152" s="18"/>
      <c r="G1152" s="10"/>
      <c r="H1152" s="10"/>
      <c r="I1152" s="11"/>
      <c r="J1152" s="12"/>
      <c r="K1152" s="11"/>
      <c r="L1152" s="11"/>
      <c r="M1152" s="10"/>
      <c r="N1152" s="33"/>
      <c r="O1152" s="20"/>
      <c r="P1152" s="20"/>
      <c r="Q1152" s="20"/>
      <c r="R1152" s="20"/>
      <c r="S1152" s="19" t="str">
        <f t="shared" si="120"/>
        <v/>
      </c>
      <c r="T1152" s="19" t="str">
        <f t="shared" si="121"/>
        <v/>
      </c>
      <c r="U1152" s="23" t="str">
        <f>IF(OR($G1152="",$I1152="",$J1152="",$AA1152=3),"",IF($G1152&gt;=MAX('Pauschalsätze KUA'!$B$4:$B$106),VLOOKUP(MAX('Pauschalsätze KUA'!$B$4:$B$106),'Pauschalsätze KUA'!$B$4:$BQ$106,$AA1152,1),IF($G1152&lt;=MIN('Pauschalsätze KUA'!$B$4:$B$106),VLOOKUP(MIN('Pauschalsätze KUA'!$B$4:$B$106),'Pauschalsätze KUA'!$B$4:$BQ$106,$AA1152,1),VLOOKUP($G1152,'Pauschalsätze KUA'!$B$4:$BQ$106,$AA1152,1))))</f>
        <v/>
      </c>
      <c r="V1152" s="23" t="str">
        <f t="shared" si="122"/>
        <v/>
      </c>
      <c r="W1152" s="23" t="str">
        <f>IF(OR($G1152="",$I1152="",$J1152="",$AA1152=3),"",IF($G1152&gt;=MAX('Pauschalsätze Qual'!$B$4:$B$106),VLOOKUP(MAX('Pauschalsätze Qual'!$B$4:$B$106),'Pauschalsätze Qual'!$B$4:$BQ$106,$AA1152,1),IF($G1152&lt;=MIN('Pauschalsätze Qual'!$B$4:$B$106),VLOOKUP(MIN('Pauschalsätze Qual'!$B$4:$B$106),'Pauschalsätze Qual'!$B$4:$BQ$106,$AA1152,1),VLOOKUP($G1152,'Pauschalsätze Qual'!$B$4:$BQ$106,$AA1152,1))))</f>
        <v/>
      </c>
      <c r="X1152" s="23" t="str">
        <f t="shared" si="123"/>
        <v/>
      </c>
      <c r="Y1152" s="30" t="str">
        <f t="shared" si="124"/>
        <v/>
      </c>
      <c r="Z1152" s="23" t="str">
        <f t="shared" si="125"/>
        <v/>
      </c>
      <c r="AA1152" s="25" t="str">
        <f>IF(AND($G1152="",$I1152="",$J1152=""),"",3+IF($I1152&gt;5,5,$I1152)+(VLOOKUP(J1152,'Prüf-Daten'!$B$14:$C$24,2,FALSE)*6))</f>
        <v/>
      </c>
      <c r="AB1152" s="91" t="str">
        <f t="shared" si="119"/>
        <v/>
      </c>
    </row>
    <row r="1153" spans="1:28">
      <c r="A1153" s="11"/>
      <c r="B1153" s="11"/>
      <c r="C1153" s="11"/>
      <c r="D1153" s="11"/>
      <c r="E1153" s="11"/>
      <c r="F1153" s="18"/>
      <c r="G1153" s="10"/>
      <c r="H1153" s="10"/>
      <c r="I1153" s="11"/>
      <c r="J1153" s="12"/>
      <c r="K1153" s="11"/>
      <c r="L1153" s="11"/>
      <c r="M1153" s="10"/>
      <c r="N1153" s="33"/>
      <c r="O1153" s="20"/>
      <c r="P1153" s="20"/>
      <c r="Q1153" s="20"/>
      <c r="R1153" s="20"/>
      <c r="S1153" s="19" t="str">
        <f t="shared" si="120"/>
        <v/>
      </c>
      <c r="T1153" s="19" t="str">
        <f t="shared" si="121"/>
        <v/>
      </c>
      <c r="U1153" s="23" t="str">
        <f>IF(OR($G1153="",$I1153="",$J1153="",$AA1153=3),"",IF($G1153&gt;=MAX('Pauschalsätze KUA'!$B$4:$B$106),VLOOKUP(MAX('Pauschalsätze KUA'!$B$4:$B$106),'Pauschalsätze KUA'!$B$4:$BQ$106,$AA1153,1),IF($G1153&lt;=MIN('Pauschalsätze KUA'!$B$4:$B$106),VLOOKUP(MIN('Pauschalsätze KUA'!$B$4:$B$106),'Pauschalsätze KUA'!$B$4:$BQ$106,$AA1153,1),VLOOKUP($G1153,'Pauschalsätze KUA'!$B$4:$BQ$106,$AA1153,1))))</f>
        <v/>
      </c>
      <c r="V1153" s="23" t="str">
        <f t="shared" si="122"/>
        <v/>
      </c>
      <c r="W1153" s="23" t="str">
        <f>IF(OR($G1153="",$I1153="",$J1153="",$AA1153=3),"",IF($G1153&gt;=MAX('Pauschalsätze Qual'!$B$4:$B$106),VLOOKUP(MAX('Pauschalsätze Qual'!$B$4:$B$106),'Pauschalsätze Qual'!$B$4:$BQ$106,$AA1153,1),IF($G1153&lt;=MIN('Pauschalsätze Qual'!$B$4:$B$106),VLOOKUP(MIN('Pauschalsätze Qual'!$B$4:$B$106),'Pauschalsätze Qual'!$B$4:$BQ$106,$AA1153,1),VLOOKUP($G1153,'Pauschalsätze Qual'!$B$4:$BQ$106,$AA1153,1))))</f>
        <v/>
      </c>
      <c r="X1153" s="23" t="str">
        <f t="shared" si="123"/>
        <v/>
      </c>
      <c r="Y1153" s="30" t="str">
        <f t="shared" si="124"/>
        <v/>
      </c>
      <c r="Z1153" s="23" t="str">
        <f t="shared" si="125"/>
        <v/>
      </c>
      <c r="AA1153" s="25" t="str">
        <f>IF(AND($G1153="",$I1153="",$J1153=""),"",3+IF($I1153&gt;5,5,$I1153)+(VLOOKUP(J1153,'Prüf-Daten'!$B$14:$C$24,2,FALSE)*6))</f>
        <v/>
      </c>
      <c r="AB1153" s="91" t="str">
        <f t="shared" si="119"/>
        <v/>
      </c>
    </row>
    <row r="1154" spans="1:28">
      <c r="A1154" s="11"/>
      <c r="B1154" s="11"/>
      <c r="C1154" s="11"/>
      <c r="D1154" s="11"/>
      <c r="E1154" s="11"/>
      <c r="F1154" s="18"/>
      <c r="G1154" s="10"/>
      <c r="H1154" s="10"/>
      <c r="I1154" s="11"/>
      <c r="J1154" s="12"/>
      <c r="K1154" s="11"/>
      <c r="L1154" s="11"/>
      <c r="M1154" s="10"/>
      <c r="N1154" s="33"/>
      <c r="O1154" s="20"/>
      <c r="P1154" s="20"/>
      <c r="Q1154" s="20"/>
      <c r="R1154" s="20"/>
      <c r="S1154" s="19" t="str">
        <f t="shared" si="120"/>
        <v/>
      </c>
      <c r="T1154" s="19" t="str">
        <f t="shared" si="121"/>
        <v/>
      </c>
      <c r="U1154" s="23" t="str">
        <f>IF(OR($G1154="",$I1154="",$J1154="",$AA1154=3),"",IF($G1154&gt;=MAX('Pauschalsätze KUA'!$B$4:$B$106),VLOOKUP(MAX('Pauschalsätze KUA'!$B$4:$B$106),'Pauschalsätze KUA'!$B$4:$BQ$106,$AA1154,1),IF($G1154&lt;=MIN('Pauschalsätze KUA'!$B$4:$B$106),VLOOKUP(MIN('Pauschalsätze KUA'!$B$4:$B$106),'Pauschalsätze KUA'!$B$4:$BQ$106,$AA1154,1),VLOOKUP($G1154,'Pauschalsätze KUA'!$B$4:$BQ$106,$AA1154,1))))</f>
        <v/>
      </c>
      <c r="V1154" s="23" t="str">
        <f t="shared" si="122"/>
        <v/>
      </c>
      <c r="W1154" s="23" t="str">
        <f>IF(OR($G1154="",$I1154="",$J1154="",$AA1154=3),"",IF($G1154&gt;=MAX('Pauschalsätze Qual'!$B$4:$B$106),VLOOKUP(MAX('Pauschalsätze Qual'!$B$4:$B$106),'Pauschalsätze Qual'!$B$4:$BQ$106,$AA1154,1),IF($G1154&lt;=MIN('Pauschalsätze Qual'!$B$4:$B$106),VLOOKUP(MIN('Pauschalsätze Qual'!$B$4:$B$106),'Pauschalsätze Qual'!$B$4:$BQ$106,$AA1154,1),VLOOKUP($G1154,'Pauschalsätze Qual'!$B$4:$BQ$106,$AA1154,1))))</f>
        <v/>
      </c>
      <c r="X1154" s="23" t="str">
        <f t="shared" si="123"/>
        <v/>
      </c>
      <c r="Y1154" s="30" t="str">
        <f t="shared" si="124"/>
        <v/>
      </c>
      <c r="Z1154" s="23" t="str">
        <f t="shared" si="125"/>
        <v/>
      </c>
      <c r="AA1154" s="25" t="str">
        <f>IF(AND($G1154="",$I1154="",$J1154=""),"",3+IF($I1154&gt;5,5,$I1154)+(VLOOKUP(J1154,'Prüf-Daten'!$B$14:$C$24,2,FALSE)*6))</f>
        <v/>
      </c>
      <c r="AB1154" s="91" t="str">
        <f t="shared" si="119"/>
        <v/>
      </c>
    </row>
    <row r="1155" spans="1:28">
      <c r="A1155" s="11"/>
      <c r="B1155" s="11"/>
      <c r="C1155" s="11"/>
      <c r="D1155" s="11"/>
      <c r="E1155" s="11"/>
      <c r="F1155" s="18"/>
      <c r="G1155" s="10"/>
      <c r="H1155" s="10"/>
      <c r="I1155" s="11"/>
      <c r="J1155" s="12"/>
      <c r="K1155" s="11"/>
      <c r="L1155" s="11"/>
      <c r="M1155" s="10"/>
      <c r="N1155" s="33"/>
      <c r="O1155" s="20"/>
      <c r="P1155" s="20"/>
      <c r="Q1155" s="20"/>
      <c r="R1155" s="20"/>
      <c r="S1155" s="19" t="str">
        <f t="shared" si="120"/>
        <v/>
      </c>
      <c r="T1155" s="19" t="str">
        <f t="shared" si="121"/>
        <v/>
      </c>
      <c r="U1155" s="23" t="str">
        <f>IF(OR($G1155="",$I1155="",$J1155="",$AA1155=3),"",IF($G1155&gt;=MAX('Pauschalsätze KUA'!$B$4:$B$106),VLOOKUP(MAX('Pauschalsätze KUA'!$B$4:$B$106),'Pauschalsätze KUA'!$B$4:$BQ$106,$AA1155,1),IF($G1155&lt;=MIN('Pauschalsätze KUA'!$B$4:$B$106),VLOOKUP(MIN('Pauschalsätze KUA'!$B$4:$B$106),'Pauschalsätze KUA'!$B$4:$BQ$106,$AA1155,1),VLOOKUP($G1155,'Pauschalsätze KUA'!$B$4:$BQ$106,$AA1155,1))))</f>
        <v/>
      </c>
      <c r="V1155" s="23" t="str">
        <f t="shared" si="122"/>
        <v/>
      </c>
      <c r="W1155" s="23" t="str">
        <f>IF(OR($G1155="",$I1155="",$J1155="",$AA1155=3),"",IF($G1155&gt;=MAX('Pauschalsätze Qual'!$B$4:$B$106),VLOOKUP(MAX('Pauschalsätze Qual'!$B$4:$B$106),'Pauschalsätze Qual'!$B$4:$BQ$106,$AA1155,1),IF($G1155&lt;=MIN('Pauschalsätze Qual'!$B$4:$B$106),VLOOKUP(MIN('Pauschalsätze Qual'!$B$4:$B$106),'Pauschalsätze Qual'!$B$4:$BQ$106,$AA1155,1),VLOOKUP($G1155,'Pauschalsätze Qual'!$B$4:$BQ$106,$AA1155,1))))</f>
        <v/>
      </c>
      <c r="X1155" s="23" t="str">
        <f t="shared" si="123"/>
        <v/>
      </c>
      <c r="Y1155" s="30" t="str">
        <f t="shared" si="124"/>
        <v/>
      </c>
      <c r="Z1155" s="23" t="str">
        <f t="shared" si="125"/>
        <v/>
      </c>
      <c r="AA1155" s="25" t="str">
        <f>IF(AND($G1155="",$I1155="",$J1155=""),"",3+IF($I1155&gt;5,5,$I1155)+(VLOOKUP(J1155,'Prüf-Daten'!$B$14:$C$24,2,FALSE)*6))</f>
        <v/>
      </c>
      <c r="AB1155" s="91" t="str">
        <f t="shared" ref="AB1155:AB1218" si="126">IF(SV_Beitrag_ab&lt;&gt;"",IF(OR(SV_Beitrag_ab &gt;T1155,T1155=""),"",T1155-IF(S1155&gt;SV_Beitrag_ab,S1155,SV_Beitrag_ab)+1),"")</f>
        <v/>
      </c>
    </row>
    <row r="1156" spans="1:28">
      <c r="A1156" s="11"/>
      <c r="B1156" s="11"/>
      <c r="C1156" s="11"/>
      <c r="D1156" s="11"/>
      <c r="E1156" s="11"/>
      <c r="F1156" s="18"/>
      <c r="G1156" s="10"/>
      <c r="H1156" s="10"/>
      <c r="I1156" s="11"/>
      <c r="J1156" s="12"/>
      <c r="K1156" s="11"/>
      <c r="L1156" s="11"/>
      <c r="M1156" s="10"/>
      <c r="N1156" s="33"/>
      <c r="O1156" s="20"/>
      <c r="P1156" s="20"/>
      <c r="Q1156" s="20"/>
      <c r="R1156" s="20"/>
      <c r="S1156" s="19" t="str">
        <f t="shared" ref="S1156:S1219" si="127">IF(OR($G1156="",$I1156="",$J1156="",$AA1156=""),"",$S$3)</f>
        <v/>
      </c>
      <c r="T1156" s="19" t="str">
        <f t="shared" ref="T1156:T1219" si="128">IF(OR($G1156="",$I1156="",$J1156="",$AA1156=""),"",$T$3)</f>
        <v/>
      </c>
      <c r="U1156" s="23" t="str">
        <f>IF(OR($G1156="",$I1156="",$J1156="",$AA1156=3),"",IF($G1156&gt;=MAX('Pauschalsätze KUA'!$B$4:$B$106),VLOOKUP(MAX('Pauschalsätze KUA'!$B$4:$B$106),'Pauschalsätze KUA'!$B$4:$BQ$106,$AA1156,1),IF($G1156&lt;=MIN('Pauschalsätze KUA'!$B$4:$B$106),VLOOKUP(MIN('Pauschalsätze KUA'!$B$4:$B$106),'Pauschalsätze KUA'!$B$4:$BQ$106,$AA1156,1),VLOOKUP($G1156,'Pauschalsätze KUA'!$B$4:$BQ$106,$AA1156,1))))</f>
        <v/>
      </c>
      <c r="V1156" s="23" t="str">
        <f t="shared" ref="V1156:V1219" si="129">IF(OR($O1156="",$U1156=""),"",ROUND($O1156*$U1156,2))</f>
        <v/>
      </c>
      <c r="W1156" s="23" t="str">
        <f>IF(OR($G1156="",$I1156="",$J1156="",$AA1156=3),"",IF($G1156&gt;=MAX('Pauschalsätze Qual'!$B$4:$B$106),VLOOKUP(MAX('Pauschalsätze Qual'!$B$4:$B$106),'Pauschalsätze Qual'!$B$4:$BQ$106,$AA1156,1),IF($G1156&lt;=MIN('Pauschalsätze Qual'!$B$4:$B$106),VLOOKUP(MIN('Pauschalsätze Qual'!$B$4:$B$106),'Pauschalsätze Qual'!$B$4:$BQ$106,$AA1156,1),VLOOKUP($G1156,'Pauschalsätze Qual'!$B$4:$BQ$106,$AA1156,1))))</f>
        <v/>
      </c>
      <c r="X1156" s="23" t="str">
        <f t="shared" ref="X1156:X1219" si="130">IF(OR($W1156="",$Q1156=""),"",ROUND(W1156*Q1156,2))</f>
        <v/>
      </c>
      <c r="Y1156" s="30" t="str">
        <f t="shared" ref="Y1156:Y1219" si="131">IF(OR(AND(P1156=0,R1156=0,T1156=0,V1156=0),H1156="",N1156=""),"",IF(((MIN(5180,H1156)-N1156)*0.2133)&lt;0,0,((MIN(5180,H1156)-N1156)*0.2133))*AB1156/DAY(DATE(YEAR(S1156),MONTH(S1156)+1,0))+IF(AND(K1156&lt;&gt;0,K1156&lt;&gt;"",OR(SV_Beitrag_ab="",SV_Beitrag_ab&gt;S1155)),H1156*Q1156*0.2133/K1156,0))</f>
        <v/>
      </c>
      <c r="Z1156" s="23" t="str">
        <f t="shared" ref="Z1156:Z1219" si="132">IF(OR($V1156="",$X1156="",$Y1156=""),"",$V1156+$X1156+$Y1156)</f>
        <v/>
      </c>
      <c r="AA1156" s="25" t="str">
        <f>IF(AND($G1156="",$I1156="",$J1156=""),"",3+IF($I1156&gt;5,5,$I1156)+(VLOOKUP(J1156,'Prüf-Daten'!$B$14:$C$24,2,FALSE)*6))</f>
        <v/>
      </c>
      <c r="AB1156" s="91" t="str">
        <f t="shared" si="126"/>
        <v/>
      </c>
    </row>
    <row r="1157" spans="1:28">
      <c r="A1157" s="11"/>
      <c r="B1157" s="11"/>
      <c r="C1157" s="11"/>
      <c r="D1157" s="11"/>
      <c r="E1157" s="11"/>
      <c r="F1157" s="18"/>
      <c r="G1157" s="10"/>
      <c r="H1157" s="10"/>
      <c r="I1157" s="11"/>
      <c r="J1157" s="12"/>
      <c r="K1157" s="11"/>
      <c r="L1157" s="11"/>
      <c r="M1157" s="10"/>
      <c r="N1157" s="33"/>
      <c r="O1157" s="20"/>
      <c r="P1157" s="20"/>
      <c r="Q1157" s="20"/>
      <c r="R1157" s="20"/>
      <c r="S1157" s="19" t="str">
        <f t="shared" si="127"/>
        <v/>
      </c>
      <c r="T1157" s="19" t="str">
        <f t="shared" si="128"/>
        <v/>
      </c>
      <c r="U1157" s="23" t="str">
        <f>IF(OR($G1157="",$I1157="",$J1157="",$AA1157=3),"",IF($G1157&gt;=MAX('Pauschalsätze KUA'!$B$4:$B$106),VLOOKUP(MAX('Pauschalsätze KUA'!$B$4:$B$106),'Pauschalsätze KUA'!$B$4:$BQ$106,$AA1157,1),IF($G1157&lt;=MIN('Pauschalsätze KUA'!$B$4:$B$106),VLOOKUP(MIN('Pauschalsätze KUA'!$B$4:$B$106),'Pauschalsätze KUA'!$B$4:$BQ$106,$AA1157,1),VLOOKUP($G1157,'Pauschalsätze KUA'!$B$4:$BQ$106,$AA1157,1))))</f>
        <v/>
      </c>
      <c r="V1157" s="23" t="str">
        <f t="shared" si="129"/>
        <v/>
      </c>
      <c r="W1157" s="23" t="str">
        <f>IF(OR($G1157="",$I1157="",$J1157="",$AA1157=3),"",IF($G1157&gt;=MAX('Pauschalsätze Qual'!$B$4:$B$106),VLOOKUP(MAX('Pauschalsätze Qual'!$B$4:$B$106),'Pauschalsätze Qual'!$B$4:$BQ$106,$AA1157,1),IF($G1157&lt;=MIN('Pauschalsätze Qual'!$B$4:$B$106),VLOOKUP(MIN('Pauschalsätze Qual'!$B$4:$B$106),'Pauschalsätze Qual'!$B$4:$BQ$106,$AA1157,1),VLOOKUP($G1157,'Pauschalsätze Qual'!$B$4:$BQ$106,$AA1157,1))))</f>
        <v/>
      </c>
      <c r="X1157" s="23" t="str">
        <f t="shared" si="130"/>
        <v/>
      </c>
      <c r="Y1157" s="30" t="str">
        <f t="shared" si="131"/>
        <v/>
      </c>
      <c r="Z1157" s="23" t="str">
        <f t="shared" si="132"/>
        <v/>
      </c>
      <c r="AA1157" s="25" t="str">
        <f>IF(AND($G1157="",$I1157="",$J1157=""),"",3+IF($I1157&gt;5,5,$I1157)+(VLOOKUP(J1157,'Prüf-Daten'!$B$14:$C$24,2,FALSE)*6))</f>
        <v/>
      </c>
      <c r="AB1157" s="91" t="str">
        <f t="shared" si="126"/>
        <v/>
      </c>
    </row>
    <row r="1158" spans="1:28">
      <c r="A1158" s="11"/>
      <c r="B1158" s="11"/>
      <c r="C1158" s="11"/>
      <c r="D1158" s="11"/>
      <c r="E1158" s="11"/>
      <c r="F1158" s="18"/>
      <c r="G1158" s="10"/>
      <c r="H1158" s="10"/>
      <c r="I1158" s="11"/>
      <c r="J1158" s="12"/>
      <c r="K1158" s="11"/>
      <c r="L1158" s="11"/>
      <c r="M1158" s="10"/>
      <c r="N1158" s="33"/>
      <c r="O1158" s="20"/>
      <c r="P1158" s="20"/>
      <c r="Q1158" s="20"/>
      <c r="R1158" s="20"/>
      <c r="S1158" s="19" t="str">
        <f t="shared" si="127"/>
        <v/>
      </c>
      <c r="T1158" s="19" t="str">
        <f t="shared" si="128"/>
        <v/>
      </c>
      <c r="U1158" s="23" t="str">
        <f>IF(OR($G1158="",$I1158="",$J1158="",$AA1158=3),"",IF($G1158&gt;=MAX('Pauschalsätze KUA'!$B$4:$B$106),VLOOKUP(MAX('Pauschalsätze KUA'!$B$4:$B$106),'Pauschalsätze KUA'!$B$4:$BQ$106,$AA1158,1),IF($G1158&lt;=MIN('Pauschalsätze KUA'!$B$4:$B$106),VLOOKUP(MIN('Pauschalsätze KUA'!$B$4:$B$106),'Pauschalsätze KUA'!$B$4:$BQ$106,$AA1158,1),VLOOKUP($G1158,'Pauschalsätze KUA'!$B$4:$BQ$106,$AA1158,1))))</f>
        <v/>
      </c>
      <c r="V1158" s="23" t="str">
        <f t="shared" si="129"/>
        <v/>
      </c>
      <c r="W1158" s="23" t="str">
        <f>IF(OR($G1158="",$I1158="",$J1158="",$AA1158=3),"",IF($G1158&gt;=MAX('Pauschalsätze Qual'!$B$4:$B$106),VLOOKUP(MAX('Pauschalsätze Qual'!$B$4:$B$106),'Pauschalsätze Qual'!$B$4:$BQ$106,$AA1158,1),IF($G1158&lt;=MIN('Pauschalsätze Qual'!$B$4:$B$106),VLOOKUP(MIN('Pauschalsätze Qual'!$B$4:$B$106),'Pauschalsätze Qual'!$B$4:$BQ$106,$AA1158,1),VLOOKUP($G1158,'Pauschalsätze Qual'!$B$4:$BQ$106,$AA1158,1))))</f>
        <v/>
      </c>
      <c r="X1158" s="23" t="str">
        <f t="shared" si="130"/>
        <v/>
      </c>
      <c r="Y1158" s="30" t="str">
        <f t="shared" si="131"/>
        <v/>
      </c>
      <c r="Z1158" s="23" t="str">
        <f t="shared" si="132"/>
        <v/>
      </c>
      <c r="AA1158" s="25" t="str">
        <f>IF(AND($G1158="",$I1158="",$J1158=""),"",3+IF($I1158&gt;5,5,$I1158)+(VLOOKUP(J1158,'Prüf-Daten'!$B$14:$C$24,2,FALSE)*6))</f>
        <v/>
      </c>
      <c r="AB1158" s="91" t="str">
        <f t="shared" si="126"/>
        <v/>
      </c>
    </row>
    <row r="1159" spans="1:28">
      <c r="A1159" s="11"/>
      <c r="B1159" s="11"/>
      <c r="C1159" s="11"/>
      <c r="D1159" s="11"/>
      <c r="E1159" s="11"/>
      <c r="F1159" s="18"/>
      <c r="G1159" s="10"/>
      <c r="H1159" s="10"/>
      <c r="I1159" s="11"/>
      <c r="J1159" s="12"/>
      <c r="K1159" s="11"/>
      <c r="L1159" s="11"/>
      <c r="M1159" s="10"/>
      <c r="N1159" s="33"/>
      <c r="O1159" s="20"/>
      <c r="P1159" s="20"/>
      <c r="Q1159" s="20"/>
      <c r="R1159" s="20"/>
      <c r="S1159" s="19" t="str">
        <f t="shared" si="127"/>
        <v/>
      </c>
      <c r="T1159" s="19" t="str">
        <f t="shared" si="128"/>
        <v/>
      </c>
      <c r="U1159" s="23" t="str">
        <f>IF(OR($G1159="",$I1159="",$J1159="",$AA1159=3),"",IF($G1159&gt;=MAX('Pauschalsätze KUA'!$B$4:$B$106),VLOOKUP(MAX('Pauschalsätze KUA'!$B$4:$B$106),'Pauschalsätze KUA'!$B$4:$BQ$106,$AA1159,1),IF($G1159&lt;=MIN('Pauschalsätze KUA'!$B$4:$B$106),VLOOKUP(MIN('Pauschalsätze KUA'!$B$4:$B$106),'Pauschalsätze KUA'!$B$4:$BQ$106,$AA1159,1),VLOOKUP($G1159,'Pauschalsätze KUA'!$B$4:$BQ$106,$AA1159,1))))</f>
        <v/>
      </c>
      <c r="V1159" s="23" t="str">
        <f t="shared" si="129"/>
        <v/>
      </c>
      <c r="W1159" s="23" t="str">
        <f>IF(OR($G1159="",$I1159="",$J1159="",$AA1159=3),"",IF($G1159&gt;=MAX('Pauschalsätze Qual'!$B$4:$B$106),VLOOKUP(MAX('Pauschalsätze Qual'!$B$4:$B$106),'Pauschalsätze Qual'!$B$4:$BQ$106,$AA1159,1),IF($G1159&lt;=MIN('Pauschalsätze Qual'!$B$4:$B$106),VLOOKUP(MIN('Pauschalsätze Qual'!$B$4:$B$106),'Pauschalsätze Qual'!$B$4:$BQ$106,$AA1159,1),VLOOKUP($G1159,'Pauschalsätze Qual'!$B$4:$BQ$106,$AA1159,1))))</f>
        <v/>
      </c>
      <c r="X1159" s="23" t="str">
        <f t="shared" si="130"/>
        <v/>
      </c>
      <c r="Y1159" s="30" t="str">
        <f t="shared" si="131"/>
        <v/>
      </c>
      <c r="Z1159" s="23" t="str">
        <f t="shared" si="132"/>
        <v/>
      </c>
      <c r="AA1159" s="25" t="str">
        <f>IF(AND($G1159="",$I1159="",$J1159=""),"",3+IF($I1159&gt;5,5,$I1159)+(VLOOKUP(J1159,'Prüf-Daten'!$B$14:$C$24,2,FALSE)*6))</f>
        <v/>
      </c>
      <c r="AB1159" s="91" t="str">
        <f t="shared" si="126"/>
        <v/>
      </c>
    </row>
    <row r="1160" spans="1:28">
      <c r="A1160" s="11"/>
      <c r="B1160" s="11"/>
      <c r="C1160" s="11"/>
      <c r="D1160" s="11"/>
      <c r="E1160" s="11"/>
      <c r="F1160" s="18"/>
      <c r="G1160" s="10"/>
      <c r="H1160" s="10"/>
      <c r="I1160" s="11"/>
      <c r="J1160" s="12"/>
      <c r="K1160" s="11"/>
      <c r="L1160" s="11"/>
      <c r="M1160" s="10"/>
      <c r="N1160" s="33"/>
      <c r="O1160" s="20"/>
      <c r="P1160" s="20"/>
      <c r="Q1160" s="20"/>
      <c r="R1160" s="20"/>
      <c r="S1160" s="19" t="str">
        <f t="shared" si="127"/>
        <v/>
      </c>
      <c r="T1160" s="19" t="str">
        <f t="shared" si="128"/>
        <v/>
      </c>
      <c r="U1160" s="23" t="str">
        <f>IF(OR($G1160="",$I1160="",$J1160="",$AA1160=3),"",IF($G1160&gt;=MAX('Pauschalsätze KUA'!$B$4:$B$106),VLOOKUP(MAX('Pauschalsätze KUA'!$B$4:$B$106),'Pauschalsätze KUA'!$B$4:$BQ$106,$AA1160,1),IF($G1160&lt;=MIN('Pauschalsätze KUA'!$B$4:$B$106),VLOOKUP(MIN('Pauschalsätze KUA'!$B$4:$B$106),'Pauschalsätze KUA'!$B$4:$BQ$106,$AA1160,1),VLOOKUP($G1160,'Pauschalsätze KUA'!$B$4:$BQ$106,$AA1160,1))))</f>
        <v/>
      </c>
      <c r="V1160" s="23" t="str">
        <f t="shared" si="129"/>
        <v/>
      </c>
      <c r="W1160" s="23" t="str">
        <f>IF(OR($G1160="",$I1160="",$J1160="",$AA1160=3),"",IF($G1160&gt;=MAX('Pauschalsätze Qual'!$B$4:$B$106),VLOOKUP(MAX('Pauschalsätze Qual'!$B$4:$B$106),'Pauschalsätze Qual'!$B$4:$BQ$106,$AA1160,1),IF($G1160&lt;=MIN('Pauschalsätze Qual'!$B$4:$B$106),VLOOKUP(MIN('Pauschalsätze Qual'!$B$4:$B$106),'Pauschalsätze Qual'!$B$4:$BQ$106,$AA1160,1),VLOOKUP($G1160,'Pauschalsätze Qual'!$B$4:$BQ$106,$AA1160,1))))</f>
        <v/>
      </c>
      <c r="X1160" s="23" t="str">
        <f t="shared" si="130"/>
        <v/>
      </c>
      <c r="Y1160" s="30" t="str">
        <f t="shared" si="131"/>
        <v/>
      </c>
      <c r="Z1160" s="23" t="str">
        <f t="shared" si="132"/>
        <v/>
      </c>
      <c r="AA1160" s="25" t="str">
        <f>IF(AND($G1160="",$I1160="",$J1160=""),"",3+IF($I1160&gt;5,5,$I1160)+(VLOOKUP(J1160,'Prüf-Daten'!$B$14:$C$24,2,FALSE)*6))</f>
        <v/>
      </c>
      <c r="AB1160" s="91" t="str">
        <f t="shared" si="126"/>
        <v/>
      </c>
    </row>
    <row r="1161" spans="1:28">
      <c r="A1161" s="11"/>
      <c r="B1161" s="11"/>
      <c r="C1161" s="11"/>
      <c r="D1161" s="11"/>
      <c r="E1161" s="11"/>
      <c r="F1161" s="18"/>
      <c r="G1161" s="10"/>
      <c r="H1161" s="10"/>
      <c r="I1161" s="11"/>
      <c r="J1161" s="12"/>
      <c r="K1161" s="11"/>
      <c r="L1161" s="11"/>
      <c r="M1161" s="10"/>
      <c r="N1161" s="33"/>
      <c r="O1161" s="20"/>
      <c r="P1161" s="20"/>
      <c r="Q1161" s="20"/>
      <c r="R1161" s="20"/>
      <c r="S1161" s="19" t="str">
        <f t="shared" si="127"/>
        <v/>
      </c>
      <c r="T1161" s="19" t="str">
        <f t="shared" si="128"/>
        <v/>
      </c>
      <c r="U1161" s="23" t="str">
        <f>IF(OR($G1161="",$I1161="",$J1161="",$AA1161=3),"",IF($G1161&gt;=MAX('Pauschalsätze KUA'!$B$4:$B$106),VLOOKUP(MAX('Pauschalsätze KUA'!$B$4:$B$106),'Pauschalsätze KUA'!$B$4:$BQ$106,$AA1161,1),IF($G1161&lt;=MIN('Pauschalsätze KUA'!$B$4:$B$106),VLOOKUP(MIN('Pauschalsätze KUA'!$B$4:$B$106),'Pauschalsätze KUA'!$B$4:$BQ$106,$AA1161,1),VLOOKUP($G1161,'Pauschalsätze KUA'!$B$4:$BQ$106,$AA1161,1))))</f>
        <v/>
      </c>
      <c r="V1161" s="23" t="str">
        <f t="shared" si="129"/>
        <v/>
      </c>
      <c r="W1161" s="23" t="str">
        <f>IF(OR($G1161="",$I1161="",$J1161="",$AA1161=3),"",IF($G1161&gt;=MAX('Pauschalsätze Qual'!$B$4:$B$106),VLOOKUP(MAX('Pauschalsätze Qual'!$B$4:$B$106),'Pauschalsätze Qual'!$B$4:$BQ$106,$AA1161,1),IF($G1161&lt;=MIN('Pauschalsätze Qual'!$B$4:$B$106),VLOOKUP(MIN('Pauschalsätze Qual'!$B$4:$B$106),'Pauschalsätze Qual'!$B$4:$BQ$106,$AA1161,1),VLOOKUP($G1161,'Pauschalsätze Qual'!$B$4:$BQ$106,$AA1161,1))))</f>
        <v/>
      </c>
      <c r="X1161" s="23" t="str">
        <f t="shared" si="130"/>
        <v/>
      </c>
      <c r="Y1161" s="30" t="str">
        <f t="shared" si="131"/>
        <v/>
      </c>
      <c r="Z1161" s="23" t="str">
        <f t="shared" si="132"/>
        <v/>
      </c>
      <c r="AA1161" s="25" t="str">
        <f>IF(AND($G1161="",$I1161="",$J1161=""),"",3+IF($I1161&gt;5,5,$I1161)+(VLOOKUP(J1161,'Prüf-Daten'!$B$14:$C$24,2,FALSE)*6))</f>
        <v/>
      </c>
      <c r="AB1161" s="91" t="str">
        <f t="shared" si="126"/>
        <v/>
      </c>
    </row>
    <row r="1162" spans="1:28">
      <c r="A1162" s="11"/>
      <c r="B1162" s="11"/>
      <c r="C1162" s="11"/>
      <c r="D1162" s="11"/>
      <c r="E1162" s="11"/>
      <c r="F1162" s="18"/>
      <c r="G1162" s="10"/>
      <c r="H1162" s="10"/>
      <c r="I1162" s="11"/>
      <c r="J1162" s="12"/>
      <c r="K1162" s="11"/>
      <c r="L1162" s="11"/>
      <c r="M1162" s="10"/>
      <c r="N1162" s="33"/>
      <c r="O1162" s="20"/>
      <c r="P1162" s="20"/>
      <c r="Q1162" s="20"/>
      <c r="R1162" s="20"/>
      <c r="S1162" s="19" t="str">
        <f t="shared" si="127"/>
        <v/>
      </c>
      <c r="T1162" s="19" t="str">
        <f t="shared" si="128"/>
        <v/>
      </c>
      <c r="U1162" s="23" t="str">
        <f>IF(OR($G1162="",$I1162="",$J1162="",$AA1162=3),"",IF($G1162&gt;=MAX('Pauschalsätze KUA'!$B$4:$B$106),VLOOKUP(MAX('Pauschalsätze KUA'!$B$4:$B$106),'Pauschalsätze KUA'!$B$4:$BQ$106,$AA1162,1),IF($G1162&lt;=MIN('Pauschalsätze KUA'!$B$4:$B$106),VLOOKUP(MIN('Pauschalsätze KUA'!$B$4:$B$106),'Pauschalsätze KUA'!$B$4:$BQ$106,$AA1162,1),VLOOKUP($G1162,'Pauschalsätze KUA'!$B$4:$BQ$106,$AA1162,1))))</f>
        <v/>
      </c>
      <c r="V1162" s="23" t="str">
        <f t="shared" si="129"/>
        <v/>
      </c>
      <c r="W1162" s="23" t="str">
        <f>IF(OR($G1162="",$I1162="",$J1162="",$AA1162=3),"",IF($G1162&gt;=MAX('Pauschalsätze Qual'!$B$4:$B$106),VLOOKUP(MAX('Pauschalsätze Qual'!$B$4:$B$106),'Pauschalsätze Qual'!$B$4:$BQ$106,$AA1162,1),IF($G1162&lt;=MIN('Pauschalsätze Qual'!$B$4:$B$106),VLOOKUP(MIN('Pauschalsätze Qual'!$B$4:$B$106),'Pauschalsätze Qual'!$B$4:$BQ$106,$AA1162,1),VLOOKUP($G1162,'Pauschalsätze Qual'!$B$4:$BQ$106,$AA1162,1))))</f>
        <v/>
      </c>
      <c r="X1162" s="23" t="str">
        <f t="shared" si="130"/>
        <v/>
      </c>
      <c r="Y1162" s="30" t="str">
        <f t="shared" si="131"/>
        <v/>
      </c>
      <c r="Z1162" s="23" t="str">
        <f t="shared" si="132"/>
        <v/>
      </c>
      <c r="AA1162" s="25" t="str">
        <f>IF(AND($G1162="",$I1162="",$J1162=""),"",3+IF($I1162&gt;5,5,$I1162)+(VLOOKUP(J1162,'Prüf-Daten'!$B$14:$C$24,2,FALSE)*6))</f>
        <v/>
      </c>
      <c r="AB1162" s="91" t="str">
        <f t="shared" si="126"/>
        <v/>
      </c>
    </row>
    <row r="1163" spans="1:28">
      <c r="A1163" s="11"/>
      <c r="B1163" s="11"/>
      <c r="C1163" s="11"/>
      <c r="D1163" s="11"/>
      <c r="E1163" s="11"/>
      <c r="F1163" s="18"/>
      <c r="G1163" s="10"/>
      <c r="H1163" s="10"/>
      <c r="I1163" s="11"/>
      <c r="J1163" s="12"/>
      <c r="K1163" s="11"/>
      <c r="L1163" s="11"/>
      <c r="M1163" s="10"/>
      <c r="N1163" s="33"/>
      <c r="O1163" s="20"/>
      <c r="P1163" s="20"/>
      <c r="Q1163" s="20"/>
      <c r="R1163" s="20"/>
      <c r="S1163" s="19" t="str">
        <f t="shared" si="127"/>
        <v/>
      </c>
      <c r="T1163" s="19" t="str">
        <f t="shared" si="128"/>
        <v/>
      </c>
      <c r="U1163" s="23" t="str">
        <f>IF(OR($G1163="",$I1163="",$J1163="",$AA1163=3),"",IF($G1163&gt;=MAX('Pauschalsätze KUA'!$B$4:$B$106),VLOOKUP(MAX('Pauschalsätze KUA'!$B$4:$B$106),'Pauschalsätze KUA'!$B$4:$BQ$106,$AA1163,1),IF($G1163&lt;=MIN('Pauschalsätze KUA'!$B$4:$B$106),VLOOKUP(MIN('Pauschalsätze KUA'!$B$4:$B$106),'Pauschalsätze KUA'!$B$4:$BQ$106,$AA1163,1),VLOOKUP($G1163,'Pauschalsätze KUA'!$B$4:$BQ$106,$AA1163,1))))</f>
        <v/>
      </c>
      <c r="V1163" s="23" t="str">
        <f t="shared" si="129"/>
        <v/>
      </c>
      <c r="W1163" s="23" t="str">
        <f>IF(OR($G1163="",$I1163="",$J1163="",$AA1163=3),"",IF($G1163&gt;=MAX('Pauschalsätze Qual'!$B$4:$B$106),VLOOKUP(MAX('Pauschalsätze Qual'!$B$4:$B$106),'Pauschalsätze Qual'!$B$4:$BQ$106,$AA1163,1),IF($G1163&lt;=MIN('Pauschalsätze Qual'!$B$4:$B$106),VLOOKUP(MIN('Pauschalsätze Qual'!$B$4:$B$106),'Pauschalsätze Qual'!$B$4:$BQ$106,$AA1163,1),VLOOKUP($G1163,'Pauschalsätze Qual'!$B$4:$BQ$106,$AA1163,1))))</f>
        <v/>
      </c>
      <c r="X1163" s="23" t="str">
        <f t="shared" si="130"/>
        <v/>
      </c>
      <c r="Y1163" s="30" t="str">
        <f t="shared" si="131"/>
        <v/>
      </c>
      <c r="Z1163" s="23" t="str">
        <f t="shared" si="132"/>
        <v/>
      </c>
      <c r="AA1163" s="25" t="str">
        <f>IF(AND($G1163="",$I1163="",$J1163=""),"",3+IF($I1163&gt;5,5,$I1163)+(VLOOKUP(J1163,'Prüf-Daten'!$B$14:$C$24,2,FALSE)*6))</f>
        <v/>
      </c>
      <c r="AB1163" s="91" t="str">
        <f t="shared" si="126"/>
        <v/>
      </c>
    </row>
    <row r="1164" spans="1:28">
      <c r="A1164" s="11"/>
      <c r="B1164" s="11"/>
      <c r="C1164" s="11"/>
      <c r="D1164" s="11"/>
      <c r="E1164" s="11"/>
      <c r="F1164" s="18"/>
      <c r="G1164" s="10"/>
      <c r="H1164" s="10"/>
      <c r="I1164" s="11"/>
      <c r="J1164" s="12"/>
      <c r="K1164" s="11"/>
      <c r="L1164" s="11"/>
      <c r="M1164" s="10"/>
      <c r="N1164" s="33"/>
      <c r="O1164" s="20"/>
      <c r="P1164" s="20"/>
      <c r="Q1164" s="20"/>
      <c r="R1164" s="20"/>
      <c r="S1164" s="19" t="str">
        <f t="shared" si="127"/>
        <v/>
      </c>
      <c r="T1164" s="19" t="str">
        <f t="shared" si="128"/>
        <v/>
      </c>
      <c r="U1164" s="23" t="str">
        <f>IF(OR($G1164="",$I1164="",$J1164="",$AA1164=3),"",IF($G1164&gt;=MAX('Pauschalsätze KUA'!$B$4:$B$106),VLOOKUP(MAX('Pauschalsätze KUA'!$B$4:$B$106),'Pauschalsätze KUA'!$B$4:$BQ$106,$AA1164,1),IF($G1164&lt;=MIN('Pauschalsätze KUA'!$B$4:$B$106),VLOOKUP(MIN('Pauschalsätze KUA'!$B$4:$B$106),'Pauschalsätze KUA'!$B$4:$BQ$106,$AA1164,1),VLOOKUP($G1164,'Pauschalsätze KUA'!$B$4:$BQ$106,$AA1164,1))))</f>
        <v/>
      </c>
      <c r="V1164" s="23" t="str">
        <f t="shared" si="129"/>
        <v/>
      </c>
      <c r="W1164" s="23" t="str">
        <f>IF(OR($G1164="",$I1164="",$J1164="",$AA1164=3),"",IF($G1164&gt;=MAX('Pauschalsätze Qual'!$B$4:$B$106),VLOOKUP(MAX('Pauschalsätze Qual'!$B$4:$B$106),'Pauschalsätze Qual'!$B$4:$BQ$106,$AA1164,1),IF($G1164&lt;=MIN('Pauschalsätze Qual'!$B$4:$B$106),VLOOKUP(MIN('Pauschalsätze Qual'!$B$4:$B$106),'Pauschalsätze Qual'!$B$4:$BQ$106,$AA1164,1),VLOOKUP($G1164,'Pauschalsätze Qual'!$B$4:$BQ$106,$AA1164,1))))</f>
        <v/>
      </c>
      <c r="X1164" s="23" t="str">
        <f t="shared" si="130"/>
        <v/>
      </c>
      <c r="Y1164" s="30" t="str">
        <f t="shared" si="131"/>
        <v/>
      </c>
      <c r="Z1164" s="23" t="str">
        <f t="shared" si="132"/>
        <v/>
      </c>
      <c r="AA1164" s="25" t="str">
        <f>IF(AND($G1164="",$I1164="",$J1164=""),"",3+IF($I1164&gt;5,5,$I1164)+(VLOOKUP(J1164,'Prüf-Daten'!$B$14:$C$24,2,FALSE)*6))</f>
        <v/>
      </c>
      <c r="AB1164" s="91" t="str">
        <f t="shared" si="126"/>
        <v/>
      </c>
    </row>
    <row r="1165" spans="1:28">
      <c r="A1165" s="11"/>
      <c r="B1165" s="11"/>
      <c r="C1165" s="11"/>
      <c r="D1165" s="11"/>
      <c r="E1165" s="11"/>
      <c r="F1165" s="18"/>
      <c r="G1165" s="10"/>
      <c r="H1165" s="10"/>
      <c r="I1165" s="11"/>
      <c r="J1165" s="12"/>
      <c r="K1165" s="11"/>
      <c r="L1165" s="11"/>
      <c r="M1165" s="10"/>
      <c r="N1165" s="33"/>
      <c r="O1165" s="20"/>
      <c r="P1165" s="20"/>
      <c r="Q1165" s="20"/>
      <c r="R1165" s="20"/>
      <c r="S1165" s="19" t="str">
        <f t="shared" si="127"/>
        <v/>
      </c>
      <c r="T1165" s="19" t="str">
        <f t="shared" si="128"/>
        <v/>
      </c>
      <c r="U1165" s="23" t="str">
        <f>IF(OR($G1165="",$I1165="",$J1165="",$AA1165=3),"",IF($G1165&gt;=MAX('Pauschalsätze KUA'!$B$4:$B$106),VLOOKUP(MAX('Pauschalsätze KUA'!$B$4:$B$106),'Pauschalsätze KUA'!$B$4:$BQ$106,$AA1165,1),IF($G1165&lt;=MIN('Pauschalsätze KUA'!$B$4:$B$106),VLOOKUP(MIN('Pauschalsätze KUA'!$B$4:$B$106),'Pauschalsätze KUA'!$B$4:$BQ$106,$AA1165,1),VLOOKUP($G1165,'Pauschalsätze KUA'!$B$4:$BQ$106,$AA1165,1))))</f>
        <v/>
      </c>
      <c r="V1165" s="23" t="str">
        <f t="shared" si="129"/>
        <v/>
      </c>
      <c r="W1165" s="23" t="str">
        <f>IF(OR($G1165="",$I1165="",$J1165="",$AA1165=3),"",IF($G1165&gt;=MAX('Pauschalsätze Qual'!$B$4:$B$106),VLOOKUP(MAX('Pauschalsätze Qual'!$B$4:$B$106),'Pauschalsätze Qual'!$B$4:$BQ$106,$AA1165,1),IF($G1165&lt;=MIN('Pauschalsätze Qual'!$B$4:$B$106),VLOOKUP(MIN('Pauschalsätze Qual'!$B$4:$B$106),'Pauschalsätze Qual'!$B$4:$BQ$106,$AA1165,1),VLOOKUP($G1165,'Pauschalsätze Qual'!$B$4:$BQ$106,$AA1165,1))))</f>
        <v/>
      </c>
      <c r="X1165" s="23" t="str">
        <f t="shared" si="130"/>
        <v/>
      </c>
      <c r="Y1165" s="30" t="str">
        <f t="shared" si="131"/>
        <v/>
      </c>
      <c r="Z1165" s="23" t="str">
        <f t="shared" si="132"/>
        <v/>
      </c>
      <c r="AA1165" s="25" t="str">
        <f>IF(AND($G1165="",$I1165="",$J1165=""),"",3+IF($I1165&gt;5,5,$I1165)+(VLOOKUP(J1165,'Prüf-Daten'!$B$14:$C$24,2,FALSE)*6))</f>
        <v/>
      </c>
      <c r="AB1165" s="91" t="str">
        <f t="shared" si="126"/>
        <v/>
      </c>
    </row>
    <row r="1166" spans="1:28">
      <c r="A1166" s="11"/>
      <c r="B1166" s="11"/>
      <c r="C1166" s="11"/>
      <c r="D1166" s="11"/>
      <c r="E1166" s="11"/>
      <c r="F1166" s="18"/>
      <c r="G1166" s="10"/>
      <c r="H1166" s="10"/>
      <c r="I1166" s="11"/>
      <c r="J1166" s="12"/>
      <c r="K1166" s="11"/>
      <c r="L1166" s="11"/>
      <c r="M1166" s="10"/>
      <c r="N1166" s="33"/>
      <c r="O1166" s="20"/>
      <c r="P1166" s="20"/>
      <c r="Q1166" s="20"/>
      <c r="R1166" s="20"/>
      <c r="S1166" s="19" t="str">
        <f t="shared" si="127"/>
        <v/>
      </c>
      <c r="T1166" s="19" t="str">
        <f t="shared" si="128"/>
        <v/>
      </c>
      <c r="U1166" s="23" t="str">
        <f>IF(OR($G1166="",$I1166="",$J1166="",$AA1166=3),"",IF($G1166&gt;=MAX('Pauschalsätze KUA'!$B$4:$B$106),VLOOKUP(MAX('Pauschalsätze KUA'!$B$4:$B$106),'Pauschalsätze KUA'!$B$4:$BQ$106,$AA1166,1),IF($G1166&lt;=MIN('Pauschalsätze KUA'!$B$4:$B$106),VLOOKUP(MIN('Pauschalsätze KUA'!$B$4:$B$106),'Pauschalsätze KUA'!$B$4:$BQ$106,$AA1166,1),VLOOKUP($G1166,'Pauschalsätze KUA'!$B$4:$BQ$106,$AA1166,1))))</f>
        <v/>
      </c>
      <c r="V1166" s="23" t="str">
        <f t="shared" si="129"/>
        <v/>
      </c>
      <c r="W1166" s="23" t="str">
        <f>IF(OR($G1166="",$I1166="",$J1166="",$AA1166=3),"",IF($G1166&gt;=MAX('Pauschalsätze Qual'!$B$4:$B$106),VLOOKUP(MAX('Pauschalsätze Qual'!$B$4:$B$106),'Pauschalsätze Qual'!$B$4:$BQ$106,$AA1166,1),IF($G1166&lt;=MIN('Pauschalsätze Qual'!$B$4:$B$106),VLOOKUP(MIN('Pauschalsätze Qual'!$B$4:$B$106),'Pauschalsätze Qual'!$B$4:$BQ$106,$AA1166,1),VLOOKUP($G1166,'Pauschalsätze Qual'!$B$4:$BQ$106,$AA1166,1))))</f>
        <v/>
      </c>
      <c r="X1166" s="23" t="str">
        <f t="shared" si="130"/>
        <v/>
      </c>
      <c r="Y1166" s="30" t="str">
        <f t="shared" si="131"/>
        <v/>
      </c>
      <c r="Z1166" s="23" t="str">
        <f t="shared" si="132"/>
        <v/>
      </c>
      <c r="AA1166" s="25" t="str">
        <f>IF(AND($G1166="",$I1166="",$J1166=""),"",3+IF($I1166&gt;5,5,$I1166)+(VLOOKUP(J1166,'Prüf-Daten'!$B$14:$C$24,2,FALSE)*6))</f>
        <v/>
      </c>
      <c r="AB1166" s="91" t="str">
        <f t="shared" si="126"/>
        <v/>
      </c>
    </row>
    <row r="1167" spans="1:28">
      <c r="A1167" s="11"/>
      <c r="B1167" s="11"/>
      <c r="C1167" s="11"/>
      <c r="D1167" s="11"/>
      <c r="E1167" s="11"/>
      <c r="F1167" s="18"/>
      <c r="G1167" s="10"/>
      <c r="H1167" s="10"/>
      <c r="I1167" s="11"/>
      <c r="J1167" s="12"/>
      <c r="K1167" s="11"/>
      <c r="L1167" s="11"/>
      <c r="M1167" s="10"/>
      <c r="N1167" s="33"/>
      <c r="O1167" s="20"/>
      <c r="P1167" s="20"/>
      <c r="Q1167" s="20"/>
      <c r="R1167" s="20"/>
      <c r="S1167" s="19" t="str">
        <f t="shared" si="127"/>
        <v/>
      </c>
      <c r="T1167" s="19" t="str">
        <f t="shared" si="128"/>
        <v/>
      </c>
      <c r="U1167" s="23" t="str">
        <f>IF(OR($G1167="",$I1167="",$J1167="",$AA1167=3),"",IF($G1167&gt;=MAX('Pauschalsätze KUA'!$B$4:$B$106),VLOOKUP(MAX('Pauschalsätze KUA'!$B$4:$B$106),'Pauschalsätze KUA'!$B$4:$BQ$106,$AA1167,1),IF($G1167&lt;=MIN('Pauschalsätze KUA'!$B$4:$B$106),VLOOKUP(MIN('Pauschalsätze KUA'!$B$4:$B$106),'Pauschalsätze KUA'!$B$4:$BQ$106,$AA1167,1),VLOOKUP($G1167,'Pauschalsätze KUA'!$B$4:$BQ$106,$AA1167,1))))</f>
        <v/>
      </c>
      <c r="V1167" s="23" t="str">
        <f t="shared" si="129"/>
        <v/>
      </c>
      <c r="W1167" s="23" t="str">
        <f>IF(OR($G1167="",$I1167="",$J1167="",$AA1167=3),"",IF($G1167&gt;=MAX('Pauschalsätze Qual'!$B$4:$B$106),VLOOKUP(MAX('Pauschalsätze Qual'!$B$4:$B$106),'Pauschalsätze Qual'!$B$4:$BQ$106,$AA1167,1),IF($G1167&lt;=MIN('Pauschalsätze Qual'!$B$4:$B$106),VLOOKUP(MIN('Pauschalsätze Qual'!$B$4:$B$106),'Pauschalsätze Qual'!$B$4:$BQ$106,$AA1167,1),VLOOKUP($G1167,'Pauschalsätze Qual'!$B$4:$BQ$106,$AA1167,1))))</f>
        <v/>
      </c>
      <c r="X1167" s="23" t="str">
        <f t="shared" si="130"/>
        <v/>
      </c>
      <c r="Y1167" s="30" t="str">
        <f t="shared" si="131"/>
        <v/>
      </c>
      <c r="Z1167" s="23" t="str">
        <f t="shared" si="132"/>
        <v/>
      </c>
      <c r="AA1167" s="25" t="str">
        <f>IF(AND($G1167="",$I1167="",$J1167=""),"",3+IF($I1167&gt;5,5,$I1167)+(VLOOKUP(J1167,'Prüf-Daten'!$B$14:$C$24,2,FALSE)*6))</f>
        <v/>
      </c>
      <c r="AB1167" s="91" t="str">
        <f t="shared" si="126"/>
        <v/>
      </c>
    </row>
    <row r="1168" spans="1:28">
      <c r="A1168" s="11"/>
      <c r="B1168" s="11"/>
      <c r="C1168" s="11"/>
      <c r="D1168" s="11"/>
      <c r="E1168" s="11"/>
      <c r="F1168" s="18"/>
      <c r="G1168" s="10"/>
      <c r="H1168" s="10"/>
      <c r="I1168" s="11"/>
      <c r="J1168" s="12"/>
      <c r="K1168" s="11"/>
      <c r="L1168" s="11"/>
      <c r="M1168" s="10"/>
      <c r="N1168" s="33"/>
      <c r="O1168" s="20"/>
      <c r="P1168" s="20"/>
      <c r="Q1168" s="20"/>
      <c r="R1168" s="20"/>
      <c r="S1168" s="19" t="str">
        <f t="shared" si="127"/>
        <v/>
      </c>
      <c r="T1168" s="19" t="str">
        <f t="shared" si="128"/>
        <v/>
      </c>
      <c r="U1168" s="23" t="str">
        <f>IF(OR($G1168="",$I1168="",$J1168="",$AA1168=3),"",IF($G1168&gt;=MAX('Pauschalsätze KUA'!$B$4:$B$106),VLOOKUP(MAX('Pauschalsätze KUA'!$B$4:$B$106),'Pauschalsätze KUA'!$B$4:$BQ$106,$AA1168,1),IF($G1168&lt;=MIN('Pauschalsätze KUA'!$B$4:$B$106),VLOOKUP(MIN('Pauschalsätze KUA'!$B$4:$B$106),'Pauschalsätze KUA'!$B$4:$BQ$106,$AA1168,1),VLOOKUP($G1168,'Pauschalsätze KUA'!$B$4:$BQ$106,$AA1168,1))))</f>
        <v/>
      </c>
      <c r="V1168" s="23" t="str">
        <f t="shared" si="129"/>
        <v/>
      </c>
      <c r="W1168" s="23" t="str">
        <f>IF(OR($G1168="",$I1168="",$J1168="",$AA1168=3),"",IF($G1168&gt;=MAX('Pauschalsätze Qual'!$B$4:$B$106),VLOOKUP(MAX('Pauschalsätze Qual'!$B$4:$B$106),'Pauschalsätze Qual'!$B$4:$BQ$106,$AA1168,1),IF($G1168&lt;=MIN('Pauschalsätze Qual'!$B$4:$B$106),VLOOKUP(MIN('Pauschalsätze Qual'!$B$4:$B$106),'Pauschalsätze Qual'!$B$4:$BQ$106,$AA1168,1),VLOOKUP($G1168,'Pauschalsätze Qual'!$B$4:$BQ$106,$AA1168,1))))</f>
        <v/>
      </c>
      <c r="X1168" s="23" t="str">
        <f t="shared" si="130"/>
        <v/>
      </c>
      <c r="Y1168" s="30" t="str">
        <f t="shared" si="131"/>
        <v/>
      </c>
      <c r="Z1168" s="23" t="str">
        <f t="shared" si="132"/>
        <v/>
      </c>
      <c r="AA1168" s="25" t="str">
        <f>IF(AND($G1168="",$I1168="",$J1168=""),"",3+IF($I1168&gt;5,5,$I1168)+(VLOOKUP(J1168,'Prüf-Daten'!$B$14:$C$24,2,FALSE)*6))</f>
        <v/>
      </c>
      <c r="AB1168" s="91" t="str">
        <f t="shared" si="126"/>
        <v/>
      </c>
    </row>
    <row r="1169" spans="1:28">
      <c r="A1169" s="11"/>
      <c r="B1169" s="11"/>
      <c r="C1169" s="11"/>
      <c r="D1169" s="11"/>
      <c r="E1169" s="11"/>
      <c r="F1169" s="18"/>
      <c r="G1169" s="10"/>
      <c r="H1169" s="10"/>
      <c r="I1169" s="11"/>
      <c r="J1169" s="12"/>
      <c r="K1169" s="11"/>
      <c r="L1169" s="11"/>
      <c r="M1169" s="10"/>
      <c r="N1169" s="33"/>
      <c r="O1169" s="20"/>
      <c r="P1169" s="20"/>
      <c r="Q1169" s="20"/>
      <c r="R1169" s="20"/>
      <c r="S1169" s="19" t="str">
        <f t="shared" si="127"/>
        <v/>
      </c>
      <c r="T1169" s="19" t="str">
        <f t="shared" si="128"/>
        <v/>
      </c>
      <c r="U1169" s="23" t="str">
        <f>IF(OR($G1169="",$I1169="",$J1169="",$AA1169=3),"",IF($G1169&gt;=MAX('Pauschalsätze KUA'!$B$4:$B$106),VLOOKUP(MAX('Pauschalsätze KUA'!$B$4:$B$106),'Pauschalsätze KUA'!$B$4:$BQ$106,$AA1169,1),IF($G1169&lt;=MIN('Pauschalsätze KUA'!$B$4:$B$106),VLOOKUP(MIN('Pauschalsätze KUA'!$B$4:$B$106),'Pauschalsätze KUA'!$B$4:$BQ$106,$AA1169,1),VLOOKUP($G1169,'Pauschalsätze KUA'!$B$4:$BQ$106,$AA1169,1))))</f>
        <v/>
      </c>
      <c r="V1169" s="23" t="str">
        <f t="shared" si="129"/>
        <v/>
      </c>
      <c r="W1169" s="23" t="str">
        <f>IF(OR($G1169="",$I1169="",$J1169="",$AA1169=3),"",IF($G1169&gt;=MAX('Pauschalsätze Qual'!$B$4:$B$106),VLOOKUP(MAX('Pauschalsätze Qual'!$B$4:$B$106),'Pauschalsätze Qual'!$B$4:$BQ$106,$AA1169,1),IF($G1169&lt;=MIN('Pauschalsätze Qual'!$B$4:$B$106),VLOOKUP(MIN('Pauschalsätze Qual'!$B$4:$B$106),'Pauschalsätze Qual'!$B$4:$BQ$106,$AA1169,1),VLOOKUP($G1169,'Pauschalsätze Qual'!$B$4:$BQ$106,$AA1169,1))))</f>
        <v/>
      </c>
      <c r="X1169" s="23" t="str">
        <f t="shared" si="130"/>
        <v/>
      </c>
      <c r="Y1169" s="30" t="str">
        <f t="shared" si="131"/>
        <v/>
      </c>
      <c r="Z1169" s="23" t="str">
        <f t="shared" si="132"/>
        <v/>
      </c>
      <c r="AA1169" s="25" t="str">
        <f>IF(AND($G1169="",$I1169="",$J1169=""),"",3+IF($I1169&gt;5,5,$I1169)+(VLOOKUP(J1169,'Prüf-Daten'!$B$14:$C$24,2,FALSE)*6))</f>
        <v/>
      </c>
      <c r="AB1169" s="91" t="str">
        <f t="shared" si="126"/>
        <v/>
      </c>
    </row>
    <row r="1170" spans="1:28">
      <c r="A1170" s="11"/>
      <c r="B1170" s="11"/>
      <c r="C1170" s="11"/>
      <c r="D1170" s="11"/>
      <c r="E1170" s="11"/>
      <c r="F1170" s="18"/>
      <c r="G1170" s="10"/>
      <c r="H1170" s="10"/>
      <c r="I1170" s="11"/>
      <c r="J1170" s="12"/>
      <c r="K1170" s="11"/>
      <c r="L1170" s="11"/>
      <c r="M1170" s="10"/>
      <c r="N1170" s="33"/>
      <c r="O1170" s="20"/>
      <c r="P1170" s="20"/>
      <c r="Q1170" s="20"/>
      <c r="R1170" s="20"/>
      <c r="S1170" s="19" t="str">
        <f t="shared" si="127"/>
        <v/>
      </c>
      <c r="T1170" s="19" t="str">
        <f t="shared" si="128"/>
        <v/>
      </c>
      <c r="U1170" s="23" t="str">
        <f>IF(OR($G1170="",$I1170="",$J1170="",$AA1170=3),"",IF($G1170&gt;=MAX('Pauschalsätze KUA'!$B$4:$B$106),VLOOKUP(MAX('Pauschalsätze KUA'!$B$4:$B$106),'Pauschalsätze KUA'!$B$4:$BQ$106,$AA1170,1),IF($G1170&lt;=MIN('Pauschalsätze KUA'!$B$4:$B$106),VLOOKUP(MIN('Pauschalsätze KUA'!$B$4:$B$106),'Pauschalsätze KUA'!$B$4:$BQ$106,$AA1170,1),VLOOKUP($G1170,'Pauschalsätze KUA'!$B$4:$BQ$106,$AA1170,1))))</f>
        <v/>
      </c>
      <c r="V1170" s="23" t="str">
        <f t="shared" si="129"/>
        <v/>
      </c>
      <c r="W1170" s="23" t="str">
        <f>IF(OR($G1170="",$I1170="",$J1170="",$AA1170=3),"",IF($G1170&gt;=MAX('Pauschalsätze Qual'!$B$4:$B$106),VLOOKUP(MAX('Pauschalsätze Qual'!$B$4:$B$106),'Pauschalsätze Qual'!$B$4:$BQ$106,$AA1170,1),IF($G1170&lt;=MIN('Pauschalsätze Qual'!$B$4:$B$106),VLOOKUP(MIN('Pauschalsätze Qual'!$B$4:$B$106),'Pauschalsätze Qual'!$B$4:$BQ$106,$AA1170,1),VLOOKUP($G1170,'Pauschalsätze Qual'!$B$4:$BQ$106,$AA1170,1))))</f>
        <v/>
      </c>
      <c r="X1170" s="23" t="str">
        <f t="shared" si="130"/>
        <v/>
      </c>
      <c r="Y1170" s="30" t="str">
        <f t="shared" si="131"/>
        <v/>
      </c>
      <c r="Z1170" s="23" t="str">
        <f t="shared" si="132"/>
        <v/>
      </c>
      <c r="AA1170" s="25" t="str">
        <f>IF(AND($G1170="",$I1170="",$J1170=""),"",3+IF($I1170&gt;5,5,$I1170)+(VLOOKUP(J1170,'Prüf-Daten'!$B$14:$C$24,2,FALSE)*6))</f>
        <v/>
      </c>
      <c r="AB1170" s="91" t="str">
        <f t="shared" si="126"/>
        <v/>
      </c>
    </row>
    <row r="1171" spans="1:28">
      <c r="A1171" s="11"/>
      <c r="B1171" s="11"/>
      <c r="C1171" s="11"/>
      <c r="D1171" s="11"/>
      <c r="E1171" s="11"/>
      <c r="F1171" s="18"/>
      <c r="G1171" s="10"/>
      <c r="H1171" s="10"/>
      <c r="I1171" s="11"/>
      <c r="J1171" s="12"/>
      <c r="K1171" s="11"/>
      <c r="L1171" s="11"/>
      <c r="M1171" s="10"/>
      <c r="N1171" s="33"/>
      <c r="O1171" s="20"/>
      <c r="P1171" s="20"/>
      <c r="Q1171" s="20"/>
      <c r="R1171" s="20"/>
      <c r="S1171" s="19" t="str">
        <f t="shared" si="127"/>
        <v/>
      </c>
      <c r="T1171" s="19" t="str">
        <f t="shared" si="128"/>
        <v/>
      </c>
      <c r="U1171" s="23" t="str">
        <f>IF(OR($G1171="",$I1171="",$J1171="",$AA1171=3),"",IF($G1171&gt;=MAX('Pauschalsätze KUA'!$B$4:$B$106),VLOOKUP(MAX('Pauschalsätze KUA'!$B$4:$B$106),'Pauschalsätze KUA'!$B$4:$BQ$106,$AA1171,1),IF($G1171&lt;=MIN('Pauschalsätze KUA'!$B$4:$B$106),VLOOKUP(MIN('Pauschalsätze KUA'!$B$4:$B$106),'Pauschalsätze KUA'!$B$4:$BQ$106,$AA1171,1),VLOOKUP($G1171,'Pauschalsätze KUA'!$B$4:$BQ$106,$AA1171,1))))</f>
        <v/>
      </c>
      <c r="V1171" s="23" t="str">
        <f t="shared" si="129"/>
        <v/>
      </c>
      <c r="W1171" s="23" t="str">
        <f>IF(OR($G1171="",$I1171="",$J1171="",$AA1171=3),"",IF($G1171&gt;=MAX('Pauschalsätze Qual'!$B$4:$B$106),VLOOKUP(MAX('Pauschalsätze Qual'!$B$4:$B$106),'Pauschalsätze Qual'!$B$4:$BQ$106,$AA1171,1),IF($G1171&lt;=MIN('Pauschalsätze Qual'!$B$4:$B$106),VLOOKUP(MIN('Pauschalsätze Qual'!$B$4:$B$106),'Pauschalsätze Qual'!$B$4:$BQ$106,$AA1171,1),VLOOKUP($G1171,'Pauschalsätze Qual'!$B$4:$BQ$106,$AA1171,1))))</f>
        <v/>
      </c>
      <c r="X1171" s="23" t="str">
        <f t="shared" si="130"/>
        <v/>
      </c>
      <c r="Y1171" s="30" t="str">
        <f t="shared" si="131"/>
        <v/>
      </c>
      <c r="Z1171" s="23" t="str">
        <f t="shared" si="132"/>
        <v/>
      </c>
      <c r="AA1171" s="25" t="str">
        <f>IF(AND($G1171="",$I1171="",$J1171=""),"",3+IF($I1171&gt;5,5,$I1171)+(VLOOKUP(J1171,'Prüf-Daten'!$B$14:$C$24,2,FALSE)*6))</f>
        <v/>
      </c>
      <c r="AB1171" s="91" t="str">
        <f t="shared" si="126"/>
        <v/>
      </c>
    </row>
    <row r="1172" spans="1:28">
      <c r="A1172" s="11"/>
      <c r="B1172" s="11"/>
      <c r="C1172" s="11"/>
      <c r="D1172" s="11"/>
      <c r="E1172" s="11"/>
      <c r="F1172" s="18"/>
      <c r="G1172" s="10"/>
      <c r="H1172" s="10"/>
      <c r="I1172" s="11"/>
      <c r="J1172" s="12"/>
      <c r="K1172" s="11"/>
      <c r="L1172" s="11"/>
      <c r="M1172" s="10"/>
      <c r="N1172" s="33"/>
      <c r="O1172" s="20"/>
      <c r="P1172" s="20"/>
      <c r="Q1172" s="20"/>
      <c r="R1172" s="20"/>
      <c r="S1172" s="19" t="str">
        <f t="shared" si="127"/>
        <v/>
      </c>
      <c r="T1172" s="19" t="str">
        <f t="shared" si="128"/>
        <v/>
      </c>
      <c r="U1172" s="23" t="str">
        <f>IF(OR($G1172="",$I1172="",$J1172="",$AA1172=3),"",IF($G1172&gt;=MAX('Pauschalsätze KUA'!$B$4:$B$106),VLOOKUP(MAX('Pauschalsätze KUA'!$B$4:$B$106),'Pauschalsätze KUA'!$B$4:$BQ$106,$AA1172,1),IF($G1172&lt;=MIN('Pauschalsätze KUA'!$B$4:$B$106),VLOOKUP(MIN('Pauschalsätze KUA'!$B$4:$B$106),'Pauschalsätze KUA'!$B$4:$BQ$106,$AA1172,1),VLOOKUP($G1172,'Pauschalsätze KUA'!$B$4:$BQ$106,$AA1172,1))))</f>
        <v/>
      </c>
      <c r="V1172" s="23" t="str">
        <f t="shared" si="129"/>
        <v/>
      </c>
      <c r="W1172" s="23" t="str">
        <f>IF(OR($G1172="",$I1172="",$J1172="",$AA1172=3),"",IF($G1172&gt;=MAX('Pauschalsätze Qual'!$B$4:$B$106),VLOOKUP(MAX('Pauschalsätze Qual'!$B$4:$B$106),'Pauschalsätze Qual'!$B$4:$BQ$106,$AA1172,1),IF($G1172&lt;=MIN('Pauschalsätze Qual'!$B$4:$B$106),VLOOKUP(MIN('Pauschalsätze Qual'!$B$4:$B$106),'Pauschalsätze Qual'!$B$4:$BQ$106,$AA1172,1),VLOOKUP($G1172,'Pauschalsätze Qual'!$B$4:$BQ$106,$AA1172,1))))</f>
        <v/>
      </c>
      <c r="X1172" s="23" t="str">
        <f t="shared" si="130"/>
        <v/>
      </c>
      <c r="Y1172" s="30" t="str">
        <f t="shared" si="131"/>
        <v/>
      </c>
      <c r="Z1172" s="23" t="str">
        <f t="shared" si="132"/>
        <v/>
      </c>
      <c r="AA1172" s="25" t="str">
        <f>IF(AND($G1172="",$I1172="",$J1172=""),"",3+IF($I1172&gt;5,5,$I1172)+(VLOOKUP(J1172,'Prüf-Daten'!$B$14:$C$24,2,FALSE)*6))</f>
        <v/>
      </c>
      <c r="AB1172" s="91" t="str">
        <f t="shared" si="126"/>
        <v/>
      </c>
    </row>
    <row r="1173" spans="1:28">
      <c r="A1173" s="11"/>
      <c r="B1173" s="11"/>
      <c r="C1173" s="11"/>
      <c r="D1173" s="11"/>
      <c r="E1173" s="11"/>
      <c r="F1173" s="18"/>
      <c r="G1173" s="10"/>
      <c r="H1173" s="10"/>
      <c r="I1173" s="11"/>
      <c r="J1173" s="12"/>
      <c r="K1173" s="11"/>
      <c r="L1173" s="11"/>
      <c r="M1173" s="10"/>
      <c r="N1173" s="33"/>
      <c r="O1173" s="20"/>
      <c r="P1173" s="20"/>
      <c r="Q1173" s="20"/>
      <c r="R1173" s="20"/>
      <c r="S1173" s="19" t="str">
        <f t="shared" si="127"/>
        <v/>
      </c>
      <c r="T1173" s="19" t="str">
        <f t="shared" si="128"/>
        <v/>
      </c>
      <c r="U1173" s="23" t="str">
        <f>IF(OR($G1173="",$I1173="",$J1173="",$AA1173=3),"",IF($G1173&gt;=MAX('Pauschalsätze KUA'!$B$4:$B$106),VLOOKUP(MAX('Pauschalsätze KUA'!$B$4:$B$106),'Pauschalsätze KUA'!$B$4:$BQ$106,$AA1173,1),IF($G1173&lt;=MIN('Pauschalsätze KUA'!$B$4:$B$106),VLOOKUP(MIN('Pauschalsätze KUA'!$B$4:$B$106),'Pauschalsätze KUA'!$B$4:$BQ$106,$AA1173,1),VLOOKUP($G1173,'Pauschalsätze KUA'!$B$4:$BQ$106,$AA1173,1))))</f>
        <v/>
      </c>
      <c r="V1173" s="23" t="str">
        <f t="shared" si="129"/>
        <v/>
      </c>
      <c r="W1173" s="23" t="str">
        <f>IF(OR($G1173="",$I1173="",$J1173="",$AA1173=3),"",IF($G1173&gt;=MAX('Pauschalsätze Qual'!$B$4:$B$106),VLOOKUP(MAX('Pauschalsätze Qual'!$B$4:$B$106),'Pauschalsätze Qual'!$B$4:$BQ$106,$AA1173,1),IF($G1173&lt;=MIN('Pauschalsätze Qual'!$B$4:$B$106),VLOOKUP(MIN('Pauschalsätze Qual'!$B$4:$B$106),'Pauschalsätze Qual'!$B$4:$BQ$106,$AA1173,1),VLOOKUP($G1173,'Pauschalsätze Qual'!$B$4:$BQ$106,$AA1173,1))))</f>
        <v/>
      </c>
      <c r="X1173" s="23" t="str">
        <f t="shared" si="130"/>
        <v/>
      </c>
      <c r="Y1173" s="30" t="str">
        <f t="shared" si="131"/>
        <v/>
      </c>
      <c r="Z1173" s="23" t="str">
        <f t="shared" si="132"/>
        <v/>
      </c>
      <c r="AA1173" s="25" t="str">
        <f>IF(AND($G1173="",$I1173="",$J1173=""),"",3+IF($I1173&gt;5,5,$I1173)+(VLOOKUP(J1173,'Prüf-Daten'!$B$14:$C$24,2,FALSE)*6))</f>
        <v/>
      </c>
      <c r="AB1173" s="91" t="str">
        <f t="shared" si="126"/>
        <v/>
      </c>
    </row>
    <row r="1174" spans="1:28">
      <c r="A1174" s="11"/>
      <c r="B1174" s="11"/>
      <c r="C1174" s="11"/>
      <c r="D1174" s="11"/>
      <c r="E1174" s="11"/>
      <c r="F1174" s="18"/>
      <c r="G1174" s="10"/>
      <c r="H1174" s="10"/>
      <c r="I1174" s="11"/>
      <c r="J1174" s="12"/>
      <c r="K1174" s="11"/>
      <c r="L1174" s="11"/>
      <c r="M1174" s="10"/>
      <c r="N1174" s="33"/>
      <c r="O1174" s="20"/>
      <c r="P1174" s="20"/>
      <c r="Q1174" s="20"/>
      <c r="R1174" s="20"/>
      <c r="S1174" s="19" t="str">
        <f t="shared" si="127"/>
        <v/>
      </c>
      <c r="T1174" s="19" t="str">
        <f t="shared" si="128"/>
        <v/>
      </c>
      <c r="U1174" s="23" t="str">
        <f>IF(OR($G1174="",$I1174="",$J1174="",$AA1174=3),"",IF($G1174&gt;=MAX('Pauschalsätze KUA'!$B$4:$B$106),VLOOKUP(MAX('Pauschalsätze KUA'!$B$4:$B$106),'Pauschalsätze KUA'!$B$4:$BQ$106,$AA1174,1),IF($G1174&lt;=MIN('Pauschalsätze KUA'!$B$4:$B$106),VLOOKUP(MIN('Pauschalsätze KUA'!$B$4:$B$106),'Pauschalsätze KUA'!$B$4:$BQ$106,$AA1174,1),VLOOKUP($G1174,'Pauschalsätze KUA'!$B$4:$BQ$106,$AA1174,1))))</f>
        <v/>
      </c>
      <c r="V1174" s="23" t="str">
        <f t="shared" si="129"/>
        <v/>
      </c>
      <c r="W1174" s="23" t="str">
        <f>IF(OR($G1174="",$I1174="",$J1174="",$AA1174=3),"",IF($G1174&gt;=MAX('Pauschalsätze Qual'!$B$4:$B$106),VLOOKUP(MAX('Pauschalsätze Qual'!$B$4:$B$106),'Pauschalsätze Qual'!$B$4:$BQ$106,$AA1174,1),IF($G1174&lt;=MIN('Pauschalsätze Qual'!$B$4:$B$106),VLOOKUP(MIN('Pauschalsätze Qual'!$B$4:$B$106),'Pauschalsätze Qual'!$B$4:$BQ$106,$AA1174,1),VLOOKUP($G1174,'Pauschalsätze Qual'!$B$4:$BQ$106,$AA1174,1))))</f>
        <v/>
      </c>
      <c r="X1174" s="23" t="str">
        <f t="shared" si="130"/>
        <v/>
      </c>
      <c r="Y1174" s="30" t="str">
        <f t="shared" si="131"/>
        <v/>
      </c>
      <c r="Z1174" s="23" t="str">
        <f t="shared" si="132"/>
        <v/>
      </c>
      <c r="AA1174" s="25" t="str">
        <f>IF(AND($G1174="",$I1174="",$J1174=""),"",3+IF($I1174&gt;5,5,$I1174)+(VLOOKUP(J1174,'Prüf-Daten'!$B$14:$C$24,2,FALSE)*6))</f>
        <v/>
      </c>
      <c r="AB1174" s="91" t="str">
        <f t="shared" si="126"/>
        <v/>
      </c>
    </row>
    <row r="1175" spans="1:28">
      <c r="A1175" s="11"/>
      <c r="B1175" s="11"/>
      <c r="C1175" s="11"/>
      <c r="D1175" s="11"/>
      <c r="E1175" s="11"/>
      <c r="F1175" s="18"/>
      <c r="G1175" s="10"/>
      <c r="H1175" s="10"/>
      <c r="I1175" s="11"/>
      <c r="J1175" s="12"/>
      <c r="K1175" s="11"/>
      <c r="L1175" s="11"/>
      <c r="M1175" s="10"/>
      <c r="N1175" s="33"/>
      <c r="O1175" s="20"/>
      <c r="P1175" s="20"/>
      <c r="Q1175" s="20"/>
      <c r="R1175" s="20"/>
      <c r="S1175" s="19" t="str">
        <f t="shared" si="127"/>
        <v/>
      </c>
      <c r="T1175" s="19" t="str">
        <f t="shared" si="128"/>
        <v/>
      </c>
      <c r="U1175" s="23" t="str">
        <f>IF(OR($G1175="",$I1175="",$J1175="",$AA1175=3),"",IF($G1175&gt;=MAX('Pauschalsätze KUA'!$B$4:$B$106),VLOOKUP(MAX('Pauschalsätze KUA'!$B$4:$B$106),'Pauschalsätze KUA'!$B$4:$BQ$106,$AA1175,1),IF($G1175&lt;=MIN('Pauschalsätze KUA'!$B$4:$B$106),VLOOKUP(MIN('Pauschalsätze KUA'!$B$4:$B$106),'Pauschalsätze KUA'!$B$4:$BQ$106,$AA1175,1),VLOOKUP($G1175,'Pauschalsätze KUA'!$B$4:$BQ$106,$AA1175,1))))</f>
        <v/>
      </c>
      <c r="V1175" s="23" t="str">
        <f t="shared" si="129"/>
        <v/>
      </c>
      <c r="W1175" s="23" t="str">
        <f>IF(OR($G1175="",$I1175="",$J1175="",$AA1175=3),"",IF($G1175&gt;=MAX('Pauschalsätze Qual'!$B$4:$B$106),VLOOKUP(MAX('Pauschalsätze Qual'!$B$4:$B$106),'Pauschalsätze Qual'!$B$4:$BQ$106,$AA1175,1),IF($G1175&lt;=MIN('Pauschalsätze Qual'!$B$4:$B$106),VLOOKUP(MIN('Pauschalsätze Qual'!$B$4:$B$106),'Pauschalsätze Qual'!$B$4:$BQ$106,$AA1175,1),VLOOKUP($G1175,'Pauschalsätze Qual'!$B$4:$BQ$106,$AA1175,1))))</f>
        <v/>
      </c>
      <c r="X1175" s="23" t="str">
        <f t="shared" si="130"/>
        <v/>
      </c>
      <c r="Y1175" s="30" t="str">
        <f t="shared" si="131"/>
        <v/>
      </c>
      <c r="Z1175" s="23" t="str">
        <f t="shared" si="132"/>
        <v/>
      </c>
      <c r="AA1175" s="25" t="str">
        <f>IF(AND($G1175="",$I1175="",$J1175=""),"",3+IF($I1175&gt;5,5,$I1175)+(VLOOKUP(J1175,'Prüf-Daten'!$B$14:$C$24,2,FALSE)*6))</f>
        <v/>
      </c>
      <c r="AB1175" s="91" t="str">
        <f t="shared" si="126"/>
        <v/>
      </c>
    </row>
    <row r="1176" spans="1:28">
      <c r="A1176" s="11"/>
      <c r="B1176" s="11"/>
      <c r="C1176" s="11"/>
      <c r="D1176" s="11"/>
      <c r="E1176" s="11"/>
      <c r="F1176" s="18"/>
      <c r="G1176" s="10"/>
      <c r="H1176" s="10"/>
      <c r="I1176" s="11"/>
      <c r="J1176" s="12"/>
      <c r="K1176" s="11"/>
      <c r="L1176" s="11"/>
      <c r="M1176" s="10"/>
      <c r="N1176" s="33"/>
      <c r="O1176" s="20"/>
      <c r="P1176" s="20"/>
      <c r="Q1176" s="20"/>
      <c r="R1176" s="20"/>
      <c r="S1176" s="19" t="str">
        <f t="shared" si="127"/>
        <v/>
      </c>
      <c r="T1176" s="19" t="str">
        <f t="shared" si="128"/>
        <v/>
      </c>
      <c r="U1176" s="23" t="str">
        <f>IF(OR($G1176="",$I1176="",$J1176="",$AA1176=3),"",IF($G1176&gt;=MAX('Pauschalsätze KUA'!$B$4:$B$106),VLOOKUP(MAX('Pauschalsätze KUA'!$B$4:$B$106),'Pauschalsätze KUA'!$B$4:$BQ$106,$AA1176,1),IF($G1176&lt;=MIN('Pauschalsätze KUA'!$B$4:$B$106),VLOOKUP(MIN('Pauschalsätze KUA'!$B$4:$B$106),'Pauschalsätze KUA'!$B$4:$BQ$106,$AA1176,1),VLOOKUP($G1176,'Pauschalsätze KUA'!$B$4:$BQ$106,$AA1176,1))))</f>
        <v/>
      </c>
      <c r="V1176" s="23" t="str">
        <f t="shared" si="129"/>
        <v/>
      </c>
      <c r="W1176" s="23" t="str">
        <f>IF(OR($G1176="",$I1176="",$J1176="",$AA1176=3),"",IF($G1176&gt;=MAX('Pauschalsätze Qual'!$B$4:$B$106),VLOOKUP(MAX('Pauschalsätze Qual'!$B$4:$B$106),'Pauschalsätze Qual'!$B$4:$BQ$106,$AA1176,1),IF($G1176&lt;=MIN('Pauschalsätze Qual'!$B$4:$B$106),VLOOKUP(MIN('Pauschalsätze Qual'!$B$4:$B$106),'Pauschalsätze Qual'!$B$4:$BQ$106,$AA1176,1),VLOOKUP($G1176,'Pauschalsätze Qual'!$B$4:$BQ$106,$AA1176,1))))</f>
        <v/>
      </c>
      <c r="X1176" s="23" t="str">
        <f t="shared" si="130"/>
        <v/>
      </c>
      <c r="Y1176" s="30" t="str">
        <f t="shared" si="131"/>
        <v/>
      </c>
      <c r="Z1176" s="23" t="str">
        <f t="shared" si="132"/>
        <v/>
      </c>
      <c r="AA1176" s="25" t="str">
        <f>IF(AND($G1176="",$I1176="",$J1176=""),"",3+IF($I1176&gt;5,5,$I1176)+(VLOOKUP(J1176,'Prüf-Daten'!$B$14:$C$24,2,FALSE)*6))</f>
        <v/>
      </c>
      <c r="AB1176" s="91" t="str">
        <f t="shared" si="126"/>
        <v/>
      </c>
    </row>
    <row r="1177" spans="1:28">
      <c r="A1177" s="11"/>
      <c r="B1177" s="11"/>
      <c r="C1177" s="11"/>
      <c r="D1177" s="11"/>
      <c r="E1177" s="11"/>
      <c r="F1177" s="18"/>
      <c r="G1177" s="10"/>
      <c r="H1177" s="10"/>
      <c r="I1177" s="11"/>
      <c r="J1177" s="12"/>
      <c r="K1177" s="11"/>
      <c r="L1177" s="11"/>
      <c r="M1177" s="10"/>
      <c r="N1177" s="33"/>
      <c r="O1177" s="20"/>
      <c r="P1177" s="20"/>
      <c r="Q1177" s="20"/>
      <c r="R1177" s="20"/>
      <c r="S1177" s="19" t="str">
        <f t="shared" si="127"/>
        <v/>
      </c>
      <c r="T1177" s="19" t="str">
        <f t="shared" si="128"/>
        <v/>
      </c>
      <c r="U1177" s="23" t="str">
        <f>IF(OR($G1177="",$I1177="",$J1177="",$AA1177=3),"",IF($G1177&gt;=MAX('Pauschalsätze KUA'!$B$4:$B$106),VLOOKUP(MAX('Pauschalsätze KUA'!$B$4:$B$106),'Pauschalsätze KUA'!$B$4:$BQ$106,$AA1177,1),IF($G1177&lt;=MIN('Pauschalsätze KUA'!$B$4:$B$106),VLOOKUP(MIN('Pauschalsätze KUA'!$B$4:$B$106),'Pauschalsätze KUA'!$B$4:$BQ$106,$AA1177,1),VLOOKUP($G1177,'Pauschalsätze KUA'!$B$4:$BQ$106,$AA1177,1))))</f>
        <v/>
      </c>
      <c r="V1177" s="23" t="str">
        <f t="shared" si="129"/>
        <v/>
      </c>
      <c r="W1177" s="23" t="str">
        <f>IF(OR($G1177="",$I1177="",$J1177="",$AA1177=3),"",IF($G1177&gt;=MAX('Pauschalsätze Qual'!$B$4:$B$106),VLOOKUP(MAX('Pauschalsätze Qual'!$B$4:$B$106),'Pauschalsätze Qual'!$B$4:$BQ$106,$AA1177,1),IF($G1177&lt;=MIN('Pauschalsätze Qual'!$B$4:$B$106),VLOOKUP(MIN('Pauschalsätze Qual'!$B$4:$B$106),'Pauschalsätze Qual'!$B$4:$BQ$106,$AA1177,1),VLOOKUP($G1177,'Pauschalsätze Qual'!$B$4:$BQ$106,$AA1177,1))))</f>
        <v/>
      </c>
      <c r="X1177" s="23" t="str">
        <f t="shared" si="130"/>
        <v/>
      </c>
      <c r="Y1177" s="30" t="str">
        <f t="shared" si="131"/>
        <v/>
      </c>
      <c r="Z1177" s="23" t="str">
        <f t="shared" si="132"/>
        <v/>
      </c>
      <c r="AA1177" s="25" t="str">
        <f>IF(AND($G1177="",$I1177="",$J1177=""),"",3+IF($I1177&gt;5,5,$I1177)+(VLOOKUP(J1177,'Prüf-Daten'!$B$14:$C$24,2,FALSE)*6))</f>
        <v/>
      </c>
      <c r="AB1177" s="91" t="str">
        <f t="shared" si="126"/>
        <v/>
      </c>
    </row>
    <row r="1178" spans="1:28">
      <c r="A1178" s="11"/>
      <c r="B1178" s="11"/>
      <c r="C1178" s="11"/>
      <c r="D1178" s="11"/>
      <c r="E1178" s="11"/>
      <c r="F1178" s="18"/>
      <c r="G1178" s="10"/>
      <c r="H1178" s="10"/>
      <c r="I1178" s="11"/>
      <c r="J1178" s="12"/>
      <c r="K1178" s="11"/>
      <c r="L1178" s="11"/>
      <c r="M1178" s="10"/>
      <c r="N1178" s="33"/>
      <c r="O1178" s="20"/>
      <c r="P1178" s="20"/>
      <c r="Q1178" s="20"/>
      <c r="R1178" s="20"/>
      <c r="S1178" s="19" t="str">
        <f t="shared" si="127"/>
        <v/>
      </c>
      <c r="T1178" s="19" t="str">
        <f t="shared" si="128"/>
        <v/>
      </c>
      <c r="U1178" s="23" t="str">
        <f>IF(OR($G1178="",$I1178="",$J1178="",$AA1178=3),"",IF($G1178&gt;=MAX('Pauschalsätze KUA'!$B$4:$B$106),VLOOKUP(MAX('Pauschalsätze KUA'!$B$4:$B$106),'Pauschalsätze KUA'!$B$4:$BQ$106,$AA1178,1),IF($G1178&lt;=MIN('Pauschalsätze KUA'!$B$4:$B$106),VLOOKUP(MIN('Pauschalsätze KUA'!$B$4:$B$106),'Pauschalsätze KUA'!$B$4:$BQ$106,$AA1178,1),VLOOKUP($G1178,'Pauschalsätze KUA'!$B$4:$BQ$106,$AA1178,1))))</f>
        <v/>
      </c>
      <c r="V1178" s="23" t="str">
        <f t="shared" si="129"/>
        <v/>
      </c>
      <c r="W1178" s="23" t="str">
        <f>IF(OR($G1178="",$I1178="",$J1178="",$AA1178=3),"",IF($G1178&gt;=MAX('Pauschalsätze Qual'!$B$4:$B$106),VLOOKUP(MAX('Pauschalsätze Qual'!$B$4:$B$106),'Pauschalsätze Qual'!$B$4:$BQ$106,$AA1178,1),IF($G1178&lt;=MIN('Pauschalsätze Qual'!$B$4:$B$106),VLOOKUP(MIN('Pauschalsätze Qual'!$B$4:$B$106),'Pauschalsätze Qual'!$B$4:$BQ$106,$AA1178,1),VLOOKUP($G1178,'Pauschalsätze Qual'!$B$4:$BQ$106,$AA1178,1))))</f>
        <v/>
      </c>
      <c r="X1178" s="23" t="str">
        <f t="shared" si="130"/>
        <v/>
      </c>
      <c r="Y1178" s="30" t="str">
        <f t="shared" si="131"/>
        <v/>
      </c>
      <c r="Z1178" s="23" t="str">
        <f t="shared" si="132"/>
        <v/>
      </c>
      <c r="AA1178" s="25" t="str">
        <f>IF(AND($G1178="",$I1178="",$J1178=""),"",3+IF($I1178&gt;5,5,$I1178)+(VLOOKUP(J1178,'Prüf-Daten'!$B$14:$C$24,2,FALSE)*6))</f>
        <v/>
      </c>
      <c r="AB1178" s="91" t="str">
        <f t="shared" si="126"/>
        <v/>
      </c>
    </row>
    <row r="1179" spans="1:28">
      <c r="A1179" s="11"/>
      <c r="B1179" s="11"/>
      <c r="C1179" s="11"/>
      <c r="D1179" s="11"/>
      <c r="E1179" s="11"/>
      <c r="F1179" s="18"/>
      <c r="G1179" s="10"/>
      <c r="H1179" s="10"/>
      <c r="I1179" s="11"/>
      <c r="J1179" s="12"/>
      <c r="K1179" s="11"/>
      <c r="L1179" s="11"/>
      <c r="M1179" s="10"/>
      <c r="N1179" s="33"/>
      <c r="O1179" s="20"/>
      <c r="P1179" s="20"/>
      <c r="Q1179" s="20"/>
      <c r="R1179" s="20"/>
      <c r="S1179" s="19" t="str">
        <f t="shared" si="127"/>
        <v/>
      </c>
      <c r="T1179" s="19" t="str">
        <f t="shared" si="128"/>
        <v/>
      </c>
      <c r="U1179" s="23" t="str">
        <f>IF(OR($G1179="",$I1179="",$J1179="",$AA1179=3),"",IF($G1179&gt;=MAX('Pauschalsätze KUA'!$B$4:$B$106),VLOOKUP(MAX('Pauschalsätze KUA'!$B$4:$B$106),'Pauschalsätze KUA'!$B$4:$BQ$106,$AA1179,1),IF($G1179&lt;=MIN('Pauschalsätze KUA'!$B$4:$B$106),VLOOKUP(MIN('Pauschalsätze KUA'!$B$4:$B$106),'Pauschalsätze KUA'!$B$4:$BQ$106,$AA1179,1),VLOOKUP($G1179,'Pauschalsätze KUA'!$B$4:$BQ$106,$AA1179,1))))</f>
        <v/>
      </c>
      <c r="V1179" s="23" t="str">
        <f t="shared" si="129"/>
        <v/>
      </c>
      <c r="W1179" s="23" t="str">
        <f>IF(OR($G1179="",$I1179="",$J1179="",$AA1179=3),"",IF($G1179&gt;=MAX('Pauschalsätze Qual'!$B$4:$B$106),VLOOKUP(MAX('Pauschalsätze Qual'!$B$4:$B$106),'Pauschalsätze Qual'!$B$4:$BQ$106,$AA1179,1),IF($G1179&lt;=MIN('Pauschalsätze Qual'!$B$4:$B$106),VLOOKUP(MIN('Pauschalsätze Qual'!$B$4:$B$106),'Pauschalsätze Qual'!$B$4:$BQ$106,$AA1179,1),VLOOKUP($G1179,'Pauschalsätze Qual'!$B$4:$BQ$106,$AA1179,1))))</f>
        <v/>
      </c>
      <c r="X1179" s="23" t="str">
        <f t="shared" si="130"/>
        <v/>
      </c>
      <c r="Y1179" s="30" t="str">
        <f t="shared" si="131"/>
        <v/>
      </c>
      <c r="Z1179" s="23" t="str">
        <f t="shared" si="132"/>
        <v/>
      </c>
      <c r="AA1179" s="25" t="str">
        <f>IF(AND($G1179="",$I1179="",$J1179=""),"",3+IF($I1179&gt;5,5,$I1179)+(VLOOKUP(J1179,'Prüf-Daten'!$B$14:$C$24,2,FALSE)*6))</f>
        <v/>
      </c>
      <c r="AB1179" s="91" t="str">
        <f t="shared" si="126"/>
        <v/>
      </c>
    </row>
    <row r="1180" spans="1:28">
      <c r="A1180" s="11"/>
      <c r="B1180" s="11"/>
      <c r="C1180" s="11"/>
      <c r="D1180" s="11"/>
      <c r="E1180" s="11"/>
      <c r="F1180" s="18"/>
      <c r="G1180" s="10"/>
      <c r="H1180" s="10"/>
      <c r="I1180" s="11"/>
      <c r="J1180" s="12"/>
      <c r="K1180" s="11"/>
      <c r="L1180" s="11"/>
      <c r="M1180" s="10"/>
      <c r="N1180" s="33"/>
      <c r="O1180" s="20"/>
      <c r="P1180" s="20"/>
      <c r="Q1180" s="20"/>
      <c r="R1180" s="20"/>
      <c r="S1180" s="19" t="str">
        <f t="shared" si="127"/>
        <v/>
      </c>
      <c r="T1180" s="19" t="str">
        <f t="shared" si="128"/>
        <v/>
      </c>
      <c r="U1180" s="23" t="str">
        <f>IF(OR($G1180="",$I1180="",$J1180="",$AA1180=3),"",IF($G1180&gt;=MAX('Pauschalsätze KUA'!$B$4:$B$106),VLOOKUP(MAX('Pauschalsätze KUA'!$B$4:$B$106),'Pauschalsätze KUA'!$B$4:$BQ$106,$AA1180,1),IF($G1180&lt;=MIN('Pauschalsätze KUA'!$B$4:$B$106),VLOOKUP(MIN('Pauschalsätze KUA'!$B$4:$B$106),'Pauschalsätze KUA'!$B$4:$BQ$106,$AA1180,1),VLOOKUP($G1180,'Pauschalsätze KUA'!$B$4:$BQ$106,$AA1180,1))))</f>
        <v/>
      </c>
      <c r="V1180" s="23" t="str">
        <f t="shared" si="129"/>
        <v/>
      </c>
      <c r="W1180" s="23" t="str">
        <f>IF(OR($G1180="",$I1180="",$J1180="",$AA1180=3),"",IF($G1180&gt;=MAX('Pauschalsätze Qual'!$B$4:$B$106),VLOOKUP(MAX('Pauschalsätze Qual'!$B$4:$B$106),'Pauschalsätze Qual'!$B$4:$BQ$106,$AA1180,1),IF($G1180&lt;=MIN('Pauschalsätze Qual'!$B$4:$B$106),VLOOKUP(MIN('Pauschalsätze Qual'!$B$4:$B$106),'Pauschalsätze Qual'!$B$4:$BQ$106,$AA1180,1),VLOOKUP($G1180,'Pauschalsätze Qual'!$B$4:$BQ$106,$AA1180,1))))</f>
        <v/>
      </c>
      <c r="X1180" s="23" t="str">
        <f t="shared" si="130"/>
        <v/>
      </c>
      <c r="Y1180" s="30" t="str">
        <f t="shared" si="131"/>
        <v/>
      </c>
      <c r="Z1180" s="23" t="str">
        <f t="shared" si="132"/>
        <v/>
      </c>
      <c r="AA1180" s="25" t="str">
        <f>IF(AND($G1180="",$I1180="",$J1180=""),"",3+IF($I1180&gt;5,5,$I1180)+(VLOOKUP(J1180,'Prüf-Daten'!$B$14:$C$24,2,FALSE)*6))</f>
        <v/>
      </c>
      <c r="AB1180" s="91" t="str">
        <f t="shared" si="126"/>
        <v/>
      </c>
    </row>
    <row r="1181" spans="1:28">
      <c r="A1181" s="11"/>
      <c r="B1181" s="11"/>
      <c r="C1181" s="11"/>
      <c r="D1181" s="11"/>
      <c r="E1181" s="11"/>
      <c r="F1181" s="18"/>
      <c r="G1181" s="10"/>
      <c r="H1181" s="10"/>
      <c r="I1181" s="11"/>
      <c r="J1181" s="12"/>
      <c r="K1181" s="11"/>
      <c r="L1181" s="11"/>
      <c r="M1181" s="10"/>
      <c r="N1181" s="33"/>
      <c r="O1181" s="20"/>
      <c r="P1181" s="20"/>
      <c r="Q1181" s="20"/>
      <c r="R1181" s="20"/>
      <c r="S1181" s="19" t="str">
        <f t="shared" si="127"/>
        <v/>
      </c>
      <c r="T1181" s="19" t="str">
        <f t="shared" si="128"/>
        <v/>
      </c>
      <c r="U1181" s="23" t="str">
        <f>IF(OR($G1181="",$I1181="",$J1181="",$AA1181=3),"",IF($G1181&gt;=MAX('Pauschalsätze KUA'!$B$4:$B$106),VLOOKUP(MAX('Pauschalsätze KUA'!$B$4:$B$106),'Pauschalsätze KUA'!$B$4:$BQ$106,$AA1181,1),IF($G1181&lt;=MIN('Pauschalsätze KUA'!$B$4:$B$106),VLOOKUP(MIN('Pauschalsätze KUA'!$B$4:$B$106),'Pauschalsätze KUA'!$B$4:$BQ$106,$AA1181,1),VLOOKUP($G1181,'Pauschalsätze KUA'!$B$4:$BQ$106,$AA1181,1))))</f>
        <v/>
      </c>
      <c r="V1181" s="23" t="str">
        <f t="shared" si="129"/>
        <v/>
      </c>
      <c r="W1181" s="23" t="str">
        <f>IF(OR($G1181="",$I1181="",$J1181="",$AA1181=3),"",IF($G1181&gt;=MAX('Pauschalsätze Qual'!$B$4:$B$106),VLOOKUP(MAX('Pauschalsätze Qual'!$B$4:$B$106),'Pauschalsätze Qual'!$B$4:$BQ$106,$AA1181,1),IF($G1181&lt;=MIN('Pauschalsätze Qual'!$B$4:$B$106),VLOOKUP(MIN('Pauschalsätze Qual'!$B$4:$B$106),'Pauschalsätze Qual'!$B$4:$BQ$106,$AA1181,1),VLOOKUP($G1181,'Pauschalsätze Qual'!$B$4:$BQ$106,$AA1181,1))))</f>
        <v/>
      </c>
      <c r="X1181" s="23" t="str">
        <f t="shared" si="130"/>
        <v/>
      </c>
      <c r="Y1181" s="30" t="str">
        <f t="shared" si="131"/>
        <v/>
      </c>
      <c r="Z1181" s="23" t="str">
        <f t="shared" si="132"/>
        <v/>
      </c>
      <c r="AA1181" s="25" t="str">
        <f>IF(AND($G1181="",$I1181="",$J1181=""),"",3+IF($I1181&gt;5,5,$I1181)+(VLOOKUP(J1181,'Prüf-Daten'!$B$14:$C$24,2,FALSE)*6))</f>
        <v/>
      </c>
      <c r="AB1181" s="91" t="str">
        <f t="shared" si="126"/>
        <v/>
      </c>
    </row>
    <row r="1182" spans="1:28">
      <c r="A1182" s="11"/>
      <c r="B1182" s="11"/>
      <c r="C1182" s="11"/>
      <c r="D1182" s="11"/>
      <c r="E1182" s="11"/>
      <c r="F1182" s="18"/>
      <c r="G1182" s="10"/>
      <c r="H1182" s="10"/>
      <c r="I1182" s="11"/>
      <c r="J1182" s="12"/>
      <c r="K1182" s="11"/>
      <c r="L1182" s="11"/>
      <c r="M1182" s="10"/>
      <c r="N1182" s="33"/>
      <c r="O1182" s="20"/>
      <c r="P1182" s="20"/>
      <c r="Q1182" s="20"/>
      <c r="R1182" s="20"/>
      <c r="S1182" s="19" t="str">
        <f t="shared" si="127"/>
        <v/>
      </c>
      <c r="T1182" s="19" t="str">
        <f t="shared" si="128"/>
        <v/>
      </c>
      <c r="U1182" s="23" t="str">
        <f>IF(OR($G1182="",$I1182="",$J1182="",$AA1182=3),"",IF($G1182&gt;=MAX('Pauschalsätze KUA'!$B$4:$B$106),VLOOKUP(MAX('Pauschalsätze KUA'!$B$4:$B$106),'Pauschalsätze KUA'!$B$4:$BQ$106,$AA1182,1),IF($G1182&lt;=MIN('Pauschalsätze KUA'!$B$4:$B$106),VLOOKUP(MIN('Pauschalsätze KUA'!$B$4:$B$106),'Pauschalsätze KUA'!$B$4:$BQ$106,$AA1182,1),VLOOKUP($G1182,'Pauschalsätze KUA'!$B$4:$BQ$106,$AA1182,1))))</f>
        <v/>
      </c>
      <c r="V1182" s="23" t="str">
        <f t="shared" si="129"/>
        <v/>
      </c>
      <c r="W1182" s="23" t="str">
        <f>IF(OR($G1182="",$I1182="",$J1182="",$AA1182=3),"",IF($G1182&gt;=MAX('Pauschalsätze Qual'!$B$4:$B$106),VLOOKUP(MAX('Pauschalsätze Qual'!$B$4:$B$106),'Pauschalsätze Qual'!$B$4:$BQ$106,$AA1182,1),IF($G1182&lt;=MIN('Pauschalsätze Qual'!$B$4:$B$106),VLOOKUP(MIN('Pauschalsätze Qual'!$B$4:$B$106),'Pauschalsätze Qual'!$B$4:$BQ$106,$AA1182,1),VLOOKUP($G1182,'Pauschalsätze Qual'!$B$4:$BQ$106,$AA1182,1))))</f>
        <v/>
      </c>
      <c r="X1182" s="23" t="str">
        <f t="shared" si="130"/>
        <v/>
      </c>
      <c r="Y1182" s="30" t="str">
        <f t="shared" si="131"/>
        <v/>
      </c>
      <c r="Z1182" s="23" t="str">
        <f t="shared" si="132"/>
        <v/>
      </c>
      <c r="AA1182" s="25" t="str">
        <f>IF(AND($G1182="",$I1182="",$J1182=""),"",3+IF($I1182&gt;5,5,$I1182)+(VLOOKUP(J1182,'Prüf-Daten'!$B$14:$C$24,2,FALSE)*6))</f>
        <v/>
      </c>
      <c r="AB1182" s="91" t="str">
        <f t="shared" si="126"/>
        <v/>
      </c>
    </row>
    <row r="1183" spans="1:28">
      <c r="A1183" s="11"/>
      <c r="B1183" s="11"/>
      <c r="C1183" s="11"/>
      <c r="D1183" s="11"/>
      <c r="E1183" s="11"/>
      <c r="F1183" s="18"/>
      <c r="G1183" s="10"/>
      <c r="H1183" s="10"/>
      <c r="I1183" s="11"/>
      <c r="J1183" s="12"/>
      <c r="K1183" s="11"/>
      <c r="L1183" s="11"/>
      <c r="M1183" s="10"/>
      <c r="N1183" s="33"/>
      <c r="O1183" s="20"/>
      <c r="P1183" s="20"/>
      <c r="Q1183" s="20"/>
      <c r="R1183" s="20"/>
      <c r="S1183" s="19" t="str">
        <f t="shared" si="127"/>
        <v/>
      </c>
      <c r="T1183" s="19" t="str">
        <f t="shared" si="128"/>
        <v/>
      </c>
      <c r="U1183" s="23" t="str">
        <f>IF(OR($G1183="",$I1183="",$J1183="",$AA1183=3),"",IF($G1183&gt;=MAX('Pauschalsätze KUA'!$B$4:$B$106),VLOOKUP(MAX('Pauschalsätze KUA'!$B$4:$B$106),'Pauschalsätze KUA'!$B$4:$BQ$106,$AA1183,1),IF($G1183&lt;=MIN('Pauschalsätze KUA'!$B$4:$B$106),VLOOKUP(MIN('Pauschalsätze KUA'!$B$4:$B$106),'Pauschalsätze KUA'!$B$4:$BQ$106,$AA1183,1),VLOOKUP($G1183,'Pauschalsätze KUA'!$B$4:$BQ$106,$AA1183,1))))</f>
        <v/>
      </c>
      <c r="V1183" s="23" t="str">
        <f t="shared" si="129"/>
        <v/>
      </c>
      <c r="W1183" s="23" t="str">
        <f>IF(OR($G1183="",$I1183="",$J1183="",$AA1183=3),"",IF($G1183&gt;=MAX('Pauschalsätze Qual'!$B$4:$B$106),VLOOKUP(MAX('Pauschalsätze Qual'!$B$4:$B$106),'Pauschalsätze Qual'!$B$4:$BQ$106,$AA1183,1),IF($G1183&lt;=MIN('Pauschalsätze Qual'!$B$4:$B$106),VLOOKUP(MIN('Pauschalsätze Qual'!$B$4:$B$106),'Pauschalsätze Qual'!$B$4:$BQ$106,$AA1183,1),VLOOKUP($G1183,'Pauschalsätze Qual'!$B$4:$BQ$106,$AA1183,1))))</f>
        <v/>
      </c>
      <c r="X1183" s="23" t="str">
        <f t="shared" si="130"/>
        <v/>
      </c>
      <c r="Y1183" s="30" t="str">
        <f t="shared" si="131"/>
        <v/>
      </c>
      <c r="Z1183" s="23" t="str">
        <f t="shared" si="132"/>
        <v/>
      </c>
      <c r="AA1183" s="25" t="str">
        <f>IF(AND($G1183="",$I1183="",$J1183=""),"",3+IF($I1183&gt;5,5,$I1183)+(VLOOKUP(J1183,'Prüf-Daten'!$B$14:$C$24,2,FALSE)*6))</f>
        <v/>
      </c>
      <c r="AB1183" s="91" t="str">
        <f t="shared" si="126"/>
        <v/>
      </c>
    </row>
    <row r="1184" spans="1:28">
      <c r="A1184" s="11"/>
      <c r="B1184" s="11"/>
      <c r="C1184" s="11"/>
      <c r="D1184" s="11"/>
      <c r="E1184" s="11"/>
      <c r="F1184" s="18"/>
      <c r="G1184" s="10"/>
      <c r="H1184" s="10"/>
      <c r="I1184" s="11"/>
      <c r="J1184" s="12"/>
      <c r="K1184" s="11"/>
      <c r="L1184" s="11"/>
      <c r="M1184" s="10"/>
      <c r="N1184" s="33"/>
      <c r="O1184" s="20"/>
      <c r="P1184" s="20"/>
      <c r="Q1184" s="20"/>
      <c r="R1184" s="20"/>
      <c r="S1184" s="19" t="str">
        <f t="shared" si="127"/>
        <v/>
      </c>
      <c r="T1184" s="19" t="str">
        <f t="shared" si="128"/>
        <v/>
      </c>
      <c r="U1184" s="23" t="str">
        <f>IF(OR($G1184="",$I1184="",$J1184="",$AA1184=3),"",IF($G1184&gt;=MAX('Pauschalsätze KUA'!$B$4:$B$106),VLOOKUP(MAX('Pauschalsätze KUA'!$B$4:$B$106),'Pauschalsätze KUA'!$B$4:$BQ$106,$AA1184,1),IF($G1184&lt;=MIN('Pauschalsätze KUA'!$B$4:$B$106),VLOOKUP(MIN('Pauschalsätze KUA'!$B$4:$B$106),'Pauschalsätze KUA'!$B$4:$BQ$106,$AA1184,1),VLOOKUP($G1184,'Pauschalsätze KUA'!$B$4:$BQ$106,$AA1184,1))))</f>
        <v/>
      </c>
      <c r="V1184" s="23" t="str">
        <f t="shared" si="129"/>
        <v/>
      </c>
      <c r="W1184" s="23" t="str">
        <f>IF(OR($G1184="",$I1184="",$J1184="",$AA1184=3),"",IF($G1184&gt;=MAX('Pauschalsätze Qual'!$B$4:$B$106),VLOOKUP(MAX('Pauschalsätze Qual'!$B$4:$B$106),'Pauschalsätze Qual'!$B$4:$BQ$106,$AA1184,1),IF($G1184&lt;=MIN('Pauschalsätze Qual'!$B$4:$B$106),VLOOKUP(MIN('Pauschalsätze Qual'!$B$4:$B$106),'Pauschalsätze Qual'!$B$4:$BQ$106,$AA1184,1),VLOOKUP($G1184,'Pauschalsätze Qual'!$B$4:$BQ$106,$AA1184,1))))</f>
        <v/>
      </c>
      <c r="X1184" s="23" t="str">
        <f t="shared" si="130"/>
        <v/>
      </c>
      <c r="Y1184" s="30" t="str">
        <f t="shared" si="131"/>
        <v/>
      </c>
      <c r="Z1184" s="23" t="str">
        <f t="shared" si="132"/>
        <v/>
      </c>
      <c r="AA1184" s="25" t="str">
        <f>IF(AND($G1184="",$I1184="",$J1184=""),"",3+IF($I1184&gt;5,5,$I1184)+(VLOOKUP(J1184,'Prüf-Daten'!$B$14:$C$24,2,FALSE)*6))</f>
        <v/>
      </c>
      <c r="AB1184" s="91" t="str">
        <f t="shared" si="126"/>
        <v/>
      </c>
    </row>
    <row r="1185" spans="1:28">
      <c r="A1185" s="11"/>
      <c r="B1185" s="11"/>
      <c r="C1185" s="11"/>
      <c r="D1185" s="11"/>
      <c r="E1185" s="11"/>
      <c r="F1185" s="18"/>
      <c r="G1185" s="10"/>
      <c r="H1185" s="10"/>
      <c r="I1185" s="11"/>
      <c r="J1185" s="12"/>
      <c r="K1185" s="11"/>
      <c r="L1185" s="11"/>
      <c r="M1185" s="10"/>
      <c r="N1185" s="33"/>
      <c r="O1185" s="20"/>
      <c r="P1185" s="20"/>
      <c r="Q1185" s="20"/>
      <c r="R1185" s="20"/>
      <c r="S1185" s="19" t="str">
        <f t="shared" si="127"/>
        <v/>
      </c>
      <c r="T1185" s="19" t="str">
        <f t="shared" si="128"/>
        <v/>
      </c>
      <c r="U1185" s="23" t="str">
        <f>IF(OR($G1185="",$I1185="",$J1185="",$AA1185=3),"",IF($G1185&gt;=MAX('Pauschalsätze KUA'!$B$4:$B$106),VLOOKUP(MAX('Pauschalsätze KUA'!$B$4:$B$106),'Pauschalsätze KUA'!$B$4:$BQ$106,$AA1185,1),IF($G1185&lt;=MIN('Pauschalsätze KUA'!$B$4:$B$106),VLOOKUP(MIN('Pauschalsätze KUA'!$B$4:$B$106),'Pauschalsätze KUA'!$B$4:$BQ$106,$AA1185,1),VLOOKUP($G1185,'Pauschalsätze KUA'!$B$4:$BQ$106,$AA1185,1))))</f>
        <v/>
      </c>
      <c r="V1185" s="23" t="str">
        <f t="shared" si="129"/>
        <v/>
      </c>
      <c r="W1185" s="23" t="str">
        <f>IF(OR($G1185="",$I1185="",$J1185="",$AA1185=3),"",IF($G1185&gt;=MAX('Pauschalsätze Qual'!$B$4:$B$106),VLOOKUP(MAX('Pauschalsätze Qual'!$B$4:$B$106),'Pauschalsätze Qual'!$B$4:$BQ$106,$AA1185,1),IF($G1185&lt;=MIN('Pauschalsätze Qual'!$B$4:$B$106),VLOOKUP(MIN('Pauschalsätze Qual'!$B$4:$B$106),'Pauschalsätze Qual'!$B$4:$BQ$106,$AA1185,1),VLOOKUP($G1185,'Pauschalsätze Qual'!$B$4:$BQ$106,$AA1185,1))))</f>
        <v/>
      </c>
      <c r="X1185" s="23" t="str">
        <f t="shared" si="130"/>
        <v/>
      </c>
      <c r="Y1185" s="30" t="str">
        <f t="shared" si="131"/>
        <v/>
      </c>
      <c r="Z1185" s="23" t="str">
        <f t="shared" si="132"/>
        <v/>
      </c>
      <c r="AA1185" s="25" t="str">
        <f>IF(AND($G1185="",$I1185="",$J1185=""),"",3+IF($I1185&gt;5,5,$I1185)+(VLOOKUP(J1185,'Prüf-Daten'!$B$14:$C$24,2,FALSE)*6))</f>
        <v/>
      </c>
      <c r="AB1185" s="91" t="str">
        <f t="shared" si="126"/>
        <v/>
      </c>
    </row>
    <row r="1186" spans="1:28">
      <c r="A1186" s="11"/>
      <c r="B1186" s="11"/>
      <c r="C1186" s="11"/>
      <c r="D1186" s="11"/>
      <c r="E1186" s="11"/>
      <c r="F1186" s="18"/>
      <c r="G1186" s="10"/>
      <c r="H1186" s="10"/>
      <c r="I1186" s="11"/>
      <c r="J1186" s="12"/>
      <c r="K1186" s="11"/>
      <c r="L1186" s="11"/>
      <c r="M1186" s="10"/>
      <c r="N1186" s="33"/>
      <c r="O1186" s="20"/>
      <c r="P1186" s="20"/>
      <c r="Q1186" s="20"/>
      <c r="R1186" s="20"/>
      <c r="S1186" s="19" t="str">
        <f t="shared" si="127"/>
        <v/>
      </c>
      <c r="T1186" s="19" t="str">
        <f t="shared" si="128"/>
        <v/>
      </c>
      <c r="U1186" s="23" t="str">
        <f>IF(OR($G1186="",$I1186="",$J1186="",$AA1186=3),"",IF($G1186&gt;=MAX('Pauschalsätze KUA'!$B$4:$B$106),VLOOKUP(MAX('Pauschalsätze KUA'!$B$4:$B$106),'Pauschalsätze KUA'!$B$4:$BQ$106,$AA1186,1),IF($G1186&lt;=MIN('Pauschalsätze KUA'!$B$4:$B$106),VLOOKUP(MIN('Pauschalsätze KUA'!$B$4:$B$106),'Pauschalsätze KUA'!$B$4:$BQ$106,$AA1186,1),VLOOKUP($G1186,'Pauschalsätze KUA'!$B$4:$BQ$106,$AA1186,1))))</f>
        <v/>
      </c>
      <c r="V1186" s="23" t="str">
        <f t="shared" si="129"/>
        <v/>
      </c>
      <c r="W1186" s="23" t="str">
        <f>IF(OR($G1186="",$I1186="",$J1186="",$AA1186=3),"",IF($G1186&gt;=MAX('Pauschalsätze Qual'!$B$4:$B$106),VLOOKUP(MAX('Pauschalsätze Qual'!$B$4:$B$106),'Pauschalsätze Qual'!$B$4:$BQ$106,$AA1186,1),IF($G1186&lt;=MIN('Pauschalsätze Qual'!$B$4:$B$106),VLOOKUP(MIN('Pauschalsätze Qual'!$B$4:$B$106),'Pauschalsätze Qual'!$B$4:$BQ$106,$AA1186,1),VLOOKUP($G1186,'Pauschalsätze Qual'!$B$4:$BQ$106,$AA1186,1))))</f>
        <v/>
      </c>
      <c r="X1186" s="23" t="str">
        <f t="shared" si="130"/>
        <v/>
      </c>
      <c r="Y1186" s="30" t="str">
        <f t="shared" si="131"/>
        <v/>
      </c>
      <c r="Z1186" s="23" t="str">
        <f t="shared" si="132"/>
        <v/>
      </c>
      <c r="AA1186" s="25" t="str">
        <f>IF(AND($G1186="",$I1186="",$J1186=""),"",3+IF($I1186&gt;5,5,$I1186)+(VLOOKUP(J1186,'Prüf-Daten'!$B$14:$C$24,2,FALSE)*6))</f>
        <v/>
      </c>
      <c r="AB1186" s="91" t="str">
        <f t="shared" si="126"/>
        <v/>
      </c>
    </row>
    <row r="1187" spans="1:28">
      <c r="A1187" s="11"/>
      <c r="B1187" s="11"/>
      <c r="C1187" s="11"/>
      <c r="D1187" s="11"/>
      <c r="E1187" s="11"/>
      <c r="F1187" s="18"/>
      <c r="G1187" s="10"/>
      <c r="H1187" s="10"/>
      <c r="I1187" s="11"/>
      <c r="J1187" s="12"/>
      <c r="K1187" s="11"/>
      <c r="L1187" s="11"/>
      <c r="M1187" s="10"/>
      <c r="N1187" s="33"/>
      <c r="O1187" s="20"/>
      <c r="P1187" s="20"/>
      <c r="Q1187" s="20"/>
      <c r="R1187" s="20"/>
      <c r="S1187" s="19" t="str">
        <f t="shared" si="127"/>
        <v/>
      </c>
      <c r="T1187" s="19" t="str">
        <f t="shared" si="128"/>
        <v/>
      </c>
      <c r="U1187" s="23" t="str">
        <f>IF(OR($G1187="",$I1187="",$J1187="",$AA1187=3),"",IF($G1187&gt;=MAX('Pauschalsätze KUA'!$B$4:$B$106),VLOOKUP(MAX('Pauschalsätze KUA'!$B$4:$B$106),'Pauschalsätze KUA'!$B$4:$BQ$106,$AA1187,1),IF($G1187&lt;=MIN('Pauschalsätze KUA'!$B$4:$B$106),VLOOKUP(MIN('Pauschalsätze KUA'!$B$4:$B$106),'Pauschalsätze KUA'!$B$4:$BQ$106,$AA1187,1),VLOOKUP($G1187,'Pauschalsätze KUA'!$B$4:$BQ$106,$AA1187,1))))</f>
        <v/>
      </c>
      <c r="V1187" s="23" t="str">
        <f t="shared" si="129"/>
        <v/>
      </c>
      <c r="W1187" s="23" t="str">
        <f>IF(OR($G1187="",$I1187="",$J1187="",$AA1187=3),"",IF($G1187&gt;=MAX('Pauschalsätze Qual'!$B$4:$B$106),VLOOKUP(MAX('Pauschalsätze Qual'!$B$4:$B$106),'Pauschalsätze Qual'!$B$4:$BQ$106,$AA1187,1),IF($G1187&lt;=MIN('Pauschalsätze Qual'!$B$4:$B$106),VLOOKUP(MIN('Pauschalsätze Qual'!$B$4:$B$106),'Pauschalsätze Qual'!$B$4:$BQ$106,$AA1187,1),VLOOKUP($G1187,'Pauschalsätze Qual'!$B$4:$BQ$106,$AA1187,1))))</f>
        <v/>
      </c>
      <c r="X1187" s="23" t="str">
        <f t="shared" si="130"/>
        <v/>
      </c>
      <c r="Y1187" s="30" t="str">
        <f t="shared" si="131"/>
        <v/>
      </c>
      <c r="Z1187" s="23" t="str">
        <f t="shared" si="132"/>
        <v/>
      </c>
      <c r="AA1187" s="25" t="str">
        <f>IF(AND($G1187="",$I1187="",$J1187=""),"",3+IF($I1187&gt;5,5,$I1187)+(VLOOKUP(J1187,'Prüf-Daten'!$B$14:$C$24,2,FALSE)*6))</f>
        <v/>
      </c>
      <c r="AB1187" s="91" t="str">
        <f t="shared" si="126"/>
        <v/>
      </c>
    </row>
    <row r="1188" spans="1:28">
      <c r="A1188" s="11"/>
      <c r="B1188" s="11"/>
      <c r="C1188" s="11"/>
      <c r="D1188" s="11"/>
      <c r="E1188" s="11"/>
      <c r="F1188" s="18"/>
      <c r="G1188" s="10"/>
      <c r="H1188" s="10"/>
      <c r="I1188" s="11"/>
      <c r="J1188" s="12"/>
      <c r="K1188" s="11"/>
      <c r="L1188" s="11"/>
      <c r="M1188" s="10"/>
      <c r="N1188" s="33"/>
      <c r="O1188" s="20"/>
      <c r="P1188" s="20"/>
      <c r="Q1188" s="20"/>
      <c r="R1188" s="20"/>
      <c r="S1188" s="19" t="str">
        <f t="shared" si="127"/>
        <v/>
      </c>
      <c r="T1188" s="19" t="str">
        <f t="shared" si="128"/>
        <v/>
      </c>
      <c r="U1188" s="23" t="str">
        <f>IF(OR($G1188="",$I1188="",$J1188="",$AA1188=3),"",IF($G1188&gt;=MAX('Pauschalsätze KUA'!$B$4:$B$106),VLOOKUP(MAX('Pauschalsätze KUA'!$B$4:$B$106),'Pauschalsätze KUA'!$B$4:$BQ$106,$AA1188,1),IF($G1188&lt;=MIN('Pauschalsätze KUA'!$B$4:$B$106),VLOOKUP(MIN('Pauschalsätze KUA'!$B$4:$B$106),'Pauschalsätze KUA'!$B$4:$BQ$106,$AA1188,1),VLOOKUP($G1188,'Pauschalsätze KUA'!$B$4:$BQ$106,$AA1188,1))))</f>
        <v/>
      </c>
      <c r="V1188" s="23" t="str">
        <f t="shared" si="129"/>
        <v/>
      </c>
      <c r="W1188" s="23" t="str">
        <f>IF(OR($G1188="",$I1188="",$J1188="",$AA1188=3),"",IF($G1188&gt;=MAX('Pauschalsätze Qual'!$B$4:$B$106),VLOOKUP(MAX('Pauschalsätze Qual'!$B$4:$B$106),'Pauschalsätze Qual'!$B$4:$BQ$106,$AA1188,1),IF($G1188&lt;=MIN('Pauschalsätze Qual'!$B$4:$B$106),VLOOKUP(MIN('Pauschalsätze Qual'!$B$4:$B$106),'Pauschalsätze Qual'!$B$4:$BQ$106,$AA1188,1),VLOOKUP($G1188,'Pauschalsätze Qual'!$B$4:$BQ$106,$AA1188,1))))</f>
        <v/>
      </c>
      <c r="X1188" s="23" t="str">
        <f t="shared" si="130"/>
        <v/>
      </c>
      <c r="Y1188" s="30" t="str">
        <f t="shared" si="131"/>
        <v/>
      </c>
      <c r="Z1188" s="23" t="str">
        <f t="shared" si="132"/>
        <v/>
      </c>
      <c r="AA1188" s="25" t="str">
        <f>IF(AND($G1188="",$I1188="",$J1188=""),"",3+IF($I1188&gt;5,5,$I1188)+(VLOOKUP(J1188,'Prüf-Daten'!$B$14:$C$24,2,FALSE)*6))</f>
        <v/>
      </c>
      <c r="AB1188" s="91" t="str">
        <f t="shared" si="126"/>
        <v/>
      </c>
    </row>
    <row r="1189" spans="1:28">
      <c r="A1189" s="11"/>
      <c r="B1189" s="11"/>
      <c r="C1189" s="11"/>
      <c r="D1189" s="11"/>
      <c r="E1189" s="11"/>
      <c r="F1189" s="18"/>
      <c r="G1189" s="10"/>
      <c r="H1189" s="10"/>
      <c r="I1189" s="11"/>
      <c r="J1189" s="12"/>
      <c r="K1189" s="11"/>
      <c r="L1189" s="11"/>
      <c r="M1189" s="10"/>
      <c r="N1189" s="33"/>
      <c r="O1189" s="20"/>
      <c r="P1189" s="20"/>
      <c r="Q1189" s="20"/>
      <c r="R1189" s="20"/>
      <c r="S1189" s="19" t="str">
        <f t="shared" si="127"/>
        <v/>
      </c>
      <c r="T1189" s="19" t="str">
        <f t="shared" si="128"/>
        <v/>
      </c>
      <c r="U1189" s="23" t="str">
        <f>IF(OR($G1189="",$I1189="",$J1189="",$AA1189=3),"",IF($G1189&gt;=MAX('Pauschalsätze KUA'!$B$4:$B$106),VLOOKUP(MAX('Pauschalsätze KUA'!$B$4:$B$106),'Pauschalsätze KUA'!$B$4:$BQ$106,$AA1189,1),IF($G1189&lt;=MIN('Pauschalsätze KUA'!$B$4:$B$106),VLOOKUP(MIN('Pauschalsätze KUA'!$B$4:$B$106),'Pauschalsätze KUA'!$B$4:$BQ$106,$AA1189,1),VLOOKUP($G1189,'Pauschalsätze KUA'!$B$4:$BQ$106,$AA1189,1))))</f>
        <v/>
      </c>
      <c r="V1189" s="23" t="str">
        <f t="shared" si="129"/>
        <v/>
      </c>
      <c r="W1189" s="23" t="str">
        <f>IF(OR($G1189="",$I1189="",$J1189="",$AA1189=3),"",IF($G1189&gt;=MAX('Pauschalsätze Qual'!$B$4:$B$106),VLOOKUP(MAX('Pauschalsätze Qual'!$B$4:$B$106),'Pauschalsätze Qual'!$B$4:$BQ$106,$AA1189,1),IF($G1189&lt;=MIN('Pauschalsätze Qual'!$B$4:$B$106),VLOOKUP(MIN('Pauschalsätze Qual'!$B$4:$B$106),'Pauschalsätze Qual'!$B$4:$BQ$106,$AA1189,1),VLOOKUP($G1189,'Pauschalsätze Qual'!$B$4:$BQ$106,$AA1189,1))))</f>
        <v/>
      </c>
      <c r="X1189" s="23" t="str">
        <f t="shared" si="130"/>
        <v/>
      </c>
      <c r="Y1189" s="30" t="str">
        <f t="shared" si="131"/>
        <v/>
      </c>
      <c r="Z1189" s="23" t="str">
        <f t="shared" si="132"/>
        <v/>
      </c>
      <c r="AA1189" s="25" t="str">
        <f>IF(AND($G1189="",$I1189="",$J1189=""),"",3+IF($I1189&gt;5,5,$I1189)+(VLOOKUP(J1189,'Prüf-Daten'!$B$14:$C$24,2,FALSE)*6))</f>
        <v/>
      </c>
      <c r="AB1189" s="91" t="str">
        <f t="shared" si="126"/>
        <v/>
      </c>
    </row>
    <row r="1190" spans="1:28">
      <c r="A1190" s="11"/>
      <c r="B1190" s="11"/>
      <c r="C1190" s="11"/>
      <c r="D1190" s="11"/>
      <c r="E1190" s="11"/>
      <c r="F1190" s="18"/>
      <c r="G1190" s="10"/>
      <c r="H1190" s="10"/>
      <c r="I1190" s="11"/>
      <c r="J1190" s="12"/>
      <c r="K1190" s="11"/>
      <c r="L1190" s="11"/>
      <c r="M1190" s="10"/>
      <c r="N1190" s="33"/>
      <c r="O1190" s="20"/>
      <c r="P1190" s="20"/>
      <c r="Q1190" s="20"/>
      <c r="R1190" s="20"/>
      <c r="S1190" s="19" t="str">
        <f t="shared" si="127"/>
        <v/>
      </c>
      <c r="T1190" s="19" t="str">
        <f t="shared" si="128"/>
        <v/>
      </c>
      <c r="U1190" s="23" t="str">
        <f>IF(OR($G1190="",$I1190="",$J1190="",$AA1190=3),"",IF($G1190&gt;=MAX('Pauschalsätze KUA'!$B$4:$B$106),VLOOKUP(MAX('Pauschalsätze KUA'!$B$4:$B$106),'Pauschalsätze KUA'!$B$4:$BQ$106,$AA1190,1),IF($G1190&lt;=MIN('Pauschalsätze KUA'!$B$4:$B$106),VLOOKUP(MIN('Pauschalsätze KUA'!$B$4:$B$106),'Pauschalsätze KUA'!$B$4:$BQ$106,$AA1190,1),VLOOKUP($G1190,'Pauschalsätze KUA'!$B$4:$BQ$106,$AA1190,1))))</f>
        <v/>
      </c>
      <c r="V1190" s="23" t="str">
        <f t="shared" si="129"/>
        <v/>
      </c>
      <c r="W1190" s="23" t="str">
        <f>IF(OR($G1190="",$I1190="",$J1190="",$AA1190=3),"",IF($G1190&gt;=MAX('Pauschalsätze Qual'!$B$4:$B$106),VLOOKUP(MAX('Pauschalsätze Qual'!$B$4:$B$106),'Pauschalsätze Qual'!$B$4:$BQ$106,$AA1190,1),IF($G1190&lt;=MIN('Pauschalsätze Qual'!$B$4:$B$106),VLOOKUP(MIN('Pauschalsätze Qual'!$B$4:$B$106),'Pauschalsätze Qual'!$B$4:$BQ$106,$AA1190,1),VLOOKUP($G1190,'Pauschalsätze Qual'!$B$4:$BQ$106,$AA1190,1))))</f>
        <v/>
      </c>
      <c r="X1190" s="23" t="str">
        <f t="shared" si="130"/>
        <v/>
      </c>
      <c r="Y1190" s="30" t="str">
        <f t="shared" si="131"/>
        <v/>
      </c>
      <c r="Z1190" s="23" t="str">
        <f t="shared" si="132"/>
        <v/>
      </c>
      <c r="AA1190" s="25" t="str">
        <f>IF(AND($G1190="",$I1190="",$J1190=""),"",3+IF($I1190&gt;5,5,$I1190)+(VLOOKUP(J1190,'Prüf-Daten'!$B$14:$C$24,2,FALSE)*6))</f>
        <v/>
      </c>
      <c r="AB1190" s="91" t="str">
        <f t="shared" si="126"/>
        <v/>
      </c>
    </row>
    <row r="1191" spans="1:28">
      <c r="A1191" s="11"/>
      <c r="B1191" s="11"/>
      <c r="C1191" s="11"/>
      <c r="D1191" s="11"/>
      <c r="E1191" s="11"/>
      <c r="F1191" s="18"/>
      <c r="G1191" s="10"/>
      <c r="H1191" s="10"/>
      <c r="I1191" s="11"/>
      <c r="J1191" s="12"/>
      <c r="K1191" s="11"/>
      <c r="L1191" s="11"/>
      <c r="M1191" s="10"/>
      <c r="N1191" s="33"/>
      <c r="O1191" s="20"/>
      <c r="P1191" s="20"/>
      <c r="Q1191" s="20"/>
      <c r="R1191" s="20"/>
      <c r="S1191" s="19" t="str">
        <f t="shared" si="127"/>
        <v/>
      </c>
      <c r="T1191" s="19" t="str">
        <f t="shared" si="128"/>
        <v/>
      </c>
      <c r="U1191" s="23" t="str">
        <f>IF(OR($G1191="",$I1191="",$J1191="",$AA1191=3),"",IF($G1191&gt;=MAX('Pauschalsätze KUA'!$B$4:$B$106),VLOOKUP(MAX('Pauschalsätze KUA'!$B$4:$B$106),'Pauschalsätze KUA'!$B$4:$BQ$106,$AA1191,1),IF($G1191&lt;=MIN('Pauschalsätze KUA'!$B$4:$B$106),VLOOKUP(MIN('Pauschalsätze KUA'!$B$4:$B$106),'Pauschalsätze KUA'!$B$4:$BQ$106,$AA1191,1),VLOOKUP($G1191,'Pauschalsätze KUA'!$B$4:$BQ$106,$AA1191,1))))</f>
        <v/>
      </c>
      <c r="V1191" s="23" t="str">
        <f t="shared" si="129"/>
        <v/>
      </c>
      <c r="W1191" s="23" t="str">
        <f>IF(OR($G1191="",$I1191="",$J1191="",$AA1191=3),"",IF($G1191&gt;=MAX('Pauschalsätze Qual'!$B$4:$B$106),VLOOKUP(MAX('Pauschalsätze Qual'!$B$4:$B$106),'Pauschalsätze Qual'!$B$4:$BQ$106,$AA1191,1),IF($G1191&lt;=MIN('Pauschalsätze Qual'!$B$4:$B$106),VLOOKUP(MIN('Pauschalsätze Qual'!$B$4:$B$106),'Pauschalsätze Qual'!$B$4:$BQ$106,$AA1191,1),VLOOKUP($G1191,'Pauschalsätze Qual'!$B$4:$BQ$106,$AA1191,1))))</f>
        <v/>
      </c>
      <c r="X1191" s="23" t="str">
        <f t="shared" si="130"/>
        <v/>
      </c>
      <c r="Y1191" s="30" t="str">
        <f t="shared" si="131"/>
        <v/>
      </c>
      <c r="Z1191" s="23" t="str">
        <f t="shared" si="132"/>
        <v/>
      </c>
      <c r="AA1191" s="25" t="str">
        <f>IF(AND($G1191="",$I1191="",$J1191=""),"",3+IF($I1191&gt;5,5,$I1191)+(VLOOKUP(J1191,'Prüf-Daten'!$B$14:$C$24,2,FALSE)*6))</f>
        <v/>
      </c>
      <c r="AB1191" s="91" t="str">
        <f t="shared" si="126"/>
        <v/>
      </c>
    </row>
    <row r="1192" spans="1:28">
      <c r="A1192" s="11"/>
      <c r="B1192" s="11"/>
      <c r="C1192" s="11"/>
      <c r="D1192" s="11"/>
      <c r="E1192" s="11"/>
      <c r="F1192" s="18"/>
      <c r="G1192" s="10"/>
      <c r="H1192" s="10"/>
      <c r="I1192" s="11"/>
      <c r="J1192" s="12"/>
      <c r="K1192" s="11"/>
      <c r="L1192" s="11"/>
      <c r="M1192" s="10"/>
      <c r="N1192" s="33"/>
      <c r="O1192" s="20"/>
      <c r="P1192" s="20"/>
      <c r="Q1192" s="20"/>
      <c r="R1192" s="20"/>
      <c r="S1192" s="19" t="str">
        <f t="shared" si="127"/>
        <v/>
      </c>
      <c r="T1192" s="19" t="str">
        <f t="shared" si="128"/>
        <v/>
      </c>
      <c r="U1192" s="23" t="str">
        <f>IF(OR($G1192="",$I1192="",$J1192="",$AA1192=3),"",IF($G1192&gt;=MAX('Pauschalsätze KUA'!$B$4:$B$106),VLOOKUP(MAX('Pauschalsätze KUA'!$B$4:$B$106),'Pauschalsätze KUA'!$B$4:$BQ$106,$AA1192,1),IF($G1192&lt;=MIN('Pauschalsätze KUA'!$B$4:$B$106),VLOOKUP(MIN('Pauschalsätze KUA'!$B$4:$B$106),'Pauschalsätze KUA'!$B$4:$BQ$106,$AA1192,1),VLOOKUP($G1192,'Pauschalsätze KUA'!$B$4:$BQ$106,$AA1192,1))))</f>
        <v/>
      </c>
      <c r="V1192" s="23" t="str">
        <f t="shared" si="129"/>
        <v/>
      </c>
      <c r="W1192" s="23" t="str">
        <f>IF(OR($G1192="",$I1192="",$J1192="",$AA1192=3),"",IF($G1192&gt;=MAX('Pauschalsätze Qual'!$B$4:$B$106),VLOOKUP(MAX('Pauschalsätze Qual'!$B$4:$B$106),'Pauschalsätze Qual'!$B$4:$BQ$106,$AA1192,1),IF($G1192&lt;=MIN('Pauschalsätze Qual'!$B$4:$B$106),VLOOKUP(MIN('Pauschalsätze Qual'!$B$4:$B$106),'Pauschalsätze Qual'!$B$4:$BQ$106,$AA1192,1),VLOOKUP($G1192,'Pauschalsätze Qual'!$B$4:$BQ$106,$AA1192,1))))</f>
        <v/>
      </c>
      <c r="X1192" s="23" t="str">
        <f t="shared" si="130"/>
        <v/>
      </c>
      <c r="Y1192" s="30" t="str">
        <f t="shared" si="131"/>
        <v/>
      </c>
      <c r="Z1192" s="23" t="str">
        <f t="shared" si="132"/>
        <v/>
      </c>
      <c r="AA1192" s="25" t="str">
        <f>IF(AND($G1192="",$I1192="",$J1192=""),"",3+IF($I1192&gt;5,5,$I1192)+(VLOOKUP(J1192,'Prüf-Daten'!$B$14:$C$24,2,FALSE)*6))</f>
        <v/>
      </c>
      <c r="AB1192" s="91" t="str">
        <f t="shared" si="126"/>
        <v/>
      </c>
    </row>
    <row r="1193" spans="1:28">
      <c r="A1193" s="11"/>
      <c r="B1193" s="11"/>
      <c r="C1193" s="11"/>
      <c r="D1193" s="11"/>
      <c r="E1193" s="11"/>
      <c r="F1193" s="18"/>
      <c r="G1193" s="10"/>
      <c r="H1193" s="10"/>
      <c r="I1193" s="11"/>
      <c r="J1193" s="12"/>
      <c r="K1193" s="11"/>
      <c r="L1193" s="11"/>
      <c r="M1193" s="10"/>
      <c r="N1193" s="33"/>
      <c r="O1193" s="20"/>
      <c r="P1193" s="20"/>
      <c r="Q1193" s="20"/>
      <c r="R1193" s="20"/>
      <c r="S1193" s="19" t="str">
        <f t="shared" si="127"/>
        <v/>
      </c>
      <c r="T1193" s="19" t="str">
        <f t="shared" si="128"/>
        <v/>
      </c>
      <c r="U1193" s="23" t="str">
        <f>IF(OR($G1193="",$I1193="",$J1193="",$AA1193=3),"",IF($G1193&gt;=MAX('Pauschalsätze KUA'!$B$4:$B$106),VLOOKUP(MAX('Pauschalsätze KUA'!$B$4:$B$106),'Pauschalsätze KUA'!$B$4:$BQ$106,$AA1193,1),IF($G1193&lt;=MIN('Pauschalsätze KUA'!$B$4:$B$106),VLOOKUP(MIN('Pauschalsätze KUA'!$B$4:$B$106),'Pauschalsätze KUA'!$B$4:$BQ$106,$AA1193,1),VLOOKUP($G1193,'Pauschalsätze KUA'!$B$4:$BQ$106,$AA1193,1))))</f>
        <v/>
      </c>
      <c r="V1193" s="23" t="str">
        <f t="shared" si="129"/>
        <v/>
      </c>
      <c r="W1193" s="23" t="str">
        <f>IF(OR($G1193="",$I1193="",$J1193="",$AA1193=3),"",IF($G1193&gt;=MAX('Pauschalsätze Qual'!$B$4:$B$106),VLOOKUP(MAX('Pauschalsätze Qual'!$B$4:$B$106),'Pauschalsätze Qual'!$B$4:$BQ$106,$AA1193,1),IF($G1193&lt;=MIN('Pauschalsätze Qual'!$B$4:$B$106),VLOOKUP(MIN('Pauschalsätze Qual'!$B$4:$B$106),'Pauschalsätze Qual'!$B$4:$BQ$106,$AA1193,1),VLOOKUP($G1193,'Pauschalsätze Qual'!$B$4:$BQ$106,$AA1193,1))))</f>
        <v/>
      </c>
      <c r="X1193" s="23" t="str">
        <f t="shared" si="130"/>
        <v/>
      </c>
      <c r="Y1193" s="30" t="str">
        <f t="shared" si="131"/>
        <v/>
      </c>
      <c r="Z1193" s="23" t="str">
        <f t="shared" si="132"/>
        <v/>
      </c>
      <c r="AA1193" s="25" t="str">
        <f>IF(AND($G1193="",$I1193="",$J1193=""),"",3+IF($I1193&gt;5,5,$I1193)+(VLOOKUP(J1193,'Prüf-Daten'!$B$14:$C$24,2,FALSE)*6))</f>
        <v/>
      </c>
      <c r="AB1193" s="91" t="str">
        <f t="shared" si="126"/>
        <v/>
      </c>
    </row>
    <row r="1194" spans="1:28">
      <c r="A1194" s="11"/>
      <c r="B1194" s="11"/>
      <c r="C1194" s="11"/>
      <c r="D1194" s="11"/>
      <c r="E1194" s="11"/>
      <c r="F1194" s="18"/>
      <c r="G1194" s="10"/>
      <c r="H1194" s="10"/>
      <c r="I1194" s="11"/>
      <c r="J1194" s="12"/>
      <c r="K1194" s="11"/>
      <c r="L1194" s="11"/>
      <c r="M1194" s="10"/>
      <c r="N1194" s="33"/>
      <c r="O1194" s="20"/>
      <c r="P1194" s="20"/>
      <c r="Q1194" s="20"/>
      <c r="R1194" s="20"/>
      <c r="S1194" s="19" t="str">
        <f t="shared" si="127"/>
        <v/>
      </c>
      <c r="T1194" s="19" t="str">
        <f t="shared" si="128"/>
        <v/>
      </c>
      <c r="U1194" s="23" t="str">
        <f>IF(OR($G1194="",$I1194="",$J1194="",$AA1194=3),"",IF($G1194&gt;=MAX('Pauschalsätze KUA'!$B$4:$B$106),VLOOKUP(MAX('Pauschalsätze KUA'!$B$4:$B$106),'Pauschalsätze KUA'!$B$4:$BQ$106,$AA1194,1),IF($G1194&lt;=MIN('Pauschalsätze KUA'!$B$4:$B$106),VLOOKUP(MIN('Pauschalsätze KUA'!$B$4:$B$106),'Pauschalsätze KUA'!$B$4:$BQ$106,$AA1194,1),VLOOKUP($G1194,'Pauschalsätze KUA'!$B$4:$BQ$106,$AA1194,1))))</f>
        <v/>
      </c>
      <c r="V1194" s="23" t="str">
        <f t="shared" si="129"/>
        <v/>
      </c>
      <c r="W1194" s="23" t="str">
        <f>IF(OR($G1194="",$I1194="",$J1194="",$AA1194=3),"",IF($G1194&gt;=MAX('Pauschalsätze Qual'!$B$4:$B$106),VLOOKUP(MAX('Pauschalsätze Qual'!$B$4:$B$106),'Pauschalsätze Qual'!$B$4:$BQ$106,$AA1194,1),IF($G1194&lt;=MIN('Pauschalsätze Qual'!$B$4:$B$106),VLOOKUP(MIN('Pauschalsätze Qual'!$B$4:$B$106),'Pauschalsätze Qual'!$B$4:$BQ$106,$AA1194,1),VLOOKUP($G1194,'Pauschalsätze Qual'!$B$4:$BQ$106,$AA1194,1))))</f>
        <v/>
      </c>
      <c r="X1194" s="23" t="str">
        <f t="shared" si="130"/>
        <v/>
      </c>
      <c r="Y1194" s="30" t="str">
        <f t="shared" si="131"/>
        <v/>
      </c>
      <c r="Z1194" s="23" t="str">
        <f t="shared" si="132"/>
        <v/>
      </c>
      <c r="AA1194" s="25" t="str">
        <f>IF(AND($G1194="",$I1194="",$J1194=""),"",3+IF($I1194&gt;5,5,$I1194)+(VLOOKUP(J1194,'Prüf-Daten'!$B$14:$C$24,2,FALSE)*6))</f>
        <v/>
      </c>
      <c r="AB1194" s="91" t="str">
        <f t="shared" si="126"/>
        <v/>
      </c>
    </row>
    <row r="1195" spans="1:28">
      <c r="A1195" s="11"/>
      <c r="B1195" s="11"/>
      <c r="C1195" s="11"/>
      <c r="D1195" s="11"/>
      <c r="E1195" s="11"/>
      <c r="F1195" s="18"/>
      <c r="G1195" s="10"/>
      <c r="H1195" s="10"/>
      <c r="I1195" s="11"/>
      <c r="J1195" s="12"/>
      <c r="K1195" s="11"/>
      <c r="L1195" s="11"/>
      <c r="M1195" s="10"/>
      <c r="N1195" s="33"/>
      <c r="O1195" s="20"/>
      <c r="P1195" s="20"/>
      <c r="Q1195" s="20"/>
      <c r="R1195" s="20"/>
      <c r="S1195" s="19" t="str">
        <f t="shared" si="127"/>
        <v/>
      </c>
      <c r="T1195" s="19" t="str">
        <f t="shared" si="128"/>
        <v/>
      </c>
      <c r="U1195" s="23" t="str">
        <f>IF(OR($G1195="",$I1195="",$J1195="",$AA1195=3),"",IF($G1195&gt;=MAX('Pauschalsätze KUA'!$B$4:$B$106),VLOOKUP(MAX('Pauschalsätze KUA'!$B$4:$B$106),'Pauschalsätze KUA'!$B$4:$BQ$106,$AA1195,1),IF($G1195&lt;=MIN('Pauschalsätze KUA'!$B$4:$B$106),VLOOKUP(MIN('Pauschalsätze KUA'!$B$4:$B$106),'Pauschalsätze KUA'!$B$4:$BQ$106,$AA1195,1),VLOOKUP($G1195,'Pauschalsätze KUA'!$B$4:$BQ$106,$AA1195,1))))</f>
        <v/>
      </c>
      <c r="V1195" s="23" t="str">
        <f t="shared" si="129"/>
        <v/>
      </c>
      <c r="W1195" s="23" t="str">
        <f>IF(OR($G1195="",$I1195="",$J1195="",$AA1195=3),"",IF($G1195&gt;=MAX('Pauschalsätze Qual'!$B$4:$B$106),VLOOKUP(MAX('Pauschalsätze Qual'!$B$4:$B$106),'Pauschalsätze Qual'!$B$4:$BQ$106,$AA1195,1),IF($G1195&lt;=MIN('Pauschalsätze Qual'!$B$4:$B$106),VLOOKUP(MIN('Pauschalsätze Qual'!$B$4:$B$106),'Pauschalsätze Qual'!$B$4:$BQ$106,$AA1195,1),VLOOKUP($G1195,'Pauschalsätze Qual'!$B$4:$BQ$106,$AA1195,1))))</f>
        <v/>
      </c>
      <c r="X1195" s="23" t="str">
        <f t="shared" si="130"/>
        <v/>
      </c>
      <c r="Y1195" s="30" t="str">
        <f t="shared" si="131"/>
        <v/>
      </c>
      <c r="Z1195" s="23" t="str">
        <f t="shared" si="132"/>
        <v/>
      </c>
      <c r="AA1195" s="25" t="str">
        <f>IF(AND($G1195="",$I1195="",$J1195=""),"",3+IF($I1195&gt;5,5,$I1195)+(VLOOKUP(J1195,'Prüf-Daten'!$B$14:$C$24,2,FALSE)*6))</f>
        <v/>
      </c>
      <c r="AB1195" s="91" t="str">
        <f t="shared" si="126"/>
        <v/>
      </c>
    </row>
    <row r="1196" spans="1:28">
      <c r="A1196" s="11"/>
      <c r="B1196" s="11"/>
      <c r="C1196" s="11"/>
      <c r="D1196" s="11"/>
      <c r="E1196" s="11"/>
      <c r="F1196" s="18"/>
      <c r="G1196" s="10"/>
      <c r="H1196" s="10"/>
      <c r="I1196" s="11"/>
      <c r="J1196" s="12"/>
      <c r="K1196" s="11"/>
      <c r="L1196" s="11"/>
      <c r="M1196" s="10"/>
      <c r="N1196" s="33"/>
      <c r="O1196" s="20"/>
      <c r="P1196" s="20"/>
      <c r="Q1196" s="20"/>
      <c r="R1196" s="20"/>
      <c r="S1196" s="19" t="str">
        <f t="shared" si="127"/>
        <v/>
      </c>
      <c r="T1196" s="19" t="str">
        <f t="shared" si="128"/>
        <v/>
      </c>
      <c r="U1196" s="23" t="str">
        <f>IF(OR($G1196="",$I1196="",$J1196="",$AA1196=3),"",IF($G1196&gt;=MAX('Pauschalsätze KUA'!$B$4:$B$106),VLOOKUP(MAX('Pauschalsätze KUA'!$B$4:$B$106),'Pauschalsätze KUA'!$B$4:$BQ$106,$AA1196,1),IF($G1196&lt;=MIN('Pauschalsätze KUA'!$B$4:$B$106),VLOOKUP(MIN('Pauschalsätze KUA'!$B$4:$B$106),'Pauschalsätze KUA'!$B$4:$BQ$106,$AA1196,1),VLOOKUP($G1196,'Pauschalsätze KUA'!$B$4:$BQ$106,$AA1196,1))))</f>
        <v/>
      </c>
      <c r="V1196" s="23" t="str">
        <f t="shared" si="129"/>
        <v/>
      </c>
      <c r="W1196" s="23" t="str">
        <f>IF(OR($G1196="",$I1196="",$J1196="",$AA1196=3),"",IF($G1196&gt;=MAX('Pauschalsätze Qual'!$B$4:$B$106),VLOOKUP(MAX('Pauschalsätze Qual'!$B$4:$B$106),'Pauschalsätze Qual'!$B$4:$BQ$106,$AA1196,1),IF($G1196&lt;=MIN('Pauschalsätze Qual'!$B$4:$B$106),VLOOKUP(MIN('Pauschalsätze Qual'!$B$4:$B$106),'Pauschalsätze Qual'!$B$4:$BQ$106,$AA1196,1),VLOOKUP($G1196,'Pauschalsätze Qual'!$B$4:$BQ$106,$AA1196,1))))</f>
        <v/>
      </c>
      <c r="X1196" s="23" t="str">
        <f t="shared" si="130"/>
        <v/>
      </c>
      <c r="Y1196" s="30" t="str">
        <f t="shared" si="131"/>
        <v/>
      </c>
      <c r="Z1196" s="23" t="str">
        <f t="shared" si="132"/>
        <v/>
      </c>
      <c r="AA1196" s="25" t="str">
        <f>IF(AND($G1196="",$I1196="",$J1196=""),"",3+IF($I1196&gt;5,5,$I1196)+(VLOOKUP(J1196,'Prüf-Daten'!$B$14:$C$24,2,FALSE)*6))</f>
        <v/>
      </c>
      <c r="AB1196" s="91" t="str">
        <f t="shared" si="126"/>
        <v/>
      </c>
    </row>
    <row r="1197" spans="1:28">
      <c r="A1197" s="11"/>
      <c r="B1197" s="11"/>
      <c r="C1197" s="11"/>
      <c r="D1197" s="11"/>
      <c r="E1197" s="11"/>
      <c r="F1197" s="18"/>
      <c r="G1197" s="10"/>
      <c r="H1197" s="10"/>
      <c r="I1197" s="11"/>
      <c r="J1197" s="12"/>
      <c r="K1197" s="11"/>
      <c r="L1197" s="11"/>
      <c r="M1197" s="10"/>
      <c r="N1197" s="33"/>
      <c r="O1197" s="20"/>
      <c r="P1197" s="20"/>
      <c r="Q1197" s="20"/>
      <c r="R1197" s="20"/>
      <c r="S1197" s="19" t="str">
        <f t="shared" si="127"/>
        <v/>
      </c>
      <c r="T1197" s="19" t="str">
        <f t="shared" si="128"/>
        <v/>
      </c>
      <c r="U1197" s="23" t="str">
        <f>IF(OR($G1197="",$I1197="",$J1197="",$AA1197=3),"",IF($G1197&gt;=MAX('Pauschalsätze KUA'!$B$4:$B$106),VLOOKUP(MAX('Pauschalsätze KUA'!$B$4:$B$106),'Pauschalsätze KUA'!$B$4:$BQ$106,$AA1197,1),IF($G1197&lt;=MIN('Pauschalsätze KUA'!$B$4:$B$106),VLOOKUP(MIN('Pauschalsätze KUA'!$B$4:$B$106),'Pauschalsätze KUA'!$B$4:$BQ$106,$AA1197,1),VLOOKUP($G1197,'Pauschalsätze KUA'!$B$4:$BQ$106,$AA1197,1))))</f>
        <v/>
      </c>
      <c r="V1197" s="23" t="str">
        <f t="shared" si="129"/>
        <v/>
      </c>
      <c r="W1197" s="23" t="str">
        <f>IF(OR($G1197="",$I1197="",$J1197="",$AA1197=3),"",IF($G1197&gt;=MAX('Pauschalsätze Qual'!$B$4:$B$106),VLOOKUP(MAX('Pauschalsätze Qual'!$B$4:$B$106),'Pauschalsätze Qual'!$B$4:$BQ$106,$AA1197,1),IF($G1197&lt;=MIN('Pauschalsätze Qual'!$B$4:$B$106),VLOOKUP(MIN('Pauschalsätze Qual'!$B$4:$B$106),'Pauschalsätze Qual'!$B$4:$BQ$106,$AA1197,1),VLOOKUP($G1197,'Pauschalsätze Qual'!$B$4:$BQ$106,$AA1197,1))))</f>
        <v/>
      </c>
      <c r="X1197" s="23" t="str">
        <f t="shared" si="130"/>
        <v/>
      </c>
      <c r="Y1197" s="30" t="str">
        <f t="shared" si="131"/>
        <v/>
      </c>
      <c r="Z1197" s="23" t="str">
        <f t="shared" si="132"/>
        <v/>
      </c>
      <c r="AA1197" s="25" t="str">
        <f>IF(AND($G1197="",$I1197="",$J1197=""),"",3+IF($I1197&gt;5,5,$I1197)+(VLOOKUP(J1197,'Prüf-Daten'!$B$14:$C$24,2,FALSE)*6))</f>
        <v/>
      </c>
      <c r="AB1197" s="91" t="str">
        <f t="shared" si="126"/>
        <v/>
      </c>
    </row>
    <row r="1198" spans="1:28">
      <c r="A1198" s="11"/>
      <c r="B1198" s="11"/>
      <c r="C1198" s="11"/>
      <c r="D1198" s="11"/>
      <c r="E1198" s="11"/>
      <c r="F1198" s="18"/>
      <c r="G1198" s="10"/>
      <c r="H1198" s="10"/>
      <c r="I1198" s="11"/>
      <c r="J1198" s="12"/>
      <c r="K1198" s="11"/>
      <c r="L1198" s="11"/>
      <c r="M1198" s="10"/>
      <c r="N1198" s="33"/>
      <c r="O1198" s="20"/>
      <c r="P1198" s="20"/>
      <c r="Q1198" s="20"/>
      <c r="R1198" s="20"/>
      <c r="S1198" s="19" t="str">
        <f t="shared" si="127"/>
        <v/>
      </c>
      <c r="T1198" s="19" t="str">
        <f t="shared" si="128"/>
        <v/>
      </c>
      <c r="U1198" s="23" t="str">
        <f>IF(OR($G1198="",$I1198="",$J1198="",$AA1198=3),"",IF($G1198&gt;=MAX('Pauschalsätze KUA'!$B$4:$B$106),VLOOKUP(MAX('Pauschalsätze KUA'!$B$4:$B$106),'Pauschalsätze KUA'!$B$4:$BQ$106,$AA1198,1),IF($G1198&lt;=MIN('Pauschalsätze KUA'!$B$4:$B$106),VLOOKUP(MIN('Pauschalsätze KUA'!$B$4:$B$106),'Pauschalsätze KUA'!$B$4:$BQ$106,$AA1198,1),VLOOKUP($G1198,'Pauschalsätze KUA'!$B$4:$BQ$106,$AA1198,1))))</f>
        <v/>
      </c>
      <c r="V1198" s="23" t="str">
        <f t="shared" si="129"/>
        <v/>
      </c>
      <c r="W1198" s="23" t="str">
        <f>IF(OR($G1198="",$I1198="",$J1198="",$AA1198=3),"",IF($G1198&gt;=MAX('Pauschalsätze Qual'!$B$4:$B$106),VLOOKUP(MAX('Pauschalsätze Qual'!$B$4:$B$106),'Pauschalsätze Qual'!$B$4:$BQ$106,$AA1198,1),IF($G1198&lt;=MIN('Pauschalsätze Qual'!$B$4:$B$106),VLOOKUP(MIN('Pauschalsätze Qual'!$B$4:$B$106),'Pauschalsätze Qual'!$B$4:$BQ$106,$AA1198,1),VLOOKUP($G1198,'Pauschalsätze Qual'!$B$4:$BQ$106,$AA1198,1))))</f>
        <v/>
      </c>
      <c r="X1198" s="23" t="str">
        <f t="shared" si="130"/>
        <v/>
      </c>
      <c r="Y1198" s="30" t="str">
        <f t="shared" si="131"/>
        <v/>
      </c>
      <c r="Z1198" s="23" t="str">
        <f t="shared" si="132"/>
        <v/>
      </c>
      <c r="AA1198" s="25" t="str">
        <f>IF(AND($G1198="",$I1198="",$J1198=""),"",3+IF($I1198&gt;5,5,$I1198)+(VLOOKUP(J1198,'Prüf-Daten'!$B$14:$C$24,2,FALSE)*6))</f>
        <v/>
      </c>
      <c r="AB1198" s="91" t="str">
        <f t="shared" si="126"/>
        <v/>
      </c>
    </row>
    <row r="1199" spans="1:28">
      <c r="A1199" s="11"/>
      <c r="B1199" s="11"/>
      <c r="C1199" s="11"/>
      <c r="D1199" s="11"/>
      <c r="E1199" s="11"/>
      <c r="F1199" s="18"/>
      <c r="G1199" s="10"/>
      <c r="H1199" s="10"/>
      <c r="I1199" s="11"/>
      <c r="J1199" s="12"/>
      <c r="K1199" s="11"/>
      <c r="L1199" s="11"/>
      <c r="M1199" s="10"/>
      <c r="N1199" s="33"/>
      <c r="O1199" s="20"/>
      <c r="P1199" s="20"/>
      <c r="Q1199" s="20"/>
      <c r="R1199" s="20"/>
      <c r="S1199" s="19" t="str">
        <f t="shared" si="127"/>
        <v/>
      </c>
      <c r="T1199" s="19" t="str">
        <f t="shared" si="128"/>
        <v/>
      </c>
      <c r="U1199" s="23" t="str">
        <f>IF(OR($G1199="",$I1199="",$J1199="",$AA1199=3),"",IF($G1199&gt;=MAX('Pauschalsätze KUA'!$B$4:$B$106),VLOOKUP(MAX('Pauschalsätze KUA'!$B$4:$B$106),'Pauschalsätze KUA'!$B$4:$BQ$106,$AA1199,1),IF($G1199&lt;=MIN('Pauschalsätze KUA'!$B$4:$B$106),VLOOKUP(MIN('Pauschalsätze KUA'!$B$4:$B$106),'Pauschalsätze KUA'!$B$4:$BQ$106,$AA1199,1),VLOOKUP($G1199,'Pauschalsätze KUA'!$B$4:$BQ$106,$AA1199,1))))</f>
        <v/>
      </c>
      <c r="V1199" s="23" t="str">
        <f t="shared" si="129"/>
        <v/>
      </c>
      <c r="W1199" s="23" t="str">
        <f>IF(OR($G1199="",$I1199="",$J1199="",$AA1199=3),"",IF($G1199&gt;=MAX('Pauschalsätze Qual'!$B$4:$B$106),VLOOKUP(MAX('Pauschalsätze Qual'!$B$4:$B$106),'Pauschalsätze Qual'!$B$4:$BQ$106,$AA1199,1),IF($G1199&lt;=MIN('Pauschalsätze Qual'!$B$4:$B$106),VLOOKUP(MIN('Pauschalsätze Qual'!$B$4:$B$106),'Pauschalsätze Qual'!$B$4:$BQ$106,$AA1199,1),VLOOKUP($G1199,'Pauschalsätze Qual'!$B$4:$BQ$106,$AA1199,1))))</f>
        <v/>
      </c>
      <c r="X1199" s="23" t="str">
        <f t="shared" si="130"/>
        <v/>
      </c>
      <c r="Y1199" s="30" t="str">
        <f t="shared" si="131"/>
        <v/>
      </c>
      <c r="Z1199" s="23" t="str">
        <f t="shared" si="132"/>
        <v/>
      </c>
      <c r="AA1199" s="25" t="str">
        <f>IF(AND($G1199="",$I1199="",$J1199=""),"",3+IF($I1199&gt;5,5,$I1199)+(VLOOKUP(J1199,'Prüf-Daten'!$B$14:$C$24,2,FALSE)*6))</f>
        <v/>
      </c>
      <c r="AB1199" s="91" t="str">
        <f t="shared" si="126"/>
        <v/>
      </c>
    </row>
    <row r="1200" spans="1:28">
      <c r="A1200" s="11"/>
      <c r="B1200" s="11"/>
      <c r="C1200" s="11"/>
      <c r="D1200" s="11"/>
      <c r="E1200" s="11"/>
      <c r="F1200" s="18"/>
      <c r="G1200" s="10"/>
      <c r="H1200" s="10"/>
      <c r="I1200" s="11"/>
      <c r="J1200" s="12"/>
      <c r="K1200" s="11"/>
      <c r="L1200" s="11"/>
      <c r="M1200" s="10"/>
      <c r="N1200" s="33"/>
      <c r="O1200" s="20"/>
      <c r="P1200" s="20"/>
      <c r="Q1200" s="20"/>
      <c r="R1200" s="20"/>
      <c r="S1200" s="19" t="str">
        <f t="shared" si="127"/>
        <v/>
      </c>
      <c r="T1200" s="19" t="str">
        <f t="shared" si="128"/>
        <v/>
      </c>
      <c r="U1200" s="23" t="str">
        <f>IF(OR($G1200="",$I1200="",$J1200="",$AA1200=3),"",IF($G1200&gt;=MAX('Pauschalsätze KUA'!$B$4:$B$106),VLOOKUP(MAX('Pauschalsätze KUA'!$B$4:$B$106),'Pauschalsätze KUA'!$B$4:$BQ$106,$AA1200,1),IF($G1200&lt;=MIN('Pauschalsätze KUA'!$B$4:$B$106),VLOOKUP(MIN('Pauschalsätze KUA'!$B$4:$B$106),'Pauschalsätze KUA'!$B$4:$BQ$106,$AA1200,1),VLOOKUP($G1200,'Pauschalsätze KUA'!$B$4:$BQ$106,$AA1200,1))))</f>
        <v/>
      </c>
      <c r="V1200" s="23" t="str">
        <f t="shared" si="129"/>
        <v/>
      </c>
      <c r="W1200" s="23" t="str">
        <f>IF(OR($G1200="",$I1200="",$J1200="",$AA1200=3),"",IF($G1200&gt;=MAX('Pauschalsätze Qual'!$B$4:$B$106),VLOOKUP(MAX('Pauschalsätze Qual'!$B$4:$B$106),'Pauschalsätze Qual'!$B$4:$BQ$106,$AA1200,1),IF($G1200&lt;=MIN('Pauschalsätze Qual'!$B$4:$B$106),VLOOKUP(MIN('Pauschalsätze Qual'!$B$4:$B$106),'Pauschalsätze Qual'!$B$4:$BQ$106,$AA1200,1),VLOOKUP($G1200,'Pauschalsätze Qual'!$B$4:$BQ$106,$AA1200,1))))</f>
        <v/>
      </c>
      <c r="X1200" s="23" t="str">
        <f t="shared" si="130"/>
        <v/>
      </c>
      <c r="Y1200" s="30" t="str">
        <f t="shared" si="131"/>
        <v/>
      </c>
      <c r="Z1200" s="23" t="str">
        <f t="shared" si="132"/>
        <v/>
      </c>
      <c r="AA1200" s="25" t="str">
        <f>IF(AND($G1200="",$I1200="",$J1200=""),"",3+IF($I1200&gt;5,5,$I1200)+(VLOOKUP(J1200,'Prüf-Daten'!$B$14:$C$24,2,FALSE)*6))</f>
        <v/>
      </c>
      <c r="AB1200" s="91" t="str">
        <f t="shared" si="126"/>
        <v/>
      </c>
    </row>
    <row r="1201" spans="1:28">
      <c r="A1201" s="11"/>
      <c r="B1201" s="11"/>
      <c r="C1201" s="11"/>
      <c r="D1201" s="11"/>
      <c r="E1201" s="11"/>
      <c r="F1201" s="18"/>
      <c r="G1201" s="10"/>
      <c r="H1201" s="10"/>
      <c r="I1201" s="11"/>
      <c r="J1201" s="12"/>
      <c r="K1201" s="11"/>
      <c r="L1201" s="11"/>
      <c r="M1201" s="10"/>
      <c r="N1201" s="33"/>
      <c r="O1201" s="20"/>
      <c r="P1201" s="20"/>
      <c r="Q1201" s="20"/>
      <c r="R1201" s="20"/>
      <c r="S1201" s="19" t="str">
        <f t="shared" si="127"/>
        <v/>
      </c>
      <c r="T1201" s="19" t="str">
        <f t="shared" si="128"/>
        <v/>
      </c>
      <c r="U1201" s="23" t="str">
        <f>IF(OR($G1201="",$I1201="",$J1201="",$AA1201=3),"",IF($G1201&gt;=MAX('Pauschalsätze KUA'!$B$4:$B$106),VLOOKUP(MAX('Pauschalsätze KUA'!$B$4:$B$106),'Pauschalsätze KUA'!$B$4:$BQ$106,$AA1201,1),IF($G1201&lt;=MIN('Pauschalsätze KUA'!$B$4:$B$106),VLOOKUP(MIN('Pauschalsätze KUA'!$B$4:$B$106),'Pauschalsätze KUA'!$B$4:$BQ$106,$AA1201,1),VLOOKUP($G1201,'Pauschalsätze KUA'!$B$4:$BQ$106,$AA1201,1))))</f>
        <v/>
      </c>
      <c r="V1201" s="23" t="str">
        <f t="shared" si="129"/>
        <v/>
      </c>
      <c r="W1201" s="23" t="str">
        <f>IF(OR($G1201="",$I1201="",$J1201="",$AA1201=3),"",IF($G1201&gt;=MAX('Pauschalsätze Qual'!$B$4:$B$106),VLOOKUP(MAX('Pauschalsätze Qual'!$B$4:$B$106),'Pauschalsätze Qual'!$B$4:$BQ$106,$AA1201,1),IF($G1201&lt;=MIN('Pauschalsätze Qual'!$B$4:$B$106),VLOOKUP(MIN('Pauschalsätze Qual'!$B$4:$B$106),'Pauschalsätze Qual'!$B$4:$BQ$106,$AA1201,1),VLOOKUP($G1201,'Pauschalsätze Qual'!$B$4:$BQ$106,$AA1201,1))))</f>
        <v/>
      </c>
      <c r="X1201" s="23" t="str">
        <f t="shared" si="130"/>
        <v/>
      </c>
      <c r="Y1201" s="30" t="str">
        <f t="shared" si="131"/>
        <v/>
      </c>
      <c r="Z1201" s="23" t="str">
        <f t="shared" si="132"/>
        <v/>
      </c>
      <c r="AA1201" s="25" t="str">
        <f>IF(AND($G1201="",$I1201="",$J1201=""),"",3+IF($I1201&gt;5,5,$I1201)+(VLOOKUP(J1201,'Prüf-Daten'!$B$14:$C$24,2,FALSE)*6))</f>
        <v/>
      </c>
      <c r="AB1201" s="91" t="str">
        <f t="shared" si="126"/>
        <v/>
      </c>
    </row>
    <row r="1202" spans="1:28">
      <c r="A1202" s="11"/>
      <c r="B1202" s="11"/>
      <c r="C1202" s="11"/>
      <c r="D1202" s="11"/>
      <c r="E1202" s="11"/>
      <c r="F1202" s="18"/>
      <c r="G1202" s="10"/>
      <c r="H1202" s="10"/>
      <c r="I1202" s="11"/>
      <c r="J1202" s="12"/>
      <c r="K1202" s="11"/>
      <c r="L1202" s="11"/>
      <c r="M1202" s="10"/>
      <c r="N1202" s="33"/>
      <c r="O1202" s="20"/>
      <c r="P1202" s="20"/>
      <c r="Q1202" s="20"/>
      <c r="R1202" s="20"/>
      <c r="S1202" s="19" t="str">
        <f t="shared" si="127"/>
        <v/>
      </c>
      <c r="T1202" s="19" t="str">
        <f t="shared" si="128"/>
        <v/>
      </c>
      <c r="U1202" s="23" t="str">
        <f>IF(OR($G1202="",$I1202="",$J1202="",$AA1202=3),"",IF($G1202&gt;=MAX('Pauschalsätze KUA'!$B$4:$B$106),VLOOKUP(MAX('Pauschalsätze KUA'!$B$4:$B$106),'Pauschalsätze KUA'!$B$4:$BQ$106,$AA1202,1),IF($G1202&lt;=MIN('Pauschalsätze KUA'!$B$4:$B$106),VLOOKUP(MIN('Pauschalsätze KUA'!$B$4:$B$106),'Pauschalsätze KUA'!$B$4:$BQ$106,$AA1202,1),VLOOKUP($G1202,'Pauschalsätze KUA'!$B$4:$BQ$106,$AA1202,1))))</f>
        <v/>
      </c>
      <c r="V1202" s="23" t="str">
        <f t="shared" si="129"/>
        <v/>
      </c>
      <c r="W1202" s="23" t="str">
        <f>IF(OR($G1202="",$I1202="",$J1202="",$AA1202=3),"",IF($G1202&gt;=MAX('Pauschalsätze Qual'!$B$4:$B$106),VLOOKUP(MAX('Pauschalsätze Qual'!$B$4:$B$106),'Pauschalsätze Qual'!$B$4:$BQ$106,$AA1202,1),IF($G1202&lt;=MIN('Pauschalsätze Qual'!$B$4:$B$106),VLOOKUP(MIN('Pauschalsätze Qual'!$B$4:$B$106),'Pauschalsätze Qual'!$B$4:$BQ$106,$AA1202,1),VLOOKUP($G1202,'Pauschalsätze Qual'!$B$4:$BQ$106,$AA1202,1))))</f>
        <v/>
      </c>
      <c r="X1202" s="23" t="str">
        <f t="shared" si="130"/>
        <v/>
      </c>
      <c r="Y1202" s="30" t="str">
        <f t="shared" si="131"/>
        <v/>
      </c>
      <c r="Z1202" s="23" t="str">
        <f t="shared" si="132"/>
        <v/>
      </c>
      <c r="AA1202" s="25" t="str">
        <f>IF(AND($G1202="",$I1202="",$J1202=""),"",3+IF($I1202&gt;5,5,$I1202)+(VLOOKUP(J1202,'Prüf-Daten'!$B$14:$C$24,2,FALSE)*6))</f>
        <v/>
      </c>
      <c r="AB1202" s="91" t="str">
        <f t="shared" si="126"/>
        <v/>
      </c>
    </row>
    <row r="1203" spans="1:28">
      <c r="A1203" s="11"/>
      <c r="B1203" s="11"/>
      <c r="C1203" s="11"/>
      <c r="D1203" s="11"/>
      <c r="E1203" s="11"/>
      <c r="F1203" s="18"/>
      <c r="G1203" s="10"/>
      <c r="H1203" s="10"/>
      <c r="I1203" s="11"/>
      <c r="J1203" s="12"/>
      <c r="K1203" s="11"/>
      <c r="L1203" s="11"/>
      <c r="M1203" s="10"/>
      <c r="N1203" s="33"/>
      <c r="O1203" s="20"/>
      <c r="P1203" s="20"/>
      <c r="Q1203" s="20"/>
      <c r="R1203" s="20"/>
      <c r="S1203" s="19" t="str">
        <f t="shared" si="127"/>
        <v/>
      </c>
      <c r="T1203" s="19" t="str">
        <f t="shared" si="128"/>
        <v/>
      </c>
      <c r="U1203" s="23" t="str">
        <f>IF(OR($G1203="",$I1203="",$J1203="",$AA1203=3),"",IF($G1203&gt;=MAX('Pauschalsätze KUA'!$B$4:$B$106),VLOOKUP(MAX('Pauschalsätze KUA'!$B$4:$B$106),'Pauschalsätze KUA'!$B$4:$BQ$106,$AA1203,1),IF($G1203&lt;=MIN('Pauschalsätze KUA'!$B$4:$B$106),VLOOKUP(MIN('Pauschalsätze KUA'!$B$4:$B$106),'Pauschalsätze KUA'!$B$4:$BQ$106,$AA1203,1),VLOOKUP($G1203,'Pauschalsätze KUA'!$B$4:$BQ$106,$AA1203,1))))</f>
        <v/>
      </c>
      <c r="V1203" s="23" t="str">
        <f t="shared" si="129"/>
        <v/>
      </c>
      <c r="W1203" s="23" t="str">
        <f>IF(OR($G1203="",$I1203="",$J1203="",$AA1203=3),"",IF($G1203&gt;=MAX('Pauschalsätze Qual'!$B$4:$B$106),VLOOKUP(MAX('Pauschalsätze Qual'!$B$4:$B$106),'Pauschalsätze Qual'!$B$4:$BQ$106,$AA1203,1),IF($G1203&lt;=MIN('Pauschalsätze Qual'!$B$4:$B$106),VLOOKUP(MIN('Pauschalsätze Qual'!$B$4:$B$106),'Pauschalsätze Qual'!$B$4:$BQ$106,$AA1203,1),VLOOKUP($G1203,'Pauschalsätze Qual'!$B$4:$BQ$106,$AA1203,1))))</f>
        <v/>
      </c>
      <c r="X1203" s="23" t="str">
        <f t="shared" si="130"/>
        <v/>
      </c>
      <c r="Y1203" s="30" t="str">
        <f t="shared" si="131"/>
        <v/>
      </c>
      <c r="Z1203" s="23" t="str">
        <f t="shared" si="132"/>
        <v/>
      </c>
      <c r="AA1203" s="25" t="str">
        <f>IF(AND($G1203="",$I1203="",$J1203=""),"",3+IF($I1203&gt;5,5,$I1203)+(VLOOKUP(J1203,'Prüf-Daten'!$B$14:$C$24,2,FALSE)*6))</f>
        <v/>
      </c>
      <c r="AB1203" s="91" t="str">
        <f t="shared" si="126"/>
        <v/>
      </c>
    </row>
    <row r="1204" spans="1:28">
      <c r="A1204" s="11"/>
      <c r="B1204" s="11"/>
      <c r="C1204" s="11"/>
      <c r="D1204" s="11"/>
      <c r="E1204" s="11"/>
      <c r="F1204" s="18"/>
      <c r="G1204" s="10"/>
      <c r="H1204" s="10"/>
      <c r="I1204" s="11"/>
      <c r="J1204" s="12"/>
      <c r="K1204" s="11"/>
      <c r="L1204" s="11"/>
      <c r="M1204" s="10"/>
      <c r="N1204" s="33"/>
      <c r="O1204" s="20"/>
      <c r="P1204" s="20"/>
      <c r="Q1204" s="20"/>
      <c r="R1204" s="20"/>
      <c r="S1204" s="19" t="str">
        <f t="shared" si="127"/>
        <v/>
      </c>
      <c r="T1204" s="19" t="str">
        <f t="shared" si="128"/>
        <v/>
      </c>
      <c r="U1204" s="23" t="str">
        <f>IF(OR($G1204="",$I1204="",$J1204="",$AA1204=3),"",IF($G1204&gt;=MAX('Pauschalsätze KUA'!$B$4:$B$106),VLOOKUP(MAX('Pauschalsätze KUA'!$B$4:$B$106),'Pauschalsätze KUA'!$B$4:$BQ$106,$AA1204,1),IF($G1204&lt;=MIN('Pauschalsätze KUA'!$B$4:$B$106),VLOOKUP(MIN('Pauschalsätze KUA'!$B$4:$B$106),'Pauschalsätze KUA'!$B$4:$BQ$106,$AA1204,1),VLOOKUP($G1204,'Pauschalsätze KUA'!$B$4:$BQ$106,$AA1204,1))))</f>
        <v/>
      </c>
      <c r="V1204" s="23" t="str">
        <f t="shared" si="129"/>
        <v/>
      </c>
      <c r="W1204" s="23" t="str">
        <f>IF(OR($G1204="",$I1204="",$J1204="",$AA1204=3),"",IF($G1204&gt;=MAX('Pauschalsätze Qual'!$B$4:$B$106),VLOOKUP(MAX('Pauschalsätze Qual'!$B$4:$B$106),'Pauschalsätze Qual'!$B$4:$BQ$106,$AA1204,1),IF($G1204&lt;=MIN('Pauschalsätze Qual'!$B$4:$B$106),VLOOKUP(MIN('Pauschalsätze Qual'!$B$4:$B$106),'Pauschalsätze Qual'!$B$4:$BQ$106,$AA1204,1),VLOOKUP($G1204,'Pauschalsätze Qual'!$B$4:$BQ$106,$AA1204,1))))</f>
        <v/>
      </c>
      <c r="X1204" s="23" t="str">
        <f t="shared" si="130"/>
        <v/>
      </c>
      <c r="Y1204" s="30" t="str">
        <f t="shared" si="131"/>
        <v/>
      </c>
      <c r="Z1204" s="23" t="str">
        <f t="shared" si="132"/>
        <v/>
      </c>
      <c r="AA1204" s="25" t="str">
        <f>IF(AND($G1204="",$I1204="",$J1204=""),"",3+IF($I1204&gt;5,5,$I1204)+(VLOOKUP(J1204,'Prüf-Daten'!$B$14:$C$24,2,FALSE)*6))</f>
        <v/>
      </c>
      <c r="AB1204" s="91" t="str">
        <f t="shared" si="126"/>
        <v/>
      </c>
    </row>
    <row r="1205" spans="1:28">
      <c r="A1205" s="11"/>
      <c r="B1205" s="11"/>
      <c r="C1205" s="11"/>
      <c r="D1205" s="11"/>
      <c r="E1205" s="11"/>
      <c r="F1205" s="18"/>
      <c r="G1205" s="10"/>
      <c r="H1205" s="10"/>
      <c r="I1205" s="11"/>
      <c r="J1205" s="12"/>
      <c r="K1205" s="11"/>
      <c r="L1205" s="11"/>
      <c r="M1205" s="10"/>
      <c r="N1205" s="33"/>
      <c r="O1205" s="20"/>
      <c r="P1205" s="20"/>
      <c r="Q1205" s="20"/>
      <c r="R1205" s="20"/>
      <c r="S1205" s="19" t="str">
        <f t="shared" si="127"/>
        <v/>
      </c>
      <c r="T1205" s="19" t="str">
        <f t="shared" si="128"/>
        <v/>
      </c>
      <c r="U1205" s="23" t="str">
        <f>IF(OR($G1205="",$I1205="",$J1205="",$AA1205=3),"",IF($G1205&gt;=MAX('Pauschalsätze KUA'!$B$4:$B$106),VLOOKUP(MAX('Pauschalsätze KUA'!$B$4:$B$106),'Pauschalsätze KUA'!$B$4:$BQ$106,$AA1205,1),IF($G1205&lt;=MIN('Pauschalsätze KUA'!$B$4:$B$106),VLOOKUP(MIN('Pauschalsätze KUA'!$B$4:$B$106),'Pauschalsätze KUA'!$B$4:$BQ$106,$AA1205,1),VLOOKUP($G1205,'Pauschalsätze KUA'!$B$4:$BQ$106,$AA1205,1))))</f>
        <v/>
      </c>
      <c r="V1205" s="23" t="str">
        <f t="shared" si="129"/>
        <v/>
      </c>
      <c r="W1205" s="23" t="str">
        <f>IF(OR($G1205="",$I1205="",$J1205="",$AA1205=3),"",IF($G1205&gt;=MAX('Pauschalsätze Qual'!$B$4:$B$106),VLOOKUP(MAX('Pauschalsätze Qual'!$B$4:$B$106),'Pauschalsätze Qual'!$B$4:$BQ$106,$AA1205,1),IF($G1205&lt;=MIN('Pauschalsätze Qual'!$B$4:$B$106),VLOOKUP(MIN('Pauschalsätze Qual'!$B$4:$B$106),'Pauschalsätze Qual'!$B$4:$BQ$106,$AA1205,1),VLOOKUP($G1205,'Pauschalsätze Qual'!$B$4:$BQ$106,$AA1205,1))))</f>
        <v/>
      </c>
      <c r="X1205" s="23" t="str">
        <f t="shared" si="130"/>
        <v/>
      </c>
      <c r="Y1205" s="30" t="str">
        <f t="shared" si="131"/>
        <v/>
      </c>
      <c r="Z1205" s="23" t="str">
        <f t="shared" si="132"/>
        <v/>
      </c>
      <c r="AA1205" s="25" t="str">
        <f>IF(AND($G1205="",$I1205="",$J1205=""),"",3+IF($I1205&gt;5,5,$I1205)+(VLOOKUP(J1205,'Prüf-Daten'!$B$14:$C$24,2,FALSE)*6))</f>
        <v/>
      </c>
      <c r="AB1205" s="91" t="str">
        <f t="shared" si="126"/>
        <v/>
      </c>
    </row>
    <row r="1206" spans="1:28">
      <c r="A1206" s="11"/>
      <c r="B1206" s="11"/>
      <c r="C1206" s="11"/>
      <c r="D1206" s="11"/>
      <c r="E1206" s="11"/>
      <c r="F1206" s="18"/>
      <c r="G1206" s="10"/>
      <c r="H1206" s="10"/>
      <c r="I1206" s="11"/>
      <c r="J1206" s="12"/>
      <c r="K1206" s="11"/>
      <c r="L1206" s="11"/>
      <c r="M1206" s="10"/>
      <c r="N1206" s="33"/>
      <c r="O1206" s="20"/>
      <c r="P1206" s="20"/>
      <c r="Q1206" s="20"/>
      <c r="R1206" s="20"/>
      <c r="S1206" s="19" t="str">
        <f t="shared" si="127"/>
        <v/>
      </c>
      <c r="T1206" s="19" t="str">
        <f t="shared" si="128"/>
        <v/>
      </c>
      <c r="U1206" s="23" t="str">
        <f>IF(OR($G1206="",$I1206="",$J1206="",$AA1206=3),"",IF($G1206&gt;=MAX('Pauschalsätze KUA'!$B$4:$B$106),VLOOKUP(MAX('Pauschalsätze KUA'!$B$4:$B$106),'Pauschalsätze KUA'!$B$4:$BQ$106,$AA1206,1),IF($G1206&lt;=MIN('Pauschalsätze KUA'!$B$4:$B$106),VLOOKUP(MIN('Pauschalsätze KUA'!$B$4:$B$106),'Pauschalsätze KUA'!$B$4:$BQ$106,$AA1206,1),VLOOKUP($G1206,'Pauschalsätze KUA'!$B$4:$BQ$106,$AA1206,1))))</f>
        <v/>
      </c>
      <c r="V1206" s="23" t="str">
        <f t="shared" si="129"/>
        <v/>
      </c>
      <c r="W1206" s="23" t="str">
        <f>IF(OR($G1206="",$I1206="",$J1206="",$AA1206=3),"",IF($G1206&gt;=MAX('Pauschalsätze Qual'!$B$4:$B$106),VLOOKUP(MAX('Pauschalsätze Qual'!$B$4:$B$106),'Pauschalsätze Qual'!$B$4:$BQ$106,$AA1206,1),IF($G1206&lt;=MIN('Pauschalsätze Qual'!$B$4:$B$106),VLOOKUP(MIN('Pauschalsätze Qual'!$B$4:$B$106),'Pauschalsätze Qual'!$B$4:$BQ$106,$AA1206,1),VLOOKUP($G1206,'Pauschalsätze Qual'!$B$4:$BQ$106,$AA1206,1))))</f>
        <v/>
      </c>
      <c r="X1206" s="23" t="str">
        <f t="shared" si="130"/>
        <v/>
      </c>
      <c r="Y1206" s="30" t="str">
        <f t="shared" si="131"/>
        <v/>
      </c>
      <c r="Z1206" s="23" t="str">
        <f t="shared" si="132"/>
        <v/>
      </c>
      <c r="AA1206" s="25" t="str">
        <f>IF(AND($G1206="",$I1206="",$J1206=""),"",3+IF($I1206&gt;5,5,$I1206)+(VLOOKUP(J1206,'Prüf-Daten'!$B$14:$C$24,2,FALSE)*6))</f>
        <v/>
      </c>
      <c r="AB1206" s="91" t="str">
        <f t="shared" si="126"/>
        <v/>
      </c>
    </row>
    <row r="1207" spans="1:28">
      <c r="A1207" s="11"/>
      <c r="B1207" s="11"/>
      <c r="C1207" s="11"/>
      <c r="D1207" s="11"/>
      <c r="E1207" s="11"/>
      <c r="F1207" s="18"/>
      <c r="G1207" s="10"/>
      <c r="H1207" s="10"/>
      <c r="I1207" s="11"/>
      <c r="J1207" s="12"/>
      <c r="K1207" s="11"/>
      <c r="L1207" s="11"/>
      <c r="M1207" s="10"/>
      <c r="N1207" s="33"/>
      <c r="O1207" s="20"/>
      <c r="P1207" s="20"/>
      <c r="Q1207" s="20"/>
      <c r="R1207" s="20"/>
      <c r="S1207" s="19" t="str">
        <f t="shared" si="127"/>
        <v/>
      </c>
      <c r="T1207" s="19" t="str">
        <f t="shared" si="128"/>
        <v/>
      </c>
      <c r="U1207" s="23" t="str">
        <f>IF(OR($G1207="",$I1207="",$J1207="",$AA1207=3),"",IF($G1207&gt;=MAX('Pauschalsätze KUA'!$B$4:$B$106),VLOOKUP(MAX('Pauschalsätze KUA'!$B$4:$B$106),'Pauschalsätze KUA'!$B$4:$BQ$106,$AA1207,1),IF($G1207&lt;=MIN('Pauschalsätze KUA'!$B$4:$B$106),VLOOKUP(MIN('Pauschalsätze KUA'!$B$4:$B$106),'Pauschalsätze KUA'!$B$4:$BQ$106,$AA1207,1),VLOOKUP($G1207,'Pauschalsätze KUA'!$B$4:$BQ$106,$AA1207,1))))</f>
        <v/>
      </c>
      <c r="V1207" s="23" t="str">
        <f t="shared" si="129"/>
        <v/>
      </c>
      <c r="W1207" s="23" t="str">
        <f>IF(OR($G1207="",$I1207="",$J1207="",$AA1207=3),"",IF($G1207&gt;=MAX('Pauschalsätze Qual'!$B$4:$B$106),VLOOKUP(MAX('Pauschalsätze Qual'!$B$4:$B$106),'Pauschalsätze Qual'!$B$4:$BQ$106,$AA1207,1),IF($G1207&lt;=MIN('Pauschalsätze Qual'!$B$4:$B$106),VLOOKUP(MIN('Pauschalsätze Qual'!$B$4:$B$106),'Pauschalsätze Qual'!$B$4:$BQ$106,$AA1207,1),VLOOKUP($G1207,'Pauschalsätze Qual'!$B$4:$BQ$106,$AA1207,1))))</f>
        <v/>
      </c>
      <c r="X1207" s="23" t="str">
        <f t="shared" si="130"/>
        <v/>
      </c>
      <c r="Y1207" s="30" t="str">
        <f t="shared" si="131"/>
        <v/>
      </c>
      <c r="Z1207" s="23" t="str">
        <f t="shared" si="132"/>
        <v/>
      </c>
      <c r="AA1207" s="25" t="str">
        <f>IF(AND($G1207="",$I1207="",$J1207=""),"",3+IF($I1207&gt;5,5,$I1207)+(VLOOKUP(J1207,'Prüf-Daten'!$B$14:$C$24,2,FALSE)*6))</f>
        <v/>
      </c>
      <c r="AB1207" s="91" t="str">
        <f t="shared" si="126"/>
        <v/>
      </c>
    </row>
    <row r="1208" spans="1:28">
      <c r="A1208" s="11"/>
      <c r="B1208" s="11"/>
      <c r="C1208" s="11"/>
      <c r="D1208" s="11"/>
      <c r="E1208" s="11"/>
      <c r="F1208" s="18"/>
      <c r="G1208" s="10"/>
      <c r="H1208" s="10"/>
      <c r="I1208" s="11"/>
      <c r="J1208" s="12"/>
      <c r="K1208" s="11"/>
      <c r="L1208" s="11"/>
      <c r="M1208" s="10"/>
      <c r="N1208" s="33"/>
      <c r="O1208" s="20"/>
      <c r="P1208" s="20"/>
      <c r="Q1208" s="20"/>
      <c r="R1208" s="20"/>
      <c r="S1208" s="19" t="str">
        <f t="shared" si="127"/>
        <v/>
      </c>
      <c r="T1208" s="19" t="str">
        <f t="shared" si="128"/>
        <v/>
      </c>
      <c r="U1208" s="23" t="str">
        <f>IF(OR($G1208="",$I1208="",$J1208="",$AA1208=3),"",IF($G1208&gt;=MAX('Pauschalsätze KUA'!$B$4:$B$106),VLOOKUP(MAX('Pauschalsätze KUA'!$B$4:$B$106),'Pauschalsätze KUA'!$B$4:$BQ$106,$AA1208,1),IF($G1208&lt;=MIN('Pauschalsätze KUA'!$B$4:$B$106),VLOOKUP(MIN('Pauschalsätze KUA'!$B$4:$B$106),'Pauschalsätze KUA'!$B$4:$BQ$106,$AA1208,1),VLOOKUP($G1208,'Pauschalsätze KUA'!$B$4:$BQ$106,$AA1208,1))))</f>
        <v/>
      </c>
      <c r="V1208" s="23" t="str">
        <f t="shared" si="129"/>
        <v/>
      </c>
      <c r="W1208" s="23" t="str">
        <f>IF(OR($G1208="",$I1208="",$J1208="",$AA1208=3),"",IF($G1208&gt;=MAX('Pauschalsätze Qual'!$B$4:$B$106),VLOOKUP(MAX('Pauschalsätze Qual'!$B$4:$B$106),'Pauschalsätze Qual'!$B$4:$BQ$106,$AA1208,1),IF($G1208&lt;=MIN('Pauschalsätze Qual'!$B$4:$B$106),VLOOKUP(MIN('Pauschalsätze Qual'!$B$4:$B$106),'Pauschalsätze Qual'!$B$4:$BQ$106,$AA1208,1),VLOOKUP($G1208,'Pauschalsätze Qual'!$B$4:$BQ$106,$AA1208,1))))</f>
        <v/>
      </c>
      <c r="X1208" s="23" t="str">
        <f t="shared" si="130"/>
        <v/>
      </c>
      <c r="Y1208" s="30" t="str">
        <f t="shared" si="131"/>
        <v/>
      </c>
      <c r="Z1208" s="23" t="str">
        <f t="shared" si="132"/>
        <v/>
      </c>
      <c r="AA1208" s="25" t="str">
        <f>IF(AND($G1208="",$I1208="",$J1208=""),"",3+IF($I1208&gt;5,5,$I1208)+(VLOOKUP(J1208,'Prüf-Daten'!$B$14:$C$24,2,FALSE)*6))</f>
        <v/>
      </c>
      <c r="AB1208" s="91" t="str">
        <f t="shared" si="126"/>
        <v/>
      </c>
    </row>
    <row r="1209" spans="1:28">
      <c r="A1209" s="11"/>
      <c r="B1209" s="11"/>
      <c r="C1209" s="11"/>
      <c r="D1209" s="11"/>
      <c r="E1209" s="11"/>
      <c r="F1209" s="18"/>
      <c r="G1209" s="10"/>
      <c r="H1209" s="10"/>
      <c r="I1209" s="11"/>
      <c r="J1209" s="12"/>
      <c r="K1209" s="11"/>
      <c r="L1209" s="11"/>
      <c r="M1209" s="10"/>
      <c r="N1209" s="33"/>
      <c r="O1209" s="20"/>
      <c r="P1209" s="20"/>
      <c r="Q1209" s="20"/>
      <c r="R1209" s="20"/>
      <c r="S1209" s="19" t="str">
        <f t="shared" si="127"/>
        <v/>
      </c>
      <c r="T1209" s="19" t="str">
        <f t="shared" si="128"/>
        <v/>
      </c>
      <c r="U1209" s="23" t="str">
        <f>IF(OR($G1209="",$I1209="",$J1209="",$AA1209=3),"",IF($G1209&gt;=MAX('Pauschalsätze KUA'!$B$4:$B$106),VLOOKUP(MAX('Pauschalsätze KUA'!$B$4:$B$106),'Pauschalsätze KUA'!$B$4:$BQ$106,$AA1209,1),IF($G1209&lt;=MIN('Pauschalsätze KUA'!$B$4:$B$106),VLOOKUP(MIN('Pauschalsätze KUA'!$B$4:$B$106),'Pauschalsätze KUA'!$B$4:$BQ$106,$AA1209,1),VLOOKUP($G1209,'Pauschalsätze KUA'!$B$4:$BQ$106,$AA1209,1))))</f>
        <v/>
      </c>
      <c r="V1209" s="23" t="str">
        <f t="shared" si="129"/>
        <v/>
      </c>
      <c r="W1209" s="23" t="str">
        <f>IF(OR($G1209="",$I1209="",$J1209="",$AA1209=3),"",IF($G1209&gt;=MAX('Pauschalsätze Qual'!$B$4:$B$106),VLOOKUP(MAX('Pauschalsätze Qual'!$B$4:$B$106),'Pauschalsätze Qual'!$B$4:$BQ$106,$AA1209,1),IF($G1209&lt;=MIN('Pauschalsätze Qual'!$B$4:$B$106),VLOOKUP(MIN('Pauschalsätze Qual'!$B$4:$B$106),'Pauschalsätze Qual'!$B$4:$BQ$106,$AA1209,1),VLOOKUP($G1209,'Pauschalsätze Qual'!$B$4:$BQ$106,$AA1209,1))))</f>
        <v/>
      </c>
      <c r="X1209" s="23" t="str">
        <f t="shared" si="130"/>
        <v/>
      </c>
      <c r="Y1209" s="30" t="str">
        <f t="shared" si="131"/>
        <v/>
      </c>
      <c r="Z1209" s="23" t="str">
        <f t="shared" si="132"/>
        <v/>
      </c>
      <c r="AA1209" s="25" t="str">
        <f>IF(AND($G1209="",$I1209="",$J1209=""),"",3+IF($I1209&gt;5,5,$I1209)+(VLOOKUP(J1209,'Prüf-Daten'!$B$14:$C$24,2,FALSE)*6))</f>
        <v/>
      </c>
      <c r="AB1209" s="91" t="str">
        <f t="shared" si="126"/>
        <v/>
      </c>
    </row>
    <row r="1210" spans="1:28">
      <c r="A1210" s="11"/>
      <c r="B1210" s="11"/>
      <c r="C1210" s="11"/>
      <c r="D1210" s="11"/>
      <c r="E1210" s="11"/>
      <c r="F1210" s="18"/>
      <c r="G1210" s="10"/>
      <c r="H1210" s="10"/>
      <c r="I1210" s="11"/>
      <c r="J1210" s="12"/>
      <c r="K1210" s="11"/>
      <c r="L1210" s="11"/>
      <c r="M1210" s="10"/>
      <c r="N1210" s="33"/>
      <c r="O1210" s="20"/>
      <c r="P1210" s="20"/>
      <c r="Q1210" s="20"/>
      <c r="R1210" s="20"/>
      <c r="S1210" s="19" t="str">
        <f t="shared" si="127"/>
        <v/>
      </c>
      <c r="T1210" s="19" t="str">
        <f t="shared" si="128"/>
        <v/>
      </c>
      <c r="U1210" s="23" t="str">
        <f>IF(OR($G1210="",$I1210="",$J1210="",$AA1210=3),"",IF($G1210&gt;=MAX('Pauschalsätze KUA'!$B$4:$B$106),VLOOKUP(MAX('Pauschalsätze KUA'!$B$4:$B$106),'Pauschalsätze KUA'!$B$4:$BQ$106,$AA1210,1),IF($G1210&lt;=MIN('Pauschalsätze KUA'!$B$4:$B$106),VLOOKUP(MIN('Pauschalsätze KUA'!$B$4:$B$106),'Pauschalsätze KUA'!$B$4:$BQ$106,$AA1210,1),VLOOKUP($G1210,'Pauschalsätze KUA'!$B$4:$BQ$106,$AA1210,1))))</f>
        <v/>
      </c>
      <c r="V1210" s="23" t="str">
        <f t="shared" si="129"/>
        <v/>
      </c>
      <c r="W1210" s="23" t="str">
        <f>IF(OR($G1210="",$I1210="",$J1210="",$AA1210=3),"",IF($G1210&gt;=MAX('Pauschalsätze Qual'!$B$4:$B$106),VLOOKUP(MAX('Pauschalsätze Qual'!$B$4:$B$106),'Pauschalsätze Qual'!$B$4:$BQ$106,$AA1210,1),IF($G1210&lt;=MIN('Pauschalsätze Qual'!$B$4:$B$106),VLOOKUP(MIN('Pauschalsätze Qual'!$B$4:$B$106),'Pauschalsätze Qual'!$B$4:$BQ$106,$AA1210,1),VLOOKUP($G1210,'Pauschalsätze Qual'!$B$4:$BQ$106,$AA1210,1))))</f>
        <v/>
      </c>
      <c r="X1210" s="23" t="str">
        <f t="shared" si="130"/>
        <v/>
      </c>
      <c r="Y1210" s="30" t="str">
        <f t="shared" si="131"/>
        <v/>
      </c>
      <c r="Z1210" s="23" t="str">
        <f t="shared" si="132"/>
        <v/>
      </c>
      <c r="AA1210" s="25" t="str">
        <f>IF(AND($G1210="",$I1210="",$J1210=""),"",3+IF($I1210&gt;5,5,$I1210)+(VLOOKUP(J1210,'Prüf-Daten'!$B$14:$C$24,2,FALSE)*6))</f>
        <v/>
      </c>
      <c r="AB1210" s="91" t="str">
        <f t="shared" si="126"/>
        <v/>
      </c>
    </row>
    <row r="1211" spans="1:28">
      <c r="A1211" s="11"/>
      <c r="B1211" s="11"/>
      <c r="C1211" s="11"/>
      <c r="D1211" s="11"/>
      <c r="E1211" s="11"/>
      <c r="F1211" s="18"/>
      <c r="G1211" s="10"/>
      <c r="H1211" s="10"/>
      <c r="I1211" s="11"/>
      <c r="J1211" s="12"/>
      <c r="K1211" s="11"/>
      <c r="L1211" s="11"/>
      <c r="M1211" s="10"/>
      <c r="N1211" s="33"/>
      <c r="O1211" s="20"/>
      <c r="P1211" s="20"/>
      <c r="Q1211" s="20"/>
      <c r="R1211" s="20"/>
      <c r="S1211" s="19" t="str">
        <f t="shared" si="127"/>
        <v/>
      </c>
      <c r="T1211" s="19" t="str">
        <f t="shared" si="128"/>
        <v/>
      </c>
      <c r="U1211" s="23" t="str">
        <f>IF(OR($G1211="",$I1211="",$J1211="",$AA1211=3),"",IF($G1211&gt;=MAX('Pauschalsätze KUA'!$B$4:$B$106),VLOOKUP(MAX('Pauschalsätze KUA'!$B$4:$B$106),'Pauschalsätze KUA'!$B$4:$BQ$106,$AA1211,1),IF($G1211&lt;=MIN('Pauschalsätze KUA'!$B$4:$B$106),VLOOKUP(MIN('Pauschalsätze KUA'!$B$4:$B$106),'Pauschalsätze KUA'!$B$4:$BQ$106,$AA1211,1),VLOOKUP($G1211,'Pauschalsätze KUA'!$B$4:$BQ$106,$AA1211,1))))</f>
        <v/>
      </c>
      <c r="V1211" s="23" t="str">
        <f t="shared" si="129"/>
        <v/>
      </c>
      <c r="W1211" s="23" t="str">
        <f>IF(OR($G1211="",$I1211="",$J1211="",$AA1211=3),"",IF($G1211&gt;=MAX('Pauschalsätze Qual'!$B$4:$B$106),VLOOKUP(MAX('Pauschalsätze Qual'!$B$4:$B$106),'Pauschalsätze Qual'!$B$4:$BQ$106,$AA1211,1),IF($G1211&lt;=MIN('Pauschalsätze Qual'!$B$4:$B$106),VLOOKUP(MIN('Pauschalsätze Qual'!$B$4:$B$106),'Pauschalsätze Qual'!$B$4:$BQ$106,$AA1211,1),VLOOKUP($G1211,'Pauschalsätze Qual'!$B$4:$BQ$106,$AA1211,1))))</f>
        <v/>
      </c>
      <c r="X1211" s="23" t="str">
        <f t="shared" si="130"/>
        <v/>
      </c>
      <c r="Y1211" s="30" t="str">
        <f t="shared" si="131"/>
        <v/>
      </c>
      <c r="Z1211" s="23" t="str">
        <f t="shared" si="132"/>
        <v/>
      </c>
      <c r="AA1211" s="25" t="str">
        <f>IF(AND($G1211="",$I1211="",$J1211=""),"",3+IF($I1211&gt;5,5,$I1211)+(VLOOKUP(J1211,'Prüf-Daten'!$B$14:$C$24,2,FALSE)*6))</f>
        <v/>
      </c>
      <c r="AB1211" s="91" t="str">
        <f t="shared" si="126"/>
        <v/>
      </c>
    </row>
    <row r="1212" spans="1:28">
      <c r="A1212" s="11"/>
      <c r="B1212" s="11"/>
      <c r="C1212" s="11"/>
      <c r="D1212" s="11"/>
      <c r="E1212" s="11"/>
      <c r="F1212" s="18"/>
      <c r="G1212" s="10"/>
      <c r="H1212" s="10"/>
      <c r="I1212" s="11"/>
      <c r="J1212" s="12"/>
      <c r="K1212" s="11"/>
      <c r="L1212" s="11"/>
      <c r="M1212" s="10"/>
      <c r="N1212" s="33"/>
      <c r="O1212" s="20"/>
      <c r="P1212" s="20"/>
      <c r="Q1212" s="20"/>
      <c r="R1212" s="20"/>
      <c r="S1212" s="19" t="str">
        <f t="shared" si="127"/>
        <v/>
      </c>
      <c r="T1212" s="19" t="str">
        <f t="shared" si="128"/>
        <v/>
      </c>
      <c r="U1212" s="23" t="str">
        <f>IF(OR($G1212="",$I1212="",$J1212="",$AA1212=3),"",IF($G1212&gt;=MAX('Pauschalsätze KUA'!$B$4:$B$106),VLOOKUP(MAX('Pauschalsätze KUA'!$B$4:$B$106),'Pauschalsätze KUA'!$B$4:$BQ$106,$AA1212,1),IF($G1212&lt;=MIN('Pauschalsätze KUA'!$B$4:$B$106),VLOOKUP(MIN('Pauschalsätze KUA'!$B$4:$B$106),'Pauschalsätze KUA'!$B$4:$BQ$106,$AA1212,1),VLOOKUP($G1212,'Pauschalsätze KUA'!$B$4:$BQ$106,$AA1212,1))))</f>
        <v/>
      </c>
      <c r="V1212" s="23" t="str">
        <f t="shared" si="129"/>
        <v/>
      </c>
      <c r="W1212" s="23" t="str">
        <f>IF(OR($G1212="",$I1212="",$J1212="",$AA1212=3),"",IF($G1212&gt;=MAX('Pauschalsätze Qual'!$B$4:$B$106),VLOOKUP(MAX('Pauschalsätze Qual'!$B$4:$B$106),'Pauschalsätze Qual'!$B$4:$BQ$106,$AA1212,1),IF($G1212&lt;=MIN('Pauschalsätze Qual'!$B$4:$B$106),VLOOKUP(MIN('Pauschalsätze Qual'!$B$4:$B$106),'Pauschalsätze Qual'!$B$4:$BQ$106,$AA1212,1),VLOOKUP($G1212,'Pauschalsätze Qual'!$B$4:$BQ$106,$AA1212,1))))</f>
        <v/>
      </c>
      <c r="X1212" s="23" t="str">
        <f t="shared" si="130"/>
        <v/>
      </c>
      <c r="Y1212" s="30" t="str">
        <f t="shared" si="131"/>
        <v/>
      </c>
      <c r="Z1212" s="23" t="str">
        <f t="shared" si="132"/>
        <v/>
      </c>
      <c r="AA1212" s="25" t="str">
        <f>IF(AND($G1212="",$I1212="",$J1212=""),"",3+IF($I1212&gt;5,5,$I1212)+(VLOOKUP(J1212,'Prüf-Daten'!$B$14:$C$24,2,FALSE)*6))</f>
        <v/>
      </c>
      <c r="AB1212" s="91" t="str">
        <f t="shared" si="126"/>
        <v/>
      </c>
    </row>
    <row r="1213" spans="1:28">
      <c r="A1213" s="11"/>
      <c r="B1213" s="11"/>
      <c r="C1213" s="11"/>
      <c r="D1213" s="11"/>
      <c r="E1213" s="11"/>
      <c r="F1213" s="18"/>
      <c r="G1213" s="10"/>
      <c r="H1213" s="10"/>
      <c r="I1213" s="11"/>
      <c r="J1213" s="12"/>
      <c r="K1213" s="11"/>
      <c r="L1213" s="11"/>
      <c r="M1213" s="10"/>
      <c r="N1213" s="33"/>
      <c r="O1213" s="20"/>
      <c r="P1213" s="20"/>
      <c r="Q1213" s="20"/>
      <c r="R1213" s="20"/>
      <c r="S1213" s="19" t="str">
        <f t="shared" si="127"/>
        <v/>
      </c>
      <c r="T1213" s="19" t="str">
        <f t="shared" si="128"/>
        <v/>
      </c>
      <c r="U1213" s="23" t="str">
        <f>IF(OR($G1213="",$I1213="",$J1213="",$AA1213=3),"",IF($G1213&gt;=MAX('Pauschalsätze KUA'!$B$4:$B$106),VLOOKUP(MAX('Pauschalsätze KUA'!$B$4:$B$106),'Pauschalsätze KUA'!$B$4:$BQ$106,$AA1213,1),IF($G1213&lt;=MIN('Pauschalsätze KUA'!$B$4:$B$106),VLOOKUP(MIN('Pauschalsätze KUA'!$B$4:$B$106),'Pauschalsätze KUA'!$B$4:$BQ$106,$AA1213,1),VLOOKUP($G1213,'Pauschalsätze KUA'!$B$4:$BQ$106,$AA1213,1))))</f>
        <v/>
      </c>
      <c r="V1213" s="23" t="str">
        <f t="shared" si="129"/>
        <v/>
      </c>
      <c r="W1213" s="23" t="str">
        <f>IF(OR($G1213="",$I1213="",$J1213="",$AA1213=3),"",IF($G1213&gt;=MAX('Pauschalsätze Qual'!$B$4:$B$106),VLOOKUP(MAX('Pauschalsätze Qual'!$B$4:$B$106),'Pauschalsätze Qual'!$B$4:$BQ$106,$AA1213,1),IF($G1213&lt;=MIN('Pauschalsätze Qual'!$B$4:$B$106),VLOOKUP(MIN('Pauschalsätze Qual'!$B$4:$B$106),'Pauschalsätze Qual'!$B$4:$BQ$106,$AA1213,1),VLOOKUP($G1213,'Pauschalsätze Qual'!$B$4:$BQ$106,$AA1213,1))))</f>
        <v/>
      </c>
      <c r="X1213" s="23" t="str">
        <f t="shared" si="130"/>
        <v/>
      </c>
      <c r="Y1213" s="30" t="str">
        <f t="shared" si="131"/>
        <v/>
      </c>
      <c r="Z1213" s="23" t="str">
        <f t="shared" si="132"/>
        <v/>
      </c>
      <c r="AA1213" s="25" t="str">
        <f>IF(AND($G1213="",$I1213="",$J1213=""),"",3+IF($I1213&gt;5,5,$I1213)+(VLOOKUP(J1213,'Prüf-Daten'!$B$14:$C$24,2,FALSE)*6))</f>
        <v/>
      </c>
      <c r="AB1213" s="91" t="str">
        <f t="shared" si="126"/>
        <v/>
      </c>
    </row>
    <row r="1214" spans="1:28">
      <c r="A1214" s="11"/>
      <c r="B1214" s="11"/>
      <c r="C1214" s="11"/>
      <c r="D1214" s="11"/>
      <c r="E1214" s="11"/>
      <c r="F1214" s="18"/>
      <c r="G1214" s="10"/>
      <c r="H1214" s="10"/>
      <c r="I1214" s="11"/>
      <c r="J1214" s="12"/>
      <c r="K1214" s="11"/>
      <c r="L1214" s="11"/>
      <c r="M1214" s="10"/>
      <c r="N1214" s="33"/>
      <c r="O1214" s="20"/>
      <c r="P1214" s="20"/>
      <c r="Q1214" s="20"/>
      <c r="R1214" s="20"/>
      <c r="S1214" s="19" t="str">
        <f t="shared" si="127"/>
        <v/>
      </c>
      <c r="T1214" s="19" t="str">
        <f t="shared" si="128"/>
        <v/>
      </c>
      <c r="U1214" s="23" t="str">
        <f>IF(OR($G1214="",$I1214="",$J1214="",$AA1214=3),"",IF($G1214&gt;=MAX('Pauschalsätze KUA'!$B$4:$B$106),VLOOKUP(MAX('Pauschalsätze KUA'!$B$4:$B$106),'Pauschalsätze KUA'!$B$4:$BQ$106,$AA1214,1),IF($G1214&lt;=MIN('Pauschalsätze KUA'!$B$4:$B$106),VLOOKUP(MIN('Pauschalsätze KUA'!$B$4:$B$106),'Pauschalsätze KUA'!$B$4:$BQ$106,$AA1214,1),VLOOKUP($G1214,'Pauschalsätze KUA'!$B$4:$BQ$106,$AA1214,1))))</f>
        <v/>
      </c>
      <c r="V1214" s="23" t="str">
        <f t="shared" si="129"/>
        <v/>
      </c>
      <c r="W1214" s="23" t="str">
        <f>IF(OR($G1214="",$I1214="",$J1214="",$AA1214=3),"",IF($G1214&gt;=MAX('Pauschalsätze Qual'!$B$4:$B$106),VLOOKUP(MAX('Pauschalsätze Qual'!$B$4:$B$106),'Pauschalsätze Qual'!$B$4:$BQ$106,$AA1214,1),IF($G1214&lt;=MIN('Pauschalsätze Qual'!$B$4:$B$106),VLOOKUP(MIN('Pauschalsätze Qual'!$B$4:$B$106),'Pauschalsätze Qual'!$B$4:$BQ$106,$AA1214,1),VLOOKUP($G1214,'Pauschalsätze Qual'!$B$4:$BQ$106,$AA1214,1))))</f>
        <v/>
      </c>
      <c r="X1214" s="23" t="str">
        <f t="shared" si="130"/>
        <v/>
      </c>
      <c r="Y1214" s="30" t="str">
        <f t="shared" si="131"/>
        <v/>
      </c>
      <c r="Z1214" s="23" t="str">
        <f t="shared" si="132"/>
        <v/>
      </c>
      <c r="AA1214" s="25" t="str">
        <f>IF(AND($G1214="",$I1214="",$J1214=""),"",3+IF($I1214&gt;5,5,$I1214)+(VLOOKUP(J1214,'Prüf-Daten'!$B$14:$C$24,2,FALSE)*6))</f>
        <v/>
      </c>
      <c r="AB1214" s="91" t="str">
        <f t="shared" si="126"/>
        <v/>
      </c>
    </row>
    <row r="1215" spans="1:28">
      <c r="A1215" s="11"/>
      <c r="B1215" s="11"/>
      <c r="C1215" s="11"/>
      <c r="D1215" s="11"/>
      <c r="E1215" s="11"/>
      <c r="F1215" s="18"/>
      <c r="G1215" s="10"/>
      <c r="H1215" s="10"/>
      <c r="I1215" s="11"/>
      <c r="J1215" s="12"/>
      <c r="K1215" s="11"/>
      <c r="L1215" s="11"/>
      <c r="M1215" s="10"/>
      <c r="N1215" s="33"/>
      <c r="O1215" s="20"/>
      <c r="P1215" s="20"/>
      <c r="Q1215" s="20"/>
      <c r="R1215" s="20"/>
      <c r="S1215" s="19" t="str">
        <f t="shared" si="127"/>
        <v/>
      </c>
      <c r="T1215" s="19" t="str">
        <f t="shared" si="128"/>
        <v/>
      </c>
      <c r="U1215" s="23" t="str">
        <f>IF(OR($G1215="",$I1215="",$J1215="",$AA1215=3),"",IF($G1215&gt;=MAX('Pauschalsätze KUA'!$B$4:$B$106),VLOOKUP(MAX('Pauschalsätze KUA'!$B$4:$B$106),'Pauschalsätze KUA'!$B$4:$BQ$106,$AA1215,1),IF($G1215&lt;=MIN('Pauschalsätze KUA'!$B$4:$B$106),VLOOKUP(MIN('Pauschalsätze KUA'!$B$4:$B$106),'Pauschalsätze KUA'!$B$4:$BQ$106,$AA1215,1),VLOOKUP($G1215,'Pauschalsätze KUA'!$B$4:$BQ$106,$AA1215,1))))</f>
        <v/>
      </c>
      <c r="V1215" s="23" t="str">
        <f t="shared" si="129"/>
        <v/>
      </c>
      <c r="W1215" s="23" t="str">
        <f>IF(OR($G1215="",$I1215="",$J1215="",$AA1215=3),"",IF($G1215&gt;=MAX('Pauschalsätze Qual'!$B$4:$B$106),VLOOKUP(MAX('Pauschalsätze Qual'!$B$4:$B$106),'Pauschalsätze Qual'!$B$4:$BQ$106,$AA1215,1),IF($G1215&lt;=MIN('Pauschalsätze Qual'!$B$4:$B$106),VLOOKUP(MIN('Pauschalsätze Qual'!$B$4:$B$106),'Pauschalsätze Qual'!$B$4:$BQ$106,$AA1215,1),VLOOKUP($G1215,'Pauschalsätze Qual'!$B$4:$BQ$106,$AA1215,1))))</f>
        <v/>
      </c>
      <c r="X1215" s="23" t="str">
        <f t="shared" si="130"/>
        <v/>
      </c>
      <c r="Y1215" s="30" t="str">
        <f t="shared" si="131"/>
        <v/>
      </c>
      <c r="Z1215" s="23" t="str">
        <f t="shared" si="132"/>
        <v/>
      </c>
      <c r="AA1215" s="25" t="str">
        <f>IF(AND($G1215="",$I1215="",$J1215=""),"",3+IF($I1215&gt;5,5,$I1215)+(VLOOKUP(J1215,'Prüf-Daten'!$B$14:$C$24,2,FALSE)*6))</f>
        <v/>
      </c>
      <c r="AB1215" s="91" t="str">
        <f t="shared" si="126"/>
        <v/>
      </c>
    </row>
    <row r="1216" spans="1:28">
      <c r="A1216" s="11"/>
      <c r="B1216" s="11"/>
      <c r="C1216" s="11"/>
      <c r="D1216" s="11"/>
      <c r="E1216" s="11"/>
      <c r="F1216" s="18"/>
      <c r="G1216" s="10"/>
      <c r="H1216" s="10"/>
      <c r="I1216" s="11"/>
      <c r="J1216" s="12"/>
      <c r="K1216" s="11"/>
      <c r="L1216" s="11"/>
      <c r="M1216" s="10"/>
      <c r="N1216" s="33"/>
      <c r="O1216" s="20"/>
      <c r="P1216" s="20"/>
      <c r="Q1216" s="20"/>
      <c r="R1216" s="20"/>
      <c r="S1216" s="19" t="str">
        <f t="shared" si="127"/>
        <v/>
      </c>
      <c r="T1216" s="19" t="str">
        <f t="shared" si="128"/>
        <v/>
      </c>
      <c r="U1216" s="23" t="str">
        <f>IF(OR($G1216="",$I1216="",$J1216="",$AA1216=3),"",IF($G1216&gt;=MAX('Pauschalsätze KUA'!$B$4:$B$106),VLOOKUP(MAX('Pauschalsätze KUA'!$B$4:$B$106),'Pauschalsätze KUA'!$B$4:$BQ$106,$AA1216,1),IF($G1216&lt;=MIN('Pauschalsätze KUA'!$B$4:$B$106),VLOOKUP(MIN('Pauschalsätze KUA'!$B$4:$B$106),'Pauschalsätze KUA'!$B$4:$BQ$106,$AA1216,1),VLOOKUP($G1216,'Pauschalsätze KUA'!$B$4:$BQ$106,$AA1216,1))))</f>
        <v/>
      </c>
      <c r="V1216" s="23" t="str">
        <f t="shared" si="129"/>
        <v/>
      </c>
      <c r="W1216" s="23" t="str">
        <f>IF(OR($G1216="",$I1216="",$J1216="",$AA1216=3),"",IF($G1216&gt;=MAX('Pauschalsätze Qual'!$B$4:$B$106),VLOOKUP(MAX('Pauschalsätze Qual'!$B$4:$B$106),'Pauschalsätze Qual'!$B$4:$BQ$106,$AA1216,1),IF($G1216&lt;=MIN('Pauschalsätze Qual'!$B$4:$B$106),VLOOKUP(MIN('Pauschalsätze Qual'!$B$4:$B$106),'Pauschalsätze Qual'!$B$4:$BQ$106,$AA1216,1),VLOOKUP($G1216,'Pauschalsätze Qual'!$B$4:$BQ$106,$AA1216,1))))</f>
        <v/>
      </c>
      <c r="X1216" s="23" t="str">
        <f t="shared" si="130"/>
        <v/>
      </c>
      <c r="Y1216" s="30" t="str">
        <f t="shared" si="131"/>
        <v/>
      </c>
      <c r="Z1216" s="23" t="str">
        <f t="shared" si="132"/>
        <v/>
      </c>
      <c r="AA1216" s="25" t="str">
        <f>IF(AND($G1216="",$I1216="",$J1216=""),"",3+IF($I1216&gt;5,5,$I1216)+(VLOOKUP(J1216,'Prüf-Daten'!$B$14:$C$24,2,FALSE)*6))</f>
        <v/>
      </c>
      <c r="AB1216" s="91" t="str">
        <f t="shared" si="126"/>
        <v/>
      </c>
    </row>
    <row r="1217" spans="1:28">
      <c r="A1217" s="11"/>
      <c r="B1217" s="11"/>
      <c r="C1217" s="11"/>
      <c r="D1217" s="11"/>
      <c r="E1217" s="11"/>
      <c r="F1217" s="18"/>
      <c r="G1217" s="10"/>
      <c r="H1217" s="10"/>
      <c r="I1217" s="11"/>
      <c r="J1217" s="12"/>
      <c r="K1217" s="11"/>
      <c r="L1217" s="11"/>
      <c r="M1217" s="10"/>
      <c r="N1217" s="33"/>
      <c r="O1217" s="20"/>
      <c r="P1217" s="20"/>
      <c r="Q1217" s="20"/>
      <c r="R1217" s="20"/>
      <c r="S1217" s="19" t="str">
        <f t="shared" si="127"/>
        <v/>
      </c>
      <c r="T1217" s="19" t="str">
        <f t="shared" si="128"/>
        <v/>
      </c>
      <c r="U1217" s="23" t="str">
        <f>IF(OR($G1217="",$I1217="",$J1217="",$AA1217=3),"",IF($G1217&gt;=MAX('Pauschalsätze KUA'!$B$4:$B$106),VLOOKUP(MAX('Pauschalsätze KUA'!$B$4:$B$106),'Pauschalsätze KUA'!$B$4:$BQ$106,$AA1217,1),IF($G1217&lt;=MIN('Pauschalsätze KUA'!$B$4:$B$106),VLOOKUP(MIN('Pauschalsätze KUA'!$B$4:$B$106),'Pauschalsätze KUA'!$B$4:$BQ$106,$AA1217,1),VLOOKUP($G1217,'Pauschalsätze KUA'!$B$4:$BQ$106,$AA1217,1))))</f>
        <v/>
      </c>
      <c r="V1217" s="23" t="str">
        <f t="shared" si="129"/>
        <v/>
      </c>
      <c r="W1217" s="23" t="str">
        <f>IF(OR($G1217="",$I1217="",$J1217="",$AA1217=3),"",IF($G1217&gt;=MAX('Pauschalsätze Qual'!$B$4:$B$106),VLOOKUP(MAX('Pauschalsätze Qual'!$B$4:$B$106),'Pauschalsätze Qual'!$B$4:$BQ$106,$AA1217,1),IF($G1217&lt;=MIN('Pauschalsätze Qual'!$B$4:$B$106),VLOOKUP(MIN('Pauschalsätze Qual'!$B$4:$B$106),'Pauschalsätze Qual'!$B$4:$BQ$106,$AA1217,1),VLOOKUP($G1217,'Pauschalsätze Qual'!$B$4:$BQ$106,$AA1217,1))))</f>
        <v/>
      </c>
      <c r="X1217" s="23" t="str">
        <f t="shared" si="130"/>
        <v/>
      </c>
      <c r="Y1217" s="30" t="str">
        <f t="shared" si="131"/>
        <v/>
      </c>
      <c r="Z1217" s="23" t="str">
        <f t="shared" si="132"/>
        <v/>
      </c>
      <c r="AA1217" s="25" t="str">
        <f>IF(AND($G1217="",$I1217="",$J1217=""),"",3+IF($I1217&gt;5,5,$I1217)+(VLOOKUP(J1217,'Prüf-Daten'!$B$14:$C$24,2,FALSE)*6))</f>
        <v/>
      </c>
      <c r="AB1217" s="91" t="str">
        <f t="shared" si="126"/>
        <v/>
      </c>
    </row>
    <row r="1218" spans="1:28">
      <c r="A1218" s="11"/>
      <c r="B1218" s="11"/>
      <c r="C1218" s="11"/>
      <c r="D1218" s="11"/>
      <c r="E1218" s="11"/>
      <c r="F1218" s="18"/>
      <c r="G1218" s="10"/>
      <c r="H1218" s="10"/>
      <c r="I1218" s="11"/>
      <c r="J1218" s="12"/>
      <c r="K1218" s="11"/>
      <c r="L1218" s="11"/>
      <c r="M1218" s="10"/>
      <c r="N1218" s="33"/>
      <c r="O1218" s="20"/>
      <c r="P1218" s="20"/>
      <c r="Q1218" s="20"/>
      <c r="R1218" s="20"/>
      <c r="S1218" s="19" t="str">
        <f t="shared" si="127"/>
        <v/>
      </c>
      <c r="T1218" s="19" t="str">
        <f t="shared" si="128"/>
        <v/>
      </c>
      <c r="U1218" s="23" t="str">
        <f>IF(OR($G1218="",$I1218="",$J1218="",$AA1218=3),"",IF($G1218&gt;=MAX('Pauschalsätze KUA'!$B$4:$B$106),VLOOKUP(MAX('Pauschalsätze KUA'!$B$4:$B$106),'Pauschalsätze KUA'!$B$4:$BQ$106,$AA1218,1),IF($G1218&lt;=MIN('Pauschalsätze KUA'!$B$4:$B$106),VLOOKUP(MIN('Pauschalsätze KUA'!$B$4:$B$106),'Pauschalsätze KUA'!$B$4:$BQ$106,$AA1218,1),VLOOKUP($G1218,'Pauschalsätze KUA'!$B$4:$BQ$106,$AA1218,1))))</f>
        <v/>
      </c>
      <c r="V1218" s="23" t="str">
        <f t="shared" si="129"/>
        <v/>
      </c>
      <c r="W1218" s="23" t="str">
        <f>IF(OR($G1218="",$I1218="",$J1218="",$AA1218=3),"",IF($G1218&gt;=MAX('Pauschalsätze Qual'!$B$4:$B$106),VLOOKUP(MAX('Pauschalsätze Qual'!$B$4:$B$106),'Pauschalsätze Qual'!$B$4:$BQ$106,$AA1218,1),IF($G1218&lt;=MIN('Pauschalsätze Qual'!$B$4:$B$106),VLOOKUP(MIN('Pauschalsätze Qual'!$B$4:$B$106),'Pauschalsätze Qual'!$B$4:$BQ$106,$AA1218,1),VLOOKUP($G1218,'Pauschalsätze Qual'!$B$4:$BQ$106,$AA1218,1))))</f>
        <v/>
      </c>
      <c r="X1218" s="23" t="str">
        <f t="shared" si="130"/>
        <v/>
      </c>
      <c r="Y1218" s="30" t="str">
        <f t="shared" si="131"/>
        <v/>
      </c>
      <c r="Z1218" s="23" t="str">
        <f t="shared" si="132"/>
        <v/>
      </c>
      <c r="AA1218" s="25" t="str">
        <f>IF(AND($G1218="",$I1218="",$J1218=""),"",3+IF($I1218&gt;5,5,$I1218)+(VLOOKUP(J1218,'Prüf-Daten'!$B$14:$C$24,2,FALSE)*6))</f>
        <v/>
      </c>
      <c r="AB1218" s="91" t="str">
        <f t="shared" si="126"/>
        <v/>
      </c>
    </row>
    <row r="1219" spans="1:28">
      <c r="A1219" s="11"/>
      <c r="B1219" s="11"/>
      <c r="C1219" s="11"/>
      <c r="D1219" s="11"/>
      <c r="E1219" s="11"/>
      <c r="F1219" s="18"/>
      <c r="G1219" s="10"/>
      <c r="H1219" s="10"/>
      <c r="I1219" s="11"/>
      <c r="J1219" s="12"/>
      <c r="K1219" s="11"/>
      <c r="L1219" s="11"/>
      <c r="M1219" s="10"/>
      <c r="N1219" s="33"/>
      <c r="O1219" s="20"/>
      <c r="P1219" s="20"/>
      <c r="Q1219" s="20"/>
      <c r="R1219" s="20"/>
      <c r="S1219" s="19" t="str">
        <f t="shared" si="127"/>
        <v/>
      </c>
      <c r="T1219" s="19" t="str">
        <f t="shared" si="128"/>
        <v/>
      </c>
      <c r="U1219" s="23" t="str">
        <f>IF(OR($G1219="",$I1219="",$J1219="",$AA1219=3),"",IF($G1219&gt;=MAX('Pauschalsätze KUA'!$B$4:$B$106),VLOOKUP(MAX('Pauschalsätze KUA'!$B$4:$B$106),'Pauschalsätze KUA'!$B$4:$BQ$106,$AA1219,1),IF($G1219&lt;=MIN('Pauschalsätze KUA'!$B$4:$B$106),VLOOKUP(MIN('Pauschalsätze KUA'!$B$4:$B$106),'Pauschalsätze KUA'!$B$4:$BQ$106,$AA1219,1),VLOOKUP($G1219,'Pauschalsätze KUA'!$B$4:$BQ$106,$AA1219,1))))</f>
        <v/>
      </c>
      <c r="V1219" s="23" t="str">
        <f t="shared" si="129"/>
        <v/>
      </c>
      <c r="W1219" s="23" t="str">
        <f>IF(OR($G1219="",$I1219="",$J1219="",$AA1219=3),"",IF($G1219&gt;=MAX('Pauschalsätze Qual'!$B$4:$B$106),VLOOKUP(MAX('Pauschalsätze Qual'!$B$4:$B$106),'Pauschalsätze Qual'!$B$4:$BQ$106,$AA1219,1),IF($G1219&lt;=MIN('Pauschalsätze Qual'!$B$4:$B$106),VLOOKUP(MIN('Pauschalsätze Qual'!$B$4:$B$106),'Pauschalsätze Qual'!$B$4:$BQ$106,$AA1219,1),VLOOKUP($G1219,'Pauschalsätze Qual'!$B$4:$BQ$106,$AA1219,1))))</f>
        <v/>
      </c>
      <c r="X1219" s="23" t="str">
        <f t="shared" si="130"/>
        <v/>
      </c>
      <c r="Y1219" s="30" t="str">
        <f t="shared" si="131"/>
        <v/>
      </c>
      <c r="Z1219" s="23" t="str">
        <f t="shared" si="132"/>
        <v/>
      </c>
      <c r="AA1219" s="25" t="str">
        <f>IF(AND($G1219="",$I1219="",$J1219=""),"",3+IF($I1219&gt;5,5,$I1219)+(VLOOKUP(J1219,'Prüf-Daten'!$B$14:$C$24,2,FALSE)*6))</f>
        <v/>
      </c>
      <c r="AB1219" s="91" t="str">
        <f t="shared" ref="AB1219:AB1282" si="133">IF(SV_Beitrag_ab&lt;&gt;"",IF(OR(SV_Beitrag_ab &gt;T1219,T1219=""),"",T1219-IF(S1219&gt;SV_Beitrag_ab,S1219,SV_Beitrag_ab)+1),"")</f>
        <v/>
      </c>
    </row>
    <row r="1220" spans="1:28">
      <c r="A1220" s="11"/>
      <c r="B1220" s="11"/>
      <c r="C1220" s="11"/>
      <c r="D1220" s="11"/>
      <c r="E1220" s="11"/>
      <c r="F1220" s="18"/>
      <c r="G1220" s="10"/>
      <c r="H1220" s="10"/>
      <c r="I1220" s="11"/>
      <c r="J1220" s="12"/>
      <c r="K1220" s="11"/>
      <c r="L1220" s="11"/>
      <c r="M1220" s="10"/>
      <c r="N1220" s="33"/>
      <c r="O1220" s="20"/>
      <c r="P1220" s="20"/>
      <c r="Q1220" s="20"/>
      <c r="R1220" s="20"/>
      <c r="S1220" s="19" t="str">
        <f t="shared" ref="S1220:S1283" si="134">IF(OR($G1220="",$I1220="",$J1220="",$AA1220=""),"",$S$3)</f>
        <v/>
      </c>
      <c r="T1220" s="19" t="str">
        <f t="shared" ref="T1220:T1283" si="135">IF(OR($G1220="",$I1220="",$J1220="",$AA1220=""),"",$T$3)</f>
        <v/>
      </c>
      <c r="U1220" s="23" t="str">
        <f>IF(OR($G1220="",$I1220="",$J1220="",$AA1220=3),"",IF($G1220&gt;=MAX('Pauschalsätze KUA'!$B$4:$B$106),VLOOKUP(MAX('Pauschalsätze KUA'!$B$4:$B$106),'Pauschalsätze KUA'!$B$4:$BQ$106,$AA1220,1),IF($G1220&lt;=MIN('Pauschalsätze KUA'!$B$4:$B$106),VLOOKUP(MIN('Pauschalsätze KUA'!$B$4:$B$106),'Pauschalsätze KUA'!$B$4:$BQ$106,$AA1220,1),VLOOKUP($G1220,'Pauschalsätze KUA'!$B$4:$BQ$106,$AA1220,1))))</f>
        <v/>
      </c>
      <c r="V1220" s="23" t="str">
        <f t="shared" ref="V1220:V1283" si="136">IF(OR($O1220="",$U1220=""),"",ROUND($O1220*$U1220,2))</f>
        <v/>
      </c>
      <c r="W1220" s="23" t="str">
        <f>IF(OR($G1220="",$I1220="",$J1220="",$AA1220=3),"",IF($G1220&gt;=MAX('Pauschalsätze Qual'!$B$4:$B$106),VLOOKUP(MAX('Pauschalsätze Qual'!$B$4:$B$106),'Pauschalsätze Qual'!$B$4:$BQ$106,$AA1220,1),IF($G1220&lt;=MIN('Pauschalsätze Qual'!$B$4:$B$106),VLOOKUP(MIN('Pauschalsätze Qual'!$B$4:$B$106),'Pauschalsätze Qual'!$B$4:$BQ$106,$AA1220,1),VLOOKUP($G1220,'Pauschalsätze Qual'!$B$4:$BQ$106,$AA1220,1))))</f>
        <v/>
      </c>
      <c r="X1220" s="23" t="str">
        <f t="shared" ref="X1220:X1283" si="137">IF(OR($W1220="",$Q1220=""),"",ROUND(W1220*Q1220,2))</f>
        <v/>
      </c>
      <c r="Y1220" s="30" t="str">
        <f t="shared" ref="Y1220:Y1283" si="138">IF(OR(AND(P1220=0,R1220=0,T1220=0,V1220=0),H1220="",N1220=""),"",IF(((MIN(5180,H1220)-N1220)*0.2133)&lt;0,0,((MIN(5180,H1220)-N1220)*0.2133))*AB1220/DAY(DATE(YEAR(S1220),MONTH(S1220)+1,0))+IF(AND(K1220&lt;&gt;0,K1220&lt;&gt;"",OR(SV_Beitrag_ab="",SV_Beitrag_ab&gt;S1219)),H1220*Q1220*0.2133/K1220,0))</f>
        <v/>
      </c>
      <c r="Z1220" s="23" t="str">
        <f t="shared" ref="Z1220:Z1283" si="139">IF(OR($V1220="",$X1220="",$Y1220=""),"",$V1220+$X1220+$Y1220)</f>
        <v/>
      </c>
      <c r="AA1220" s="25" t="str">
        <f>IF(AND($G1220="",$I1220="",$J1220=""),"",3+IF($I1220&gt;5,5,$I1220)+(VLOOKUP(J1220,'Prüf-Daten'!$B$14:$C$24,2,FALSE)*6))</f>
        <v/>
      </c>
      <c r="AB1220" s="91" t="str">
        <f t="shared" si="133"/>
        <v/>
      </c>
    </row>
    <row r="1221" spans="1:28">
      <c r="A1221" s="11"/>
      <c r="B1221" s="11"/>
      <c r="C1221" s="11"/>
      <c r="D1221" s="11"/>
      <c r="E1221" s="11"/>
      <c r="F1221" s="18"/>
      <c r="G1221" s="10"/>
      <c r="H1221" s="10"/>
      <c r="I1221" s="11"/>
      <c r="J1221" s="12"/>
      <c r="K1221" s="11"/>
      <c r="L1221" s="11"/>
      <c r="M1221" s="10"/>
      <c r="N1221" s="33"/>
      <c r="O1221" s="20"/>
      <c r="P1221" s="20"/>
      <c r="Q1221" s="20"/>
      <c r="R1221" s="20"/>
      <c r="S1221" s="19" t="str">
        <f t="shared" si="134"/>
        <v/>
      </c>
      <c r="T1221" s="19" t="str">
        <f t="shared" si="135"/>
        <v/>
      </c>
      <c r="U1221" s="23" t="str">
        <f>IF(OR($G1221="",$I1221="",$J1221="",$AA1221=3),"",IF($G1221&gt;=MAX('Pauschalsätze KUA'!$B$4:$B$106),VLOOKUP(MAX('Pauschalsätze KUA'!$B$4:$B$106),'Pauschalsätze KUA'!$B$4:$BQ$106,$AA1221,1),IF($G1221&lt;=MIN('Pauschalsätze KUA'!$B$4:$B$106),VLOOKUP(MIN('Pauschalsätze KUA'!$B$4:$B$106),'Pauschalsätze KUA'!$B$4:$BQ$106,$AA1221,1),VLOOKUP($G1221,'Pauschalsätze KUA'!$B$4:$BQ$106,$AA1221,1))))</f>
        <v/>
      </c>
      <c r="V1221" s="23" t="str">
        <f t="shared" si="136"/>
        <v/>
      </c>
      <c r="W1221" s="23" t="str">
        <f>IF(OR($G1221="",$I1221="",$J1221="",$AA1221=3),"",IF($G1221&gt;=MAX('Pauschalsätze Qual'!$B$4:$B$106),VLOOKUP(MAX('Pauschalsätze Qual'!$B$4:$B$106),'Pauschalsätze Qual'!$B$4:$BQ$106,$AA1221,1),IF($G1221&lt;=MIN('Pauschalsätze Qual'!$B$4:$B$106),VLOOKUP(MIN('Pauschalsätze Qual'!$B$4:$B$106),'Pauschalsätze Qual'!$B$4:$BQ$106,$AA1221,1),VLOOKUP($G1221,'Pauschalsätze Qual'!$B$4:$BQ$106,$AA1221,1))))</f>
        <v/>
      </c>
      <c r="X1221" s="23" t="str">
        <f t="shared" si="137"/>
        <v/>
      </c>
      <c r="Y1221" s="30" t="str">
        <f t="shared" si="138"/>
        <v/>
      </c>
      <c r="Z1221" s="23" t="str">
        <f t="shared" si="139"/>
        <v/>
      </c>
      <c r="AA1221" s="25" t="str">
        <f>IF(AND($G1221="",$I1221="",$J1221=""),"",3+IF($I1221&gt;5,5,$I1221)+(VLOOKUP(J1221,'Prüf-Daten'!$B$14:$C$24,2,FALSE)*6))</f>
        <v/>
      </c>
      <c r="AB1221" s="91" t="str">
        <f t="shared" si="133"/>
        <v/>
      </c>
    </row>
    <row r="1222" spans="1:28">
      <c r="A1222" s="11"/>
      <c r="B1222" s="11"/>
      <c r="C1222" s="11"/>
      <c r="D1222" s="11"/>
      <c r="E1222" s="11"/>
      <c r="F1222" s="18"/>
      <c r="G1222" s="10"/>
      <c r="H1222" s="10"/>
      <c r="I1222" s="11"/>
      <c r="J1222" s="12"/>
      <c r="K1222" s="11"/>
      <c r="L1222" s="11"/>
      <c r="M1222" s="10"/>
      <c r="N1222" s="33"/>
      <c r="O1222" s="20"/>
      <c r="P1222" s="20"/>
      <c r="Q1222" s="20"/>
      <c r="R1222" s="20"/>
      <c r="S1222" s="19" t="str">
        <f t="shared" si="134"/>
        <v/>
      </c>
      <c r="T1222" s="19" t="str">
        <f t="shared" si="135"/>
        <v/>
      </c>
      <c r="U1222" s="23" t="str">
        <f>IF(OR($G1222="",$I1222="",$J1222="",$AA1222=3),"",IF($G1222&gt;=MAX('Pauschalsätze KUA'!$B$4:$B$106),VLOOKUP(MAX('Pauschalsätze KUA'!$B$4:$B$106),'Pauschalsätze KUA'!$B$4:$BQ$106,$AA1222,1),IF($G1222&lt;=MIN('Pauschalsätze KUA'!$B$4:$B$106),VLOOKUP(MIN('Pauschalsätze KUA'!$B$4:$B$106),'Pauschalsätze KUA'!$B$4:$BQ$106,$AA1222,1),VLOOKUP($G1222,'Pauschalsätze KUA'!$B$4:$BQ$106,$AA1222,1))))</f>
        <v/>
      </c>
      <c r="V1222" s="23" t="str">
        <f t="shared" si="136"/>
        <v/>
      </c>
      <c r="W1222" s="23" t="str">
        <f>IF(OR($G1222="",$I1222="",$J1222="",$AA1222=3),"",IF($G1222&gt;=MAX('Pauschalsätze Qual'!$B$4:$B$106),VLOOKUP(MAX('Pauschalsätze Qual'!$B$4:$B$106),'Pauschalsätze Qual'!$B$4:$BQ$106,$AA1222,1),IF($G1222&lt;=MIN('Pauschalsätze Qual'!$B$4:$B$106),VLOOKUP(MIN('Pauschalsätze Qual'!$B$4:$B$106),'Pauschalsätze Qual'!$B$4:$BQ$106,$AA1222,1),VLOOKUP($G1222,'Pauschalsätze Qual'!$B$4:$BQ$106,$AA1222,1))))</f>
        <v/>
      </c>
      <c r="X1222" s="23" t="str">
        <f t="shared" si="137"/>
        <v/>
      </c>
      <c r="Y1222" s="30" t="str">
        <f t="shared" si="138"/>
        <v/>
      </c>
      <c r="Z1222" s="23" t="str">
        <f t="shared" si="139"/>
        <v/>
      </c>
      <c r="AA1222" s="25" t="str">
        <f>IF(AND($G1222="",$I1222="",$J1222=""),"",3+IF($I1222&gt;5,5,$I1222)+(VLOOKUP(J1222,'Prüf-Daten'!$B$14:$C$24,2,FALSE)*6))</f>
        <v/>
      </c>
      <c r="AB1222" s="91" t="str">
        <f t="shared" si="133"/>
        <v/>
      </c>
    </row>
    <row r="1223" spans="1:28">
      <c r="A1223" s="11"/>
      <c r="B1223" s="11"/>
      <c r="C1223" s="11"/>
      <c r="D1223" s="11"/>
      <c r="E1223" s="11"/>
      <c r="F1223" s="18"/>
      <c r="G1223" s="10"/>
      <c r="H1223" s="10"/>
      <c r="I1223" s="11"/>
      <c r="J1223" s="12"/>
      <c r="K1223" s="11"/>
      <c r="L1223" s="11"/>
      <c r="M1223" s="10"/>
      <c r="N1223" s="33"/>
      <c r="O1223" s="20"/>
      <c r="P1223" s="20"/>
      <c r="Q1223" s="20"/>
      <c r="R1223" s="20"/>
      <c r="S1223" s="19" t="str">
        <f t="shared" si="134"/>
        <v/>
      </c>
      <c r="T1223" s="19" t="str">
        <f t="shared" si="135"/>
        <v/>
      </c>
      <c r="U1223" s="23" t="str">
        <f>IF(OR($G1223="",$I1223="",$J1223="",$AA1223=3),"",IF($G1223&gt;=MAX('Pauschalsätze KUA'!$B$4:$B$106),VLOOKUP(MAX('Pauschalsätze KUA'!$B$4:$B$106),'Pauschalsätze KUA'!$B$4:$BQ$106,$AA1223,1),IF($G1223&lt;=MIN('Pauschalsätze KUA'!$B$4:$B$106),VLOOKUP(MIN('Pauschalsätze KUA'!$B$4:$B$106),'Pauschalsätze KUA'!$B$4:$BQ$106,$AA1223,1),VLOOKUP($G1223,'Pauschalsätze KUA'!$B$4:$BQ$106,$AA1223,1))))</f>
        <v/>
      </c>
      <c r="V1223" s="23" t="str">
        <f t="shared" si="136"/>
        <v/>
      </c>
      <c r="W1223" s="23" t="str">
        <f>IF(OR($G1223="",$I1223="",$J1223="",$AA1223=3),"",IF($G1223&gt;=MAX('Pauschalsätze Qual'!$B$4:$B$106),VLOOKUP(MAX('Pauschalsätze Qual'!$B$4:$B$106),'Pauschalsätze Qual'!$B$4:$BQ$106,$AA1223,1),IF($G1223&lt;=MIN('Pauschalsätze Qual'!$B$4:$B$106),VLOOKUP(MIN('Pauschalsätze Qual'!$B$4:$B$106),'Pauschalsätze Qual'!$B$4:$BQ$106,$AA1223,1),VLOOKUP($G1223,'Pauschalsätze Qual'!$B$4:$BQ$106,$AA1223,1))))</f>
        <v/>
      </c>
      <c r="X1223" s="23" t="str">
        <f t="shared" si="137"/>
        <v/>
      </c>
      <c r="Y1223" s="30" t="str">
        <f t="shared" si="138"/>
        <v/>
      </c>
      <c r="Z1223" s="23" t="str">
        <f t="shared" si="139"/>
        <v/>
      </c>
      <c r="AA1223" s="25" t="str">
        <f>IF(AND($G1223="",$I1223="",$J1223=""),"",3+IF($I1223&gt;5,5,$I1223)+(VLOOKUP(J1223,'Prüf-Daten'!$B$14:$C$24,2,FALSE)*6))</f>
        <v/>
      </c>
      <c r="AB1223" s="91" t="str">
        <f t="shared" si="133"/>
        <v/>
      </c>
    </row>
    <row r="1224" spans="1:28">
      <c r="A1224" s="11"/>
      <c r="B1224" s="11"/>
      <c r="C1224" s="11"/>
      <c r="D1224" s="11"/>
      <c r="E1224" s="11"/>
      <c r="F1224" s="18"/>
      <c r="G1224" s="10"/>
      <c r="H1224" s="10"/>
      <c r="I1224" s="11"/>
      <c r="J1224" s="12"/>
      <c r="K1224" s="11"/>
      <c r="L1224" s="11"/>
      <c r="M1224" s="10"/>
      <c r="N1224" s="33"/>
      <c r="O1224" s="20"/>
      <c r="P1224" s="20"/>
      <c r="Q1224" s="20"/>
      <c r="R1224" s="20"/>
      <c r="S1224" s="19" t="str">
        <f t="shared" si="134"/>
        <v/>
      </c>
      <c r="T1224" s="19" t="str">
        <f t="shared" si="135"/>
        <v/>
      </c>
      <c r="U1224" s="23" t="str">
        <f>IF(OR($G1224="",$I1224="",$J1224="",$AA1224=3),"",IF($G1224&gt;=MAX('Pauschalsätze KUA'!$B$4:$B$106),VLOOKUP(MAX('Pauschalsätze KUA'!$B$4:$B$106),'Pauschalsätze KUA'!$B$4:$BQ$106,$AA1224,1),IF($G1224&lt;=MIN('Pauschalsätze KUA'!$B$4:$B$106),VLOOKUP(MIN('Pauschalsätze KUA'!$B$4:$B$106),'Pauschalsätze KUA'!$B$4:$BQ$106,$AA1224,1),VLOOKUP($G1224,'Pauschalsätze KUA'!$B$4:$BQ$106,$AA1224,1))))</f>
        <v/>
      </c>
      <c r="V1224" s="23" t="str">
        <f t="shared" si="136"/>
        <v/>
      </c>
      <c r="W1224" s="23" t="str">
        <f>IF(OR($G1224="",$I1224="",$J1224="",$AA1224=3),"",IF($G1224&gt;=MAX('Pauschalsätze Qual'!$B$4:$B$106),VLOOKUP(MAX('Pauschalsätze Qual'!$B$4:$B$106),'Pauschalsätze Qual'!$B$4:$BQ$106,$AA1224,1),IF($G1224&lt;=MIN('Pauschalsätze Qual'!$B$4:$B$106),VLOOKUP(MIN('Pauschalsätze Qual'!$B$4:$B$106),'Pauschalsätze Qual'!$B$4:$BQ$106,$AA1224,1),VLOOKUP($G1224,'Pauschalsätze Qual'!$B$4:$BQ$106,$AA1224,1))))</f>
        <v/>
      </c>
      <c r="X1224" s="23" t="str">
        <f t="shared" si="137"/>
        <v/>
      </c>
      <c r="Y1224" s="30" t="str">
        <f t="shared" si="138"/>
        <v/>
      </c>
      <c r="Z1224" s="23" t="str">
        <f t="shared" si="139"/>
        <v/>
      </c>
      <c r="AA1224" s="25" t="str">
        <f>IF(AND($G1224="",$I1224="",$J1224=""),"",3+IF($I1224&gt;5,5,$I1224)+(VLOOKUP(J1224,'Prüf-Daten'!$B$14:$C$24,2,FALSE)*6))</f>
        <v/>
      </c>
      <c r="AB1224" s="91" t="str">
        <f t="shared" si="133"/>
        <v/>
      </c>
    </row>
    <row r="1225" spans="1:28">
      <c r="A1225" s="11"/>
      <c r="B1225" s="11"/>
      <c r="C1225" s="11"/>
      <c r="D1225" s="11"/>
      <c r="E1225" s="11"/>
      <c r="F1225" s="18"/>
      <c r="G1225" s="10"/>
      <c r="H1225" s="10"/>
      <c r="I1225" s="11"/>
      <c r="J1225" s="12"/>
      <c r="K1225" s="11"/>
      <c r="L1225" s="11"/>
      <c r="M1225" s="10"/>
      <c r="N1225" s="33"/>
      <c r="O1225" s="20"/>
      <c r="P1225" s="20"/>
      <c r="Q1225" s="20"/>
      <c r="R1225" s="20"/>
      <c r="S1225" s="19" t="str">
        <f t="shared" si="134"/>
        <v/>
      </c>
      <c r="T1225" s="19" t="str">
        <f t="shared" si="135"/>
        <v/>
      </c>
      <c r="U1225" s="23" t="str">
        <f>IF(OR($G1225="",$I1225="",$J1225="",$AA1225=3),"",IF($G1225&gt;=MAX('Pauschalsätze KUA'!$B$4:$B$106),VLOOKUP(MAX('Pauschalsätze KUA'!$B$4:$B$106),'Pauschalsätze KUA'!$B$4:$BQ$106,$AA1225,1),IF($G1225&lt;=MIN('Pauschalsätze KUA'!$B$4:$B$106),VLOOKUP(MIN('Pauschalsätze KUA'!$B$4:$B$106),'Pauschalsätze KUA'!$B$4:$BQ$106,$AA1225,1),VLOOKUP($G1225,'Pauschalsätze KUA'!$B$4:$BQ$106,$AA1225,1))))</f>
        <v/>
      </c>
      <c r="V1225" s="23" t="str">
        <f t="shared" si="136"/>
        <v/>
      </c>
      <c r="W1225" s="23" t="str">
        <f>IF(OR($G1225="",$I1225="",$J1225="",$AA1225=3),"",IF($G1225&gt;=MAX('Pauschalsätze Qual'!$B$4:$B$106),VLOOKUP(MAX('Pauschalsätze Qual'!$B$4:$B$106),'Pauschalsätze Qual'!$B$4:$BQ$106,$AA1225,1),IF($G1225&lt;=MIN('Pauschalsätze Qual'!$B$4:$B$106),VLOOKUP(MIN('Pauschalsätze Qual'!$B$4:$B$106),'Pauschalsätze Qual'!$B$4:$BQ$106,$AA1225,1),VLOOKUP($G1225,'Pauschalsätze Qual'!$B$4:$BQ$106,$AA1225,1))))</f>
        <v/>
      </c>
      <c r="X1225" s="23" t="str">
        <f t="shared" si="137"/>
        <v/>
      </c>
      <c r="Y1225" s="30" t="str">
        <f t="shared" si="138"/>
        <v/>
      </c>
      <c r="Z1225" s="23" t="str">
        <f t="shared" si="139"/>
        <v/>
      </c>
      <c r="AA1225" s="25" t="str">
        <f>IF(AND($G1225="",$I1225="",$J1225=""),"",3+IF($I1225&gt;5,5,$I1225)+(VLOOKUP(J1225,'Prüf-Daten'!$B$14:$C$24,2,FALSE)*6))</f>
        <v/>
      </c>
      <c r="AB1225" s="91" t="str">
        <f t="shared" si="133"/>
        <v/>
      </c>
    </row>
    <row r="1226" spans="1:28">
      <c r="A1226" s="11"/>
      <c r="B1226" s="11"/>
      <c r="C1226" s="11"/>
      <c r="D1226" s="11"/>
      <c r="E1226" s="11"/>
      <c r="F1226" s="18"/>
      <c r="G1226" s="10"/>
      <c r="H1226" s="10"/>
      <c r="I1226" s="11"/>
      <c r="J1226" s="12"/>
      <c r="K1226" s="11"/>
      <c r="L1226" s="11"/>
      <c r="M1226" s="10"/>
      <c r="N1226" s="33"/>
      <c r="O1226" s="20"/>
      <c r="P1226" s="20"/>
      <c r="Q1226" s="20"/>
      <c r="R1226" s="20"/>
      <c r="S1226" s="19" t="str">
        <f t="shared" si="134"/>
        <v/>
      </c>
      <c r="T1226" s="19" t="str">
        <f t="shared" si="135"/>
        <v/>
      </c>
      <c r="U1226" s="23" t="str">
        <f>IF(OR($G1226="",$I1226="",$J1226="",$AA1226=3),"",IF($G1226&gt;=MAX('Pauschalsätze KUA'!$B$4:$B$106),VLOOKUP(MAX('Pauschalsätze KUA'!$B$4:$B$106),'Pauschalsätze KUA'!$B$4:$BQ$106,$AA1226,1),IF($G1226&lt;=MIN('Pauschalsätze KUA'!$B$4:$B$106),VLOOKUP(MIN('Pauschalsätze KUA'!$B$4:$B$106),'Pauschalsätze KUA'!$B$4:$BQ$106,$AA1226,1),VLOOKUP($G1226,'Pauschalsätze KUA'!$B$4:$BQ$106,$AA1226,1))))</f>
        <v/>
      </c>
      <c r="V1226" s="23" t="str">
        <f t="shared" si="136"/>
        <v/>
      </c>
      <c r="W1226" s="23" t="str">
        <f>IF(OR($G1226="",$I1226="",$J1226="",$AA1226=3),"",IF($G1226&gt;=MAX('Pauschalsätze Qual'!$B$4:$B$106),VLOOKUP(MAX('Pauschalsätze Qual'!$B$4:$B$106),'Pauschalsätze Qual'!$B$4:$BQ$106,$AA1226,1),IF($G1226&lt;=MIN('Pauschalsätze Qual'!$B$4:$B$106),VLOOKUP(MIN('Pauschalsätze Qual'!$B$4:$B$106),'Pauschalsätze Qual'!$B$4:$BQ$106,$AA1226,1),VLOOKUP($G1226,'Pauschalsätze Qual'!$B$4:$BQ$106,$AA1226,1))))</f>
        <v/>
      </c>
      <c r="X1226" s="23" t="str">
        <f t="shared" si="137"/>
        <v/>
      </c>
      <c r="Y1226" s="30" t="str">
        <f t="shared" si="138"/>
        <v/>
      </c>
      <c r="Z1226" s="23" t="str">
        <f t="shared" si="139"/>
        <v/>
      </c>
      <c r="AA1226" s="25" t="str">
        <f>IF(AND($G1226="",$I1226="",$J1226=""),"",3+IF($I1226&gt;5,5,$I1226)+(VLOOKUP(J1226,'Prüf-Daten'!$B$14:$C$24,2,FALSE)*6))</f>
        <v/>
      </c>
      <c r="AB1226" s="91" t="str">
        <f t="shared" si="133"/>
        <v/>
      </c>
    </row>
    <row r="1227" spans="1:28">
      <c r="A1227" s="11"/>
      <c r="B1227" s="11"/>
      <c r="C1227" s="11"/>
      <c r="D1227" s="11"/>
      <c r="E1227" s="11"/>
      <c r="F1227" s="18"/>
      <c r="G1227" s="10"/>
      <c r="H1227" s="10"/>
      <c r="I1227" s="11"/>
      <c r="J1227" s="12"/>
      <c r="K1227" s="11"/>
      <c r="L1227" s="11"/>
      <c r="M1227" s="10"/>
      <c r="N1227" s="33"/>
      <c r="O1227" s="20"/>
      <c r="P1227" s="20"/>
      <c r="Q1227" s="20"/>
      <c r="R1227" s="20"/>
      <c r="S1227" s="19" t="str">
        <f t="shared" si="134"/>
        <v/>
      </c>
      <c r="T1227" s="19" t="str">
        <f t="shared" si="135"/>
        <v/>
      </c>
      <c r="U1227" s="23" t="str">
        <f>IF(OR($G1227="",$I1227="",$J1227="",$AA1227=3),"",IF($G1227&gt;=MAX('Pauschalsätze KUA'!$B$4:$B$106),VLOOKUP(MAX('Pauschalsätze KUA'!$B$4:$B$106),'Pauschalsätze KUA'!$B$4:$BQ$106,$AA1227,1),IF($G1227&lt;=MIN('Pauschalsätze KUA'!$B$4:$B$106),VLOOKUP(MIN('Pauschalsätze KUA'!$B$4:$B$106),'Pauschalsätze KUA'!$B$4:$BQ$106,$AA1227,1),VLOOKUP($G1227,'Pauschalsätze KUA'!$B$4:$BQ$106,$AA1227,1))))</f>
        <v/>
      </c>
      <c r="V1227" s="23" t="str">
        <f t="shared" si="136"/>
        <v/>
      </c>
      <c r="W1227" s="23" t="str">
        <f>IF(OR($G1227="",$I1227="",$J1227="",$AA1227=3),"",IF($G1227&gt;=MAX('Pauschalsätze Qual'!$B$4:$B$106),VLOOKUP(MAX('Pauschalsätze Qual'!$B$4:$B$106),'Pauschalsätze Qual'!$B$4:$BQ$106,$AA1227,1),IF($G1227&lt;=MIN('Pauschalsätze Qual'!$B$4:$B$106),VLOOKUP(MIN('Pauschalsätze Qual'!$B$4:$B$106),'Pauschalsätze Qual'!$B$4:$BQ$106,$AA1227,1),VLOOKUP($G1227,'Pauschalsätze Qual'!$B$4:$BQ$106,$AA1227,1))))</f>
        <v/>
      </c>
      <c r="X1227" s="23" t="str">
        <f t="shared" si="137"/>
        <v/>
      </c>
      <c r="Y1227" s="30" t="str">
        <f t="shared" si="138"/>
        <v/>
      </c>
      <c r="Z1227" s="23" t="str">
        <f t="shared" si="139"/>
        <v/>
      </c>
      <c r="AA1227" s="25" t="str">
        <f>IF(AND($G1227="",$I1227="",$J1227=""),"",3+IF($I1227&gt;5,5,$I1227)+(VLOOKUP(J1227,'Prüf-Daten'!$B$14:$C$24,2,FALSE)*6))</f>
        <v/>
      </c>
      <c r="AB1227" s="91" t="str">
        <f t="shared" si="133"/>
        <v/>
      </c>
    </row>
    <row r="1228" spans="1:28">
      <c r="A1228" s="11"/>
      <c r="B1228" s="11"/>
      <c r="C1228" s="11"/>
      <c r="D1228" s="11"/>
      <c r="E1228" s="11"/>
      <c r="F1228" s="18"/>
      <c r="G1228" s="10"/>
      <c r="H1228" s="10"/>
      <c r="I1228" s="11"/>
      <c r="J1228" s="12"/>
      <c r="K1228" s="11"/>
      <c r="L1228" s="11"/>
      <c r="M1228" s="10"/>
      <c r="N1228" s="33"/>
      <c r="O1228" s="20"/>
      <c r="P1228" s="20"/>
      <c r="Q1228" s="20"/>
      <c r="R1228" s="20"/>
      <c r="S1228" s="19" t="str">
        <f t="shared" si="134"/>
        <v/>
      </c>
      <c r="T1228" s="19" t="str">
        <f t="shared" si="135"/>
        <v/>
      </c>
      <c r="U1228" s="23" t="str">
        <f>IF(OR($G1228="",$I1228="",$J1228="",$AA1228=3),"",IF($G1228&gt;=MAX('Pauschalsätze KUA'!$B$4:$B$106),VLOOKUP(MAX('Pauschalsätze KUA'!$B$4:$B$106),'Pauschalsätze KUA'!$B$4:$BQ$106,$AA1228,1),IF($G1228&lt;=MIN('Pauschalsätze KUA'!$B$4:$B$106),VLOOKUP(MIN('Pauschalsätze KUA'!$B$4:$B$106),'Pauschalsätze KUA'!$B$4:$BQ$106,$AA1228,1),VLOOKUP($G1228,'Pauschalsätze KUA'!$B$4:$BQ$106,$AA1228,1))))</f>
        <v/>
      </c>
      <c r="V1228" s="23" t="str">
        <f t="shared" si="136"/>
        <v/>
      </c>
      <c r="W1228" s="23" t="str">
        <f>IF(OR($G1228="",$I1228="",$J1228="",$AA1228=3),"",IF($G1228&gt;=MAX('Pauschalsätze Qual'!$B$4:$B$106),VLOOKUP(MAX('Pauschalsätze Qual'!$B$4:$B$106),'Pauschalsätze Qual'!$B$4:$BQ$106,$AA1228,1),IF($G1228&lt;=MIN('Pauschalsätze Qual'!$B$4:$B$106),VLOOKUP(MIN('Pauschalsätze Qual'!$B$4:$B$106),'Pauschalsätze Qual'!$B$4:$BQ$106,$AA1228,1),VLOOKUP($G1228,'Pauschalsätze Qual'!$B$4:$BQ$106,$AA1228,1))))</f>
        <v/>
      </c>
      <c r="X1228" s="23" t="str">
        <f t="shared" si="137"/>
        <v/>
      </c>
      <c r="Y1228" s="30" t="str">
        <f t="shared" si="138"/>
        <v/>
      </c>
      <c r="Z1228" s="23" t="str">
        <f t="shared" si="139"/>
        <v/>
      </c>
      <c r="AA1228" s="25" t="str">
        <f>IF(AND($G1228="",$I1228="",$J1228=""),"",3+IF($I1228&gt;5,5,$I1228)+(VLOOKUP(J1228,'Prüf-Daten'!$B$14:$C$24,2,FALSE)*6))</f>
        <v/>
      </c>
      <c r="AB1228" s="91" t="str">
        <f t="shared" si="133"/>
        <v/>
      </c>
    </row>
    <row r="1229" spans="1:28">
      <c r="A1229" s="11"/>
      <c r="B1229" s="11"/>
      <c r="C1229" s="11"/>
      <c r="D1229" s="11"/>
      <c r="E1229" s="11"/>
      <c r="F1229" s="18"/>
      <c r="G1229" s="10"/>
      <c r="H1229" s="10"/>
      <c r="I1229" s="11"/>
      <c r="J1229" s="12"/>
      <c r="K1229" s="11"/>
      <c r="L1229" s="11"/>
      <c r="M1229" s="10"/>
      <c r="N1229" s="33"/>
      <c r="O1229" s="20"/>
      <c r="P1229" s="20"/>
      <c r="Q1229" s="20"/>
      <c r="R1229" s="20"/>
      <c r="S1229" s="19" t="str">
        <f t="shared" si="134"/>
        <v/>
      </c>
      <c r="T1229" s="19" t="str">
        <f t="shared" si="135"/>
        <v/>
      </c>
      <c r="U1229" s="23" t="str">
        <f>IF(OR($G1229="",$I1229="",$J1229="",$AA1229=3),"",IF($G1229&gt;=MAX('Pauschalsätze KUA'!$B$4:$B$106),VLOOKUP(MAX('Pauschalsätze KUA'!$B$4:$B$106),'Pauschalsätze KUA'!$B$4:$BQ$106,$AA1229,1),IF($G1229&lt;=MIN('Pauschalsätze KUA'!$B$4:$B$106),VLOOKUP(MIN('Pauschalsätze KUA'!$B$4:$B$106),'Pauschalsätze KUA'!$B$4:$BQ$106,$AA1229,1),VLOOKUP($G1229,'Pauschalsätze KUA'!$B$4:$BQ$106,$AA1229,1))))</f>
        <v/>
      </c>
      <c r="V1229" s="23" t="str">
        <f t="shared" si="136"/>
        <v/>
      </c>
      <c r="W1229" s="23" t="str">
        <f>IF(OR($G1229="",$I1229="",$J1229="",$AA1229=3),"",IF($G1229&gt;=MAX('Pauschalsätze Qual'!$B$4:$B$106),VLOOKUP(MAX('Pauschalsätze Qual'!$B$4:$B$106),'Pauschalsätze Qual'!$B$4:$BQ$106,$AA1229,1),IF($G1229&lt;=MIN('Pauschalsätze Qual'!$B$4:$B$106),VLOOKUP(MIN('Pauschalsätze Qual'!$B$4:$B$106),'Pauschalsätze Qual'!$B$4:$BQ$106,$AA1229,1),VLOOKUP($G1229,'Pauschalsätze Qual'!$B$4:$BQ$106,$AA1229,1))))</f>
        <v/>
      </c>
      <c r="X1229" s="23" t="str">
        <f t="shared" si="137"/>
        <v/>
      </c>
      <c r="Y1229" s="30" t="str">
        <f t="shared" si="138"/>
        <v/>
      </c>
      <c r="Z1229" s="23" t="str">
        <f t="shared" si="139"/>
        <v/>
      </c>
      <c r="AA1229" s="25" t="str">
        <f>IF(AND($G1229="",$I1229="",$J1229=""),"",3+IF($I1229&gt;5,5,$I1229)+(VLOOKUP(J1229,'Prüf-Daten'!$B$14:$C$24,2,FALSE)*6))</f>
        <v/>
      </c>
      <c r="AB1229" s="91" t="str">
        <f t="shared" si="133"/>
        <v/>
      </c>
    </row>
    <row r="1230" spans="1:28">
      <c r="A1230" s="11"/>
      <c r="B1230" s="11"/>
      <c r="C1230" s="11"/>
      <c r="D1230" s="11"/>
      <c r="E1230" s="11"/>
      <c r="F1230" s="18"/>
      <c r="G1230" s="10"/>
      <c r="H1230" s="10"/>
      <c r="I1230" s="11"/>
      <c r="J1230" s="12"/>
      <c r="K1230" s="11"/>
      <c r="L1230" s="11"/>
      <c r="M1230" s="10"/>
      <c r="N1230" s="33"/>
      <c r="O1230" s="20"/>
      <c r="P1230" s="20"/>
      <c r="Q1230" s="20"/>
      <c r="R1230" s="20"/>
      <c r="S1230" s="19" t="str">
        <f t="shared" si="134"/>
        <v/>
      </c>
      <c r="T1230" s="19" t="str">
        <f t="shared" si="135"/>
        <v/>
      </c>
      <c r="U1230" s="23" t="str">
        <f>IF(OR($G1230="",$I1230="",$J1230="",$AA1230=3),"",IF($G1230&gt;=MAX('Pauschalsätze KUA'!$B$4:$B$106),VLOOKUP(MAX('Pauschalsätze KUA'!$B$4:$B$106),'Pauschalsätze KUA'!$B$4:$BQ$106,$AA1230,1),IF($G1230&lt;=MIN('Pauschalsätze KUA'!$B$4:$B$106),VLOOKUP(MIN('Pauschalsätze KUA'!$B$4:$B$106),'Pauschalsätze KUA'!$B$4:$BQ$106,$AA1230,1),VLOOKUP($G1230,'Pauschalsätze KUA'!$B$4:$BQ$106,$AA1230,1))))</f>
        <v/>
      </c>
      <c r="V1230" s="23" t="str">
        <f t="shared" si="136"/>
        <v/>
      </c>
      <c r="W1230" s="23" t="str">
        <f>IF(OR($G1230="",$I1230="",$J1230="",$AA1230=3),"",IF($G1230&gt;=MAX('Pauschalsätze Qual'!$B$4:$B$106),VLOOKUP(MAX('Pauschalsätze Qual'!$B$4:$B$106),'Pauschalsätze Qual'!$B$4:$BQ$106,$AA1230,1),IF($G1230&lt;=MIN('Pauschalsätze Qual'!$B$4:$B$106),VLOOKUP(MIN('Pauschalsätze Qual'!$B$4:$B$106),'Pauschalsätze Qual'!$B$4:$BQ$106,$AA1230,1),VLOOKUP($G1230,'Pauschalsätze Qual'!$B$4:$BQ$106,$AA1230,1))))</f>
        <v/>
      </c>
      <c r="X1230" s="23" t="str">
        <f t="shared" si="137"/>
        <v/>
      </c>
      <c r="Y1230" s="30" t="str">
        <f t="shared" si="138"/>
        <v/>
      </c>
      <c r="Z1230" s="23" t="str">
        <f t="shared" si="139"/>
        <v/>
      </c>
      <c r="AA1230" s="25" t="str">
        <f>IF(AND($G1230="",$I1230="",$J1230=""),"",3+IF($I1230&gt;5,5,$I1230)+(VLOOKUP(J1230,'Prüf-Daten'!$B$14:$C$24,2,FALSE)*6))</f>
        <v/>
      </c>
      <c r="AB1230" s="91" t="str">
        <f t="shared" si="133"/>
        <v/>
      </c>
    </row>
    <row r="1231" spans="1:28">
      <c r="A1231" s="11"/>
      <c r="B1231" s="11"/>
      <c r="C1231" s="11"/>
      <c r="D1231" s="11"/>
      <c r="E1231" s="11"/>
      <c r="F1231" s="18"/>
      <c r="G1231" s="10"/>
      <c r="H1231" s="10"/>
      <c r="I1231" s="11"/>
      <c r="J1231" s="12"/>
      <c r="K1231" s="11"/>
      <c r="L1231" s="11"/>
      <c r="M1231" s="10"/>
      <c r="N1231" s="33"/>
      <c r="O1231" s="20"/>
      <c r="P1231" s="20"/>
      <c r="Q1231" s="20"/>
      <c r="R1231" s="20"/>
      <c r="S1231" s="19" t="str">
        <f t="shared" si="134"/>
        <v/>
      </c>
      <c r="T1231" s="19" t="str">
        <f t="shared" si="135"/>
        <v/>
      </c>
      <c r="U1231" s="23" t="str">
        <f>IF(OR($G1231="",$I1231="",$J1231="",$AA1231=3),"",IF($G1231&gt;=MAX('Pauschalsätze KUA'!$B$4:$B$106),VLOOKUP(MAX('Pauschalsätze KUA'!$B$4:$B$106),'Pauschalsätze KUA'!$B$4:$BQ$106,$AA1231,1),IF($G1231&lt;=MIN('Pauschalsätze KUA'!$B$4:$B$106),VLOOKUP(MIN('Pauschalsätze KUA'!$B$4:$B$106),'Pauschalsätze KUA'!$B$4:$BQ$106,$AA1231,1),VLOOKUP($G1231,'Pauschalsätze KUA'!$B$4:$BQ$106,$AA1231,1))))</f>
        <v/>
      </c>
      <c r="V1231" s="23" t="str">
        <f t="shared" si="136"/>
        <v/>
      </c>
      <c r="W1231" s="23" t="str">
        <f>IF(OR($G1231="",$I1231="",$J1231="",$AA1231=3),"",IF($G1231&gt;=MAX('Pauschalsätze Qual'!$B$4:$B$106),VLOOKUP(MAX('Pauschalsätze Qual'!$B$4:$B$106),'Pauschalsätze Qual'!$B$4:$BQ$106,$AA1231,1),IF($G1231&lt;=MIN('Pauschalsätze Qual'!$B$4:$B$106),VLOOKUP(MIN('Pauschalsätze Qual'!$B$4:$B$106),'Pauschalsätze Qual'!$B$4:$BQ$106,$AA1231,1),VLOOKUP($G1231,'Pauschalsätze Qual'!$B$4:$BQ$106,$AA1231,1))))</f>
        <v/>
      </c>
      <c r="X1231" s="23" t="str">
        <f t="shared" si="137"/>
        <v/>
      </c>
      <c r="Y1231" s="30" t="str">
        <f t="shared" si="138"/>
        <v/>
      </c>
      <c r="Z1231" s="23" t="str">
        <f t="shared" si="139"/>
        <v/>
      </c>
      <c r="AA1231" s="25" t="str">
        <f>IF(AND($G1231="",$I1231="",$J1231=""),"",3+IF($I1231&gt;5,5,$I1231)+(VLOOKUP(J1231,'Prüf-Daten'!$B$14:$C$24,2,FALSE)*6))</f>
        <v/>
      </c>
      <c r="AB1231" s="91" t="str">
        <f t="shared" si="133"/>
        <v/>
      </c>
    </row>
    <row r="1232" spans="1:28">
      <c r="A1232" s="11"/>
      <c r="B1232" s="11"/>
      <c r="C1232" s="11"/>
      <c r="D1232" s="11"/>
      <c r="E1232" s="11"/>
      <c r="F1232" s="18"/>
      <c r="G1232" s="10"/>
      <c r="H1232" s="10"/>
      <c r="I1232" s="11"/>
      <c r="J1232" s="12"/>
      <c r="K1232" s="11"/>
      <c r="L1232" s="11"/>
      <c r="M1232" s="10"/>
      <c r="N1232" s="33"/>
      <c r="O1232" s="20"/>
      <c r="P1232" s="20"/>
      <c r="Q1232" s="20"/>
      <c r="R1232" s="20"/>
      <c r="S1232" s="19" t="str">
        <f t="shared" si="134"/>
        <v/>
      </c>
      <c r="T1232" s="19" t="str">
        <f t="shared" si="135"/>
        <v/>
      </c>
      <c r="U1232" s="23" t="str">
        <f>IF(OR($G1232="",$I1232="",$J1232="",$AA1232=3),"",IF($G1232&gt;=MAX('Pauschalsätze KUA'!$B$4:$B$106),VLOOKUP(MAX('Pauschalsätze KUA'!$B$4:$B$106),'Pauschalsätze KUA'!$B$4:$BQ$106,$AA1232,1),IF($G1232&lt;=MIN('Pauschalsätze KUA'!$B$4:$B$106),VLOOKUP(MIN('Pauschalsätze KUA'!$B$4:$B$106),'Pauschalsätze KUA'!$B$4:$BQ$106,$AA1232,1),VLOOKUP($G1232,'Pauschalsätze KUA'!$B$4:$BQ$106,$AA1232,1))))</f>
        <v/>
      </c>
      <c r="V1232" s="23" t="str">
        <f t="shared" si="136"/>
        <v/>
      </c>
      <c r="W1232" s="23" t="str">
        <f>IF(OR($G1232="",$I1232="",$J1232="",$AA1232=3),"",IF($G1232&gt;=MAX('Pauschalsätze Qual'!$B$4:$B$106),VLOOKUP(MAX('Pauschalsätze Qual'!$B$4:$B$106),'Pauschalsätze Qual'!$B$4:$BQ$106,$AA1232,1),IF($G1232&lt;=MIN('Pauschalsätze Qual'!$B$4:$B$106),VLOOKUP(MIN('Pauschalsätze Qual'!$B$4:$B$106),'Pauschalsätze Qual'!$B$4:$BQ$106,$AA1232,1),VLOOKUP($G1232,'Pauschalsätze Qual'!$B$4:$BQ$106,$AA1232,1))))</f>
        <v/>
      </c>
      <c r="X1232" s="23" t="str">
        <f t="shared" si="137"/>
        <v/>
      </c>
      <c r="Y1232" s="30" t="str">
        <f t="shared" si="138"/>
        <v/>
      </c>
      <c r="Z1232" s="23" t="str">
        <f t="shared" si="139"/>
        <v/>
      </c>
      <c r="AA1232" s="25" t="str">
        <f>IF(AND($G1232="",$I1232="",$J1232=""),"",3+IF($I1232&gt;5,5,$I1232)+(VLOOKUP(J1232,'Prüf-Daten'!$B$14:$C$24,2,FALSE)*6))</f>
        <v/>
      </c>
      <c r="AB1232" s="91" t="str">
        <f t="shared" si="133"/>
        <v/>
      </c>
    </row>
    <row r="1233" spans="1:28">
      <c r="A1233" s="11"/>
      <c r="B1233" s="11"/>
      <c r="C1233" s="11"/>
      <c r="D1233" s="11"/>
      <c r="E1233" s="11"/>
      <c r="F1233" s="18"/>
      <c r="G1233" s="10"/>
      <c r="H1233" s="10"/>
      <c r="I1233" s="11"/>
      <c r="J1233" s="12"/>
      <c r="K1233" s="11"/>
      <c r="L1233" s="11"/>
      <c r="M1233" s="10"/>
      <c r="N1233" s="33"/>
      <c r="O1233" s="20"/>
      <c r="P1233" s="20"/>
      <c r="Q1233" s="20"/>
      <c r="R1233" s="20"/>
      <c r="S1233" s="19" t="str">
        <f t="shared" si="134"/>
        <v/>
      </c>
      <c r="T1233" s="19" t="str">
        <f t="shared" si="135"/>
        <v/>
      </c>
      <c r="U1233" s="23" t="str">
        <f>IF(OR($G1233="",$I1233="",$J1233="",$AA1233=3),"",IF($G1233&gt;=MAX('Pauschalsätze KUA'!$B$4:$B$106),VLOOKUP(MAX('Pauschalsätze KUA'!$B$4:$B$106),'Pauschalsätze KUA'!$B$4:$BQ$106,$AA1233,1),IF($G1233&lt;=MIN('Pauschalsätze KUA'!$B$4:$B$106),VLOOKUP(MIN('Pauschalsätze KUA'!$B$4:$B$106),'Pauschalsätze KUA'!$B$4:$BQ$106,$AA1233,1),VLOOKUP($G1233,'Pauschalsätze KUA'!$B$4:$BQ$106,$AA1233,1))))</f>
        <v/>
      </c>
      <c r="V1233" s="23" t="str">
        <f t="shared" si="136"/>
        <v/>
      </c>
      <c r="W1233" s="23" t="str">
        <f>IF(OR($G1233="",$I1233="",$J1233="",$AA1233=3),"",IF($G1233&gt;=MAX('Pauschalsätze Qual'!$B$4:$B$106),VLOOKUP(MAX('Pauschalsätze Qual'!$B$4:$B$106),'Pauschalsätze Qual'!$B$4:$BQ$106,$AA1233,1),IF($G1233&lt;=MIN('Pauschalsätze Qual'!$B$4:$B$106),VLOOKUP(MIN('Pauschalsätze Qual'!$B$4:$B$106),'Pauschalsätze Qual'!$B$4:$BQ$106,$AA1233,1),VLOOKUP($G1233,'Pauschalsätze Qual'!$B$4:$BQ$106,$AA1233,1))))</f>
        <v/>
      </c>
      <c r="X1233" s="23" t="str">
        <f t="shared" si="137"/>
        <v/>
      </c>
      <c r="Y1233" s="30" t="str">
        <f t="shared" si="138"/>
        <v/>
      </c>
      <c r="Z1233" s="23" t="str">
        <f t="shared" si="139"/>
        <v/>
      </c>
      <c r="AA1233" s="25" t="str">
        <f>IF(AND($G1233="",$I1233="",$J1233=""),"",3+IF($I1233&gt;5,5,$I1233)+(VLOOKUP(J1233,'Prüf-Daten'!$B$14:$C$24,2,FALSE)*6))</f>
        <v/>
      </c>
      <c r="AB1233" s="91" t="str">
        <f t="shared" si="133"/>
        <v/>
      </c>
    </row>
    <row r="1234" spans="1:28">
      <c r="A1234" s="11"/>
      <c r="B1234" s="11"/>
      <c r="C1234" s="11"/>
      <c r="D1234" s="11"/>
      <c r="E1234" s="11"/>
      <c r="F1234" s="18"/>
      <c r="G1234" s="10"/>
      <c r="H1234" s="10"/>
      <c r="I1234" s="11"/>
      <c r="J1234" s="12"/>
      <c r="K1234" s="11"/>
      <c r="L1234" s="11"/>
      <c r="M1234" s="10"/>
      <c r="N1234" s="33"/>
      <c r="O1234" s="20"/>
      <c r="P1234" s="20"/>
      <c r="Q1234" s="20"/>
      <c r="R1234" s="20"/>
      <c r="S1234" s="19" t="str">
        <f t="shared" si="134"/>
        <v/>
      </c>
      <c r="T1234" s="19" t="str">
        <f t="shared" si="135"/>
        <v/>
      </c>
      <c r="U1234" s="23" t="str">
        <f>IF(OR($G1234="",$I1234="",$J1234="",$AA1234=3),"",IF($G1234&gt;=MAX('Pauschalsätze KUA'!$B$4:$B$106),VLOOKUP(MAX('Pauschalsätze KUA'!$B$4:$B$106),'Pauschalsätze KUA'!$B$4:$BQ$106,$AA1234,1),IF($G1234&lt;=MIN('Pauschalsätze KUA'!$B$4:$B$106),VLOOKUP(MIN('Pauschalsätze KUA'!$B$4:$B$106),'Pauschalsätze KUA'!$B$4:$BQ$106,$AA1234,1),VLOOKUP($G1234,'Pauschalsätze KUA'!$B$4:$BQ$106,$AA1234,1))))</f>
        <v/>
      </c>
      <c r="V1234" s="23" t="str">
        <f t="shared" si="136"/>
        <v/>
      </c>
      <c r="W1234" s="23" t="str">
        <f>IF(OR($G1234="",$I1234="",$J1234="",$AA1234=3),"",IF($G1234&gt;=MAX('Pauschalsätze Qual'!$B$4:$B$106),VLOOKUP(MAX('Pauschalsätze Qual'!$B$4:$B$106),'Pauschalsätze Qual'!$B$4:$BQ$106,$AA1234,1),IF($G1234&lt;=MIN('Pauschalsätze Qual'!$B$4:$B$106),VLOOKUP(MIN('Pauschalsätze Qual'!$B$4:$B$106),'Pauschalsätze Qual'!$B$4:$BQ$106,$AA1234,1),VLOOKUP($G1234,'Pauschalsätze Qual'!$B$4:$BQ$106,$AA1234,1))))</f>
        <v/>
      </c>
      <c r="X1234" s="23" t="str">
        <f t="shared" si="137"/>
        <v/>
      </c>
      <c r="Y1234" s="30" t="str">
        <f t="shared" si="138"/>
        <v/>
      </c>
      <c r="Z1234" s="23" t="str">
        <f t="shared" si="139"/>
        <v/>
      </c>
      <c r="AA1234" s="25" t="str">
        <f>IF(AND($G1234="",$I1234="",$J1234=""),"",3+IF($I1234&gt;5,5,$I1234)+(VLOOKUP(J1234,'Prüf-Daten'!$B$14:$C$24,2,FALSE)*6))</f>
        <v/>
      </c>
      <c r="AB1234" s="91" t="str">
        <f t="shared" si="133"/>
        <v/>
      </c>
    </row>
    <row r="1235" spans="1:28">
      <c r="A1235" s="11"/>
      <c r="B1235" s="11"/>
      <c r="C1235" s="11"/>
      <c r="D1235" s="11"/>
      <c r="E1235" s="11"/>
      <c r="F1235" s="18"/>
      <c r="G1235" s="10"/>
      <c r="H1235" s="10"/>
      <c r="I1235" s="11"/>
      <c r="J1235" s="12"/>
      <c r="K1235" s="11"/>
      <c r="L1235" s="11"/>
      <c r="M1235" s="10"/>
      <c r="N1235" s="33"/>
      <c r="O1235" s="20"/>
      <c r="P1235" s="20"/>
      <c r="Q1235" s="20"/>
      <c r="R1235" s="20"/>
      <c r="S1235" s="19" t="str">
        <f t="shared" si="134"/>
        <v/>
      </c>
      <c r="T1235" s="19" t="str">
        <f t="shared" si="135"/>
        <v/>
      </c>
      <c r="U1235" s="23" t="str">
        <f>IF(OR($G1235="",$I1235="",$J1235="",$AA1235=3),"",IF($G1235&gt;=MAX('Pauschalsätze KUA'!$B$4:$B$106),VLOOKUP(MAX('Pauschalsätze KUA'!$B$4:$B$106),'Pauschalsätze KUA'!$B$4:$BQ$106,$AA1235,1),IF($G1235&lt;=MIN('Pauschalsätze KUA'!$B$4:$B$106),VLOOKUP(MIN('Pauschalsätze KUA'!$B$4:$B$106),'Pauschalsätze KUA'!$B$4:$BQ$106,$AA1235,1),VLOOKUP($G1235,'Pauschalsätze KUA'!$B$4:$BQ$106,$AA1235,1))))</f>
        <v/>
      </c>
      <c r="V1235" s="23" t="str">
        <f t="shared" si="136"/>
        <v/>
      </c>
      <c r="W1235" s="23" t="str">
        <f>IF(OR($G1235="",$I1235="",$J1235="",$AA1235=3),"",IF($G1235&gt;=MAX('Pauschalsätze Qual'!$B$4:$B$106),VLOOKUP(MAX('Pauschalsätze Qual'!$B$4:$B$106),'Pauschalsätze Qual'!$B$4:$BQ$106,$AA1235,1),IF($G1235&lt;=MIN('Pauschalsätze Qual'!$B$4:$B$106),VLOOKUP(MIN('Pauschalsätze Qual'!$B$4:$B$106),'Pauschalsätze Qual'!$B$4:$BQ$106,$AA1235,1),VLOOKUP($G1235,'Pauschalsätze Qual'!$B$4:$BQ$106,$AA1235,1))))</f>
        <v/>
      </c>
      <c r="X1235" s="23" t="str">
        <f t="shared" si="137"/>
        <v/>
      </c>
      <c r="Y1235" s="30" t="str">
        <f t="shared" si="138"/>
        <v/>
      </c>
      <c r="Z1235" s="23" t="str">
        <f t="shared" si="139"/>
        <v/>
      </c>
      <c r="AA1235" s="25" t="str">
        <f>IF(AND($G1235="",$I1235="",$J1235=""),"",3+IF($I1235&gt;5,5,$I1235)+(VLOOKUP(J1235,'Prüf-Daten'!$B$14:$C$24,2,FALSE)*6))</f>
        <v/>
      </c>
      <c r="AB1235" s="91" t="str">
        <f t="shared" si="133"/>
        <v/>
      </c>
    </row>
    <row r="1236" spans="1:28">
      <c r="A1236" s="11"/>
      <c r="B1236" s="11"/>
      <c r="C1236" s="11"/>
      <c r="D1236" s="11"/>
      <c r="E1236" s="11"/>
      <c r="F1236" s="18"/>
      <c r="G1236" s="10"/>
      <c r="H1236" s="10"/>
      <c r="I1236" s="11"/>
      <c r="J1236" s="12"/>
      <c r="K1236" s="11"/>
      <c r="L1236" s="11"/>
      <c r="M1236" s="10"/>
      <c r="N1236" s="33"/>
      <c r="O1236" s="20"/>
      <c r="P1236" s="20"/>
      <c r="Q1236" s="20"/>
      <c r="R1236" s="20"/>
      <c r="S1236" s="19" t="str">
        <f t="shared" si="134"/>
        <v/>
      </c>
      <c r="T1236" s="19" t="str">
        <f t="shared" si="135"/>
        <v/>
      </c>
      <c r="U1236" s="23" t="str">
        <f>IF(OR($G1236="",$I1236="",$J1236="",$AA1236=3),"",IF($G1236&gt;=MAX('Pauschalsätze KUA'!$B$4:$B$106),VLOOKUP(MAX('Pauschalsätze KUA'!$B$4:$B$106),'Pauschalsätze KUA'!$B$4:$BQ$106,$AA1236,1),IF($G1236&lt;=MIN('Pauschalsätze KUA'!$B$4:$B$106),VLOOKUP(MIN('Pauschalsätze KUA'!$B$4:$B$106),'Pauschalsätze KUA'!$B$4:$BQ$106,$AA1236,1),VLOOKUP($G1236,'Pauschalsätze KUA'!$B$4:$BQ$106,$AA1236,1))))</f>
        <v/>
      </c>
      <c r="V1236" s="23" t="str">
        <f t="shared" si="136"/>
        <v/>
      </c>
      <c r="W1236" s="23" t="str">
        <f>IF(OR($G1236="",$I1236="",$J1236="",$AA1236=3),"",IF($G1236&gt;=MAX('Pauschalsätze Qual'!$B$4:$B$106),VLOOKUP(MAX('Pauschalsätze Qual'!$B$4:$B$106),'Pauschalsätze Qual'!$B$4:$BQ$106,$AA1236,1),IF($G1236&lt;=MIN('Pauschalsätze Qual'!$B$4:$B$106),VLOOKUP(MIN('Pauschalsätze Qual'!$B$4:$B$106),'Pauschalsätze Qual'!$B$4:$BQ$106,$AA1236,1),VLOOKUP($G1236,'Pauschalsätze Qual'!$B$4:$BQ$106,$AA1236,1))))</f>
        <v/>
      </c>
      <c r="X1236" s="23" t="str">
        <f t="shared" si="137"/>
        <v/>
      </c>
      <c r="Y1236" s="30" t="str">
        <f t="shared" si="138"/>
        <v/>
      </c>
      <c r="Z1236" s="23" t="str">
        <f t="shared" si="139"/>
        <v/>
      </c>
      <c r="AA1236" s="25" t="str">
        <f>IF(AND($G1236="",$I1236="",$J1236=""),"",3+IF($I1236&gt;5,5,$I1236)+(VLOOKUP(J1236,'Prüf-Daten'!$B$14:$C$24,2,FALSE)*6))</f>
        <v/>
      </c>
      <c r="AB1236" s="91" t="str">
        <f t="shared" si="133"/>
        <v/>
      </c>
    </row>
    <row r="1237" spans="1:28">
      <c r="A1237" s="11"/>
      <c r="B1237" s="11"/>
      <c r="C1237" s="11"/>
      <c r="D1237" s="11"/>
      <c r="E1237" s="11"/>
      <c r="F1237" s="18"/>
      <c r="G1237" s="10"/>
      <c r="H1237" s="10"/>
      <c r="I1237" s="11"/>
      <c r="J1237" s="12"/>
      <c r="K1237" s="11"/>
      <c r="L1237" s="11"/>
      <c r="M1237" s="10"/>
      <c r="N1237" s="33"/>
      <c r="O1237" s="20"/>
      <c r="P1237" s="20"/>
      <c r="Q1237" s="20"/>
      <c r="R1237" s="20"/>
      <c r="S1237" s="19" t="str">
        <f t="shared" si="134"/>
        <v/>
      </c>
      <c r="T1237" s="19" t="str">
        <f t="shared" si="135"/>
        <v/>
      </c>
      <c r="U1237" s="23" t="str">
        <f>IF(OR($G1237="",$I1237="",$J1237="",$AA1237=3),"",IF($G1237&gt;=MAX('Pauschalsätze KUA'!$B$4:$B$106),VLOOKUP(MAX('Pauschalsätze KUA'!$B$4:$B$106),'Pauschalsätze KUA'!$B$4:$BQ$106,$AA1237,1),IF($G1237&lt;=MIN('Pauschalsätze KUA'!$B$4:$B$106),VLOOKUP(MIN('Pauschalsätze KUA'!$B$4:$B$106),'Pauschalsätze KUA'!$B$4:$BQ$106,$AA1237,1),VLOOKUP($G1237,'Pauschalsätze KUA'!$B$4:$BQ$106,$AA1237,1))))</f>
        <v/>
      </c>
      <c r="V1237" s="23" t="str">
        <f t="shared" si="136"/>
        <v/>
      </c>
      <c r="W1237" s="23" t="str">
        <f>IF(OR($G1237="",$I1237="",$J1237="",$AA1237=3),"",IF($G1237&gt;=MAX('Pauschalsätze Qual'!$B$4:$B$106),VLOOKUP(MAX('Pauschalsätze Qual'!$B$4:$B$106),'Pauschalsätze Qual'!$B$4:$BQ$106,$AA1237,1),IF($G1237&lt;=MIN('Pauschalsätze Qual'!$B$4:$B$106),VLOOKUP(MIN('Pauschalsätze Qual'!$B$4:$B$106),'Pauschalsätze Qual'!$B$4:$BQ$106,$AA1237,1),VLOOKUP($G1237,'Pauschalsätze Qual'!$B$4:$BQ$106,$AA1237,1))))</f>
        <v/>
      </c>
      <c r="X1237" s="23" t="str">
        <f t="shared" si="137"/>
        <v/>
      </c>
      <c r="Y1237" s="30" t="str">
        <f t="shared" si="138"/>
        <v/>
      </c>
      <c r="Z1237" s="23" t="str">
        <f t="shared" si="139"/>
        <v/>
      </c>
      <c r="AA1237" s="25" t="str">
        <f>IF(AND($G1237="",$I1237="",$J1237=""),"",3+IF($I1237&gt;5,5,$I1237)+(VLOOKUP(J1237,'Prüf-Daten'!$B$14:$C$24,2,FALSE)*6))</f>
        <v/>
      </c>
      <c r="AB1237" s="91" t="str">
        <f t="shared" si="133"/>
        <v/>
      </c>
    </row>
    <row r="1238" spans="1:28">
      <c r="A1238" s="11"/>
      <c r="B1238" s="11"/>
      <c r="C1238" s="11"/>
      <c r="D1238" s="11"/>
      <c r="E1238" s="11"/>
      <c r="F1238" s="18"/>
      <c r="G1238" s="10"/>
      <c r="H1238" s="10"/>
      <c r="I1238" s="11"/>
      <c r="J1238" s="12"/>
      <c r="K1238" s="11"/>
      <c r="L1238" s="11"/>
      <c r="M1238" s="10"/>
      <c r="N1238" s="33"/>
      <c r="O1238" s="20"/>
      <c r="P1238" s="20"/>
      <c r="Q1238" s="20"/>
      <c r="R1238" s="20"/>
      <c r="S1238" s="19" t="str">
        <f t="shared" si="134"/>
        <v/>
      </c>
      <c r="T1238" s="19" t="str">
        <f t="shared" si="135"/>
        <v/>
      </c>
      <c r="U1238" s="23" t="str">
        <f>IF(OR($G1238="",$I1238="",$J1238="",$AA1238=3),"",IF($G1238&gt;=MAX('Pauschalsätze KUA'!$B$4:$B$106),VLOOKUP(MAX('Pauschalsätze KUA'!$B$4:$B$106),'Pauschalsätze KUA'!$B$4:$BQ$106,$AA1238,1),IF($G1238&lt;=MIN('Pauschalsätze KUA'!$B$4:$B$106),VLOOKUP(MIN('Pauschalsätze KUA'!$B$4:$B$106),'Pauschalsätze KUA'!$B$4:$BQ$106,$AA1238,1),VLOOKUP($G1238,'Pauschalsätze KUA'!$B$4:$BQ$106,$AA1238,1))))</f>
        <v/>
      </c>
      <c r="V1238" s="23" t="str">
        <f t="shared" si="136"/>
        <v/>
      </c>
      <c r="W1238" s="23" t="str">
        <f>IF(OR($G1238="",$I1238="",$J1238="",$AA1238=3),"",IF($G1238&gt;=MAX('Pauschalsätze Qual'!$B$4:$B$106),VLOOKUP(MAX('Pauschalsätze Qual'!$B$4:$B$106),'Pauschalsätze Qual'!$B$4:$BQ$106,$AA1238,1),IF($G1238&lt;=MIN('Pauschalsätze Qual'!$B$4:$B$106),VLOOKUP(MIN('Pauschalsätze Qual'!$B$4:$B$106),'Pauschalsätze Qual'!$B$4:$BQ$106,$AA1238,1),VLOOKUP($G1238,'Pauschalsätze Qual'!$B$4:$BQ$106,$AA1238,1))))</f>
        <v/>
      </c>
      <c r="X1238" s="23" t="str">
        <f t="shared" si="137"/>
        <v/>
      </c>
      <c r="Y1238" s="30" t="str">
        <f t="shared" si="138"/>
        <v/>
      </c>
      <c r="Z1238" s="23" t="str">
        <f t="shared" si="139"/>
        <v/>
      </c>
      <c r="AA1238" s="25" t="str">
        <f>IF(AND($G1238="",$I1238="",$J1238=""),"",3+IF($I1238&gt;5,5,$I1238)+(VLOOKUP(J1238,'Prüf-Daten'!$B$14:$C$24,2,FALSE)*6))</f>
        <v/>
      </c>
      <c r="AB1238" s="91" t="str">
        <f t="shared" si="133"/>
        <v/>
      </c>
    </row>
    <row r="1239" spans="1:28">
      <c r="A1239" s="11"/>
      <c r="B1239" s="11"/>
      <c r="C1239" s="11"/>
      <c r="D1239" s="11"/>
      <c r="E1239" s="11"/>
      <c r="F1239" s="18"/>
      <c r="G1239" s="10"/>
      <c r="H1239" s="10"/>
      <c r="I1239" s="11"/>
      <c r="J1239" s="12"/>
      <c r="K1239" s="11"/>
      <c r="L1239" s="11"/>
      <c r="M1239" s="10"/>
      <c r="N1239" s="33"/>
      <c r="O1239" s="20"/>
      <c r="P1239" s="20"/>
      <c r="Q1239" s="20"/>
      <c r="R1239" s="20"/>
      <c r="S1239" s="19" t="str">
        <f t="shared" si="134"/>
        <v/>
      </c>
      <c r="T1239" s="19" t="str">
        <f t="shared" si="135"/>
        <v/>
      </c>
      <c r="U1239" s="23" t="str">
        <f>IF(OR($G1239="",$I1239="",$J1239="",$AA1239=3),"",IF($G1239&gt;=MAX('Pauschalsätze KUA'!$B$4:$B$106),VLOOKUP(MAX('Pauschalsätze KUA'!$B$4:$B$106),'Pauschalsätze KUA'!$B$4:$BQ$106,$AA1239,1),IF($G1239&lt;=MIN('Pauschalsätze KUA'!$B$4:$B$106),VLOOKUP(MIN('Pauschalsätze KUA'!$B$4:$B$106),'Pauschalsätze KUA'!$B$4:$BQ$106,$AA1239,1),VLOOKUP($G1239,'Pauschalsätze KUA'!$B$4:$BQ$106,$AA1239,1))))</f>
        <v/>
      </c>
      <c r="V1239" s="23" t="str">
        <f t="shared" si="136"/>
        <v/>
      </c>
      <c r="W1239" s="23" t="str">
        <f>IF(OR($G1239="",$I1239="",$J1239="",$AA1239=3),"",IF($G1239&gt;=MAX('Pauschalsätze Qual'!$B$4:$B$106),VLOOKUP(MAX('Pauschalsätze Qual'!$B$4:$B$106),'Pauschalsätze Qual'!$B$4:$BQ$106,$AA1239,1),IF($G1239&lt;=MIN('Pauschalsätze Qual'!$B$4:$B$106),VLOOKUP(MIN('Pauschalsätze Qual'!$B$4:$B$106),'Pauschalsätze Qual'!$B$4:$BQ$106,$AA1239,1),VLOOKUP($G1239,'Pauschalsätze Qual'!$B$4:$BQ$106,$AA1239,1))))</f>
        <v/>
      </c>
      <c r="X1239" s="23" t="str">
        <f t="shared" si="137"/>
        <v/>
      </c>
      <c r="Y1239" s="30" t="str">
        <f t="shared" si="138"/>
        <v/>
      </c>
      <c r="Z1239" s="23" t="str">
        <f t="shared" si="139"/>
        <v/>
      </c>
      <c r="AA1239" s="25" t="str">
        <f>IF(AND($G1239="",$I1239="",$J1239=""),"",3+IF($I1239&gt;5,5,$I1239)+(VLOOKUP(J1239,'Prüf-Daten'!$B$14:$C$24,2,FALSE)*6))</f>
        <v/>
      </c>
      <c r="AB1239" s="91" t="str">
        <f t="shared" si="133"/>
        <v/>
      </c>
    </row>
    <row r="1240" spans="1:28">
      <c r="A1240" s="11"/>
      <c r="B1240" s="11"/>
      <c r="C1240" s="11"/>
      <c r="D1240" s="11"/>
      <c r="E1240" s="11"/>
      <c r="F1240" s="18"/>
      <c r="G1240" s="10"/>
      <c r="H1240" s="10"/>
      <c r="I1240" s="11"/>
      <c r="J1240" s="12"/>
      <c r="K1240" s="11"/>
      <c r="L1240" s="11"/>
      <c r="M1240" s="10"/>
      <c r="N1240" s="33"/>
      <c r="O1240" s="20"/>
      <c r="P1240" s="20"/>
      <c r="Q1240" s="20"/>
      <c r="R1240" s="20"/>
      <c r="S1240" s="19" t="str">
        <f t="shared" si="134"/>
        <v/>
      </c>
      <c r="T1240" s="19" t="str">
        <f t="shared" si="135"/>
        <v/>
      </c>
      <c r="U1240" s="23" t="str">
        <f>IF(OR($G1240="",$I1240="",$J1240="",$AA1240=3),"",IF($G1240&gt;=MAX('Pauschalsätze KUA'!$B$4:$B$106),VLOOKUP(MAX('Pauschalsätze KUA'!$B$4:$B$106),'Pauschalsätze KUA'!$B$4:$BQ$106,$AA1240,1),IF($G1240&lt;=MIN('Pauschalsätze KUA'!$B$4:$B$106),VLOOKUP(MIN('Pauschalsätze KUA'!$B$4:$B$106),'Pauschalsätze KUA'!$B$4:$BQ$106,$AA1240,1),VLOOKUP($G1240,'Pauschalsätze KUA'!$B$4:$BQ$106,$AA1240,1))))</f>
        <v/>
      </c>
      <c r="V1240" s="23" t="str">
        <f t="shared" si="136"/>
        <v/>
      </c>
      <c r="W1240" s="23" t="str">
        <f>IF(OR($G1240="",$I1240="",$J1240="",$AA1240=3),"",IF($G1240&gt;=MAX('Pauschalsätze Qual'!$B$4:$B$106),VLOOKUP(MAX('Pauschalsätze Qual'!$B$4:$B$106),'Pauschalsätze Qual'!$B$4:$BQ$106,$AA1240,1),IF($G1240&lt;=MIN('Pauschalsätze Qual'!$B$4:$B$106),VLOOKUP(MIN('Pauschalsätze Qual'!$B$4:$B$106),'Pauschalsätze Qual'!$B$4:$BQ$106,$AA1240,1),VLOOKUP($G1240,'Pauschalsätze Qual'!$B$4:$BQ$106,$AA1240,1))))</f>
        <v/>
      </c>
      <c r="X1240" s="23" t="str">
        <f t="shared" si="137"/>
        <v/>
      </c>
      <c r="Y1240" s="30" t="str">
        <f t="shared" si="138"/>
        <v/>
      </c>
      <c r="Z1240" s="23" t="str">
        <f t="shared" si="139"/>
        <v/>
      </c>
      <c r="AA1240" s="25" t="str">
        <f>IF(AND($G1240="",$I1240="",$J1240=""),"",3+IF($I1240&gt;5,5,$I1240)+(VLOOKUP(J1240,'Prüf-Daten'!$B$14:$C$24,2,FALSE)*6))</f>
        <v/>
      </c>
      <c r="AB1240" s="91" t="str">
        <f t="shared" si="133"/>
        <v/>
      </c>
    </row>
    <row r="1241" spans="1:28">
      <c r="A1241" s="11"/>
      <c r="B1241" s="11"/>
      <c r="C1241" s="11"/>
      <c r="D1241" s="11"/>
      <c r="E1241" s="11"/>
      <c r="F1241" s="18"/>
      <c r="G1241" s="10"/>
      <c r="H1241" s="10"/>
      <c r="I1241" s="11"/>
      <c r="J1241" s="12"/>
      <c r="K1241" s="11"/>
      <c r="L1241" s="11"/>
      <c r="M1241" s="10"/>
      <c r="N1241" s="33"/>
      <c r="O1241" s="20"/>
      <c r="P1241" s="20"/>
      <c r="Q1241" s="20"/>
      <c r="R1241" s="20"/>
      <c r="S1241" s="19" t="str">
        <f t="shared" si="134"/>
        <v/>
      </c>
      <c r="T1241" s="19" t="str">
        <f t="shared" si="135"/>
        <v/>
      </c>
      <c r="U1241" s="23" t="str">
        <f>IF(OR($G1241="",$I1241="",$J1241="",$AA1241=3),"",IF($G1241&gt;=MAX('Pauschalsätze KUA'!$B$4:$B$106),VLOOKUP(MAX('Pauschalsätze KUA'!$B$4:$B$106),'Pauschalsätze KUA'!$B$4:$BQ$106,$AA1241,1),IF($G1241&lt;=MIN('Pauschalsätze KUA'!$B$4:$B$106),VLOOKUP(MIN('Pauschalsätze KUA'!$B$4:$B$106),'Pauschalsätze KUA'!$B$4:$BQ$106,$AA1241,1),VLOOKUP($G1241,'Pauschalsätze KUA'!$B$4:$BQ$106,$AA1241,1))))</f>
        <v/>
      </c>
      <c r="V1241" s="23" t="str">
        <f t="shared" si="136"/>
        <v/>
      </c>
      <c r="W1241" s="23" t="str">
        <f>IF(OR($G1241="",$I1241="",$J1241="",$AA1241=3),"",IF($G1241&gt;=MAX('Pauschalsätze Qual'!$B$4:$B$106),VLOOKUP(MAX('Pauschalsätze Qual'!$B$4:$B$106),'Pauschalsätze Qual'!$B$4:$BQ$106,$AA1241,1),IF($G1241&lt;=MIN('Pauschalsätze Qual'!$B$4:$B$106),VLOOKUP(MIN('Pauschalsätze Qual'!$B$4:$B$106),'Pauschalsätze Qual'!$B$4:$BQ$106,$AA1241,1),VLOOKUP($G1241,'Pauschalsätze Qual'!$B$4:$BQ$106,$AA1241,1))))</f>
        <v/>
      </c>
      <c r="X1241" s="23" t="str">
        <f t="shared" si="137"/>
        <v/>
      </c>
      <c r="Y1241" s="30" t="str">
        <f t="shared" si="138"/>
        <v/>
      </c>
      <c r="Z1241" s="23" t="str">
        <f t="shared" si="139"/>
        <v/>
      </c>
      <c r="AA1241" s="25" t="str">
        <f>IF(AND($G1241="",$I1241="",$J1241=""),"",3+IF($I1241&gt;5,5,$I1241)+(VLOOKUP(J1241,'Prüf-Daten'!$B$14:$C$24,2,FALSE)*6))</f>
        <v/>
      </c>
      <c r="AB1241" s="91" t="str">
        <f t="shared" si="133"/>
        <v/>
      </c>
    </row>
    <row r="1242" spans="1:28">
      <c r="A1242" s="11"/>
      <c r="B1242" s="11"/>
      <c r="C1242" s="11"/>
      <c r="D1242" s="11"/>
      <c r="E1242" s="11"/>
      <c r="F1242" s="18"/>
      <c r="G1242" s="10"/>
      <c r="H1242" s="10"/>
      <c r="I1242" s="11"/>
      <c r="J1242" s="12"/>
      <c r="K1242" s="11"/>
      <c r="L1242" s="11"/>
      <c r="M1242" s="10"/>
      <c r="N1242" s="33"/>
      <c r="O1242" s="20"/>
      <c r="P1242" s="20"/>
      <c r="Q1242" s="20"/>
      <c r="R1242" s="20"/>
      <c r="S1242" s="19" t="str">
        <f t="shared" si="134"/>
        <v/>
      </c>
      <c r="T1242" s="19" t="str">
        <f t="shared" si="135"/>
        <v/>
      </c>
      <c r="U1242" s="23" t="str">
        <f>IF(OR($G1242="",$I1242="",$J1242="",$AA1242=3),"",IF($G1242&gt;=MAX('Pauschalsätze KUA'!$B$4:$B$106),VLOOKUP(MAX('Pauschalsätze KUA'!$B$4:$B$106),'Pauschalsätze KUA'!$B$4:$BQ$106,$AA1242,1),IF($G1242&lt;=MIN('Pauschalsätze KUA'!$B$4:$B$106),VLOOKUP(MIN('Pauschalsätze KUA'!$B$4:$B$106),'Pauschalsätze KUA'!$B$4:$BQ$106,$AA1242,1),VLOOKUP($G1242,'Pauschalsätze KUA'!$B$4:$BQ$106,$AA1242,1))))</f>
        <v/>
      </c>
      <c r="V1242" s="23" t="str">
        <f t="shared" si="136"/>
        <v/>
      </c>
      <c r="W1242" s="23" t="str">
        <f>IF(OR($G1242="",$I1242="",$J1242="",$AA1242=3),"",IF($G1242&gt;=MAX('Pauschalsätze Qual'!$B$4:$B$106),VLOOKUP(MAX('Pauschalsätze Qual'!$B$4:$B$106),'Pauschalsätze Qual'!$B$4:$BQ$106,$AA1242,1),IF($G1242&lt;=MIN('Pauschalsätze Qual'!$B$4:$B$106),VLOOKUP(MIN('Pauschalsätze Qual'!$B$4:$B$106),'Pauschalsätze Qual'!$B$4:$BQ$106,$AA1242,1),VLOOKUP($G1242,'Pauschalsätze Qual'!$B$4:$BQ$106,$AA1242,1))))</f>
        <v/>
      </c>
      <c r="X1242" s="23" t="str">
        <f t="shared" si="137"/>
        <v/>
      </c>
      <c r="Y1242" s="30" t="str">
        <f t="shared" si="138"/>
        <v/>
      </c>
      <c r="Z1242" s="23" t="str">
        <f t="shared" si="139"/>
        <v/>
      </c>
      <c r="AA1242" s="25" t="str">
        <f>IF(AND($G1242="",$I1242="",$J1242=""),"",3+IF($I1242&gt;5,5,$I1242)+(VLOOKUP(J1242,'Prüf-Daten'!$B$14:$C$24,2,FALSE)*6))</f>
        <v/>
      </c>
      <c r="AB1242" s="91" t="str">
        <f t="shared" si="133"/>
        <v/>
      </c>
    </row>
    <row r="1243" spans="1:28">
      <c r="A1243" s="11"/>
      <c r="B1243" s="11"/>
      <c r="C1243" s="11"/>
      <c r="D1243" s="11"/>
      <c r="E1243" s="11"/>
      <c r="F1243" s="18"/>
      <c r="G1243" s="10"/>
      <c r="H1243" s="10"/>
      <c r="I1243" s="11"/>
      <c r="J1243" s="12"/>
      <c r="K1243" s="11"/>
      <c r="L1243" s="11"/>
      <c r="M1243" s="10"/>
      <c r="N1243" s="33"/>
      <c r="O1243" s="20"/>
      <c r="P1243" s="20"/>
      <c r="Q1243" s="20"/>
      <c r="R1243" s="20"/>
      <c r="S1243" s="19" t="str">
        <f t="shared" si="134"/>
        <v/>
      </c>
      <c r="T1243" s="19" t="str">
        <f t="shared" si="135"/>
        <v/>
      </c>
      <c r="U1243" s="23" t="str">
        <f>IF(OR($G1243="",$I1243="",$J1243="",$AA1243=3),"",IF($G1243&gt;=MAX('Pauschalsätze KUA'!$B$4:$B$106),VLOOKUP(MAX('Pauschalsätze KUA'!$B$4:$B$106),'Pauschalsätze KUA'!$B$4:$BQ$106,$AA1243,1),IF($G1243&lt;=MIN('Pauschalsätze KUA'!$B$4:$B$106),VLOOKUP(MIN('Pauschalsätze KUA'!$B$4:$B$106),'Pauschalsätze KUA'!$B$4:$BQ$106,$AA1243,1),VLOOKUP($G1243,'Pauschalsätze KUA'!$B$4:$BQ$106,$AA1243,1))))</f>
        <v/>
      </c>
      <c r="V1243" s="23" t="str">
        <f t="shared" si="136"/>
        <v/>
      </c>
      <c r="W1243" s="23" t="str">
        <f>IF(OR($G1243="",$I1243="",$J1243="",$AA1243=3),"",IF($G1243&gt;=MAX('Pauschalsätze Qual'!$B$4:$B$106),VLOOKUP(MAX('Pauschalsätze Qual'!$B$4:$B$106),'Pauschalsätze Qual'!$B$4:$BQ$106,$AA1243,1),IF($G1243&lt;=MIN('Pauschalsätze Qual'!$B$4:$B$106),VLOOKUP(MIN('Pauschalsätze Qual'!$B$4:$B$106),'Pauschalsätze Qual'!$B$4:$BQ$106,$AA1243,1),VLOOKUP($G1243,'Pauschalsätze Qual'!$B$4:$BQ$106,$AA1243,1))))</f>
        <v/>
      </c>
      <c r="X1243" s="23" t="str">
        <f t="shared" si="137"/>
        <v/>
      </c>
      <c r="Y1243" s="30" t="str">
        <f t="shared" si="138"/>
        <v/>
      </c>
      <c r="Z1243" s="23" t="str">
        <f t="shared" si="139"/>
        <v/>
      </c>
      <c r="AA1243" s="25" t="str">
        <f>IF(AND($G1243="",$I1243="",$J1243=""),"",3+IF($I1243&gt;5,5,$I1243)+(VLOOKUP(J1243,'Prüf-Daten'!$B$14:$C$24,2,FALSE)*6))</f>
        <v/>
      </c>
      <c r="AB1243" s="91" t="str">
        <f t="shared" si="133"/>
        <v/>
      </c>
    </row>
    <row r="1244" spans="1:28">
      <c r="A1244" s="11"/>
      <c r="B1244" s="11"/>
      <c r="C1244" s="11"/>
      <c r="D1244" s="11"/>
      <c r="E1244" s="11"/>
      <c r="F1244" s="18"/>
      <c r="G1244" s="10"/>
      <c r="H1244" s="10"/>
      <c r="I1244" s="11"/>
      <c r="J1244" s="12"/>
      <c r="K1244" s="11"/>
      <c r="L1244" s="11"/>
      <c r="M1244" s="10"/>
      <c r="N1244" s="33"/>
      <c r="O1244" s="20"/>
      <c r="P1244" s="20"/>
      <c r="Q1244" s="20"/>
      <c r="R1244" s="20"/>
      <c r="S1244" s="19" t="str">
        <f t="shared" si="134"/>
        <v/>
      </c>
      <c r="T1244" s="19" t="str">
        <f t="shared" si="135"/>
        <v/>
      </c>
      <c r="U1244" s="23" t="str">
        <f>IF(OR($G1244="",$I1244="",$J1244="",$AA1244=3),"",IF($G1244&gt;=MAX('Pauschalsätze KUA'!$B$4:$B$106),VLOOKUP(MAX('Pauschalsätze KUA'!$B$4:$B$106),'Pauschalsätze KUA'!$B$4:$BQ$106,$AA1244,1),IF($G1244&lt;=MIN('Pauschalsätze KUA'!$B$4:$B$106),VLOOKUP(MIN('Pauschalsätze KUA'!$B$4:$B$106),'Pauschalsätze KUA'!$B$4:$BQ$106,$AA1244,1),VLOOKUP($G1244,'Pauschalsätze KUA'!$B$4:$BQ$106,$AA1244,1))))</f>
        <v/>
      </c>
      <c r="V1244" s="23" t="str">
        <f t="shared" si="136"/>
        <v/>
      </c>
      <c r="W1244" s="23" t="str">
        <f>IF(OR($G1244="",$I1244="",$J1244="",$AA1244=3),"",IF($G1244&gt;=MAX('Pauschalsätze Qual'!$B$4:$B$106),VLOOKUP(MAX('Pauschalsätze Qual'!$B$4:$B$106),'Pauschalsätze Qual'!$B$4:$BQ$106,$AA1244,1),IF($G1244&lt;=MIN('Pauschalsätze Qual'!$B$4:$B$106),VLOOKUP(MIN('Pauschalsätze Qual'!$B$4:$B$106),'Pauschalsätze Qual'!$B$4:$BQ$106,$AA1244,1),VLOOKUP($G1244,'Pauschalsätze Qual'!$B$4:$BQ$106,$AA1244,1))))</f>
        <v/>
      </c>
      <c r="X1244" s="23" t="str">
        <f t="shared" si="137"/>
        <v/>
      </c>
      <c r="Y1244" s="30" t="str">
        <f t="shared" si="138"/>
        <v/>
      </c>
      <c r="Z1244" s="23" t="str">
        <f t="shared" si="139"/>
        <v/>
      </c>
      <c r="AA1244" s="25" t="str">
        <f>IF(AND($G1244="",$I1244="",$J1244=""),"",3+IF($I1244&gt;5,5,$I1244)+(VLOOKUP(J1244,'Prüf-Daten'!$B$14:$C$24,2,FALSE)*6))</f>
        <v/>
      </c>
      <c r="AB1244" s="91" t="str">
        <f t="shared" si="133"/>
        <v/>
      </c>
    </row>
    <row r="1245" spans="1:28">
      <c r="A1245" s="11"/>
      <c r="B1245" s="11"/>
      <c r="C1245" s="11"/>
      <c r="D1245" s="11"/>
      <c r="E1245" s="11"/>
      <c r="F1245" s="18"/>
      <c r="G1245" s="10"/>
      <c r="H1245" s="10"/>
      <c r="I1245" s="11"/>
      <c r="J1245" s="12"/>
      <c r="K1245" s="11"/>
      <c r="L1245" s="11"/>
      <c r="M1245" s="10"/>
      <c r="N1245" s="33"/>
      <c r="O1245" s="20"/>
      <c r="P1245" s="20"/>
      <c r="Q1245" s="20"/>
      <c r="R1245" s="20"/>
      <c r="S1245" s="19" t="str">
        <f t="shared" si="134"/>
        <v/>
      </c>
      <c r="T1245" s="19" t="str">
        <f t="shared" si="135"/>
        <v/>
      </c>
      <c r="U1245" s="23" t="str">
        <f>IF(OR($G1245="",$I1245="",$J1245="",$AA1245=3),"",IF($G1245&gt;=MAX('Pauschalsätze KUA'!$B$4:$B$106),VLOOKUP(MAX('Pauschalsätze KUA'!$B$4:$B$106),'Pauschalsätze KUA'!$B$4:$BQ$106,$AA1245,1),IF($G1245&lt;=MIN('Pauschalsätze KUA'!$B$4:$B$106),VLOOKUP(MIN('Pauschalsätze KUA'!$B$4:$B$106),'Pauschalsätze KUA'!$B$4:$BQ$106,$AA1245,1),VLOOKUP($G1245,'Pauschalsätze KUA'!$B$4:$BQ$106,$AA1245,1))))</f>
        <v/>
      </c>
      <c r="V1245" s="23" t="str">
        <f t="shared" si="136"/>
        <v/>
      </c>
      <c r="W1245" s="23" t="str">
        <f>IF(OR($G1245="",$I1245="",$J1245="",$AA1245=3),"",IF($G1245&gt;=MAX('Pauschalsätze Qual'!$B$4:$B$106),VLOOKUP(MAX('Pauschalsätze Qual'!$B$4:$B$106),'Pauschalsätze Qual'!$B$4:$BQ$106,$AA1245,1),IF($G1245&lt;=MIN('Pauschalsätze Qual'!$B$4:$B$106),VLOOKUP(MIN('Pauschalsätze Qual'!$B$4:$B$106),'Pauschalsätze Qual'!$B$4:$BQ$106,$AA1245,1),VLOOKUP($G1245,'Pauschalsätze Qual'!$B$4:$BQ$106,$AA1245,1))))</f>
        <v/>
      </c>
      <c r="X1245" s="23" t="str">
        <f t="shared" si="137"/>
        <v/>
      </c>
      <c r="Y1245" s="30" t="str">
        <f t="shared" si="138"/>
        <v/>
      </c>
      <c r="Z1245" s="23" t="str">
        <f t="shared" si="139"/>
        <v/>
      </c>
      <c r="AA1245" s="25" t="str">
        <f>IF(AND($G1245="",$I1245="",$J1245=""),"",3+IF($I1245&gt;5,5,$I1245)+(VLOOKUP(J1245,'Prüf-Daten'!$B$14:$C$24,2,FALSE)*6))</f>
        <v/>
      </c>
      <c r="AB1245" s="91" t="str">
        <f t="shared" si="133"/>
        <v/>
      </c>
    </row>
    <row r="1246" spans="1:28">
      <c r="A1246" s="11"/>
      <c r="B1246" s="11"/>
      <c r="C1246" s="11"/>
      <c r="D1246" s="11"/>
      <c r="E1246" s="11"/>
      <c r="F1246" s="18"/>
      <c r="G1246" s="10"/>
      <c r="H1246" s="10"/>
      <c r="I1246" s="11"/>
      <c r="J1246" s="12"/>
      <c r="K1246" s="11"/>
      <c r="L1246" s="11"/>
      <c r="M1246" s="10"/>
      <c r="N1246" s="33"/>
      <c r="O1246" s="20"/>
      <c r="P1246" s="20"/>
      <c r="Q1246" s="20"/>
      <c r="R1246" s="20"/>
      <c r="S1246" s="19" t="str">
        <f t="shared" si="134"/>
        <v/>
      </c>
      <c r="T1246" s="19" t="str">
        <f t="shared" si="135"/>
        <v/>
      </c>
      <c r="U1246" s="23" t="str">
        <f>IF(OR($G1246="",$I1246="",$J1246="",$AA1246=3),"",IF($G1246&gt;=MAX('Pauschalsätze KUA'!$B$4:$B$106),VLOOKUP(MAX('Pauschalsätze KUA'!$B$4:$B$106),'Pauschalsätze KUA'!$B$4:$BQ$106,$AA1246,1),IF($G1246&lt;=MIN('Pauschalsätze KUA'!$B$4:$B$106),VLOOKUP(MIN('Pauschalsätze KUA'!$B$4:$B$106),'Pauschalsätze KUA'!$B$4:$BQ$106,$AA1246,1),VLOOKUP($G1246,'Pauschalsätze KUA'!$B$4:$BQ$106,$AA1246,1))))</f>
        <v/>
      </c>
      <c r="V1246" s="23" t="str">
        <f t="shared" si="136"/>
        <v/>
      </c>
      <c r="W1246" s="23" t="str">
        <f>IF(OR($G1246="",$I1246="",$J1246="",$AA1246=3),"",IF($G1246&gt;=MAX('Pauschalsätze Qual'!$B$4:$B$106),VLOOKUP(MAX('Pauschalsätze Qual'!$B$4:$B$106),'Pauschalsätze Qual'!$B$4:$BQ$106,$AA1246,1),IF($G1246&lt;=MIN('Pauschalsätze Qual'!$B$4:$B$106),VLOOKUP(MIN('Pauschalsätze Qual'!$B$4:$B$106),'Pauschalsätze Qual'!$B$4:$BQ$106,$AA1246,1),VLOOKUP($G1246,'Pauschalsätze Qual'!$B$4:$BQ$106,$AA1246,1))))</f>
        <v/>
      </c>
      <c r="X1246" s="23" t="str">
        <f t="shared" si="137"/>
        <v/>
      </c>
      <c r="Y1246" s="30" t="str">
        <f t="shared" si="138"/>
        <v/>
      </c>
      <c r="Z1246" s="23" t="str">
        <f t="shared" si="139"/>
        <v/>
      </c>
      <c r="AA1246" s="25" t="str">
        <f>IF(AND($G1246="",$I1246="",$J1246=""),"",3+IF($I1246&gt;5,5,$I1246)+(VLOOKUP(J1246,'Prüf-Daten'!$B$14:$C$24,2,FALSE)*6))</f>
        <v/>
      </c>
      <c r="AB1246" s="91" t="str">
        <f t="shared" si="133"/>
        <v/>
      </c>
    </row>
    <row r="1247" spans="1:28">
      <c r="A1247" s="11"/>
      <c r="B1247" s="11"/>
      <c r="C1247" s="11"/>
      <c r="D1247" s="11"/>
      <c r="E1247" s="11"/>
      <c r="F1247" s="18"/>
      <c r="G1247" s="10"/>
      <c r="H1247" s="10"/>
      <c r="I1247" s="11"/>
      <c r="J1247" s="12"/>
      <c r="K1247" s="11"/>
      <c r="L1247" s="11"/>
      <c r="M1247" s="10"/>
      <c r="N1247" s="33"/>
      <c r="O1247" s="20"/>
      <c r="P1247" s="20"/>
      <c r="Q1247" s="20"/>
      <c r="R1247" s="20"/>
      <c r="S1247" s="19" t="str">
        <f t="shared" si="134"/>
        <v/>
      </c>
      <c r="T1247" s="19" t="str">
        <f t="shared" si="135"/>
        <v/>
      </c>
      <c r="U1247" s="23" t="str">
        <f>IF(OR($G1247="",$I1247="",$J1247="",$AA1247=3),"",IF($G1247&gt;=MAX('Pauschalsätze KUA'!$B$4:$B$106),VLOOKUP(MAX('Pauschalsätze KUA'!$B$4:$B$106),'Pauschalsätze KUA'!$B$4:$BQ$106,$AA1247,1),IF($G1247&lt;=MIN('Pauschalsätze KUA'!$B$4:$B$106),VLOOKUP(MIN('Pauschalsätze KUA'!$B$4:$B$106),'Pauschalsätze KUA'!$B$4:$BQ$106,$AA1247,1),VLOOKUP($G1247,'Pauschalsätze KUA'!$B$4:$BQ$106,$AA1247,1))))</f>
        <v/>
      </c>
      <c r="V1247" s="23" t="str">
        <f t="shared" si="136"/>
        <v/>
      </c>
      <c r="W1247" s="23" t="str">
        <f>IF(OR($G1247="",$I1247="",$J1247="",$AA1247=3),"",IF($G1247&gt;=MAX('Pauschalsätze Qual'!$B$4:$B$106),VLOOKUP(MAX('Pauschalsätze Qual'!$B$4:$B$106),'Pauschalsätze Qual'!$B$4:$BQ$106,$AA1247,1),IF($G1247&lt;=MIN('Pauschalsätze Qual'!$B$4:$B$106),VLOOKUP(MIN('Pauschalsätze Qual'!$B$4:$B$106),'Pauschalsätze Qual'!$B$4:$BQ$106,$AA1247,1),VLOOKUP($G1247,'Pauschalsätze Qual'!$B$4:$BQ$106,$AA1247,1))))</f>
        <v/>
      </c>
      <c r="X1247" s="23" t="str">
        <f t="shared" si="137"/>
        <v/>
      </c>
      <c r="Y1247" s="30" t="str">
        <f t="shared" si="138"/>
        <v/>
      </c>
      <c r="Z1247" s="23" t="str">
        <f t="shared" si="139"/>
        <v/>
      </c>
      <c r="AA1247" s="25" t="str">
        <f>IF(AND($G1247="",$I1247="",$J1247=""),"",3+IF($I1247&gt;5,5,$I1247)+(VLOOKUP(J1247,'Prüf-Daten'!$B$14:$C$24,2,FALSE)*6))</f>
        <v/>
      </c>
      <c r="AB1247" s="91" t="str">
        <f t="shared" si="133"/>
        <v/>
      </c>
    </row>
    <row r="1248" spans="1:28">
      <c r="A1248" s="11"/>
      <c r="B1248" s="11"/>
      <c r="C1248" s="11"/>
      <c r="D1248" s="11"/>
      <c r="E1248" s="11"/>
      <c r="F1248" s="18"/>
      <c r="G1248" s="10"/>
      <c r="H1248" s="10"/>
      <c r="I1248" s="11"/>
      <c r="J1248" s="12"/>
      <c r="K1248" s="11"/>
      <c r="L1248" s="11"/>
      <c r="M1248" s="10"/>
      <c r="N1248" s="33"/>
      <c r="O1248" s="20"/>
      <c r="P1248" s="20"/>
      <c r="Q1248" s="20"/>
      <c r="R1248" s="20"/>
      <c r="S1248" s="19" t="str">
        <f t="shared" si="134"/>
        <v/>
      </c>
      <c r="T1248" s="19" t="str">
        <f t="shared" si="135"/>
        <v/>
      </c>
      <c r="U1248" s="23" t="str">
        <f>IF(OR($G1248="",$I1248="",$J1248="",$AA1248=3),"",IF($G1248&gt;=MAX('Pauschalsätze KUA'!$B$4:$B$106),VLOOKUP(MAX('Pauschalsätze KUA'!$B$4:$B$106),'Pauschalsätze KUA'!$B$4:$BQ$106,$AA1248,1),IF($G1248&lt;=MIN('Pauschalsätze KUA'!$B$4:$B$106),VLOOKUP(MIN('Pauschalsätze KUA'!$B$4:$B$106),'Pauschalsätze KUA'!$B$4:$BQ$106,$AA1248,1),VLOOKUP($G1248,'Pauschalsätze KUA'!$B$4:$BQ$106,$AA1248,1))))</f>
        <v/>
      </c>
      <c r="V1248" s="23" t="str">
        <f t="shared" si="136"/>
        <v/>
      </c>
      <c r="W1248" s="23" t="str">
        <f>IF(OR($G1248="",$I1248="",$J1248="",$AA1248=3),"",IF($G1248&gt;=MAX('Pauschalsätze Qual'!$B$4:$B$106),VLOOKUP(MAX('Pauschalsätze Qual'!$B$4:$B$106),'Pauschalsätze Qual'!$B$4:$BQ$106,$AA1248,1),IF($G1248&lt;=MIN('Pauschalsätze Qual'!$B$4:$B$106),VLOOKUP(MIN('Pauschalsätze Qual'!$B$4:$B$106),'Pauschalsätze Qual'!$B$4:$BQ$106,$AA1248,1),VLOOKUP($G1248,'Pauschalsätze Qual'!$B$4:$BQ$106,$AA1248,1))))</f>
        <v/>
      </c>
      <c r="X1248" s="23" t="str">
        <f t="shared" si="137"/>
        <v/>
      </c>
      <c r="Y1248" s="30" t="str">
        <f t="shared" si="138"/>
        <v/>
      </c>
      <c r="Z1248" s="23" t="str">
        <f t="shared" si="139"/>
        <v/>
      </c>
      <c r="AA1248" s="25" t="str">
        <f>IF(AND($G1248="",$I1248="",$J1248=""),"",3+IF($I1248&gt;5,5,$I1248)+(VLOOKUP(J1248,'Prüf-Daten'!$B$14:$C$24,2,FALSE)*6))</f>
        <v/>
      </c>
      <c r="AB1248" s="91" t="str">
        <f t="shared" si="133"/>
        <v/>
      </c>
    </row>
    <row r="1249" spans="1:28">
      <c r="A1249" s="11"/>
      <c r="B1249" s="11"/>
      <c r="C1249" s="11"/>
      <c r="D1249" s="11"/>
      <c r="E1249" s="11"/>
      <c r="F1249" s="18"/>
      <c r="G1249" s="10"/>
      <c r="H1249" s="10"/>
      <c r="I1249" s="11"/>
      <c r="J1249" s="12"/>
      <c r="K1249" s="11"/>
      <c r="L1249" s="11"/>
      <c r="M1249" s="10"/>
      <c r="N1249" s="33"/>
      <c r="O1249" s="20"/>
      <c r="P1249" s="20"/>
      <c r="Q1249" s="20"/>
      <c r="R1249" s="20"/>
      <c r="S1249" s="19" t="str">
        <f t="shared" si="134"/>
        <v/>
      </c>
      <c r="T1249" s="19" t="str">
        <f t="shared" si="135"/>
        <v/>
      </c>
      <c r="U1249" s="23" t="str">
        <f>IF(OR($G1249="",$I1249="",$J1249="",$AA1249=3),"",IF($G1249&gt;=MAX('Pauschalsätze KUA'!$B$4:$B$106),VLOOKUP(MAX('Pauschalsätze KUA'!$B$4:$B$106),'Pauschalsätze KUA'!$B$4:$BQ$106,$AA1249,1),IF($G1249&lt;=MIN('Pauschalsätze KUA'!$B$4:$B$106),VLOOKUP(MIN('Pauschalsätze KUA'!$B$4:$B$106),'Pauschalsätze KUA'!$B$4:$BQ$106,$AA1249,1),VLOOKUP($G1249,'Pauschalsätze KUA'!$B$4:$BQ$106,$AA1249,1))))</f>
        <v/>
      </c>
      <c r="V1249" s="23" t="str">
        <f t="shared" si="136"/>
        <v/>
      </c>
      <c r="W1249" s="23" t="str">
        <f>IF(OR($G1249="",$I1249="",$J1249="",$AA1249=3),"",IF($G1249&gt;=MAX('Pauschalsätze Qual'!$B$4:$B$106),VLOOKUP(MAX('Pauschalsätze Qual'!$B$4:$B$106),'Pauschalsätze Qual'!$B$4:$BQ$106,$AA1249,1),IF($G1249&lt;=MIN('Pauschalsätze Qual'!$B$4:$B$106),VLOOKUP(MIN('Pauschalsätze Qual'!$B$4:$B$106),'Pauschalsätze Qual'!$B$4:$BQ$106,$AA1249,1),VLOOKUP($G1249,'Pauschalsätze Qual'!$B$4:$BQ$106,$AA1249,1))))</f>
        <v/>
      </c>
      <c r="X1249" s="23" t="str">
        <f t="shared" si="137"/>
        <v/>
      </c>
      <c r="Y1249" s="30" t="str">
        <f t="shared" si="138"/>
        <v/>
      </c>
      <c r="Z1249" s="23" t="str">
        <f t="shared" si="139"/>
        <v/>
      </c>
      <c r="AA1249" s="25" t="str">
        <f>IF(AND($G1249="",$I1249="",$J1249=""),"",3+IF($I1249&gt;5,5,$I1249)+(VLOOKUP(J1249,'Prüf-Daten'!$B$14:$C$24,2,FALSE)*6))</f>
        <v/>
      </c>
      <c r="AB1249" s="91" t="str">
        <f t="shared" si="133"/>
        <v/>
      </c>
    </row>
    <row r="1250" spans="1:28">
      <c r="A1250" s="11"/>
      <c r="B1250" s="11"/>
      <c r="C1250" s="11"/>
      <c r="D1250" s="11"/>
      <c r="E1250" s="11"/>
      <c r="F1250" s="18"/>
      <c r="G1250" s="10"/>
      <c r="H1250" s="10"/>
      <c r="I1250" s="11"/>
      <c r="J1250" s="12"/>
      <c r="K1250" s="11"/>
      <c r="L1250" s="11"/>
      <c r="M1250" s="10"/>
      <c r="N1250" s="33"/>
      <c r="O1250" s="20"/>
      <c r="P1250" s="20"/>
      <c r="Q1250" s="20"/>
      <c r="R1250" s="20"/>
      <c r="S1250" s="19" t="str">
        <f t="shared" si="134"/>
        <v/>
      </c>
      <c r="T1250" s="19" t="str">
        <f t="shared" si="135"/>
        <v/>
      </c>
      <c r="U1250" s="23" t="str">
        <f>IF(OR($G1250="",$I1250="",$J1250="",$AA1250=3),"",IF($G1250&gt;=MAX('Pauschalsätze KUA'!$B$4:$B$106),VLOOKUP(MAX('Pauschalsätze KUA'!$B$4:$B$106),'Pauschalsätze KUA'!$B$4:$BQ$106,$AA1250,1),IF($G1250&lt;=MIN('Pauschalsätze KUA'!$B$4:$B$106),VLOOKUP(MIN('Pauschalsätze KUA'!$B$4:$B$106),'Pauschalsätze KUA'!$B$4:$BQ$106,$AA1250,1),VLOOKUP($G1250,'Pauschalsätze KUA'!$B$4:$BQ$106,$AA1250,1))))</f>
        <v/>
      </c>
      <c r="V1250" s="23" t="str">
        <f t="shared" si="136"/>
        <v/>
      </c>
      <c r="W1250" s="23" t="str">
        <f>IF(OR($G1250="",$I1250="",$J1250="",$AA1250=3),"",IF($G1250&gt;=MAX('Pauschalsätze Qual'!$B$4:$B$106),VLOOKUP(MAX('Pauschalsätze Qual'!$B$4:$B$106),'Pauschalsätze Qual'!$B$4:$BQ$106,$AA1250,1),IF($G1250&lt;=MIN('Pauschalsätze Qual'!$B$4:$B$106),VLOOKUP(MIN('Pauschalsätze Qual'!$B$4:$B$106),'Pauschalsätze Qual'!$B$4:$BQ$106,$AA1250,1),VLOOKUP($G1250,'Pauschalsätze Qual'!$B$4:$BQ$106,$AA1250,1))))</f>
        <v/>
      </c>
      <c r="X1250" s="23" t="str">
        <f t="shared" si="137"/>
        <v/>
      </c>
      <c r="Y1250" s="30" t="str">
        <f t="shared" si="138"/>
        <v/>
      </c>
      <c r="Z1250" s="23" t="str">
        <f t="shared" si="139"/>
        <v/>
      </c>
      <c r="AA1250" s="25" t="str">
        <f>IF(AND($G1250="",$I1250="",$J1250=""),"",3+IF($I1250&gt;5,5,$I1250)+(VLOOKUP(J1250,'Prüf-Daten'!$B$14:$C$24,2,FALSE)*6))</f>
        <v/>
      </c>
      <c r="AB1250" s="91" t="str">
        <f t="shared" si="133"/>
        <v/>
      </c>
    </row>
    <row r="1251" spans="1:28">
      <c r="A1251" s="11"/>
      <c r="B1251" s="11"/>
      <c r="C1251" s="11"/>
      <c r="D1251" s="11"/>
      <c r="E1251" s="11"/>
      <c r="F1251" s="18"/>
      <c r="G1251" s="10"/>
      <c r="H1251" s="10"/>
      <c r="I1251" s="11"/>
      <c r="J1251" s="12"/>
      <c r="K1251" s="11"/>
      <c r="L1251" s="11"/>
      <c r="M1251" s="10"/>
      <c r="N1251" s="33"/>
      <c r="O1251" s="20"/>
      <c r="P1251" s="20"/>
      <c r="Q1251" s="20"/>
      <c r="R1251" s="20"/>
      <c r="S1251" s="19" t="str">
        <f t="shared" si="134"/>
        <v/>
      </c>
      <c r="T1251" s="19" t="str">
        <f t="shared" si="135"/>
        <v/>
      </c>
      <c r="U1251" s="23" t="str">
        <f>IF(OR($G1251="",$I1251="",$J1251="",$AA1251=3),"",IF($G1251&gt;=MAX('Pauschalsätze KUA'!$B$4:$B$106),VLOOKUP(MAX('Pauschalsätze KUA'!$B$4:$B$106),'Pauschalsätze KUA'!$B$4:$BQ$106,$AA1251,1),IF($G1251&lt;=MIN('Pauschalsätze KUA'!$B$4:$B$106),VLOOKUP(MIN('Pauschalsätze KUA'!$B$4:$B$106),'Pauschalsätze KUA'!$B$4:$BQ$106,$AA1251,1),VLOOKUP($G1251,'Pauschalsätze KUA'!$B$4:$BQ$106,$AA1251,1))))</f>
        <v/>
      </c>
      <c r="V1251" s="23" t="str">
        <f t="shared" si="136"/>
        <v/>
      </c>
      <c r="W1251" s="23" t="str">
        <f>IF(OR($G1251="",$I1251="",$J1251="",$AA1251=3),"",IF($G1251&gt;=MAX('Pauschalsätze Qual'!$B$4:$B$106),VLOOKUP(MAX('Pauschalsätze Qual'!$B$4:$B$106),'Pauschalsätze Qual'!$B$4:$BQ$106,$AA1251,1),IF($G1251&lt;=MIN('Pauschalsätze Qual'!$B$4:$B$106),VLOOKUP(MIN('Pauschalsätze Qual'!$B$4:$B$106),'Pauschalsätze Qual'!$B$4:$BQ$106,$AA1251,1),VLOOKUP($G1251,'Pauschalsätze Qual'!$B$4:$BQ$106,$AA1251,1))))</f>
        <v/>
      </c>
      <c r="X1251" s="23" t="str">
        <f t="shared" si="137"/>
        <v/>
      </c>
      <c r="Y1251" s="30" t="str">
        <f t="shared" si="138"/>
        <v/>
      </c>
      <c r="Z1251" s="23" t="str">
        <f t="shared" si="139"/>
        <v/>
      </c>
      <c r="AA1251" s="25" t="str">
        <f>IF(AND($G1251="",$I1251="",$J1251=""),"",3+IF($I1251&gt;5,5,$I1251)+(VLOOKUP(J1251,'Prüf-Daten'!$B$14:$C$24,2,FALSE)*6))</f>
        <v/>
      </c>
      <c r="AB1251" s="91" t="str">
        <f t="shared" si="133"/>
        <v/>
      </c>
    </row>
    <row r="1252" spans="1:28">
      <c r="A1252" s="11"/>
      <c r="B1252" s="11"/>
      <c r="C1252" s="11"/>
      <c r="D1252" s="11"/>
      <c r="E1252" s="11"/>
      <c r="F1252" s="18"/>
      <c r="G1252" s="10"/>
      <c r="H1252" s="10"/>
      <c r="I1252" s="11"/>
      <c r="J1252" s="12"/>
      <c r="K1252" s="11"/>
      <c r="L1252" s="11"/>
      <c r="M1252" s="10"/>
      <c r="N1252" s="33"/>
      <c r="O1252" s="20"/>
      <c r="P1252" s="20"/>
      <c r="Q1252" s="20"/>
      <c r="R1252" s="20"/>
      <c r="S1252" s="19" t="str">
        <f t="shared" si="134"/>
        <v/>
      </c>
      <c r="T1252" s="19" t="str">
        <f t="shared" si="135"/>
        <v/>
      </c>
      <c r="U1252" s="23" t="str">
        <f>IF(OR($G1252="",$I1252="",$J1252="",$AA1252=3),"",IF($G1252&gt;=MAX('Pauschalsätze KUA'!$B$4:$B$106),VLOOKUP(MAX('Pauschalsätze KUA'!$B$4:$B$106),'Pauschalsätze KUA'!$B$4:$BQ$106,$AA1252,1),IF($G1252&lt;=MIN('Pauschalsätze KUA'!$B$4:$B$106),VLOOKUP(MIN('Pauschalsätze KUA'!$B$4:$B$106),'Pauschalsätze KUA'!$B$4:$BQ$106,$AA1252,1),VLOOKUP($G1252,'Pauschalsätze KUA'!$B$4:$BQ$106,$AA1252,1))))</f>
        <v/>
      </c>
      <c r="V1252" s="23" t="str">
        <f t="shared" si="136"/>
        <v/>
      </c>
      <c r="W1252" s="23" t="str">
        <f>IF(OR($G1252="",$I1252="",$J1252="",$AA1252=3),"",IF($G1252&gt;=MAX('Pauschalsätze Qual'!$B$4:$B$106),VLOOKUP(MAX('Pauschalsätze Qual'!$B$4:$B$106),'Pauschalsätze Qual'!$B$4:$BQ$106,$AA1252,1),IF($G1252&lt;=MIN('Pauschalsätze Qual'!$B$4:$B$106),VLOOKUP(MIN('Pauschalsätze Qual'!$B$4:$B$106),'Pauschalsätze Qual'!$B$4:$BQ$106,$AA1252,1),VLOOKUP($G1252,'Pauschalsätze Qual'!$B$4:$BQ$106,$AA1252,1))))</f>
        <v/>
      </c>
      <c r="X1252" s="23" t="str">
        <f t="shared" si="137"/>
        <v/>
      </c>
      <c r="Y1252" s="30" t="str">
        <f t="shared" si="138"/>
        <v/>
      </c>
      <c r="Z1252" s="23" t="str">
        <f t="shared" si="139"/>
        <v/>
      </c>
      <c r="AA1252" s="25" t="str">
        <f>IF(AND($G1252="",$I1252="",$J1252=""),"",3+IF($I1252&gt;5,5,$I1252)+(VLOOKUP(J1252,'Prüf-Daten'!$B$14:$C$24,2,FALSE)*6))</f>
        <v/>
      </c>
      <c r="AB1252" s="91" t="str">
        <f t="shared" si="133"/>
        <v/>
      </c>
    </row>
    <row r="1253" spans="1:28">
      <c r="A1253" s="11"/>
      <c r="B1253" s="11"/>
      <c r="C1253" s="11"/>
      <c r="D1253" s="11"/>
      <c r="E1253" s="11"/>
      <c r="F1253" s="18"/>
      <c r="G1253" s="10"/>
      <c r="H1253" s="10"/>
      <c r="I1253" s="11"/>
      <c r="J1253" s="12"/>
      <c r="K1253" s="11"/>
      <c r="L1253" s="11"/>
      <c r="M1253" s="10"/>
      <c r="N1253" s="33"/>
      <c r="O1253" s="20"/>
      <c r="P1253" s="20"/>
      <c r="Q1253" s="20"/>
      <c r="R1253" s="20"/>
      <c r="S1253" s="19" t="str">
        <f t="shared" si="134"/>
        <v/>
      </c>
      <c r="T1253" s="19" t="str">
        <f t="shared" si="135"/>
        <v/>
      </c>
      <c r="U1253" s="23" t="str">
        <f>IF(OR($G1253="",$I1253="",$J1253="",$AA1253=3),"",IF($G1253&gt;=MAX('Pauschalsätze KUA'!$B$4:$B$106),VLOOKUP(MAX('Pauschalsätze KUA'!$B$4:$B$106),'Pauschalsätze KUA'!$B$4:$BQ$106,$AA1253,1),IF($G1253&lt;=MIN('Pauschalsätze KUA'!$B$4:$B$106),VLOOKUP(MIN('Pauschalsätze KUA'!$B$4:$B$106),'Pauschalsätze KUA'!$B$4:$BQ$106,$AA1253,1),VLOOKUP($G1253,'Pauschalsätze KUA'!$B$4:$BQ$106,$AA1253,1))))</f>
        <v/>
      </c>
      <c r="V1253" s="23" t="str">
        <f t="shared" si="136"/>
        <v/>
      </c>
      <c r="W1253" s="23" t="str">
        <f>IF(OR($G1253="",$I1253="",$J1253="",$AA1253=3),"",IF($G1253&gt;=MAX('Pauschalsätze Qual'!$B$4:$B$106),VLOOKUP(MAX('Pauschalsätze Qual'!$B$4:$B$106),'Pauschalsätze Qual'!$B$4:$BQ$106,$AA1253,1),IF($G1253&lt;=MIN('Pauschalsätze Qual'!$B$4:$B$106),VLOOKUP(MIN('Pauschalsätze Qual'!$B$4:$B$106),'Pauschalsätze Qual'!$B$4:$BQ$106,$AA1253,1),VLOOKUP($G1253,'Pauschalsätze Qual'!$B$4:$BQ$106,$AA1253,1))))</f>
        <v/>
      </c>
      <c r="X1253" s="23" t="str">
        <f t="shared" si="137"/>
        <v/>
      </c>
      <c r="Y1253" s="30" t="str">
        <f t="shared" si="138"/>
        <v/>
      </c>
      <c r="Z1253" s="23" t="str">
        <f t="shared" si="139"/>
        <v/>
      </c>
      <c r="AA1253" s="25" t="str">
        <f>IF(AND($G1253="",$I1253="",$J1253=""),"",3+IF($I1253&gt;5,5,$I1253)+(VLOOKUP(J1253,'Prüf-Daten'!$B$14:$C$24,2,FALSE)*6))</f>
        <v/>
      </c>
      <c r="AB1253" s="91" t="str">
        <f t="shared" si="133"/>
        <v/>
      </c>
    </row>
    <row r="1254" spans="1:28">
      <c r="A1254" s="11"/>
      <c r="B1254" s="11"/>
      <c r="C1254" s="11"/>
      <c r="D1254" s="11"/>
      <c r="E1254" s="11"/>
      <c r="F1254" s="18"/>
      <c r="G1254" s="10"/>
      <c r="H1254" s="10"/>
      <c r="I1254" s="11"/>
      <c r="J1254" s="12"/>
      <c r="K1254" s="11"/>
      <c r="L1254" s="11"/>
      <c r="M1254" s="10"/>
      <c r="N1254" s="33"/>
      <c r="O1254" s="20"/>
      <c r="P1254" s="20"/>
      <c r="Q1254" s="20"/>
      <c r="R1254" s="20"/>
      <c r="S1254" s="19" t="str">
        <f t="shared" si="134"/>
        <v/>
      </c>
      <c r="T1254" s="19" t="str">
        <f t="shared" si="135"/>
        <v/>
      </c>
      <c r="U1254" s="23" t="str">
        <f>IF(OR($G1254="",$I1254="",$J1254="",$AA1254=3),"",IF($G1254&gt;=MAX('Pauschalsätze KUA'!$B$4:$B$106),VLOOKUP(MAX('Pauschalsätze KUA'!$B$4:$B$106),'Pauschalsätze KUA'!$B$4:$BQ$106,$AA1254,1),IF($G1254&lt;=MIN('Pauschalsätze KUA'!$B$4:$B$106),VLOOKUP(MIN('Pauschalsätze KUA'!$B$4:$B$106),'Pauschalsätze KUA'!$B$4:$BQ$106,$AA1254,1),VLOOKUP($G1254,'Pauschalsätze KUA'!$B$4:$BQ$106,$AA1254,1))))</f>
        <v/>
      </c>
      <c r="V1254" s="23" t="str">
        <f t="shared" si="136"/>
        <v/>
      </c>
      <c r="W1254" s="23" t="str">
        <f>IF(OR($G1254="",$I1254="",$J1254="",$AA1254=3),"",IF($G1254&gt;=MAX('Pauschalsätze Qual'!$B$4:$B$106),VLOOKUP(MAX('Pauschalsätze Qual'!$B$4:$B$106),'Pauschalsätze Qual'!$B$4:$BQ$106,$AA1254,1),IF($G1254&lt;=MIN('Pauschalsätze Qual'!$B$4:$B$106),VLOOKUP(MIN('Pauschalsätze Qual'!$B$4:$B$106),'Pauschalsätze Qual'!$B$4:$BQ$106,$AA1254,1),VLOOKUP($G1254,'Pauschalsätze Qual'!$B$4:$BQ$106,$AA1254,1))))</f>
        <v/>
      </c>
      <c r="X1254" s="23" t="str">
        <f t="shared" si="137"/>
        <v/>
      </c>
      <c r="Y1254" s="30" t="str">
        <f t="shared" si="138"/>
        <v/>
      </c>
      <c r="Z1254" s="23" t="str">
        <f t="shared" si="139"/>
        <v/>
      </c>
      <c r="AA1254" s="25" t="str">
        <f>IF(AND($G1254="",$I1254="",$J1254=""),"",3+IF($I1254&gt;5,5,$I1254)+(VLOOKUP(J1254,'Prüf-Daten'!$B$14:$C$24,2,FALSE)*6))</f>
        <v/>
      </c>
      <c r="AB1254" s="91" t="str">
        <f t="shared" si="133"/>
        <v/>
      </c>
    </row>
    <row r="1255" spans="1:28">
      <c r="A1255" s="11"/>
      <c r="B1255" s="11"/>
      <c r="C1255" s="11"/>
      <c r="D1255" s="11"/>
      <c r="E1255" s="11"/>
      <c r="F1255" s="18"/>
      <c r="G1255" s="10"/>
      <c r="H1255" s="10"/>
      <c r="I1255" s="11"/>
      <c r="J1255" s="12"/>
      <c r="K1255" s="11"/>
      <c r="L1255" s="11"/>
      <c r="M1255" s="10"/>
      <c r="N1255" s="33"/>
      <c r="O1255" s="20"/>
      <c r="P1255" s="20"/>
      <c r="Q1255" s="20"/>
      <c r="R1255" s="20"/>
      <c r="S1255" s="19" t="str">
        <f t="shared" si="134"/>
        <v/>
      </c>
      <c r="T1255" s="19" t="str">
        <f t="shared" si="135"/>
        <v/>
      </c>
      <c r="U1255" s="23" t="str">
        <f>IF(OR($G1255="",$I1255="",$J1255="",$AA1255=3),"",IF($G1255&gt;=MAX('Pauschalsätze KUA'!$B$4:$B$106),VLOOKUP(MAX('Pauschalsätze KUA'!$B$4:$B$106),'Pauschalsätze KUA'!$B$4:$BQ$106,$AA1255,1),IF($G1255&lt;=MIN('Pauschalsätze KUA'!$B$4:$B$106),VLOOKUP(MIN('Pauschalsätze KUA'!$B$4:$B$106),'Pauschalsätze KUA'!$B$4:$BQ$106,$AA1255,1),VLOOKUP($G1255,'Pauschalsätze KUA'!$B$4:$BQ$106,$AA1255,1))))</f>
        <v/>
      </c>
      <c r="V1255" s="23" t="str">
        <f t="shared" si="136"/>
        <v/>
      </c>
      <c r="W1255" s="23" t="str">
        <f>IF(OR($G1255="",$I1255="",$J1255="",$AA1255=3),"",IF($G1255&gt;=MAX('Pauschalsätze Qual'!$B$4:$B$106),VLOOKUP(MAX('Pauschalsätze Qual'!$B$4:$B$106),'Pauschalsätze Qual'!$B$4:$BQ$106,$AA1255,1),IF($G1255&lt;=MIN('Pauschalsätze Qual'!$B$4:$B$106),VLOOKUP(MIN('Pauschalsätze Qual'!$B$4:$B$106),'Pauschalsätze Qual'!$B$4:$BQ$106,$AA1255,1),VLOOKUP($G1255,'Pauschalsätze Qual'!$B$4:$BQ$106,$AA1255,1))))</f>
        <v/>
      </c>
      <c r="X1255" s="23" t="str">
        <f t="shared" si="137"/>
        <v/>
      </c>
      <c r="Y1255" s="30" t="str">
        <f t="shared" si="138"/>
        <v/>
      </c>
      <c r="Z1255" s="23" t="str">
        <f t="shared" si="139"/>
        <v/>
      </c>
      <c r="AA1255" s="25" t="str">
        <f>IF(AND($G1255="",$I1255="",$J1255=""),"",3+IF($I1255&gt;5,5,$I1255)+(VLOOKUP(J1255,'Prüf-Daten'!$B$14:$C$24,2,FALSE)*6))</f>
        <v/>
      </c>
      <c r="AB1255" s="91" t="str">
        <f t="shared" si="133"/>
        <v/>
      </c>
    </row>
    <row r="1256" spans="1:28">
      <c r="A1256" s="11"/>
      <c r="B1256" s="11"/>
      <c r="C1256" s="11"/>
      <c r="D1256" s="11"/>
      <c r="E1256" s="11"/>
      <c r="F1256" s="18"/>
      <c r="G1256" s="10"/>
      <c r="H1256" s="10"/>
      <c r="I1256" s="11"/>
      <c r="J1256" s="12"/>
      <c r="K1256" s="11"/>
      <c r="L1256" s="11"/>
      <c r="M1256" s="10"/>
      <c r="N1256" s="33"/>
      <c r="O1256" s="20"/>
      <c r="P1256" s="20"/>
      <c r="Q1256" s="20"/>
      <c r="R1256" s="20"/>
      <c r="S1256" s="19" t="str">
        <f t="shared" si="134"/>
        <v/>
      </c>
      <c r="T1256" s="19" t="str">
        <f t="shared" si="135"/>
        <v/>
      </c>
      <c r="U1256" s="23" t="str">
        <f>IF(OR($G1256="",$I1256="",$J1256="",$AA1256=3),"",IF($G1256&gt;=MAX('Pauschalsätze KUA'!$B$4:$B$106),VLOOKUP(MAX('Pauschalsätze KUA'!$B$4:$B$106),'Pauschalsätze KUA'!$B$4:$BQ$106,$AA1256,1),IF($G1256&lt;=MIN('Pauschalsätze KUA'!$B$4:$B$106),VLOOKUP(MIN('Pauschalsätze KUA'!$B$4:$B$106),'Pauschalsätze KUA'!$B$4:$BQ$106,$AA1256,1),VLOOKUP($G1256,'Pauschalsätze KUA'!$B$4:$BQ$106,$AA1256,1))))</f>
        <v/>
      </c>
      <c r="V1256" s="23" t="str">
        <f t="shared" si="136"/>
        <v/>
      </c>
      <c r="W1256" s="23" t="str">
        <f>IF(OR($G1256="",$I1256="",$J1256="",$AA1256=3),"",IF($G1256&gt;=MAX('Pauschalsätze Qual'!$B$4:$B$106),VLOOKUP(MAX('Pauschalsätze Qual'!$B$4:$B$106),'Pauschalsätze Qual'!$B$4:$BQ$106,$AA1256,1),IF($G1256&lt;=MIN('Pauschalsätze Qual'!$B$4:$B$106),VLOOKUP(MIN('Pauschalsätze Qual'!$B$4:$B$106),'Pauschalsätze Qual'!$B$4:$BQ$106,$AA1256,1),VLOOKUP($G1256,'Pauschalsätze Qual'!$B$4:$BQ$106,$AA1256,1))))</f>
        <v/>
      </c>
      <c r="X1256" s="23" t="str">
        <f t="shared" si="137"/>
        <v/>
      </c>
      <c r="Y1256" s="30" t="str">
        <f t="shared" si="138"/>
        <v/>
      </c>
      <c r="Z1256" s="23" t="str">
        <f t="shared" si="139"/>
        <v/>
      </c>
      <c r="AA1256" s="25" t="str">
        <f>IF(AND($G1256="",$I1256="",$J1256=""),"",3+IF($I1256&gt;5,5,$I1256)+(VLOOKUP(J1256,'Prüf-Daten'!$B$14:$C$24,2,FALSE)*6))</f>
        <v/>
      </c>
      <c r="AB1256" s="91" t="str">
        <f t="shared" si="133"/>
        <v/>
      </c>
    </row>
    <row r="1257" spans="1:28">
      <c r="A1257" s="11"/>
      <c r="B1257" s="11"/>
      <c r="C1257" s="11"/>
      <c r="D1257" s="11"/>
      <c r="E1257" s="11"/>
      <c r="F1257" s="18"/>
      <c r="G1257" s="10"/>
      <c r="H1257" s="10"/>
      <c r="I1257" s="11"/>
      <c r="J1257" s="12"/>
      <c r="K1257" s="11"/>
      <c r="L1257" s="11"/>
      <c r="M1257" s="10"/>
      <c r="N1257" s="33"/>
      <c r="O1257" s="20"/>
      <c r="P1257" s="20"/>
      <c r="Q1257" s="20"/>
      <c r="R1257" s="20"/>
      <c r="S1257" s="19" t="str">
        <f t="shared" si="134"/>
        <v/>
      </c>
      <c r="T1257" s="19" t="str">
        <f t="shared" si="135"/>
        <v/>
      </c>
      <c r="U1257" s="23" t="str">
        <f>IF(OR($G1257="",$I1257="",$J1257="",$AA1257=3),"",IF($G1257&gt;=MAX('Pauschalsätze KUA'!$B$4:$B$106),VLOOKUP(MAX('Pauschalsätze KUA'!$B$4:$B$106),'Pauschalsätze KUA'!$B$4:$BQ$106,$AA1257,1),IF($G1257&lt;=MIN('Pauschalsätze KUA'!$B$4:$B$106),VLOOKUP(MIN('Pauschalsätze KUA'!$B$4:$B$106),'Pauschalsätze KUA'!$B$4:$BQ$106,$AA1257,1),VLOOKUP($G1257,'Pauschalsätze KUA'!$B$4:$BQ$106,$AA1257,1))))</f>
        <v/>
      </c>
      <c r="V1257" s="23" t="str">
        <f t="shared" si="136"/>
        <v/>
      </c>
      <c r="W1257" s="23" t="str">
        <f>IF(OR($G1257="",$I1257="",$J1257="",$AA1257=3),"",IF($G1257&gt;=MAX('Pauschalsätze Qual'!$B$4:$B$106),VLOOKUP(MAX('Pauschalsätze Qual'!$B$4:$B$106),'Pauschalsätze Qual'!$B$4:$BQ$106,$AA1257,1),IF($G1257&lt;=MIN('Pauschalsätze Qual'!$B$4:$B$106),VLOOKUP(MIN('Pauschalsätze Qual'!$B$4:$B$106),'Pauschalsätze Qual'!$B$4:$BQ$106,$AA1257,1),VLOOKUP($G1257,'Pauschalsätze Qual'!$B$4:$BQ$106,$AA1257,1))))</f>
        <v/>
      </c>
      <c r="X1257" s="23" t="str">
        <f t="shared" si="137"/>
        <v/>
      </c>
      <c r="Y1257" s="30" t="str">
        <f t="shared" si="138"/>
        <v/>
      </c>
      <c r="Z1257" s="23" t="str">
        <f t="shared" si="139"/>
        <v/>
      </c>
      <c r="AA1257" s="25" t="str">
        <f>IF(AND($G1257="",$I1257="",$J1257=""),"",3+IF($I1257&gt;5,5,$I1257)+(VLOOKUP(J1257,'Prüf-Daten'!$B$14:$C$24,2,FALSE)*6))</f>
        <v/>
      </c>
      <c r="AB1257" s="91" t="str">
        <f t="shared" si="133"/>
        <v/>
      </c>
    </row>
    <row r="1258" spans="1:28">
      <c r="A1258" s="11"/>
      <c r="B1258" s="11"/>
      <c r="C1258" s="11"/>
      <c r="D1258" s="11"/>
      <c r="E1258" s="11"/>
      <c r="F1258" s="18"/>
      <c r="G1258" s="10"/>
      <c r="H1258" s="10"/>
      <c r="I1258" s="11"/>
      <c r="J1258" s="12"/>
      <c r="K1258" s="11"/>
      <c r="L1258" s="11"/>
      <c r="M1258" s="10"/>
      <c r="N1258" s="33"/>
      <c r="O1258" s="20"/>
      <c r="P1258" s="20"/>
      <c r="Q1258" s="20"/>
      <c r="R1258" s="20"/>
      <c r="S1258" s="19" t="str">
        <f t="shared" si="134"/>
        <v/>
      </c>
      <c r="T1258" s="19" t="str">
        <f t="shared" si="135"/>
        <v/>
      </c>
      <c r="U1258" s="23" t="str">
        <f>IF(OR($G1258="",$I1258="",$J1258="",$AA1258=3),"",IF($G1258&gt;=MAX('Pauschalsätze KUA'!$B$4:$B$106),VLOOKUP(MAX('Pauschalsätze KUA'!$B$4:$B$106),'Pauschalsätze KUA'!$B$4:$BQ$106,$AA1258,1),IF($G1258&lt;=MIN('Pauschalsätze KUA'!$B$4:$B$106),VLOOKUP(MIN('Pauschalsätze KUA'!$B$4:$B$106),'Pauschalsätze KUA'!$B$4:$BQ$106,$AA1258,1),VLOOKUP($G1258,'Pauschalsätze KUA'!$B$4:$BQ$106,$AA1258,1))))</f>
        <v/>
      </c>
      <c r="V1258" s="23" t="str">
        <f t="shared" si="136"/>
        <v/>
      </c>
      <c r="W1258" s="23" t="str">
        <f>IF(OR($G1258="",$I1258="",$J1258="",$AA1258=3),"",IF($G1258&gt;=MAX('Pauschalsätze Qual'!$B$4:$B$106),VLOOKUP(MAX('Pauschalsätze Qual'!$B$4:$B$106),'Pauschalsätze Qual'!$B$4:$BQ$106,$AA1258,1),IF($G1258&lt;=MIN('Pauschalsätze Qual'!$B$4:$B$106),VLOOKUP(MIN('Pauschalsätze Qual'!$B$4:$B$106),'Pauschalsätze Qual'!$B$4:$BQ$106,$AA1258,1),VLOOKUP($G1258,'Pauschalsätze Qual'!$B$4:$BQ$106,$AA1258,1))))</f>
        <v/>
      </c>
      <c r="X1258" s="23" t="str">
        <f t="shared" si="137"/>
        <v/>
      </c>
      <c r="Y1258" s="30" t="str">
        <f t="shared" si="138"/>
        <v/>
      </c>
      <c r="Z1258" s="23" t="str">
        <f t="shared" si="139"/>
        <v/>
      </c>
      <c r="AA1258" s="25" t="str">
        <f>IF(AND($G1258="",$I1258="",$J1258=""),"",3+IF($I1258&gt;5,5,$I1258)+(VLOOKUP(J1258,'Prüf-Daten'!$B$14:$C$24,2,FALSE)*6))</f>
        <v/>
      </c>
      <c r="AB1258" s="91" t="str">
        <f t="shared" si="133"/>
        <v/>
      </c>
    </row>
    <row r="1259" spans="1:28">
      <c r="A1259" s="11"/>
      <c r="B1259" s="11"/>
      <c r="C1259" s="11"/>
      <c r="D1259" s="11"/>
      <c r="E1259" s="11"/>
      <c r="F1259" s="18"/>
      <c r="G1259" s="10"/>
      <c r="H1259" s="10"/>
      <c r="I1259" s="11"/>
      <c r="J1259" s="12"/>
      <c r="K1259" s="11"/>
      <c r="L1259" s="11"/>
      <c r="M1259" s="10"/>
      <c r="N1259" s="33"/>
      <c r="O1259" s="20"/>
      <c r="P1259" s="20"/>
      <c r="Q1259" s="20"/>
      <c r="R1259" s="20"/>
      <c r="S1259" s="19" t="str">
        <f t="shared" si="134"/>
        <v/>
      </c>
      <c r="T1259" s="19" t="str">
        <f t="shared" si="135"/>
        <v/>
      </c>
      <c r="U1259" s="23" t="str">
        <f>IF(OR($G1259="",$I1259="",$J1259="",$AA1259=3),"",IF($G1259&gt;=MAX('Pauschalsätze KUA'!$B$4:$B$106),VLOOKUP(MAX('Pauschalsätze KUA'!$B$4:$B$106),'Pauschalsätze KUA'!$B$4:$BQ$106,$AA1259,1),IF($G1259&lt;=MIN('Pauschalsätze KUA'!$B$4:$B$106),VLOOKUP(MIN('Pauschalsätze KUA'!$B$4:$B$106),'Pauschalsätze KUA'!$B$4:$BQ$106,$AA1259,1),VLOOKUP($G1259,'Pauschalsätze KUA'!$B$4:$BQ$106,$AA1259,1))))</f>
        <v/>
      </c>
      <c r="V1259" s="23" t="str">
        <f t="shared" si="136"/>
        <v/>
      </c>
      <c r="W1259" s="23" t="str">
        <f>IF(OR($G1259="",$I1259="",$J1259="",$AA1259=3),"",IF($G1259&gt;=MAX('Pauschalsätze Qual'!$B$4:$B$106),VLOOKUP(MAX('Pauschalsätze Qual'!$B$4:$B$106),'Pauschalsätze Qual'!$B$4:$BQ$106,$AA1259,1),IF($G1259&lt;=MIN('Pauschalsätze Qual'!$B$4:$B$106),VLOOKUP(MIN('Pauschalsätze Qual'!$B$4:$B$106),'Pauschalsätze Qual'!$B$4:$BQ$106,$AA1259,1),VLOOKUP($G1259,'Pauschalsätze Qual'!$B$4:$BQ$106,$AA1259,1))))</f>
        <v/>
      </c>
      <c r="X1259" s="23" t="str">
        <f t="shared" si="137"/>
        <v/>
      </c>
      <c r="Y1259" s="30" t="str">
        <f t="shared" si="138"/>
        <v/>
      </c>
      <c r="Z1259" s="23" t="str">
        <f t="shared" si="139"/>
        <v/>
      </c>
      <c r="AA1259" s="25" t="str">
        <f>IF(AND($G1259="",$I1259="",$J1259=""),"",3+IF($I1259&gt;5,5,$I1259)+(VLOOKUP(J1259,'Prüf-Daten'!$B$14:$C$24,2,FALSE)*6))</f>
        <v/>
      </c>
      <c r="AB1259" s="91" t="str">
        <f t="shared" si="133"/>
        <v/>
      </c>
    </row>
    <row r="1260" spans="1:28">
      <c r="A1260" s="11"/>
      <c r="B1260" s="11"/>
      <c r="C1260" s="11"/>
      <c r="D1260" s="11"/>
      <c r="E1260" s="11"/>
      <c r="F1260" s="18"/>
      <c r="G1260" s="10"/>
      <c r="H1260" s="10"/>
      <c r="I1260" s="11"/>
      <c r="J1260" s="12"/>
      <c r="K1260" s="11"/>
      <c r="L1260" s="11"/>
      <c r="M1260" s="10"/>
      <c r="N1260" s="33"/>
      <c r="O1260" s="20"/>
      <c r="P1260" s="20"/>
      <c r="Q1260" s="20"/>
      <c r="R1260" s="20"/>
      <c r="S1260" s="19" t="str">
        <f t="shared" si="134"/>
        <v/>
      </c>
      <c r="T1260" s="19" t="str">
        <f t="shared" si="135"/>
        <v/>
      </c>
      <c r="U1260" s="23" t="str">
        <f>IF(OR($G1260="",$I1260="",$J1260="",$AA1260=3),"",IF($G1260&gt;=MAX('Pauschalsätze KUA'!$B$4:$B$106),VLOOKUP(MAX('Pauschalsätze KUA'!$B$4:$B$106),'Pauschalsätze KUA'!$B$4:$BQ$106,$AA1260,1),IF($G1260&lt;=MIN('Pauschalsätze KUA'!$B$4:$B$106),VLOOKUP(MIN('Pauschalsätze KUA'!$B$4:$B$106),'Pauschalsätze KUA'!$B$4:$BQ$106,$AA1260,1),VLOOKUP($G1260,'Pauschalsätze KUA'!$B$4:$BQ$106,$AA1260,1))))</f>
        <v/>
      </c>
      <c r="V1260" s="23" t="str">
        <f t="shared" si="136"/>
        <v/>
      </c>
      <c r="W1260" s="23" t="str">
        <f>IF(OR($G1260="",$I1260="",$J1260="",$AA1260=3),"",IF($G1260&gt;=MAX('Pauschalsätze Qual'!$B$4:$B$106),VLOOKUP(MAX('Pauschalsätze Qual'!$B$4:$B$106),'Pauschalsätze Qual'!$B$4:$BQ$106,$AA1260,1),IF($G1260&lt;=MIN('Pauschalsätze Qual'!$B$4:$B$106),VLOOKUP(MIN('Pauschalsätze Qual'!$B$4:$B$106),'Pauschalsätze Qual'!$B$4:$BQ$106,$AA1260,1),VLOOKUP($G1260,'Pauschalsätze Qual'!$B$4:$BQ$106,$AA1260,1))))</f>
        <v/>
      </c>
      <c r="X1260" s="23" t="str">
        <f t="shared" si="137"/>
        <v/>
      </c>
      <c r="Y1260" s="30" t="str">
        <f t="shared" si="138"/>
        <v/>
      </c>
      <c r="Z1260" s="23" t="str">
        <f t="shared" si="139"/>
        <v/>
      </c>
      <c r="AA1260" s="25" t="str">
        <f>IF(AND($G1260="",$I1260="",$J1260=""),"",3+IF($I1260&gt;5,5,$I1260)+(VLOOKUP(J1260,'Prüf-Daten'!$B$14:$C$24,2,FALSE)*6))</f>
        <v/>
      </c>
      <c r="AB1260" s="91" t="str">
        <f t="shared" si="133"/>
        <v/>
      </c>
    </row>
    <row r="1261" spans="1:28">
      <c r="A1261" s="11"/>
      <c r="B1261" s="11"/>
      <c r="C1261" s="11"/>
      <c r="D1261" s="11"/>
      <c r="E1261" s="11"/>
      <c r="F1261" s="18"/>
      <c r="G1261" s="10"/>
      <c r="H1261" s="10"/>
      <c r="I1261" s="11"/>
      <c r="J1261" s="12"/>
      <c r="K1261" s="11"/>
      <c r="L1261" s="11"/>
      <c r="M1261" s="10"/>
      <c r="N1261" s="33"/>
      <c r="O1261" s="20"/>
      <c r="P1261" s="20"/>
      <c r="Q1261" s="20"/>
      <c r="R1261" s="20"/>
      <c r="S1261" s="19" t="str">
        <f t="shared" si="134"/>
        <v/>
      </c>
      <c r="T1261" s="19" t="str">
        <f t="shared" si="135"/>
        <v/>
      </c>
      <c r="U1261" s="23" t="str">
        <f>IF(OR($G1261="",$I1261="",$J1261="",$AA1261=3),"",IF($G1261&gt;=MAX('Pauschalsätze KUA'!$B$4:$B$106),VLOOKUP(MAX('Pauschalsätze KUA'!$B$4:$B$106),'Pauschalsätze KUA'!$B$4:$BQ$106,$AA1261,1),IF($G1261&lt;=MIN('Pauschalsätze KUA'!$B$4:$B$106),VLOOKUP(MIN('Pauschalsätze KUA'!$B$4:$B$106),'Pauschalsätze KUA'!$B$4:$BQ$106,$AA1261,1),VLOOKUP($G1261,'Pauschalsätze KUA'!$B$4:$BQ$106,$AA1261,1))))</f>
        <v/>
      </c>
      <c r="V1261" s="23" t="str">
        <f t="shared" si="136"/>
        <v/>
      </c>
      <c r="W1261" s="23" t="str">
        <f>IF(OR($G1261="",$I1261="",$J1261="",$AA1261=3),"",IF($G1261&gt;=MAX('Pauschalsätze Qual'!$B$4:$B$106),VLOOKUP(MAX('Pauschalsätze Qual'!$B$4:$B$106),'Pauschalsätze Qual'!$B$4:$BQ$106,$AA1261,1),IF($G1261&lt;=MIN('Pauschalsätze Qual'!$B$4:$B$106),VLOOKUP(MIN('Pauschalsätze Qual'!$B$4:$B$106),'Pauschalsätze Qual'!$B$4:$BQ$106,$AA1261,1),VLOOKUP($G1261,'Pauschalsätze Qual'!$B$4:$BQ$106,$AA1261,1))))</f>
        <v/>
      </c>
      <c r="X1261" s="23" t="str">
        <f t="shared" si="137"/>
        <v/>
      </c>
      <c r="Y1261" s="30" t="str">
        <f t="shared" si="138"/>
        <v/>
      </c>
      <c r="Z1261" s="23" t="str">
        <f t="shared" si="139"/>
        <v/>
      </c>
      <c r="AA1261" s="25" t="str">
        <f>IF(AND($G1261="",$I1261="",$J1261=""),"",3+IF($I1261&gt;5,5,$I1261)+(VLOOKUP(J1261,'Prüf-Daten'!$B$14:$C$24,2,FALSE)*6))</f>
        <v/>
      </c>
      <c r="AB1261" s="91" t="str">
        <f t="shared" si="133"/>
        <v/>
      </c>
    </row>
    <row r="1262" spans="1:28">
      <c r="A1262" s="11"/>
      <c r="B1262" s="11"/>
      <c r="C1262" s="11"/>
      <c r="D1262" s="11"/>
      <c r="E1262" s="11"/>
      <c r="F1262" s="18"/>
      <c r="G1262" s="10"/>
      <c r="H1262" s="10"/>
      <c r="I1262" s="11"/>
      <c r="J1262" s="12"/>
      <c r="K1262" s="11"/>
      <c r="L1262" s="11"/>
      <c r="M1262" s="10"/>
      <c r="N1262" s="33"/>
      <c r="O1262" s="20"/>
      <c r="P1262" s="20"/>
      <c r="Q1262" s="20"/>
      <c r="R1262" s="20"/>
      <c r="S1262" s="19" t="str">
        <f t="shared" si="134"/>
        <v/>
      </c>
      <c r="T1262" s="19" t="str">
        <f t="shared" si="135"/>
        <v/>
      </c>
      <c r="U1262" s="23" t="str">
        <f>IF(OR($G1262="",$I1262="",$J1262="",$AA1262=3),"",IF($G1262&gt;=MAX('Pauschalsätze KUA'!$B$4:$B$106),VLOOKUP(MAX('Pauschalsätze KUA'!$B$4:$B$106),'Pauschalsätze KUA'!$B$4:$BQ$106,$AA1262,1),IF($G1262&lt;=MIN('Pauschalsätze KUA'!$B$4:$B$106),VLOOKUP(MIN('Pauschalsätze KUA'!$B$4:$B$106),'Pauschalsätze KUA'!$B$4:$BQ$106,$AA1262,1),VLOOKUP($G1262,'Pauschalsätze KUA'!$B$4:$BQ$106,$AA1262,1))))</f>
        <v/>
      </c>
      <c r="V1262" s="23" t="str">
        <f t="shared" si="136"/>
        <v/>
      </c>
      <c r="W1262" s="23" t="str">
        <f>IF(OR($G1262="",$I1262="",$J1262="",$AA1262=3),"",IF($G1262&gt;=MAX('Pauschalsätze Qual'!$B$4:$B$106),VLOOKUP(MAX('Pauschalsätze Qual'!$B$4:$B$106),'Pauschalsätze Qual'!$B$4:$BQ$106,$AA1262,1),IF($G1262&lt;=MIN('Pauschalsätze Qual'!$B$4:$B$106),VLOOKUP(MIN('Pauschalsätze Qual'!$B$4:$B$106),'Pauschalsätze Qual'!$B$4:$BQ$106,$AA1262,1),VLOOKUP($G1262,'Pauschalsätze Qual'!$B$4:$BQ$106,$AA1262,1))))</f>
        <v/>
      </c>
      <c r="X1262" s="23" t="str">
        <f t="shared" si="137"/>
        <v/>
      </c>
      <c r="Y1262" s="30" t="str">
        <f t="shared" si="138"/>
        <v/>
      </c>
      <c r="Z1262" s="23" t="str">
        <f t="shared" si="139"/>
        <v/>
      </c>
      <c r="AA1262" s="25" t="str">
        <f>IF(AND($G1262="",$I1262="",$J1262=""),"",3+IF($I1262&gt;5,5,$I1262)+(VLOOKUP(J1262,'Prüf-Daten'!$B$14:$C$24,2,FALSE)*6))</f>
        <v/>
      </c>
      <c r="AB1262" s="91" t="str">
        <f t="shared" si="133"/>
        <v/>
      </c>
    </row>
    <row r="1263" spans="1:28">
      <c r="A1263" s="11"/>
      <c r="B1263" s="11"/>
      <c r="C1263" s="11"/>
      <c r="D1263" s="11"/>
      <c r="E1263" s="11"/>
      <c r="F1263" s="18"/>
      <c r="G1263" s="10"/>
      <c r="H1263" s="10"/>
      <c r="I1263" s="11"/>
      <c r="J1263" s="12"/>
      <c r="K1263" s="11"/>
      <c r="L1263" s="11"/>
      <c r="M1263" s="10"/>
      <c r="N1263" s="33"/>
      <c r="O1263" s="20"/>
      <c r="P1263" s="20"/>
      <c r="Q1263" s="20"/>
      <c r="R1263" s="20"/>
      <c r="S1263" s="19" t="str">
        <f t="shared" si="134"/>
        <v/>
      </c>
      <c r="T1263" s="19" t="str">
        <f t="shared" si="135"/>
        <v/>
      </c>
      <c r="U1263" s="23" t="str">
        <f>IF(OR($G1263="",$I1263="",$J1263="",$AA1263=3),"",IF($G1263&gt;=MAX('Pauschalsätze KUA'!$B$4:$B$106),VLOOKUP(MAX('Pauschalsätze KUA'!$B$4:$B$106),'Pauschalsätze KUA'!$B$4:$BQ$106,$AA1263,1),IF($G1263&lt;=MIN('Pauschalsätze KUA'!$B$4:$B$106),VLOOKUP(MIN('Pauschalsätze KUA'!$B$4:$B$106),'Pauschalsätze KUA'!$B$4:$BQ$106,$AA1263,1),VLOOKUP($G1263,'Pauschalsätze KUA'!$B$4:$BQ$106,$AA1263,1))))</f>
        <v/>
      </c>
      <c r="V1263" s="23" t="str">
        <f t="shared" si="136"/>
        <v/>
      </c>
      <c r="W1263" s="23" t="str">
        <f>IF(OR($G1263="",$I1263="",$J1263="",$AA1263=3),"",IF($G1263&gt;=MAX('Pauschalsätze Qual'!$B$4:$B$106),VLOOKUP(MAX('Pauschalsätze Qual'!$B$4:$B$106),'Pauschalsätze Qual'!$B$4:$BQ$106,$AA1263,1),IF($G1263&lt;=MIN('Pauschalsätze Qual'!$B$4:$B$106),VLOOKUP(MIN('Pauschalsätze Qual'!$B$4:$B$106),'Pauschalsätze Qual'!$B$4:$BQ$106,$AA1263,1),VLOOKUP($G1263,'Pauschalsätze Qual'!$B$4:$BQ$106,$AA1263,1))))</f>
        <v/>
      </c>
      <c r="X1263" s="23" t="str">
        <f t="shared" si="137"/>
        <v/>
      </c>
      <c r="Y1263" s="30" t="str">
        <f t="shared" si="138"/>
        <v/>
      </c>
      <c r="Z1263" s="23" t="str">
        <f t="shared" si="139"/>
        <v/>
      </c>
      <c r="AA1263" s="25" t="str">
        <f>IF(AND($G1263="",$I1263="",$J1263=""),"",3+IF($I1263&gt;5,5,$I1263)+(VLOOKUP(J1263,'Prüf-Daten'!$B$14:$C$24,2,FALSE)*6))</f>
        <v/>
      </c>
      <c r="AB1263" s="91" t="str">
        <f t="shared" si="133"/>
        <v/>
      </c>
    </row>
    <row r="1264" spans="1:28">
      <c r="A1264" s="11"/>
      <c r="B1264" s="11"/>
      <c r="C1264" s="11"/>
      <c r="D1264" s="11"/>
      <c r="E1264" s="11"/>
      <c r="F1264" s="18"/>
      <c r="G1264" s="10"/>
      <c r="H1264" s="10"/>
      <c r="I1264" s="11"/>
      <c r="J1264" s="12"/>
      <c r="K1264" s="11"/>
      <c r="L1264" s="11"/>
      <c r="M1264" s="10"/>
      <c r="N1264" s="33"/>
      <c r="O1264" s="20"/>
      <c r="P1264" s="20"/>
      <c r="Q1264" s="20"/>
      <c r="R1264" s="20"/>
      <c r="S1264" s="19" t="str">
        <f t="shared" si="134"/>
        <v/>
      </c>
      <c r="T1264" s="19" t="str">
        <f t="shared" si="135"/>
        <v/>
      </c>
      <c r="U1264" s="23" t="str">
        <f>IF(OR($G1264="",$I1264="",$J1264="",$AA1264=3),"",IF($G1264&gt;=MAX('Pauschalsätze KUA'!$B$4:$B$106),VLOOKUP(MAX('Pauschalsätze KUA'!$B$4:$B$106),'Pauschalsätze KUA'!$B$4:$BQ$106,$AA1264,1),IF($G1264&lt;=MIN('Pauschalsätze KUA'!$B$4:$B$106),VLOOKUP(MIN('Pauschalsätze KUA'!$B$4:$B$106),'Pauschalsätze KUA'!$B$4:$BQ$106,$AA1264,1),VLOOKUP($G1264,'Pauschalsätze KUA'!$B$4:$BQ$106,$AA1264,1))))</f>
        <v/>
      </c>
      <c r="V1264" s="23" t="str">
        <f t="shared" si="136"/>
        <v/>
      </c>
      <c r="W1264" s="23" t="str">
        <f>IF(OR($G1264="",$I1264="",$J1264="",$AA1264=3),"",IF($G1264&gt;=MAX('Pauschalsätze Qual'!$B$4:$B$106),VLOOKUP(MAX('Pauschalsätze Qual'!$B$4:$B$106),'Pauschalsätze Qual'!$B$4:$BQ$106,$AA1264,1),IF($G1264&lt;=MIN('Pauschalsätze Qual'!$B$4:$B$106),VLOOKUP(MIN('Pauschalsätze Qual'!$B$4:$B$106),'Pauschalsätze Qual'!$B$4:$BQ$106,$AA1264,1),VLOOKUP($G1264,'Pauschalsätze Qual'!$B$4:$BQ$106,$AA1264,1))))</f>
        <v/>
      </c>
      <c r="X1264" s="23" t="str">
        <f t="shared" si="137"/>
        <v/>
      </c>
      <c r="Y1264" s="30" t="str">
        <f t="shared" si="138"/>
        <v/>
      </c>
      <c r="Z1264" s="23" t="str">
        <f t="shared" si="139"/>
        <v/>
      </c>
      <c r="AA1264" s="25" t="str">
        <f>IF(AND($G1264="",$I1264="",$J1264=""),"",3+IF($I1264&gt;5,5,$I1264)+(VLOOKUP(J1264,'Prüf-Daten'!$B$14:$C$24,2,FALSE)*6))</f>
        <v/>
      </c>
      <c r="AB1264" s="91" t="str">
        <f t="shared" si="133"/>
        <v/>
      </c>
    </row>
    <row r="1265" spans="1:28">
      <c r="A1265" s="11"/>
      <c r="B1265" s="11"/>
      <c r="C1265" s="11"/>
      <c r="D1265" s="11"/>
      <c r="E1265" s="11"/>
      <c r="F1265" s="18"/>
      <c r="G1265" s="10"/>
      <c r="H1265" s="10"/>
      <c r="I1265" s="11"/>
      <c r="J1265" s="12"/>
      <c r="K1265" s="11"/>
      <c r="L1265" s="11"/>
      <c r="M1265" s="10"/>
      <c r="N1265" s="33"/>
      <c r="O1265" s="20"/>
      <c r="P1265" s="20"/>
      <c r="Q1265" s="20"/>
      <c r="R1265" s="20"/>
      <c r="S1265" s="19" t="str">
        <f t="shared" si="134"/>
        <v/>
      </c>
      <c r="T1265" s="19" t="str">
        <f t="shared" si="135"/>
        <v/>
      </c>
      <c r="U1265" s="23" t="str">
        <f>IF(OR($G1265="",$I1265="",$J1265="",$AA1265=3),"",IF($G1265&gt;=MAX('Pauschalsätze KUA'!$B$4:$B$106),VLOOKUP(MAX('Pauschalsätze KUA'!$B$4:$B$106),'Pauschalsätze KUA'!$B$4:$BQ$106,$AA1265,1),IF($G1265&lt;=MIN('Pauschalsätze KUA'!$B$4:$B$106),VLOOKUP(MIN('Pauschalsätze KUA'!$B$4:$B$106),'Pauschalsätze KUA'!$B$4:$BQ$106,$AA1265,1),VLOOKUP($G1265,'Pauschalsätze KUA'!$B$4:$BQ$106,$AA1265,1))))</f>
        <v/>
      </c>
      <c r="V1265" s="23" t="str">
        <f t="shared" si="136"/>
        <v/>
      </c>
      <c r="W1265" s="23" t="str">
        <f>IF(OR($G1265="",$I1265="",$J1265="",$AA1265=3),"",IF($G1265&gt;=MAX('Pauschalsätze Qual'!$B$4:$B$106),VLOOKUP(MAX('Pauschalsätze Qual'!$B$4:$B$106),'Pauschalsätze Qual'!$B$4:$BQ$106,$AA1265,1),IF($G1265&lt;=MIN('Pauschalsätze Qual'!$B$4:$B$106),VLOOKUP(MIN('Pauschalsätze Qual'!$B$4:$B$106),'Pauschalsätze Qual'!$B$4:$BQ$106,$AA1265,1),VLOOKUP($G1265,'Pauschalsätze Qual'!$B$4:$BQ$106,$AA1265,1))))</f>
        <v/>
      </c>
      <c r="X1265" s="23" t="str">
        <f t="shared" si="137"/>
        <v/>
      </c>
      <c r="Y1265" s="30" t="str">
        <f t="shared" si="138"/>
        <v/>
      </c>
      <c r="Z1265" s="23" t="str">
        <f t="shared" si="139"/>
        <v/>
      </c>
      <c r="AA1265" s="25" t="str">
        <f>IF(AND($G1265="",$I1265="",$J1265=""),"",3+IF($I1265&gt;5,5,$I1265)+(VLOOKUP(J1265,'Prüf-Daten'!$B$14:$C$24,2,FALSE)*6))</f>
        <v/>
      </c>
      <c r="AB1265" s="91" t="str">
        <f t="shared" si="133"/>
        <v/>
      </c>
    </row>
    <row r="1266" spans="1:28">
      <c r="A1266" s="11"/>
      <c r="B1266" s="11"/>
      <c r="C1266" s="11"/>
      <c r="D1266" s="11"/>
      <c r="E1266" s="11"/>
      <c r="F1266" s="18"/>
      <c r="G1266" s="10"/>
      <c r="H1266" s="10"/>
      <c r="I1266" s="11"/>
      <c r="J1266" s="12"/>
      <c r="K1266" s="11"/>
      <c r="L1266" s="11"/>
      <c r="M1266" s="10"/>
      <c r="N1266" s="33"/>
      <c r="O1266" s="20"/>
      <c r="P1266" s="20"/>
      <c r="Q1266" s="20"/>
      <c r="R1266" s="20"/>
      <c r="S1266" s="19" t="str">
        <f t="shared" si="134"/>
        <v/>
      </c>
      <c r="T1266" s="19" t="str">
        <f t="shared" si="135"/>
        <v/>
      </c>
      <c r="U1266" s="23" t="str">
        <f>IF(OR($G1266="",$I1266="",$J1266="",$AA1266=3),"",IF($G1266&gt;=MAX('Pauschalsätze KUA'!$B$4:$B$106),VLOOKUP(MAX('Pauschalsätze KUA'!$B$4:$B$106),'Pauschalsätze KUA'!$B$4:$BQ$106,$AA1266,1),IF($G1266&lt;=MIN('Pauschalsätze KUA'!$B$4:$B$106),VLOOKUP(MIN('Pauschalsätze KUA'!$B$4:$B$106),'Pauschalsätze KUA'!$B$4:$BQ$106,$AA1266,1),VLOOKUP($G1266,'Pauschalsätze KUA'!$B$4:$BQ$106,$AA1266,1))))</f>
        <v/>
      </c>
      <c r="V1266" s="23" t="str">
        <f t="shared" si="136"/>
        <v/>
      </c>
      <c r="W1266" s="23" t="str">
        <f>IF(OR($G1266="",$I1266="",$J1266="",$AA1266=3),"",IF($G1266&gt;=MAX('Pauschalsätze Qual'!$B$4:$B$106),VLOOKUP(MAX('Pauschalsätze Qual'!$B$4:$B$106),'Pauschalsätze Qual'!$B$4:$BQ$106,$AA1266,1),IF($G1266&lt;=MIN('Pauschalsätze Qual'!$B$4:$B$106),VLOOKUP(MIN('Pauschalsätze Qual'!$B$4:$B$106),'Pauschalsätze Qual'!$B$4:$BQ$106,$AA1266,1),VLOOKUP($G1266,'Pauschalsätze Qual'!$B$4:$BQ$106,$AA1266,1))))</f>
        <v/>
      </c>
      <c r="X1266" s="23" t="str">
        <f t="shared" si="137"/>
        <v/>
      </c>
      <c r="Y1266" s="30" t="str">
        <f t="shared" si="138"/>
        <v/>
      </c>
      <c r="Z1266" s="23" t="str">
        <f t="shared" si="139"/>
        <v/>
      </c>
      <c r="AA1266" s="25" t="str">
        <f>IF(AND($G1266="",$I1266="",$J1266=""),"",3+IF($I1266&gt;5,5,$I1266)+(VLOOKUP(J1266,'Prüf-Daten'!$B$14:$C$24,2,FALSE)*6))</f>
        <v/>
      </c>
      <c r="AB1266" s="91" t="str">
        <f t="shared" si="133"/>
        <v/>
      </c>
    </row>
    <row r="1267" spans="1:28">
      <c r="A1267" s="11"/>
      <c r="B1267" s="11"/>
      <c r="C1267" s="11"/>
      <c r="D1267" s="11"/>
      <c r="E1267" s="11"/>
      <c r="F1267" s="18"/>
      <c r="G1267" s="10"/>
      <c r="H1267" s="10"/>
      <c r="I1267" s="11"/>
      <c r="J1267" s="12"/>
      <c r="K1267" s="11"/>
      <c r="L1267" s="11"/>
      <c r="M1267" s="10"/>
      <c r="N1267" s="33"/>
      <c r="O1267" s="20"/>
      <c r="P1267" s="20"/>
      <c r="Q1267" s="20"/>
      <c r="R1267" s="20"/>
      <c r="S1267" s="19" t="str">
        <f t="shared" si="134"/>
        <v/>
      </c>
      <c r="T1267" s="19" t="str">
        <f t="shared" si="135"/>
        <v/>
      </c>
      <c r="U1267" s="23" t="str">
        <f>IF(OR($G1267="",$I1267="",$J1267="",$AA1267=3),"",IF($G1267&gt;=MAX('Pauschalsätze KUA'!$B$4:$B$106),VLOOKUP(MAX('Pauschalsätze KUA'!$B$4:$B$106),'Pauschalsätze KUA'!$B$4:$BQ$106,$AA1267,1),IF($G1267&lt;=MIN('Pauschalsätze KUA'!$B$4:$B$106),VLOOKUP(MIN('Pauschalsätze KUA'!$B$4:$B$106),'Pauschalsätze KUA'!$B$4:$BQ$106,$AA1267,1),VLOOKUP($G1267,'Pauschalsätze KUA'!$B$4:$BQ$106,$AA1267,1))))</f>
        <v/>
      </c>
      <c r="V1267" s="23" t="str">
        <f t="shared" si="136"/>
        <v/>
      </c>
      <c r="W1267" s="23" t="str">
        <f>IF(OR($G1267="",$I1267="",$J1267="",$AA1267=3),"",IF($G1267&gt;=MAX('Pauschalsätze Qual'!$B$4:$B$106),VLOOKUP(MAX('Pauschalsätze Qual'!$B$4:$B$106),'Pauschalsätze Qual'!$B$4:$BQ$106,$AA1267,1),IF($G1267&lt;=MIN('Pauschalsätze Qual'!$B$4:$B$106),VLOOKUP(MIN('Pauschalsätze Qual'!$B$4:$B$106),'Pauschalsätze Qual'!$B$4:$BQ$106,$AA1267,1),VLOOKUP($G1267,'Pauschalsätze Qual'!$B$4:$BQ$106,$AA1267,1))))</f>
        <v/>
      </c>
      <c r="X1267" s="23" t="str">
        <f t="shared" si="137"/>
        <v/>
      </c>
      <c r="Y1267" s="30" t="str">
        <f t="shared" si="138"/>
        <v/>
      </c>
      <c r="Z1267" s="23" t="str">
        <f t="shared" si="139"/>
        <v/>
      </c>
      <c r="AA1267" s="25" t="str">
        <f>IF(AND($G1267="",$I1267="",$J1267=""),"",3+IF($I1267&gt;5,5,$I1267)+(VLOOKUP(J1267,'Prüf-Daten'!$B$14:$C$24,2,FALSE)*6))</f>
        <v/>
      </c>
      <c r="AB1267" s="91" t="str">
        <f t="shared" si="133"/>
        <v/>
      </c>
    </row>
    <row r="1268" spans="1:28">
      <c r="A1268" s="11"/>
      <c r="B1268" s="11"/>
      <c r="C1268" s="11"/>
      <c r="D1268" s="11"/>
      <c r="E1268" s="11"/>
      <c r="F1268" s="18"/>
      <c r="G1268" s="10"/>
      <c r="H1268" s="10"/>
      <c r="I1268" s="11"/>
      <c r="J1268" s="12"/>
      <c r="K1268" s="11"/>
      <c r="L1268" s="11"/>
      <c r="M1268" s="10"/>
      <c r="N1268" s="33"/>
      <c r="O1268" s="20"/>
      <c r="P1268" s="20"/>
      <c r="Q1268" s="20"/>
      <c r="R1268" s="20"/>
      <c r="S1268" s="19" t="str">
        <f t="shared" si="134"/>
        <v/>
      </c>
      <c r="T1268" s="19" t="str">
        <f t="shared" si="135"/>
        <v/>
      </c>
      <c r="U1268" s="23" t="str">
        <f>IF(OR($G1268="",$I1268="",$J1268="",$AA1268=3),"",IF($G1268&gt;=MAX('Pauschalsätze KUA'!$B$4:$B$106),VLOOKUP(MAX('Pauschalsätze KUA'!$B$4:$B$106),'Pauschalsätze KUA'!$B$4:$BQ$106,$AA1268,1),IF($G1268&lt;=MIN('Pauschalsätze KUA'!$B$4:$B$106),VLOOKUP(MIN('Pauschalsätze KUA'!$B$4:$B$106),'Pauschalsätze KUA'!$B$4:$BQ$106,$AA1268,1),VLOOKUP($G1268,'Pauschalsätze KUA'!$B$4:$BQ$106,$AA1268,1))))</f>
        <v/>
      </c>
      <c r="V1268" s="23" t="str">
        <f t="shared" si="136"/>
        <v/>
      </c>
      <c r="W1268" s="23" t="str">
        <f>IF(OR($G1268="",$I1268="",$J1268="",$AA1268=3),"",IF($G1268&gt;=MAX('Pauschalsätze Qual'!$B$4:$B$106),VLOOKUP(MAX('Pauschalsätze Qual'!$B$4:$B$106),'Pauschalsätze Qual'!$B$4:$BQ$106,$AA1268,1),IF($G1268&lt;=MIN('Pauschalsätze Qual'!$B$4:$B$106),VLOOKUP(MIN('Pauschalsätze Qual'!$B$4:$B$106),'Pauschalsätze Qual'!$B$4:$BQ$106,$AA1268,1),VLOOKUP($G1268,'Pauschalsätze Qual'!$B$4:$BQ$106,$AA1268,1))))</f>
        <v/>
      </c>
      <c r="X1268" s="23" t="str">
        <f t="shared" si="137"/>
        <v/>
      </c>
      <c r="Y1268" s="30" t="str">
        <f t="shared" si="138"/>
        <v/>
      </c>
      <c r="Z1268" s="23" t="str">
        <f t="shared" si="139"/>
        <v/>
      </c>
      <c r="AA1268" s="25" t="str">
        <f>IF(AND($G1268="",$I1268="",$J1268=""),"",3+IF($I1268&gt;5,5,$I1268)+(VLOOKUP(J1268,'Prüf-Daten'!$B$14:$C$24,2,FALSE)*6))</f>
        <v/>
      </c>
      <c r="AB1268" s="91" t="str">
        <f t="shared" si="133"/>
        <v/>
      </c>
    </row>
    <row r="1269" spans="1:28">
      <c r="A1269" s="11"/>
      <c r="B1269" s="11"/>
      <c r="C1269" s="11"/>
      <c r="D1269" s="11"/>
      <c r="E1269" s="11"/>
      <c r="F1269" s="18"/>
      <c r="G1269" s="10"/>
      <c r="H1269" s="10"/>
      <c r="I1269" s="11"/>
      <c r="J1269" s="12"/>
      <c r="K1269" s="11"/>
      <c r="L1269" s="11"/>
      <c r="M1269" s="10"/>
      <c r="N1269" s="33"/>
      <c r="O1269" s="20"/>
      <c r="P1269" s="20"/>
      <c r="Q1269" s="20"/>
      <c r="R1269" s="20"/>
      <c r="S1269" s="19" t="str">
        <f t="shared" si="134"/>
        <v/>
      </c>
      <c r="T1269" s="19" t="str">
        <f t="shared" si="135"/>
        <v/>
      </c>
      <c r="U1269" s="23" t="str">
        <f>IF(OR($G1269="",$I1269="",$J1269="",$AA1269=3),"",IF($G1269&gt;=MAX('Pauschalsätze KUA'!$B$4:$B$106),VLOOKUP(MAX('Pauschalsätze KUA'!$B$4:$B$106),'Pauschalsätze KUA'!$B$4:$BQ$106,$AA1269,1),IF($G1269&lt;=MIN('Pauschalsätze KUA'!$B$4:$B$106),VLOOKUP(MIN('Pauschalsätze KUA'!$B$4:$B$106),'Pauschalsätze KUA'!$B$4:$BQ$106,$AA1269,1),VLOOKUP($G1269,'Pauschalsätze KUA'!$B$4:$BQ$106,$AA1269,1))))</f>
        <v/>
      </c>
      <c r="V1269" s="23" t="str">
        <f t="shared" si="136"/>
        <v/>
      </c>
      <c r="W1269" s="23" t="str">
        <f>IF(OR($G1269="",$I1269="",$J1269="",$AA1269=3),"",IF($G1269&gt;=MAX('Pauschalsätze Qual'!$B$4:$B$106),VLOOKUP(MAX('Pauschalsätze Qual'!$B$4:$B$106),'Pauschalsätze Qual'!$B$4:$BQ$106,$AA1269,1),IF($G1269&lt;=MIN('Pauschalsätze Qual'!$B$4:$B$106),VLOOKUP(MIN('Pauschalsätze Qual'!$B$4:$B$106),'Pauschalsätze Qual'!$B$4:$BQ$106,$AA1269,1),VLOOKUP($G1269,'Pauschalsätze Qual'!$B$4:$BQ$106,$AA1269,1))))</f>
        <v/>
      </c>
      <c r="X1269" s="23" t="str">
        <f t="shared" si="137"/>
        <v/>
      </c>
      <c r="Y1269" s="30" t="str">
        <f t="shared" si="138"/>
        <v/>
      </c>
      <c r="Z1269" s="23" t="str">
        <f t="shared" si="139"/>
        <v/>
      </c>
      <c r="AA1269" s="25" t="str">
        <f>IF(AND($G1269="",$I1269="",$J1269=""),"",3+IF($I1269&gt;5,5,$I1269)+(VLOOKUP(J1269,'Prüf-Daten'!$B$14:$C$24,2,FALSE)*6))</f>
        <v/>
      </c>
      <c r="AB1269" s="91" t="str">
        <f t="shared" si="133"/>
        <v/>
      </c>
    </row>
    <row r="1270" spans="1:28">
      <c r="A1270" s="11"/>
      <c r="B1270" s="11"/>
      <c r="C1270" s="11"/>
      <c r="D1270" s="11"/>
      <c r="E1270" s="11"/>
      <c r="F1270" s="18"/>
      <c r="G1270" s="10"/>
      <c r="H1270" s="10"/>
      <c r="I1270" s="11"/>
      <c r="J1270" s="12"/>
      <c r="K1270" s="11"/>
      <c r="L1270" s="11"/>
      <c r="M1270" s="10"/>
      <c r="N1270" s="33"/>
      <c r="O1270" s="20"/>
      <c r="P1270" s="20"/>
      <c r="Q1270" s="20"/>
      <c r="R1270" s="20"/>
      <c r="S1270" s="19" t="str">
        <f t="shared" si="134"/>
        <v/>
      </c>
      <c r="T1270" s="19" t="str">
        <f t="shared" si="135"/>
        <v/>
      </c>
      <c r="U1270" s="23" t="str">
        <f>IF(OR($G1270="",$I1270="",$J1270="",$AA1270=3),"",IF($G1270&gt;=MAX('Pauschalsätze KUA'!$B$4:$B$106),VLOOKUP(MAX('Pauschalsätze KUA'!$B$4:$B$106),'Pauschalsätze KUA'!$B$4:$BQ$106,$AA1270,1),IF($G1270&lt;=MIN('Pauschalsätze KUA'!$B$4:$B$106),VLOOKUP(MIN('Pauschalsätze KUA'!$B$4:$B$106),'Pauschalsätze KUA'!$B$4:$BQ$106,$AA1270,1),VLOOKUP($G1270,'Pauschalsätze KUA'!$B$4:$BQ$106,$AA1270,1))))</f>
        <v/>
      </c>
      <c r="V1270" s="23" t="str">
        <f t="shared" si="136"/>
        <v/>
      </c>
      <c r="W1270" s="23" t="str">
        <f>IF(OR($G1270="",$I1270="",$J1270="",$AA1270=3),"",IF($G1270&gt;=MAX('Pauschalsätze Qual'!$B$4:$B$106),VLOOKUP(MAX('Pauschalsätze Qual'!$B$4:$B$106),'Pauschalsätze Qual'!$B$4:$BQ$106,$AA1270,1),IF($G1270&lt;=MIN('Pauschalsätze Qual'!$B$4:$B$106),VLOOKUP(MIN('Pauschalsätze Qual'!$B$4:$B$106),'Pauschalsätze Qual'!$B$4:$BQ$106,$AA1270,1),VLOOKUP($G1270,'Pauschalsätze Qual'!$B$4:$BQ$106,$AA1270,1))))</f>
        <v/>
      </c>
      <c r="X1270" s="23" t="str">
        <f t="shared" si="137"/>
        <v/>
      </c>
      <c r="Y1270" s="30" t="str">
        <f t="shared" si="138"/>
        <v/>
      </c>
      <c r="Z1270" s="23" t="str">
        <f t="shared" si="139"/>
        <v/>
      </c>
      <c r="AA1270" s="25" t="str">
        <f>IF(AND($G1270="",$I1270="",$J1270=""),"",3+IF($I1270&gt;5,5,$I1270)+(VLOOKUP(J1270,'Prüf-Daten'!$B$14:$C$24,2,FALSE)*6))</f>
        <v/>
      </c>
      <c r="AB1270" s="91" t="str">
        <f t="shared" si="133"/>
        <v/>
      </c>
    </row>
    <row r="1271" spans="1:28">
      <c r="A1271" s="11"/>
      <c r="B1271" s="11"/>
      <c r="C1271" s="11"/>
      <c r="D1271" s="11"/>
      <c r="E1271" s="11"/>
      <c r="F1271" s="18"/>
      <c r="G1271" s="10"/>
      <c r="H1271" s="10"/>
      <c r="I1271" s="11"/>
      <c r="J1271" s="12"/>
      <c r="K1271" s="11"/>
      <c r="L1271" s="11"/>
      <c r="M1271" s="10"/>
      <c r="N1271" s="33"/>
      <c r="O1271" s="20"/>
      <c r="P1271" s="20"/>
      <c r="Q1271" s="20"/>
      <c r="R1271" s="20"/>
      <c r="S1271" s="19" t="str">
        <f t="shared" si="134"/>
        <v/>
      </c>
      <c r="T1271" s="19" t="str">
        <f t="shared" si="135"/>
        <v/>
      </c>
      <c r="U1271" s="23" t="str">
        <f>IF(OR($G1271="",$I1271="",$J1271="",$AA1271=3),"",IF($G1271&gt;=MAX('Pauschalsätze KUA'!$B$4:$B$106),VLOOKUP(MAX('Pauschalsätze KUA'!$B$4:$B$106),'Pauschalsätze KUA'!$B$4:$BQ$106,$AA1271,1),IF($G1271&lt;=MIN('Pauschalsätze KUA'!$B$4:$B$106),VLOOKUP(MIN('Pauschalsätze KUA'!$B$4:$B$106),'Pauschalsätze KUA'!$B$4:$BQ$106,$AA1271,1),VLOOKUP($G1271,'Pauschalsätze KUA'!$B$4:$BQ$106,$AA1271,1))))</f>
        <v/>
      </c>
      <c r="V1271" s="23" t="str">
        <f t="shared" si="136"/>
        <v/>
      </c>
      <c r="W1271" s="23" t="str">
        <f>IF(OR($G1271="",$I1271="",$J1271="",$AA1271=3),"",IF($G1271&gt;=MAX('Pauschalsätze Qual'!$B$4:$B$106),VLOOKUP(MAX('Pauschalsätze Qual'!$B$4:$B$106),'Pauschalsätze Qual'!$B$4:$BQ$106,$AA1271,1),IF($G1271&lt;=MIN('Pauschalsätze Qual'!$B$4:$B$106),VLOOKUP(MIN('Pauschalsätze Qual'!$B$4:$B$106),'Pauschalsätze Qual'!$B$4:$BQ$106,$AA1271,1),VLOOKUP($G1271,'Pauschalsätze Qual'!$B$4:$BQ$106,$AA1271,1))))</f>
        <v/>
      </c>
      <c r="X1271" s="23" t="str">
        <f t="shared" si="137"/>
        <v/>
      </c>
      <c r="Y1271" s="30" t="str">
        <f t="shared" si="138"/>
        <v/>
      </c>
      <c r="Z1271" s="23" t="str">
        <f t="shared" si="139"/>
        <v/>
      </c>
      <c r="AA1271" s="25" t="str">
        <f>IF(AND($G1271="",$I1271="",$J1271=""),"",3+IF($I1271&gt;5,5,$I1271)+(VLOOKUP(J1271,'Prüf-Daten'!$B$14:$C$24,2,FALSE)*6))</f>
        <v/>
      </c>
      <c r="AB1271" s="91" t="str">
        <f t="shared" si="133"/>
        <v/>
      </c>
    </row>
    <row r="1272" spans="1:28">
      <c r="A1272" s="11"/>
      <c r="B1272" s="11"/>
      <c r="C1272" s="11"/>
      <c r="D1272" s="11"/>
      <c r="E1272" s="11"/>
      <c r="F1272" s="18"/>
      <c r="G1272" s="10"/>
      <c r="H1272" s="10"/>
      <c r="I1272" s="11"/>
      <c r="J1272" s="12"/>
      <c r="K1272" s="11"/>
      <c r="L1272" s="11"/>
      <c r="M1272" s="10"/>
      <c r="N1272" s="33"/>
      <c r="O1272" s="20"/>
      <c r="P1272" s="20"/>
      <c r="Q1272" s="20"/>
      <c r="R1272" s="20"/>
      <c r="S1272" s="19" t="str">
        <f t="shared" si="134"/>
        <v/>
      </c>
      <c r="T1272" s="19" t="str">
        <f t="shared" si="135"/>
        <v/>
      </c>
      <c r="U1272" s="23" t="str">
        <f>IF(OR($G1272="",$I1272="",$J1272="",$AA1272=3),"",IF($G1272&gt;=MAX('Pauschalsätze KUA'!$B$4:$B$106),VLOOKUP(MAX('Pauschalsätze KUA'!$B$4:$B$106),'Pauschalsätze KUA'!$B$4:$BQ$106,$AA1272,1),IF($G1272&lt;=MIN('Pauschalsätze KUA'!$B$4:$B$106),VLOOKUP(MIN('Pauschalsätze KUA'!$B$4:$B$106),'Pauschalsätze KUA'!$B$4:$BQ$106,$AA1272,1),VLOOKUP($G1272,'Pauschalsätze KUA'!$B$4:$BQ$106,$AA1272,1))))</f>
        <v/>
      </c>
      <c r="V1272" s="23" t="str">
        <f t="shared" si="136"/>
        <v/>
      </c>
      <c r="W1272" s="23" t="str">
        <f>IF(OR($G1272="",$I1272="",$J1272="",$AA1272=3),"",IF($G1272&gt;=MAX('Pauschalsätze Qual'!$B$4:$B$106),VLOOKUP(MAX('Pauschalsätze Qual'!$B$4:$B$106),'Pauschalsätze Qual'!$B$4:$BQ$106,$AA1272,1),IF($G1272&lt;=MIN('Pauschalsätze Qual'!$B$4:$B$106),VLOOKUP(MIN('Pauschalsätze Qual'!$B$4:$B$106),'Pauschalsätze Qual'!$B$4:$BQ$106,$AA1272,1),VLOOKUP($G1272,'Pauschalsätze Qual'!$B$4:$BQ$106,$AA1272,1))))</f>
        <v/>
      </c>
      <c r="X1272" s="23" t="str">
        <f t="shared" si="137"/>
        <v/>
      </c>
      <c r="Y1272" s="30" t="str">
        <f t="shared" si="138"/>
        <v/>
      </c>
      <c r="Z1272" s="23" t="str">
        <f t="shared" si="139"/>
        <v/>
      </c>
      <c r="AA1272" s="25" t="str">
        <f>IF(AND($G1272="",$I1272="",$J1272=""),"",3+IF($I1272&gt;5,5,$I1272)+(VLOOKUP(J1272,'Prüf-Daten'!$B$14:$C$24,2,FALSE)*6))</f>
        <v/>
      </c>
      <c r="AB1272" s="91" t="str">
        <f t="shared" si="133"/>
        <v/>
      </c>
    </row>
    <row r="1273" spans="1:28">
      <c r="A1273" s="11"/>
      <c r="B1273" s="11"/>
      <c r="C1273" s="11"/>
      <c r="D1273" s="11"/>
      <c r="E1273" s="11"/>
      <c r="F1273" s="18"/>
      <c r="G1273" s="10"/>
      <c r="H1273" s="10"/>
      <c r="I1273" s="11"/>
      <c r="J1273" s="12"/>
      <c r="K1273" s="11"/>
      <c r="L1273" s="11"/>
      <c r="M1273" s="10"/>
      <c r="N1273" s="33"/>
      <c r="O1273" s="20"/>
      <c r="P1273" s="20"/>
      <c r="Q1273" s="20"/>
      <c r="R1273" s="20"/>
      <c r="S1273" s="19" t="str">
        <f t="shared" si="134"/>
        <v/>
      </c>
      <c r="T1273" s="19" t="str">
        <f t="shared" si="135"/>
        <v/>
      </c>
      <c r="U1273" s="23" t="str">
        <f>IF(OR($G1273="",$I1273="",$J1273="",$AA1273=3),"",IF($G1273&gt;=MAX('Pauschalsätze KUA'!$B$4:$B$106),VLOOKUP(MAX('Pauschalsätze KUA'!$B$4:$B$106),'Pauschalsätze KUA'!$B$4:$BQ$106,$AA1273,1),IF($G1273&lt;=MIN('Pauschalsätze KUA'!$B$4:$B$106),VLOOKUP(MIN('Pauschalsätze KUA'!$B$4:$B$106),'Pauschalsätze KUA'!$B$4:$BQ$106,$AA1273,1),VLOOKUP($G1273,'Pauschalsätze KUA'!$B$4:$BQ$106,$AA1273,1))))</f>
        <v/>
      </c>
      <c r="V1273" s="23" t="str">
        <f t="shared" si="136"/>
        <v/>
      </c>
      <c r="W1273" s="23" t="str">
        <f>IF(OR($G1273="",$I1273="",$J1273="",$AA1273=3),"",IF($G1273&gt;=MAX('Pauschalsätze Qual'!$B$4:$B$106),VLOOKUP(MAX('Pauschalsätze Qual'!$B$4:$B$106),'Pauschalsätze Qual'!$B$4:$BQ$106,$AA1273,1),IF($G1273&lt;=MIN('Pauschalsätze Qual'!$B$4:$B$106),VLOOKUP(MIN('Pauschalsätze Qual'!$B$4:$B$106),'Pauschalsätze Qual'!$B$4:$BQ$106,$AA1273,1),VLOOKUP($G1273,'Pauschalsätze Qual'!$B$4:$BQ$106,$AA1273,1))))</f>
        <v/>
      </c>
      <c r="X1273" s="23" t="str">
        <f t="shared" si="137"/>
        <v/>
      </c>
      <c r="Y1273" s="30" t="str">
        <f t="shared" si="138"/>
        <v/>
      </c>
      <c r="Z1273" s="23" t="str">
        <f t="shared" si="139"/>
        <v/>
      </c>
      <c r="AA1273" s="25" t="str">
        <f>IF(AND($G1273="",$I1273="",$J1273=""),"",3+IF($I1273&gt;5,5,$I1273)+(VLOOKUP(J1273,'Prüf-Daten'!$B$14:$C$24,2,FALSE)*6))</f>
        <v/>
      </c>
      <c r="AB1273" s="91" t="str">
        <f t="shared" si="133"/>
        <v/>
      </c>
    </row>
    <row r="1274" spans="1:28">
      <c r="A1274" s="11"/>
      <c r="B1274" s="11"/>
      <c r="C1274" s="11"/>
      <c r="D1274" s="11"/>
      <c r="E1274" s="11"/>
      <c r="F1274" s="18"/>
      <c r="G1274" s="10"/>
      <c r="H1274" s="10"/>
      <c r="I1274" s="11"/>
      <c r="J1274" s="12"/>
      <c r="K1274" s="11"/>
      <c r="L1274" s="11"/>
      <c r="M1274" s="10"/>
      <c r="N1274" s="33"/>
      <c r="O1274" s="20"/>
      <c r="P1274" s="20"/>
      <c r="Q1274" s="20"/>
      <c r="R1274" s="20"/>
      <c r="S1274" s="19" t="str">
        <f t="shared" si="134"/>
        <v/>
      </c>
      <c r="T1274" s="19" t="str">
        <f t="shared" si="135"/>
        <v/>
      </c>
      <c r="U1274" s="23" t="str">
        <f>IF(OR($G1274="",$I1274="",$J1274="",$AA1274=3),"",IF($G1274&gt;=MAX('Pauschalsätze KUA'!$B$4:$B$106),VLOOKUP(MAX('Pauschalsätze KUA'!$B$4:$B$106),'Pauschalsätze KUA'!$B$4:$BQ$106,$AA1274,1),IF($G1274&lt;=MIN('Pauschalsätze KUA'!$B$4:$B$106),VLOOKUP(MIN('Pauschalsätze KUA'!$B$4:$B$106),'Pauschalsätze KUA'!$B$4:$BQ$106,$AA1274,1),VLOOKUP($G1274,'Pauschalsätze KUA'!$B$4:$BQ$106,$AA1274,1))))</f>
        <v/>
      </c>
      <c r="V1274" s="23" t="str">
        <f t="shared" si="136"/>
        <v/>
      </c>
      <c r="W1274" s="23" t="str">
        <f>IF(OR($G1274="",$I1274="",$J1274="",$AA1274=3),"",IF($G1274&gt;=MAX('Pauschalsätze Qual'!$B$4:$B$106),VLOOKUP(MAX('Pauschalsätze Qual'!$B$4:$B$106),'Pauschalsätze Qual'!$B$4:$BQ$106,$AA1274,1),IF($G1274&lt;=MIN('Pauschalsätze Qual'!$B$4:$B$106),VLOOKUP(MIN('Pauschalsätze Qual'!$B$4:$B$106),'Pauschalsätze Qual'!$B$4:$BQ$106,$AA1274,1),VLOOKUP($G1274,'Pauschalsätze Qual'!$B$4:$BQ$106,$AA1274,1))))</f>
        <v/>
      </c>
      <c r="X1274" s="23" t="str">
        <f t="shared" si="137"/>
        <v/>
      </c>
      <c r="Y1274" s="30" t="str">
        <f t="shared" si="138"/>
        <v/>
      </c>
      <c r="Z1274" s="23" t="str">
        <f t="shared" si="139"/>
        <v/>
      </c>
      <c r="AA1274" s="25" t="str">
        <f>IF(AND($G1274="",$I1274="",$J1274=""),"",3+IF($I1274&gt;5,5,$I1274)+(VLOOKUP(J1274,'Prüf-Daten'!$B$14:$C$24,2,FALSE)*6))</f>
        <v/>
      </c>
      <c r="AB1274" s="91" t="str">
        <f t="shared" si="133"/>
        <v/>
      </c>
    </row>
    <row r="1275" spans="1:28">
      <c r="A1275" s="11"/>
      <c r="B1275" s="11"/>
      <c r="C1275" s="11"/>
      <c r="D1275" s="11"/>
      <c r="E1275" s="11"/>
      <c r="F1275" s="18"/>
      <c r="G1275" s="10"/>
      <c r="H1275" s="10"/>
      <c r="I1275" s="11"/>
      <c r="J1275" s="12"/>
      <c r="K1275" s="11"/>
      <c r="L1275" s="11"/>
      <c r="M1275" s="10"/>
      <c r="N1275" s="33"/>
      <c r="O1275" s="20"/>
      <c r="P1275" s="20"/>
      <c r="Q1275" s="20"/>
      <c r="R1275" s="20"/>
      <c r="S1275" s="19" t="str">
        <f t="shared" si="134"/>
        <v/>
      </c>
      <c r="T1275" s="19" t="str">
        <f t="shared" si="135"/>
        <v/>
      </c>
      <c r="U1275" s="23" t="str">
        <f>IF(OR($G1275="",$I1275="",$J1275="",$AA1275=3),"",IF($G1275&gt;=MAX('Pauschalsätze KUA'!$B$4:$B$106),VLOOKUP(MAX('Pauschalsätze KUA'!$B$4:$B$106),'Pauschalsätze KUA'!$B$4:$BQ$106,$AA1275,1),IF($G1275&lt;=MIN('Pauschalsätze KUA'!$B$4:$B$106),VLOOKUP(MIN('Pauschalsätze KUA'!$B$4:$B$106),'Pauschalsätze KUA'!$B$4:$BQ$106,$AA1275,1),VLOOKUP($G1275,'Pauschalsätze KUA'!$B$4:$BQ$106,$AA1275,1))))</f>
        <v/>
      </c>
      <c r="V1275" s="23" t="str">
        <f t="shared" si="136"/>
        <v/>
      </c>
      <c r="W1275" s="23" t="str">
        <f>IF(OR($G1275="",$I1275="",$J1275="",$AA1275=3),"",IF($G1275&gt;=MAX('Pauschalsätze Qual'!$B$4:$B$106),VLOOKUP(MAX('Pauschalsätze Qual'!$B$4:$B$106),'Pauschalsätze Qual'!$B$4:$BQ$106,$AA1275,1),IF($G1275&lt;=MIN('Pauschalsätze Qual'!$B$4:$B$106),VLOOKUP(MIN('Pauschalsätze Qual'!$B$4:$B$106),'Pauschalsätze Qual'!$B$4:$BQ$106,$AA1275,1),VLOOKUP($G1275,'Pauschalsätze Qual'!$B$4:$BQ$106,$AA1275,1))))</f>
        <v/>
      </c>
      <c r="X1275" s="23" t="str">
        <f t="shared" si="137"/>
        <v/>
      </c>
      <c r="Y1275" s="30" t="str">
        <f t="shared" si="138"/>
        <v/>
      </c>
      <c r="Z1275" s="23" t="str">
        <f t="shared" si="139"/>
        <v/>
      </c>
      <c r="AA1275" s="25" t="str">
        <f>IF(AND($G1275="",$I1275="",$J1275=""),"",3+IF($I1275&gt;5,5,$I1275)+(VLOOKUP(J1275,'Prüf-Daten'!$B$14:$C$24,2,FALSE)*6))</f>
        <v/>
      </c>
      <c r="AB1275" s="91" t="str">
        <f t="shared" si="133"/>
        <v/>
      </c>
    </row>
    <row r="1276" spans="1:28">
      <c r="A1276" s="11"/>
      <c r="B1276" s="11"/>
      <c r="C1276" s="11"/>
      <c r="D1276" s="11"/>
      <c r="E1276" s="11"/>
      <c r="F1276" s="18"/>
      <c r="G1276" s="10"/>
      <c r="H1276" s="10"/>
      <c r="I1276" s="11"/>
      <c r="J1276" s="12"/>
      <c r="K1276" s="11"/>
      <c r="L1276" s="11"/>
      <c r="M1276" s="10"/>
      <c r="N1276" s="33"/>
      <c r="O1276" s="20"/>
      <c r="P1276" s="20"/>
      <c r="Q1276" s="20"/>
      <c r="R1276" s="20"/>
      <c r="S1276" s="19" t="str">
        <f t="shared" si="134"/>
        <v/>
      </c>
      <c r="T1276" s="19" t="str">
        <f t="shared" si="135"/>
        <v/>
      </c>
      <c r="U1276" s="23" t="str">
        <f>IF(OR($G1276="",$I1276="",$J1276="",$AA1276=3),"",IF($G1276&gt;=MAX('Pauschalsätze KUA'!$B$4:$B$106),VLOOKUP(MAX('Pauschalsätze KUA'!$B$4:$B$106),'Pauschalsätze KUA'!$B$4:$BQ$106,$AA1276,1),IF($G1276&lt;=MIN('Pauschalsätze KUA'!$B$4:$B$106),VLOOKUP(MIN('Pauschalsätze KUA'!$B$4:$B$106),'Pauschalsätze KUA'!$B$4:$BQ$106,$AA1276,1),VLOOKUP($G1276,'Pauschalsätze KUA'!$B$4:$BQ$106,$AA1276,1))))</f>
        <v/>
      </c>
      <c r="V1276" s="23" t="str">
        <f t="shared" si="136"/>
        <v/>
      </c>
      <c r="W1276" s="23" t="str">
        <f>IF(OR($G1276="",$I1276="",$J1276="",$AA1276=3),"",IF($G1276&gt;=MAX('Pauschalsätze Qual'!$B$4:$B$106),VLOOKUP(MAX('Pauschalsätze Qual'!$B$4:$B$106),'Pauschalsätze Qual'!$B$4:$BQ$106,$AA1276,1),IF($G1276&lt;=MIN('Pauschalsätze Qual'!$B$4:$B$106),VLOOKUP(MIN('Pauschalsätze Qual'!$B$4:$B$106),'Pauschalsätze Qual'!$B$4:$BQ$106,$AA1276,1),VLOOKUP($G1276,'Pauschalsätze Qual'!$B$4:$BQ$106,$AA1276,1))))</f>
        <v/>
      </c>
      <c r="X1276" s="23" t="str">
        <f t="shared" si="137"/>
        <v/>
      </c>
      <c r="Y1276" s="30" t="str">
        <f t="shared" si="138"/>
        <v/>
      </c>
      <c r="Z1276" s="23" t="str">
        <f t="shared" si="139"/>
        <v/>
      </c>
      <c r="AA1276" s="25" t="str">
        <f>IF(AND($G1276="",$I1276="",$J1276=""),"",3+IF($I1276&gt;5,5,$I1276)+(VLOOKUP(J1276,'Prüf-Daten'!$B$14:$C$24,2,FALSE)*6))</f>
        <v/>
      </c>
      <c r="AB1276" s="91" t="str">
        <f t="shared" si="133"/>
        <v/>
      </c>
    </row>
    <row r="1277" spans="1:28">
      <c r="A1277" s="11"/>
      <c r="B1277" s="11"/>
      <c r="C1277" s="11"/>
      <c r="D1277" s="11"/>
      <c r="E1277" s="11"/>
      <c r="F1277" s="18"/>
      <c r="G1277" s="10"/>
      <c r="H1277" s="10"/>
      <c r="I1277" s="11"/>
      <c r="J1277" s="12"/>
      <c r="K1277" s="11"/>
      <c r="L1277" s="11"/>
      <c r="M1277" s="10"/>
      <c r="N1277" s="33"/>
      <c r="O1277" s="20"/>
      <c r="P1277" s="20"/>
      <c r="Q1277" s="20"/>
      <c r="R1277" s="20"/>
      <c r="S1277" s="19" t="str">
        <f t="shared" si="134"/>
        <v/>
      </c>
      <c r="T1277" s="19" t="str">
        <f t="shared" si="135"/>
        <v/>
      </c>
      <c r="U1277" s="23" t="str">
        <f>IF(OR($G1277="",$I1277="",$J1277="",$AA1277=3),"",IF($G1277&gt;=MAX('Pauschalsätze KUA'!$B$4:$B$106),VLOOKUP(MAX('Pauschalsätze KUA'!$B$4:$B$106),'Pauschalsätze KUA'!$B$4:$BQ$106,$AA1277,1),IF($G1277&lt;=MIN('Pauschalsätze KUA'!$B$4:$B$106),VLOOKUP(MIN('Pauschalsätze KUA'!$B$4:$B$106),'Pauschalsätze KUA'!$B$4:$BQ$106,$AA1277,1),VLOOKUP($G1277,'Pauschalsätze KUA'!$B$4:$BQ$106,$AA1277,1))))</f>
        <v/>
      </c>
      <c r="V1277" s="23" t="str">
        <f t="shared" si="136"/>
        <v/>
      </c>
      <c r="W1277" s="23" t="str">
        <f>IF(OR($G1277="",$I1277="",$J1277="",$AA1277=3),"",IF($G1277&gt;=MAX('Pauschalsätze Qual'!$B$4:$B$106),VLOOKUP(MAX('Pauschalsätze Qual'!$B$4:$B$106),'Pauschalsätze Qual'!$B$4:$BQ$106,$AA1277,1),IF($G1277&lt;=MIN('Pauschalsätze Qual'!$B$4:$B$106),VLOOKUP(MIN('Pauschalsätze Qual'!$B$4:$B$106),'Pauschalsätze Qual'!$B$4:$BQ$106,$AA1277,1),VLOOKUP($G1277,'Pauschalsätze Qual'!$B$4:$BQ$106,$AA1277,1))))</f>
        <v/>
      </c>
      <c r="X1277" s="23" t="str">
        <f t="shared" si="137"/>
        <v/>
      </c>
      <c r="Y1277" s="30" t="str">
        <f t="shared" si="138"/>
        <v/>
      </c>
      <c r="Z1277" s="23" t="str">
        <f t="shared" si="139"/>
        <v/>
      </c>
      <c r="AA1277" s="25" t="str">
        <f>IF(AND($G1277="",$I1277="",$J1277=""),"",3+IF($I1277&gt;5,5,$I1277)+(VLOOKUP(J1277,'Prüf-Daten'!$B$14:$C$24,2,FALSE)*6))</f>
        <v/>
      </c>
      <c r="AB1277" s="91" t="str">
        <f t="shared" si="133"/>
        <v/>
      </c>
    </row>
    <row r="1278" spans="1:28">
      <c r="A1278" s="11"/>
      <c r="B1278" s="11"/>
      <c r="C1278" s="11"/>
      <c r="D1278" s="11"/>
      <c r="E1278" s="11"/>
      <c r="F1278" s="18"/>
      <c r="G1278" s="10"/>
      <c r="H1278" s="10"/>
      <c r="I1278" s="11"/>
      <c r="J1278" s="12"/>
      <c r="K1278" s="11"/>
      <c r="L1278" s="11"/>
      <c r="M1278" s="10"/>
      <c r="N1278" s="33"/>
      <c r="O1278" s="20"/>
      <c r="P1278" s="20"/>
      <c r="Q1278" s="20"/>
      <c r="R1278" s="20"/>
      <c r="S1278" s="19" t="str">
        <f t="shared" si="134"/>
        <v/>
      </c>
      <c r="T1278" s="19" t="str">
        <f t="shared" si="135"/>
        <v/>
      </c>
      <c r="U1278" s="23" t="str">
        <f>IF(OR($G1278="",$I1278="",$J1278="",$AA1278=3),"",IF($G1278&gt;=MAX('Pauschalsätze KUA'!$B$4:$B$106),VLOOKUP(MAX('Pauschalsätze KUA'!$B$4:$B$106),'Pauschalsätze KUA'!$B$4:$BQ$106,$AA1278,1),IF($G1278&lt;=MIN('Pauschalsätze KUA'!$B$4:$B$106),VLOOKUP(MIN('Pauschalsätze KUA'!$B$4:$B$106),'Pauschalsätze KUA'!$B$4:$BQ$106,$AA1278,1),VLOOKUP($G1278,'Pauschalsätze KUA'!$B$4:$BQ$106,$AA1278,1))))</f>
        <v/>
      </c>
      <c r="V1278" s="23" t="str">
        <f t="shared" si="136"/>
        <v/>
      </c>
      <c r="W1278" s="23" t="str">
        <f>IF(OR($G1278="",$I1278="",$J1278="",$AA1278=3),"",IF($G1278&gt;=MAX('Pauschalsätze Qual'!$B$4:$B$106),VLOOKUP(MAX('Pauschalsätze Qual'!$B$4:$B$106),'Pauschalsätze Qual'!$B$4:$BQ$106,$AA1278,1),IF($G1278&lt;=MIN('Pauschalsätze Qual'!$B$4:$B$106),VLOOKUP(MIN('Pauschalsätze Qual'!$B$4:$B$106),'Pauschalsätze Qual'!$B$4:$BQ$106,$AA1278,1),VLOOKUP($G1278,'Pauschalsätze Qual'!$B$4:$BQ$106,$AA1278,1))))</f>
        <v/>
      </c>
      <c r="X1278" s="23" t="str">
        <f t="shared" si="137"/>
        <v/>
      </c>
      <c r="Y1278" s="30" t="str">
        <f t="shared" si="138"/>
        <v/>
      </c>
      <c r="Z1278" s="23" t="str">
        <f t="shared" si="139"/>
        <v/>
      </c>
      <c r="AA1278" s="25" t="str">
        <f>IF(AND($G1278="",$I1278="",$J1278=""),"",3+IF($I1278&gt;5,5,$I1278)+(VLOOKUP(J1278,'Prüf-Daten'!$B$14:$C$24,2,FALSE)*6))</f>
        <v/>
      </c>
      <c r="AB1278" s="91" t="str">
        <f t="shared" si="133"/>
        <v/>
      </c>
    </row>
    <row r="1279" spans="1:28">
      <c r="A1279" s="11"/>
      <c r="B1279" s="11"/>
      <c r="C1279" s="11"/>
      <c r="D1279" s="11"/>
      <c r="E1279" s="11"/>
      <c r="F1279" s="18"/>
      <c r="G1279" s="10"/>
      <c r="H1279" s="10"/>
      <c r="I1279" s="11"/>
      <c r="J1279" s="12"/>
      <c r="K1279" s="11"/>
      <c r="L1279" s="11"/>
      <c r="M1279" s="10"/>
      <c r="N1279" s="33"/>
      <c r="O1279" s="20"/>
      <c r="P1279" s="20"/>
      <c r="Q1279" s="20"/>
      <c r="R1279" s="20"/>
      <c r="S1279" s="19" t="str">
        <f t="shared" si="134"/>
        <v/>
      </c>
      <c r="T1279" s="19" t="str">
        <f t="shared" si="135"/>
        <v/>
      </c>
      <c r="U1279" s="23" t="str">
        <f>IF(OR($G1279="",$I1279="",$J1279="",$AA1279=3),"",IF($G1279&gt;=MAX('Pauschalsätze KUA'!$B$4:$B$106),VLOOKUP(MAX('Pauschalsätze KUA'!$B$4:$B$106),'Pauschalsätze KUA'!$B$4:$BQ$106,$AA1279,1),IF($G1279&lt;=MIN('Pauschalsätze KUA'!$B$4:$B$106),VLOOKUP(MIN('Pauschalsätze KUA'!$B$4:$B$106),'Pauschalsätze KUA'!$B$4:$BQ$106,$AA1279,1),VLOOKUP($G1279,'Pauschalsätze KUA'!$B$4:$BQ$106,$AA1279,1))))</f>
        <v/>
      </c>
      <c r="V1279" s="23" t="str">
        <f t="shared" si="136"/>
        <v/>
      </c>
      <c r="W1279" s="23" t="str">
        <f>IF(OR($G1279="",$I1279="",$J1279="",$AA1279=3),"",IF($G1279&gt;=MAX('Pauschalsätze Qual'!$B$4:$B$106),VLOOKUP(MAX('Pauschalsätze Qual'!$B$4:$B$106),'Pauschalsätze Qual'!$B$4:$BQ$106,$AA1279,1),IF($G1279&lt;=MIN('Pauschalsätze Qual'!$B$4:$B$106),VLOOKUP(MIN('Pauschalsätze Qual'!$B$4:$B$106),'Pauschalsätze Qual'!$B$4:$BQ$106,$AA1279,1),VLOOKUP($G1279,'Pauschalsätze Qual'!$B$4:$BQ$106,$AA1279,1))))</f>
        <v/>
      </c>
      <c r="X1279" s="23" t="str">
        <f t="shared" si="137"/>
        <v/>
      </c>
      <c r="Y1279" s="30" t="str">
        <f t="shared" si="138"/>
        <v/>
      </c>
      <c r="Z1279" s="23" t="str">
        <f t="shared" si="139"/>
        <v/>
      </c>
      <c r="AA1279" s="25" t="str">
        <f>IF(AND($G1279="",$I1279="",$J1279=""),"",3+IF($I1279&gt;5,5,$I1279)+(VLOOKUP(J1279,'Prüf-Daten'!$B$14:$C$24,2,FALSE)*6))</f>
        <v/>
      </c>
      <c r="AB1279" s="91" t="str">
        <f t="shared" si="133"/>
        <v/>
      </c>
    </row>
    <row r="1280" spans="1:28">
      <c r="A1280" s="11"/>
      <c r="B1280" s="11"/>
      <c r="C1280" s="11"/>
      <c r="D1280" s="11"/>
      <c r="E1280" s="11"/>
      <c r="F1280" s="18"/>
      <c r="G1280" s="10"/>
      <c r="H1280" s="10"/>
      <c r="I1280" s="11"/>
      <c r="J1280" s="12"/>
      <c r="K1280" s="11"/>
      <c r="L1280" s="11"/>
      <c r="M1280" s="10"/>
      <c r="N1280" s="33"/>
      <c r="O1280" s="20"/>
      <c r="P1280" s="20"/>
      <c r="Q1280" s="20"/>
      <c r="R1280" s="20"/>
      <c r="S1280" s="19" t="str">
        <f t="shared" si="134"/>
        <v/>
      </c>
      <c r="T1280" s="19" t="str">
        <f t="shared" si="135"/>
        <v/>
      </c>
      <c r="U1280" s="23" t="str">
        <f>IF(OR($G1280="",$I1280="",$J1280="",$AA1280=3),"",IF($G1280&gt;=MAX('Pauschalsätze KUA'!$B$4:$B$106),VLOOKUP(MAX('Pauschalsätze KUA'!$B$4:$B$106),'Pauschalsätze KUA'!$B$4:$BQ$106,$AA1280,1),IF($G1280&lt;=MIN('Pauschalsätze KUA'!$B$4:$B$106),VLOOKUP(MIN('Pauschalsätze KUA'!$B$4:$B$106),'Pauschalsätze KUA'!$B$4:$BQ$106,$AA1280,1),VLOOKUP($G1280,'Pauschalsätze KUA'!$B$4:$BQ$106,$AA1280,1))))</f>
        <v/>
      </c>
      <c r="V1280" s="23" t="str">
        <f t="shared" si="136"/>
        <v/>
      </c>
      <c r="W1280" s="23" t="str">
        <f>IF(OR($G1280="",$I1280="",$J1280="",$AA1280=3),"",IF($G1280&gt;=MAX('Pauschalsätze Qual'!$B$4:$B$106),VLOOKUP(MAX('Pauschalsätze Qual'!$B$4:$B$106),'Pauschalsätze Qual'!$B$4:$BQ$106,$AA1280,1),IF($G1280&lt;=MIN('Pauschalsätze Qual'!$B$4:$B$106),VLOOKUP(MIN('Pauschalsätze Qual'!$B$4:$B$106),'Pauschalsätze Qual'!$B$4:$BQ$106,$AA1280,1),VLOOKUP($G1280,'Pauschalsätze Qual'!$B$4:$BQ$106,$AA1280,1))))</f>
        <v/>
      </c>
      <c r="X1280" s="23" t="str">
        <f t="shared" si="137"/>
        <v/>
      </c>
      <c r="Y1280" s="30" t="str">
        <f t="shared" si="138"/>
        <v/>
      </c>
      <c r="Z1280" s="23" t="str">
        <f t="shared" si="139"/>
        <v/>
      </c>
      <c r="AA1280" s="25" t="str">
        <f>IF(AND($G1280="",$I1280="",$J1280=""),"",3+IF($I1280&gt;5,5,$I1280)+(VLOOKUP(J1280,'Prüf-Daten'!$B$14:$C$24,2,FALSE)*6))</f>
        <v/>
      </c>
      <c r="AB1280" s="91" t="str">
        <f t="shared" si="133"/>
        <v/>
      </c>
    </row>
    <row r="1281" spans="1:28">
      <c r="A1281" s="11"/>
      <c r="B1281" s="11"/>
      <c r="C1281" s="11"/>
      <c r="D1281" s="11"/>
      <c r="E1281" s="11"/>
      <c r="F1281" s="18"/>
      <c r="G1281" s="10"/>
      <c r="H1281" s="10"/>
      <c r="I1281" s="11"/>
      <c r="J1281" s="12"/>
      <c r="K1281" s="11"/>
      <c r="L1281" s="11"/>
      <c r="M1281" s="10"/>
      <c r="N1281" s="33"/>
      <c r="O1281" s="20"/>
      <c r="P1281" s="20"/>
      <c r="Q1281" s="20"/>
      <c r="R1281" s="20"/>
      <c r="S1281" s="19" t="str">
        <f t="shared" si="134"/>
        <v/>
      </c>
      <c r="T1281" s="19" t="str">
        <f t="shared" si="135"/>
        <v/>
      </c>
      <c r="U1281" s="23" t="str">
        <f>IF(OR($G1281="",$I1281="",$J1281="",$AA1281=3),"",IF($G1281&gt;=MAX('Pauschalsätze KUA'!$B$4:$B$106),VLOOKUP(MAX('Pauschalsätze KUA'!$B$4:$B$106),'Pauschalsätze KUA'!$B$4:$BQ$106,$AA1281,1),IF($G1281&lt;=MIN('Pauschalsätze KUA'!$B$4:$B$106),VLOOKUP(MIN('Pauschalsätze KUA'!$B$4:$B$106),'Pauschalsätze KUA'!$B$4:$BQ$106,$AA1281,1),VLOOKUP($G1281,'Pauschalsätze KUA'!$B$4:$BQ$106,$AA1281,1))))</f>
        <v/>
      </c>
      <c r="V1281" s="23" t="str">
        <f t="shared" si="136"/>
        <v/>
      </c>
      <c r="W1281" s="23" t="str">
        <f>IF(OR($G1281="",$I1281="",$J1281="",$AA1281=3),"",IF($G1281&gt;=MAX('Pauschalsätze Qual'!$B$4:$B$106),VLOOKUP(MAX('Pauschalsätze Qual'!$B$4:$B$106),'Pauschalsätze Qual'!$B$4:$BQ$106,$AA1281,1),IF($G1281&lt;=MIN('Pauschalsätze Qual'!$B$4:$B$106),VLOOKUP(MIN('Pauschalsätze Qual'!$B$4:$B$106),'Pauschalsätze Qual'!$B$4:$BQ$106,$AA1281,1),VLOOKUP($G1281,'Pauschalsätze Qual'!$B$4:$BQ$106,$AA1281,1))))</f>
        <v/>
      </c>
      <c r="X1281" s="23" t="str">
        <f t="shared" si="137"/>
        <v/>
      </c>
      <c r="Y1281" s="30" t="str">
        <f t="shared" si="138"/>
        <v/>
      </c>
      <c r="Z1281" s="23" t="str">
        <f t="shared" si="139"/>
        <v/>
      </c>
      <c r="AA1281" s="25" t="str">
        <f>IF(AND($G1281="",$I1281="",$J1281=""),"",3+IF($I1281&gt;5,5,$I1281)+(VLOOKUP(J1281,'Prüf-Daten'!$B$14:$C$24,2,FALSE)*6))</f>
        <v/>
      </c>
      <c r="AB1281" s="91" t="str">
        <f t="shared" si="133"/>
        <v/>
      </c>
    </row>
    <row r="1282" spans="1:28">
      <c r="A1282" s="11"/>
      <c r="B1282" s="11"/>
      <c r="C1282" s="11"/>
      <c r="D1282" s="11"/>
      <c r="E1282" s="11"/>
      <c r="F1282" s="18"/>
      <c r="G1282" s="10"/>
      <c r="H1282" s="10"/>
      <c r="I1282" s="11"/>
      <c r="J1282" s="12"/>
      <c r="K1282" s="11"/>
      <c r="L1282" s="11"/>
      <c r="M1282" s="10"/>
      <c r="N1282" s="33"/>
      <c r="O1282" s="20"/>
      <c r="P1282" s="20"/>
      <c r="Q1282" s="20"/>
      <c r="R1282" s="20"/>
      <c r="S1282" s="19" t="str">
        <f t="shared" si="134"/>
        <v/>
      </c>
      <c r="T1282" s="19" t="str">
        <f t="shared" si="135"/>
        <v/>
      </c>
      <c r="U1282" s="23" t="str">
        <f>IF(OR($G1282="",$I1282="",$J1282="",$AA1282=3),"",IF($G1282&gt;=MAX('Pauschalsätze KUA'!$B$4:$B$106),VLOOKUP(MAX('Pauschalsätze KUA'!$B$4:$B$106),'Pauschalsätze KUA'!$B$4:$BQ$106,$AA1282,1),IF($G1282&lt;=MIN('Pauschalsätze KUA'!$B$4:$B$106),VLOOKUP(MIN('Pauschalsätze KUA'!$B$4:$B$106),'Pauschalsätze KUA'!$B$4:$BQ$106,$AA1282,1),VLOOKUP($G1282,'Pauschalsätze KUA'!$B$4:$BQ$106,$AA1282,1))))</f>
        <v/>
      </c>
      <c r="V1282" s="23" t="str">
        <f t="shared" si="136"/>
        <v/>
      </c>
      <c r="W1282" s="23" t="str">
        <f>IF(OR($G1282="",$I1282="",$J1282="",$AA1282=3),"",IF($G1282&gt;=MAX('Pauschalsätze Qual'!$B$4:$B$106),VLOOKUP(MAX('Pauschalsätze Qual'!$B$4:$B$106),'Pauschalsätze Qual'!$B$4:$BQ$106,$AA1282,1),IF($G1282&lt;=MIN('Pauschalsätze Qual'!$B$4:$B$106),VLOOKUP(MIN('Pauschalsätze Qual'!$B$4:$B$106),'Pauschalsätze Qual'!$B$4:$BQ$106,$AA1282,1),VLOOKUP($G1282,'Pauschalsätze Qual'!$B$4:$BQ$106,$AA1282,1))))</f>
        <v/>
      </c>
      <c r="X1282" s="23" t="str">
        <f t="shared" si="137"/>
        <v/>
      </c>
      <c r="Y1282" s="30" t="str">
        <f t="shared" si="138"/>
        <v/>
      </c>
      <c r="Z1282" s="23" t="str">
        <f t="shared" si="139"/>
        <v/>
      </c>
      <c r="AA1282" s="25" t="str">
        <f>IF(AND($G1282="",$I1282="",$J1282=""),"",3+IF($I1282&gt;5,5,$I1282)+(VLOOKUP(J1282,'Prüf-Daten'!$B$14:$C$24,2,FALSE)*6))</f>
        <v/>
      </c>
      <c r="AB1282" s="91" t="str">
        <f t="shared" si="133"/>
        <v/>
      </c>
    </row>
    <row r="1283" spans="1:28">
      <c r="A1283" s="11"/>
      <c r="B1283" s="11"/>
      <c r="C1283" s="11"/>
      <c r="D1283" s="11"/>
      <c r="E1283" s="11"/>
      <c r="F1283" s="18"/>
      <c r="G1283" s="10"/>
      <c r="H1283" s="10"/>
      <c r="I1283" s="11"/>
      <c r="J1283" s="12"/>
      <c r="K1283" s="11"/>
      <c r="L1283" s="11"/>
      <c r="M1283" s="10"/>
      <c r="N1283" s="33"/>
      <c r="O1283" s="20"/>
      <c r="P1283" s="20"/>
      <c r="Q1283" s="20"/>
      <c r="R1283" s="20"/>
      <c r="S1283" s="19" t="str">
        <f t="shared" si="134"/>
        <v/>
      </c>
      <c r="T1283" s="19" t="str">
        <f t="shared" si="135"/>
        <v/>
      </c>
      <c r="U1283" s="23" t="str">
        <f>IF(OR($G1283="",$I1283="",$J1283="",$AA1283=3),"",IF($G1283&gt;=MAX('Pauschalsätze KUA'!$B$4:$B$106),VLOOKUP(MAX('Pauschalsätze KUA'!$B$4:$B$106),'Pauschalsätze KUA'!$B$4:$BQ$106,$AA1283,1),IF($G1283&lt;=MIN('Pauschalsätze KUA'!$B$4:$B$106),VLOOKUP(MIN('Pauschalsätze KUA'!$B$4:$B$106),'Pauschalsätze KUA'!$B$4:$BQ$106,$AA1283,1),VLOOKUP($G1283,'Pauschalsätze KUA'!$B$4:$BQ$106,$AA1283,1))))</f>
        <v/>
      </c>
      <c r="V1283" s="23" t="str">
        <f t="shared" si="136"/>
        <v/>
      </c>
      <c r="W1283" s="23" t="str">
        <f>IF(OR($G1283="",$I1283="",$J1283="",$AA1283=3),"",IF($G1283&gt;=MAX('Pauschalsätze Qual'!$B$4:$B$106),VLOOKUP(MAX('Pauschalsätze Qual'!$B$4:$B$106),'Pauschalsätze Qual'!$B$4:$BQ$106,$AA1283,1),IF($G1283&lt;=MIN('Pauschalsätze Qual'!$B$4:$B$106),VLOOKUP(MIN('Pauschalsätze Qual'!$B$4:$B$106),'Pauschalsätze Qual'!$B$4:$BQ$106,$AA1283,1),VLOOKUP($G1283,'Pauschalsätze Qual'!$B$4:$BQ$106,$AA1283,1))))</f>
        <v/>
      </c>
      <c r="X1283" s="23" t="str">
        <f t="shared" si="137"/>
        <v/>
      </c>
      <c r="Y1283" s="30" t="str">
        <f t="shared" si="138"/>
        <v/>
      </c>
      <c r="Z1283" s="23" t="str">
        <f t="shared" si="139"/>
        <v/>
      </c>
      <c r="AA1283" s="25" t="str">
        <f>IF(AND($G1283="",$I1283="",$J1283=""),"",3+IF($I1283&gt;5,5,$I1283)+(VLOOKUP(J1283,'Prüf-Daten'!$B$14:$C$24,2,FALSE)*6))</f>
        <v/>
      </c>
      <c r="AB1283" s="91" t="str">
        <f t="shared" ref="AB1283:AB1346" si="140">IF(SV_Beitrag_ab&lt;&gt;"",IF(OR(SV_Beitrag_ab &gt;T1283,T1283=""),"",T1283-IF(S1283&gt;SV_Beitrag_ab,S1283,SV_Beitrag_ab)+1),"")</f>
        <v/>
      </c>
    </row>
    <row r="1284" spans="1:28">
      <c r="A1284" s="11"/>
      <c r="B1284" s="11"/>
      <c r="C1284" s="11"/>
      <c r="D1284" s="11"/>
      <c r="E1284" s="11"/>
      <c r="F1284" s="18"/>
      <c r="G1284" s="10"/>
      <c r="H1284" s="10"/>
      <c r="I1284" s="11"/>
      <c r="J1284" s="12"/>
      <c r="K1284" s="11"/>
      <c r="L1284" s="11"/>
      <c r="M1284" s="10"/>
      <c r="N1284" s="33"/>
      <c r="O1284" s="20"/>
      <c r="P1284" s="20"/>
      <c r="Q1284" s="20"/>
      <c r="R1284" s="20"/>
      <c r="S1284" s="19" t="str">
        <f t="shared" ref="S1284:S1347" si="141">IF(OR($G1284="",$I1284="",$J1284="",$AA1284=""),"",$S$3)</f>
        <v/>
      </c>
      <c r="T1284" s="19" t="str">
        <f t="shared" ref="T1284:T1347" si="142">IF(OR($G1284="",$I1284="",$J1284="",$AA1284=""),"",$T$3)</f>
        <v/>
      </c>
      <c r="U1284" s="23" t="str">
        <f>IF(OR($G1284="",$I1284="",$J1284="",$AA1284=3),"",IF($G1284&gt;=MAX('Pauschalsätze KUA'!$B$4:$B$106),VLOOKUP(MAX('Pauschalsätze KUA'!$B$4:$B$106),'Pauschalsätze KUA'!$B$4:$BQ$106,$AA1284,1),IF($G1284&lt;=MIN('Pauschalsätze KUA'!$B$4:$B$106),VLOOKUP(MIN('Pauschalsätze KUA'!$B$4:$B$106),'Pauschalsätze KUA'!$B$4:$BQ$106,$AA1284,1),VLOOKUP($G1284,'Pauschalsätze KUA'!$B$4:$BQ$106,$AA1284,1))))</f>
        <v/>
      </c>
      <c r="V1284" s="23" t="str">
        <f t="shared" ref="V1284:V1347" si="143">IF(OR($O1284="",$U1284=""),"",ROUND($O1284*$U1284,2))</f>
        <v/>
      </c>
      <c r="W1284" s="23" t="str">
        <f>IF(OR($G1284="",$I1284="",$J1284="",$AA1284=3),"",IF($G1284&gt;=MAX('Pauschalsätze Qual'!$B$4:$B$106),VLOOKUP(MAX('Pauschalsätze Qual'!$B$4:$B$106),'Pauschalsätze Qual'!$B$4:$BQ$106,$AA1284,1),IF($G1284&lt;=MIN('Pauschalsätze Qual'!$B$4:$B$106),VLOOKUP(MIN('Pauschalsätze Qual'!$B$4:$B$106),'Pauschalsätze Qual'!$B$4:$BQ$106,$AA1284,1),VLOOKUP($G1284,'Pauschalsätze Qual'!$B$4:$BQ$106,$AA1284,1))))</f>
        <v/>
      </c>
      <c r="X1284" s="23" t="str">
        <f t="shared" ref="X1284:X1347" si="144">IF(OR($W1284="",$Q1284=""),"",ROUND(W1284*Q1284,2))</f>
        <v/>
      </c>
      <c r="Y1284" s="30" t="str">
        <f t="shared" ref="Y1284:Y1347" si="145">IF(OR(AND(P1284=0,R1284=0,T1284=0,V1284=0),H1284="",N1284=""),"",IF(((MIN(5180,H1284)-N1284)*0.2133)&lt;0,0,((MIN(5180,H1284)-N1284)*0.2133))*AB1284/DAY(DATE(YEAR(S1284),MONTH(S1284)+1,0))+IF(AND(K1284&lt;&gt;0,K1284&lt;&gt;"",OR(SV_Beitrag_ab="",SV_Beitrag_ab&gt;S1283)),H1284*Q1284*0.2133/K1284,0))</f>
        <v/>
      </c>
      <c r="Z1284" s="23" t="str">
        <f t="shared" ref="Z1284:Z1347" si="146">IF(OR($V1284="",$X1284="",$Y1284=""),"",$V1284+$X1284+$Y1284)</f>
        <v/>
      </c>
      <c r="AA1284" s="25" t="str">
        <f>IF(AND($G1284="",$I1284="",$J1284=""),"",3+IF($I1284&gt;5,5,$I1284)+(VLOOKUP(J1284,'Prüf-Daten'!$B$14:$C$24,2,FALSE)*6))</f>
        <v/>
      </c>
      <c r="AB1284" s="91" t="str">
        <f t="shared" si="140"/>
        <v/>
      </c>
    </row>
    <row r="1285" spans="1:28">
      <c r="A1285" s="11"/>
      <c r="B1285" s="11"/>
      <c r="C1285" s="11"/>
      <c r="D1285" s="11"/>
      <c r="E1285" s="11"/>
      <c r="F1285" s="18"/>
      <c r="G1285" s="10"/>
      <c r="H1285" s="10"/>
      <c r="I1285" s="11"/>
      <c r="J1285" s="12"/>
      <c r="K1285" s="11"/>
      <c r="L1285" s="11"/>
      <c r="M1285" s="10"/>
      <c r="N1285" s="33"/>
      <c r="O1285" s="20"/>
      <c r="P1285" s="20"/>
      <c r="Q1285" s="20"/>
      <c r="R1285" s="20"/>
      <c r="S1285" s="19" t="str">
        <f t="shared" si="141"/>
        <v/>
      </c>
      <c r="T1285" s="19" t="str">
        <f t="shared" si="142"/>
        <v/>
      </c>
      <c r="U1285" s="23" t="str">
        <f>IF(OR($G1285="",$I1285="",$J1285="",$AA1285=3),"",IF($G1285&gt;=MAX('Pauschalsätze KUA'!$B$4:$B$106),VLOOKUP(MAX('Pauschalsätze KUA'!$B$4:$B$106),'Pauschalsätze KUA'!$B$4:$BQ$106,$AA1285,1),IF($G1285&lt;=MIN('Pauschalsätze KUA'!$B$4:$B$106),VLOOKUP(MIN('Pauschalsätze KUA'!$B$4:$B$106),'Pauschalsätze KUA'!$B$4:$BQ$106,$AA1285,1),VLOOKUP($G1285,'Pauschalsätze KUA'!$B$4:$BQ$106,$AA1285,1))))</f>
        <v/>
      </c>
      <c r="V1285" s="23" t="str">
        <f t="shared" si="143"/>
        <v/>
      </c>
      <c r="W1285" s="23" t="str">
        <f>IF(OR($G1285="",$I1285="",$J1285="",$AA1285=3),"",IF($G1285&gt;=MAX('Pauschalsätze Qual'!$B$4:$B$106),VLOOKUP(MAX('Pauschalsätze Qual'!$B$4:$B$106),'Pauschalsätze Qual'!$B$4:$BQ$106,$AA1285,1),IF($G1285&lt;=MIN('Pauschalsätze Qual'!$B$4:$B$106),VLOOKUP(MIN('Pauschalsätze Qual'!$B$4:$B$106),'Pauschalsätze Qual'!$B$4:$BQ$106,$AA1285,1),VLOOKUP($G1285,'Pauschalsätze Qual'!$B$4:$BQ$106,$AA1285,1))))</f>
        <v/>
      </c>
      <c r="X1285" s="23" t="str">
        <f t="shared" si="144"/>
        <v/>
      </c>
      <c r="Y1285" s="30" t="str">
        <f t="shared" si="145"/>
        <v/>
      </c>
      <c r="Z1285" s="23" t="str">
        <f t="shared" si="146"/>
        <v/>
      </c>
      <c r="AA1285" s="25" t="str">
        <f>IF(AND($G1285="",$I1285="",$J1285=""),"",3+IF($I1285&gt;5,5,$I1285)+(VLOOKUP(J1285,'Prüf-Daten'!$B$14:$C$24,2,FALSE)*6))</f>
        <v/>
      </c>
      <c r="AB1285" s="91" t="str">
        <f t="shared" si="140"/>
        <v/>
      </c>
    </row>
    <row r="1286" spans="1:28">
      <c r="A1286" s="11"/>
      <c r="B1286" s="11"/>
      <c r="C1286" s="11"/>
      <c r="D1286" s="11"/>
      <c r="E1286" s="11"/>
      <c r="F1286" s="18"/>
      <c r="G1286" s="10"/>
      <c r="H1286" s="10"/>
      <c r="I1286" s="11"/>
      <c r="J1286" s="12"/>
      <c r="K1286" s="11"/>
      <c r="L1286" s="11"/>
      <c r="M1286" s="10"/>
      <c r="N1286" s="33"/>
      <c r="O1286" s="20"/>
      <c r="P1286" s="20"/>
      <c r="Q1286" s="20"/>
      <c r="R1286" s="20"/>
      <c r="S1286" s="19" t="str">
        <f t="shared" si="141"/>
        <v/>
      </c>
      <c r="T1286" s="19" t="str">
        <f t="shared" si="142"/>
        <v/>
      </c>
      <c r="U1286" s="23" t="str">
        <f>IF(OR($G1286="",$I1286="",$J1286="",$AA1286=3),"",IF($G1286&gt;=MAX('Pauschalsätze KUA'!$B$4:$B$106),VLOOKUP(MAX('Pauschalsätze KUA'!$B$4:$B$106),'Pauschalsätze KUA'!$B$4:$BQ$106,$AA1286,1),IF($G1286&lt;=MIN('Pauschalsätze KUA'!$B$4:$B$106),VLOOKUP(MIN('Pauschalsätze KUA'!$B$4:$B$106),'Pauschalsätze KUA'!$B$4:$BQ$106,$AA1286,1),VLOOKUP($G1286,'Pauschalsätze KUA'!$B$4:$BQ$106,$AA1286,1))))</f>
        <v/>
      </c>
      <c r="V1286" s="23" t="str">
        <f t="shared" si="143"/>
        <v/>
      </c>
      <c r="W1286" s="23" t="str">
        <f>IF(OR($G1286="",$I1286="",$J1286="",$AA1286=3),"",IF($G1286&gt;=MAX('Pauschalsätze Qual'!$B$4:$B$106),VLOOKUP(MAX('Pauschalsätze Qual'!$B$4:$B$106),'Pauschalsätze Qual'!$B$4:$BQ$106,$AA1286,1),IF($G1286&lt;=MIN('Pauschalsätze Qual'!$B$4:$B$106),VLOOKUP(MIN('Pauschalsätze Qual'!$B$4:$B$106),'Pauschalsätze Qual'!$B$4:$BQ$106,$AA1286,1),VLOOKUP($G1286,'Pauschalsätze Qual'!$B$4:$BQ$106,$AA1286,1))))</f>
        <v/>
      </c>
      <c r="X1286" s="23" t="str">
        <f t="shared" si="144"/>
        <v/>
      </c>
      <c r="Y1286" s="30" t="str">
        <f t="shared" si="145"/>
        <v/>
      </c>
      <c r="Z1286" s="23" t="str">
        <f t="shared" si="146"/>
        <v/>
      </c>
      <c r="AA1286" s="25" t="str">
        <f>IF(AND($G1286="",$I1286="",$J1286=""),"",3+IF($I1286&gt;5,5,$I1286)+(VLOOKUP(J1286,'Prüf-Daten'!$B$14:$C$24,2,FALSE)*6))</f>
        <v/>
      </c>
      <c r="AB1286" s="91" t="str">
        <f t="shared" si="140"/>
        <v/>
      </c>
    </row>
    <row r="1287" spans="1:28">
      <c r="A1287" s="11"/>
      <c r="B1287" s="11"/>
      <c r="C1287" s="11"/>
      <c r="D1287" s="11"/>
      <c r="E1287" s="11"/>
      <c r="F1287" s="18"/>
      <c r="G1287" s="10"/>
      <c r="H1287" s="10"/>
      <c r="I1287" s="11"/>
      <c r="J1287" s="12"/>
      <c r="K1287" s="11"/>
      <c r="L1287" s="11"/>
      <c r="M1287" s="10"/>
      <c r="N1287" s="33"/>
      <c r="O1287" s="20"/>
      <c r="P1287" s="20"/>
      <c r="Q1287" s="20"/>
      <c r="R1287" s="20"/>
      <c r="S1287" s="19" t="str">
        <f t="shared" si="141"/>
        <v/>
      </c>
      <c r="T1287" s="19" t="str">
        <f t="shared" si="142"/>
        <v/>
      </c>
      <c r="U1287" s="23" t="str">
        <f>IF(OR($G1287="",$I1287="",$J1287="",$AA1287=3),"",IF($G1287&gt;=MAX('Pauschalsätze KUA'!$B$4:$B$106),VLOOKUP(MAX('Pauschalsätze KUA'!$B$4:$B$106),'Pauschalsätze KUA'!$B$4:$BQ$106,$AA1287,1),IF($G1287&lt;=MIN('Pauschalsätze KUA'!$B$4:$B$106),VLOOKUP(MIN('Pauschalsätze KUA'!$B$4:$B$106),'Pauschalsätze KUA'!$B$4:$BQ$106,$AA1287,1),VLOOKUP($G1287,'Pauschalsätze KUA'!$B$4:$BQ$106,$AA1287,1))))</f>
        <v/>
      </c>
      <c r="V1287" s="23" t="str">
        <f t="shared" si="143"/>
        <v/>
      </c>
      <c r="W1287" s="23" t="str">
        <f>IF(OR($G1287="",$I1287="",$J1287="",$AA1287=3),"",IF($G1287&gt;=MAX('Pauschalsätze Qual'!$B$4:$B$106),VLOOKUP(MAX('Pauschalsätze Qual'!$B$4:$B$106),'Pauschalsätze Qual'!$B$4:$BQ$106,$AA1287,1),IF($G1287&lt;=MIN('Pauschalsätze Qual'!$B$4:$B$106),VLOOKUP(MIN('Pauschalsätze Qual'!$B$4:$B$106),'Pauschalsätze Qual'!$B$4:$BQ$106,$AA1287,1),VLOOKUP($G1287,'Pauschalsätze Qual'!$B$4:$BQ$106,$AA1287,1))))</f>
        <v/>
      </c>
      <c r="X1287" s="23" t="str">
        <f t="shared" si="144"/>
        <v/>
      </c>
      <c r="Y1287" s="30" t="str">
        <f t="shared" si="145"/>
        <v/>
      </c>
      <c r="Z1287" s="23" t="str">
        <f t="shared" si="146"/>
        <v/>
      </c>
      <c r="AA1287" s="25" t="str">
        <f>IF(AND($G1287="",$I1287="",$J1287=""),"",3+IF($I1287&gt;5,5,$I1287)+(VLOOKUP(J1287,'Prüf-Daten'!$B$14:$C$24,2,FALSE)*6))</f>
        <v/>
      </c>
      <c r="AB1287" s="91" t="str">
        <f t="shared" si="140"/>
        <v/>
      </c>
    </row>
    <row r="1288" spans="1:28">
      <c r="A1288" s="11"/>
      <c r="B1288" s="11"/>
      <c r="C1288" s="11"/>
      <c r="D1288" s="11"/>
      <c r="E1288" s="11"/>
      <c r="F1288" s="18"/>
      <c r="G1288" s="10"/>
      <c r="H1288" s="10"/>
      <c r="I1288" s="11"/>
      <c r="J1288" s="12"/>
      <c r="K1288" s="11"/>
      <c r="L1288" s="11"/>
      <c r="M1288" s="10"/>
      <c r="N1288" s="33"/>
      <c r="O1288" s="20"/>
      <c r="P1288" s="20"/>
      <c r="Q1288" s="20"/>
      <c r="R1288" s="20"/>
      <c r="S1288" s="19" t="str">
        <f t="shared" si="141"/>
        <v/>
      </c>
      <c r="T1288" s="19" t="str">
        <f t="shared" si="142"/>
        <v/>
      </c>
      <c r="U1288" s="23" t="str">
        <f>IF(OR($G1288="",$I1288="",$J1288="",$AA1288=3),"",IF($G1288&gt;=MAX('Pauschalsätze KUA'!$B$4:$B$106),VLOOKUP(MAX('Pauschalsätze KUA'!$B$4:$B$106),'Pauschalsätze KUA'!$B$4:$BQ$106,$AA1288,1),IF($G1288&lt;=MIN('Pauschalsätze KUA'!$B$4:$B$106),VLOOKUP(MIN('Pauschalsätze KUA'!$B$4:$B$106),'Pauschalsätze KUA'!$B$4:$BQ$106,$AA1288,1),VLOOKUP($G1288,'Pauschalsätze KUA'!$B$4:$BQ$106,$AA1288,1))))</f>
        <v/>
      </c>
      <c r="V1288" s="23" t="str">
        <f t="shared" si="143"/>
        <v/>
      </c>
      <c r="W1288" s="23" t="str">
        <f>IF(OR($G1288="",$I1288="",$J1288="",$AA1288=3),"",IF($G1288&gt;=MAX('Pauschalsätze Qual'!$B$4:$B$106),VLOOKUP(MAX('Pauschalsätze Qual'!$B$4:$B$106),'Pauschalsätze Qual'!$B$4:$BQ$106,$AA1288,1),IF($G1288&lt;=MIN('Pauschalsätze Qual'!$B$4:$B$106),VLOOKUP(MIN('Pauschalsätze Qual'!$B$4:$B$106),'Pauschalsätze Qual'!$B$4:$BQ$106,$AA1288,1),VLOOKUP($G1288,'Pauschalsätze Qual'!$B$4:$BQ$106,$AA1288,1))))</f>
        <v/>
      </c>
      <c r="X1288" s="23" t="str">
        <f t="shared" si="144"/>
        <v/>
      </c>
      <c r="Y1288" s="30" t="str">
        <f t="shared" si="145"/>
        <v/>
      </c>
      <c r="Z1288" s="23" t="str">
        <f t="shared" si="146"/>
        <v/>
      </c>
      <c r="AA1288" s="25" t="str">
        <f>IF(AND($G1288="",$I1288="",$J1288=""),"",3+IF($I1288&gt;5,5,$I1288)+(VLOOKUP(J1288,'Prüf-Daten'!$B$14:$C$24,2,FALSE)*6))</f>
        <v/>
      </c>
      <c r="AB1288" s="91" t="str">
        <f t="shared" si="140"/>
        <v/>
      </c>
    </row>
    <row r="1289" spans="1:28">
      <c r="A1289" s="11"/>
      <c r="B1289" s="11"/>
      <c r="C1289" s="11"/>
      <c r="D1289" s="11"/>
      <c r="E1289" s="11"/>
      <c r="F1289" s="18"/>
      <c r="G1289" s="10"/>
      <c r="H1289" s="10"/>
      <c r="I1289" s="11"/>
      <c r="J1289" s="12"/>
      <c r="K1289" s="11"/>
      <c r="L1289" s="11"/>
      <c r="M1289" s="10"/>
      <c r="N1289" s="33"/>
      <c r="O1289" s="20"/>
      <c r="P1289" s="20"/>
      <c r="Q1289" s="20"/>
      <c r="R1289" s="20"/>
      <c r="S1289" s="19" t="str">
        <f t="shared" si="141"/>
        <v/>
      </c>
      <c r="T1289" s="19" t="str">
        <f t="shared" si="142"/>
        <v/>
      </c>
      <c r="U1289" s="23" t="str">
        <f>IF(OR($G1289="",$I1289="",$J1289="",$AA1289=3),"",IF($G1289&gt;=MAX('Pauschalsätze KUA'!$B$4:$B$106),VLOOKUP(MAX('Pauschalsätze KUA'!$B$4:$B$106),'Pauschalsätze KUA'!$B$4:$BQ$106,$AA1289,1),IF($G1289&lt;=MIN('Pauschalsätze KUA'!$B$4:$B$106),VLOOKUP(MIN('Pauschalsätze KUA'!$B$4:$B$106),'Pauschalsätze KUA'!$B$4:$BQ$106,$AA1289,1),VLOOKUP($G1289,'Pauschalsätze KUA'!$B$4:$BQ$106,$AA1289,1))))</f>
        <v/>
      </c>
      <c r="V1289" s="23" t="str">
        <f t="shared" si="143"/>
        <v/>
      </c>
      <c r="W1289" s="23" t="str">
        <f>IF(OR($G1289="",$I1289="",$J1289="",$AA1289=3),"",IF($G1289&gt;=MAX('Pauschalsätze Qual'!$B$4:$B$106),VLOOKUP(MAX('Pauschalsätze Qual'!$B$4:$B$106),'Pauschalsätze Qual'!$B$4:$BQ$106,$AA1289,1),IF($G1289&lt;=MIN('Pauschalsätze Qual'!$B$4:$B$106),VLOOKUP(MIN('Pauschalsätze Qual'!$B$4:$B$106),'Pauschalsätze Qual'!$B$4:$BQ$106,$AA1289,1),VLOOKUP($G1289,'Pauschalsätze Qual'!$B$4:$BQ$106,$AA1289,1))))</f>
        <v/>
      </c>
      <c r="X1289" s="23" t="str">
        <f t="shared" si="144"/>
        <v/>
      </c>
      <c r="Y1289" s="30" t="str">
        <f t="shared" si="145"/>
        <v/>
      </c>
      <c r="Z1289" s="23" t="str">
        <f t="shared" si="146"/>
        <v/>
      </c>
      <c r="AA1289" s="25" t="str">
        <f>IF(AND($G1289="",$I1289="",$J1289=""),"",3+IF($I1289&gt;5,5,$I1289)+(VLOOKUP(J1289,'Prüf-Daten'!$B$14:$C$24,2,FALSE)*6))</f>
        <v/>
      </c>
      <c r="AB1289" s="91" t="str">
        <f t="shared" si="140"/>
        <v/>
      </c>
    </row>
    <row r="1290" spans="1:28">
      <c r="A1290" s="11"/>
      <c r="B1290" s="11"/>
      <c r="C1290" s="11"/>
      <c r="D1290" s="11"/>
      <c r="E1290" s="11"/>
      <c r="F1290" s="18"/>
      <c r="G1290" s="10"/>
      <c r="H1290" s="10"/>
      <c r="I1290" s="11"/>
      <c r="J1290" s="12"/>
      <c r="K1290" s="11"/>
      <c r="L1290" s="11"/>
      <c r="M1290" s="10"/>
      <c r="N1290" s="33"/>
      <c r="O1290" s="20"/>
      <c r="P1290" s="20"/>
      <c r="Q1290" s="20"/>
      <c r="R1290" s="20"/>
      <c r="S1290" s="19" t="str">
        <f t="shared" si="141"/>
        <v/>
      </c>
      <c r="T1290" s="19" t="str">
        <f t="shared" si="142"/>
        <v/>
      </c>
      <c r="U1290" s="23" t="str">
        <f>IF(OR($G1290="",$I1290="",$J1290="",$AA1290=3),"",IF($G1290&gt;=MAX('Pauschalsätze KUA'!$B$4:$B$106),VLOOKUP(MAX('Pauschalsätze KUA'!$B$4:$B$106),'Pauschalsätze KUA'!$B$4:$BQ$106,$AA1290,1),IF($G1290&lt;=MIN('Pauschalsätze KUA'!$B$4:$B$106),VLOOKUP(MIN('Pauschalsätze KUA'!$B$4:$B$106),'Pauschalsätze KUA'!$B$4:$BQ$106,$AA1290,1),VLOOKUP($G1290,'Pauschalsätze KUA'!$B$4:$BQ$106,$AA1290,1))))</f>
        <v/>
      </c>
      <c r="V1290" s="23" t="str">
        <f t="shared" si="143"/>
        <v/>
      </c>
      <c r="W1290" s="23" t="str">
        <f>IF(OR($G1290="",$I1290="",$J1290="",$AA1290=3),"",IF($G1290&gt;=MAX('Pauschalsätze Qual'!$B$4:$B$106),VLOOKUP(MAX('Pauschalsätze Qual'!$B$4:$B$106),'Pauschalsätze Qual'!$B$4:$BQ$106,$AA1290,1),IF($G1290&lt;=MIN('Pauschalsätze Qual'!$B$4:$B$106),VLOOKUP(MIN('Pauschalsätze Qual'!$B$4:$B$106),'Pauschalsätze Qual'!$B$4:$BQ$106,$AA1290,1),VLOOKUP($G1290,'Pauschalsätze Qual'!$B$4:$BQ$106,$AA1290,1))))</f>
        <v/>
      </c>
      <c r="X1290" s="23" t="str">
        <f t="shared" si="144"/>
        <v/>
      </c>
      <c r="Y1290" s="30" t="str">
        <f t="shared" si="145"/>
        <v/>
      </c>
      <c r="Z1290" s="23" t="str">
        <f t="shared" si="146"/>
        <v/>
      </c>
      <c r="AA1290" s="25" t="str">
        <f>IF(AND($G1290="",$I1290="",$J1290=""),"",3+IF($I1290&gt;5,5,$I1290)+(VLOOKUP(J1290,'Prüf-Daten'!$B$14:$C$24,2,FALSE)*6))</f>
        <v/>
      </c>
      <c r="AB1290" s="91" t="str">
        <f t="shared" si="140"/>
        <v/>
      </c>
    </row>
    <row r="1291" spans="1:28">
      <c r="A1291" s="11"/>
      <c r="B1291" s="11"/>
      <c r="C1291" s="11"/>
      <c r="D1291" s="11"/>
      <c r="E1291" s="11"/>
      <c r="F1291" s="18"/>
      <c r="G1291" s="10"/>
      <c r="H1291" s="10"/>
      <c r="I1291" s="11"/>
      <c r="J1291" s="12"/>
      <c r="K1291" s="11"/>
      <c r="L1291" s="11"/>
      <c r="M1291" s="10"/>
      <c r="N1291" s="33"/>
      <c r="O1291" s="20"/>
      <c r="P1291" s="20"/>
      <c r="Q1291" s="20"/>
      <c r="R1291" s="20"/>
      <c r="S1291" s="19" t="str">
        <f t="shared" si="141"/>
        <v/>
      </c>
      <c r="T1291" s="19" t="str">
        <f t="shared" si="142"/>
        <v/>
      </c>
      <c r="U1291" s="23" t="str">
        <f>IF(OR($G1291="",$I1291="",$J1291="",$AA1291=3),"",IF($G1291&gt;=MAX('Pauschalsätze KUA'!$B$4:$B$106),VLOOKUP(MAX('Pauschalsätze KUA'!$B$4:$B$106),'Pauschalsätze KUA'!$B$4:$BQ$106,$AA1291,1),IF($G1291&lt;=MIN('Pauschalsätze KUA'!$B$4:$B$106),VLOOKUP(MIN('Pauschalsätze KUA'!$B$4:$B$106),'Pauschalsätze KUA'!$B$4:$BQ$106,$AA1291,1),VLOOKUP($G1291,'Pauschalsätze KUA'!$B$4:$BQ$106,$AA1291,1))))</f>
        <v/>
      </c>
      <c r="V1291" s="23" t="str">
        <f t="shared" si="143"/>
        <v/>
      </c>
      <c r="W1291" s="23" t="str">
        <f>IF(OR($G1291="",$I1291="",$J1291="",$AA1291=3),"",IF($G1291&gt;=MAX('Pauschalsätze Qual'!$B$4:$B$106),VLOOKUP(MAX('Pauschalsätze Qual'!$B$4:$B$106),'Pauschalsätze Qual'!$B$4:$BQ$106,$AA1291,1),IF($G1291&lt;=MIN('Pauschalsätze Qual'!$B$4:$B$106),VLOOKUP(MIN('Pauschalsätze Qual'!$B$4:$B$106),'Pauschalsätze Qual'!$B$4:$BQ$106,$AA1291,1),VLOOKUP($G1291,'Pauschalsätze Qual'!$B$4:$BQ$106,$AA1291,1))))</f>
        <v/>
      </c>
      <c r="X1291" s="23" t="str">
        <f t="shared" si="144"/>
        <v/>
      </c>
      <c r="Y1291" s="30" t="str">
        <f t="shared" si="145"/>
        <v/>
      </c>
      <c r="Z1291" s="23" t="str">
        <f t="shared" si="146"/>
        <v/>
      </c>
      <c r="AA1291" s="25" t="str">
        <f>IF(AND($G1291="",$I1291="",$J1291=""),"",3+IF($I1291&gt;5,5,$I1291)+(VLOOKUP(J1291,'Prüf-Daten'!$B$14:$C$24,2,FALSE)*6))</f>
        <v/>
      </c>
      <c r="AB1291" s="91" t="str">
        <f t="shared" si="140"/>
        <v/>
      </c>
    </row>
    <row r="1292" spans="1:28">
      <c r="A1292" s="11"/>
      <c r="B1292" s="11"/>
      <c r="C1292" s="11"/>
      <c r="D1292" s="11"/>
      <c r="E1292" s="11"/>
      <c r="F1292" s="18"/>
      <c r="G1292" s="10"/>
      <c r="H1292" s="10"/>
      <c r="I1292" s="11"/>
      <c r="J1292" s="12"/>
      <c r="K1292" s="11"/>
      <c r="L1292" s="11"/>
      <c r="M1292" s="10"/>
      <c r="N1292" s="33"/>
      <c r="O1292" s="20"/>
      <c r="P1292" s="20"/>
      <c r="Q1292" s="20"/>
      <c r="R1292" s="20"/>
      <c r="S1292" s="19" t="str">
        <f t="shared" si="141"/>
        <v/>
      </c>
      <c r="T1292" s="19" t="str">
        <f t="shared" si="142"/>
        <v/>
      </c>
      <c r="U1292" s="23" t="str">
        <f>IF(OR($G1292="",$I1292="",$J1292="",$AA1292=3),"",IF($G1292&gt;=MAX('Pauschalsätze KUA'!$B$4:$B$106),VLOOKUP(MAX('Pauschalsätze KUA'!$B$4:$B$106),'Pauschalsätze KUA'!$B$4:$BQ$106,$AA1292,1),IF($G1292&lt;=MIN('Pauschalsätze KUA'!$B$4:$B$106),VLOOKUP(MIN('Pauschalsätze KUA'!$B$4:$B$106),'Pauschalsätze KUA'!$B$4:$BQ$106,$AA1292,1),VLOOKUP($G1292,'Pauschalsätze KUA'!$B$4:$BQ$106,$AA1292,1))))</f>
        <v/>
      </c>
      <c r="V1292" s="23" t="str">
        <f t="shared" si="143"/>
        <v/>
      </c>
      <c r="W1292" s="23" t="str">
        <f>IF(OR($G1292="",$I1292="",$J1292="",$AA1292=3),"",IF($G1292&gt;=MAX('Pauschalsätze Qual'!$B$4:$B$106),VLOOKUP(MAX('Pauschalsätze Qual'!$B$4:$B$106),'Pauschalsätze Qual'!$B$4:$BQ$106,$AA1292,1),IF($G1292&lt;=MIN('Pauschalsätze Qual'!$B$4:$B$106),VLOOKUP(MIN('Pauschalsätze Qual'!$B$4:$B$106),'Pauschalsätze Qual'!$B$4:$BQ$106,$AA1292,1),VLOOKUP($G1292,'Pauschalsätze Qual'!$B$4:$BQ$106,$AA1292,1))))</f>
        <v/>
      </c>
      <c r="X1292" s="23" t="str">
        <f t="shared" si="144"/>
        <v/>
      </c>
      <c r="Y1292" s="30" t="str">
        <f t="shared" si="145"/>
        <v/>
      </c>
      <c r="Z1292" s="23" t="str">
        <f t="shared" si="146"/>
        <v/>
      </c>
      <c r="AA1292" s="25" t="str">
        <f>IF(AND($G1292="",$I1292="",$J1292=""),"",3+IF($I1292&gt;5,5,$I1292)+(VLOOKUP(J1292,'Prüf-Daten'!$B$14:$C$24,2,FALSE)*6))</f>
        <v/>
      </c>
      <c r="AB1292" s="91" t="str">
        <f t="shared" si="140"/>
        <v/>
      </c>
    </row>
    <row r="1293" spans="1:28">
      <c r="A1293" s="11"/>
      <c r="B1293" s="11"/>
      <c r="C1293" s="11"/>
      <c r="D1293" s="11"/>
      <c r="E1293" s="11"/>
      <c r="F1293" s="18"/>
      <c r="G1293" s="10"/>
      <c r="H1293" s="10"/>
      <c r="I1293" s="11"/>
      <c r="J1293" s="12"/>
      <c r="K1293" s="11"/>
      <c r="L1293" s="11"/>
      <c r="M1293" s="10"/>
      <c r="N1293" s="33"/>
      <c r="O1293" s="20"/>
      <c r="P1293" s="20"/>
      <c r="Q1293" s="20"/>
      <c r="R1293" s="20"/>
      <c r="S1293" s="19" t="str">
        <f t="shared" si="141"/>
        <v/>
      </c>
      <c r="T1293" s="19" t="str">
        <f t="shared" si="142"/>
        <v/>
      </c>
      <c r="U1293" s="23" t="str">
        <f>IF(OR($G1293="",$I1293="",$J1293="",$AA1293=3),"",IF($G1293&gt;=MAX('Pauschalsätze KUA'!$B$4:$B$106),VLOOKUP(MAX('Pauschalsätze KUA'!$B$4:$B$106),'Pauschalsätze KUA'!$B$4:$BQ$106,$AA1293,1),IF($G1293&lt;=MIN('Pauschalsätze KUA'!$B$4:$B$106),VLOOKUP(MIN('Pauschalsätze KUA'!$B$4:$B$106),'Pauschalsätze KUA'!$B$4:$BQ$106,$AA1293,1),VLOOKUP($G1293,'Pauschalsätze KUA'!$B$4:$BQ$106,$AA1293,1))))</f>
        <v/>
      </c>
      <c r="V1293" s="23" t="str">
        <f t="shared" si="143"/>
        <v/>
      </c>
      <c r="W1293" s="23" t="str">
        <f>IF(OR($G1293="",$I1293="",$J1293="",$AA1293=3),"",IF($G1293&gt;=MAX('Pauschalsätze Qual'!$B$4:$B$106),VLOOKUP(MAX('Pauschalsätze Qual'!$B$4:$B$106),'Pauschalsätze Qual'!$B$4:$BQ$106,$AA1293,1),IF($G1293&lt;=MIN('Pauschalsätze Qual'!$B$4:$B$106),VLOOKUP(MIN('Pauschalsätze Qual'!$B$4:$B$106),'Pauschalsätze Qual'!$B$4:$BQ$106,$AA1293,1),VLOOKUP($G1293,'Pauschalsätze Qual'!$B$4:$BQ$106,$AA1293,1))))</f>
        <v/>
      </c>
      <c r="X1293" s="23" t="str">
        <f t="shared" si="144"/>
        <v/>
      </c>
      <c r="Y1293" s="30" t="str">
        <f t="shared" si="145"/>
        <v/>
      </c>
      <c r="Z1293" s="23" t="str">
        <f t="shared" si="146"/>
        <v/>
      </c>
      <c r="AA1293" s="25" t="str">
        <f>IF(AND($G1293="",$I1293="",$J1293=""),"",3+IF($I1293&gt;5,5,$I1293)+(VLOOKUP(J1293,'Prüf-Daten'!$B$14:$C$24,2,FALSE)*6))</f>
        <v/>
      </c>
      <c r="AB1293" s="91" t="str">
        <f t="shared" si="140"/>
        <v/>
      </c>
    </row>
    <row r="1294" spans="1:28">
      <c r="A1294" s="11"/>
      <c r="B1294" s="11"/>
      <c r="C1294" s="11"/>
      <c r="D1294" s="11"/>
      <c r="E1294" s="11"/>
      <c r="F1294" s="18"/>
      <c r="G1294" s="10"/>
      <c r="H1294" s="10"/>
      <c r="I1294" s="11"/>
      <c r="J1294" s="12"/>
      <c r="K1294" s="11"/>
      <c r="L1294" s="11"/>
      <c r="M1294" s="10"/>
      <c r="N1294" s="33"/>
      <c r="O1294" s="20"/>
      <c r="P1294" s="20"/>
      <c r="Q1294" s="20"/>
      <c r="R1294" s="20"/>
      <c r="S1294" s="19" t="str">
        <f t="shared" si="141"/>
        <v/>
      </c>
      <c r="T1294" s="19" t="str">
        <f t="shared" si="142"/>
        <v/>
      </c>
      <c r="U1294" s="23" t="str">
        <f>IF(OR($G1294="",$I1294="",$J1294="",$AA1294=3),"",IF($G1294&gt;=MAX('Pauschalsätze KUA'!$B$4:$B$106),VLOOKUP(MAX('Pauschalsätze KUA'!$B$4:$B$106),'Pauschalsätze KUA'!$B$4:$BQ$106,$AA1294,1),IF($G1294&lt;=MIN('Pauschalsätze KUA'!$B$4:$B$106),VLOOKUP(MIN('Pauschalsätze KUA'!$B$4:$B$106),'Pauschalsätze KUA'!$B$4:$BQ$106,$AA1294,1),VLOOKUP($G1294,'Pauschalsätze KUA'!$B$4:$BQ$106,$AA1294,1))))</f>
        <v/>
      </c>
      <c r="V1294" s="23" t="str">
        <f t="shared" si="143"/>
        <v/>
      </c>
      <c r="W1294" s="23" t="str">
        <f>IF(OR($G1294="",$I1294="",$J1294="",$AA1294=3),"",IF($G1294&gt;=MAX('Pauschalsätze Qual'!$B$4:$B$106),VLOOKUP(MAX('Pauschalsätze Qual'!$B$4:$B$106),'Pauschalsätze Qual'!$B$4:$BQ$106,$AA1294,1),IF($G1294&lt;=MIN('Pauschalsätze Qual'!$B$4:$B$106),VLOOKUP(MIN('Pauschalsätze Qual'!$B$4:$B$106),'Pauschalsätze Qual'!$B$4:$BQ$106,$AA1294,1),VLOOKUP($G1294,'Pauschalsätze Qual'!$B$4:$BQ$106,$AA1294,1))))</f>
        <v/>
      </c>
      <c r="X1294" s="23" t="str">
        <f t="shared" si="144"/>
        <v/>
      </c>
      <c r="Y1294" s="30" t="str">
        <f t="shared" si="145"/>
        <v/>
      </c>
      <c r="Z1294" s="23" t="str">
        <f t="shared" si="146"/>
        <v/>
      </c>
      <c r="AA1294" s="25" t="str">
        <f>IF(AND($G1294="",$I1294="",$J1294=""),"",3+IF($I1294&gt;5,5,$I1294)+(VLOOKUP(J1294,'Prüf-Daten'!$B$14:$C$24,2,FALSE)*6))</f>
        <v/>
      </c>
      <c r="AB1294" s="91" t="str">
        <f t="shared" si="140"/>
        <v/>
      </c>
    </row>
    <row r="1295" spans="1:28">
      <c r="A1295" s="11"/>
      <c r="B1295" s="11"/>
      <c r="C1295" s="11"/>
      <c r="D1295" s="11"/>
      <c r="E1295" s="11"/>
      <c r="F1295" s="18"/>
      <c r="G1295" s="10"/>
      <c r="H1295" s="10"/>
      <c r="I1295" s="11"/>
      <c r="J1295" s="12"/>
      <c r="K1295" s="11"/>
      <c r="L1295" s="11"/>
      <c r="M1295" s="10"/>
      <c r="N1295" s="33"/>
      <c r="O1295" s="20"/>
      <c r="P1295" s="20"/>
      <c r="Q1295" s="20"/>
      <c r="R1295" s="20"/>
      <c r="S1295" s="19" t="str">
        <f t="shared" si="141"/>
        <v/>
      </c>
      <c r="T1295" s="19" t="str">
        <f t="shared" si="142"/>
        <v/>
      </c>
      <c r="U1295" s="23" t="str">
        <f>IF(OR($G1295="",$I1295="",$J1295="",$AA1295=3),"",IF($G1295&gt;=MAX('Pauschalsätze KUA'!$B$4:$B$106),VLOOKUP(MAX('Pauschalsätze KUA'!$B$4:$B$106),'Pauschalsätze KUA'!$B$4:$BQ$106,$AA1295,1),IF($G1295&lt;=MIN('Pauschalsätze KUA'!$B$4:$B$106),VLOOKUP(MIN('Pauschalsätze KUA'!$B$4:$B$106),'Pauschalsätze KUA'!$B$4:$BQ$106,$AA1295,1),VLOOKUP($G1295,'Pauschalsätze KUA'!$B$4:$BQ$106,$AA1295,1))))</f>
        <v/>
      </c>
      <c r="V1295" s="23" t="str">
        <f t="shared" si="143"/>
        <v/>
      </c>
      <c r="W1295" s="23" t="str">
        <f>IF(OR($G1295="",$I1295="",$J1295="",$AA1295=3),"",IF($G1295&gt;=MAX('Pauschalsätze Qual'!$B$4:$B$106),VLOOKUP(MAX('Pauschalsätze Qual'!$B$4:$B$106),'Pauschalsätze Qual'!$B$4:$BQ$106,$AA1295,1),IF($G1295&lt;=MIN('Pauschalsätze Qual'!$B$4:$B$106),VLOOKUP(MIN('Pauschalsätze Qual'!$B$4:$B$106),'Pauschalsätze Qual'!$B$4:$BQ$106,$AA1295,1),VLOOKUP($G1295,'Pauschalsätze Qual'!$B$4:$BQ$106,$AA1295,1))))</f>
        <v/>
      </c>
      <c r="X1295" s="23" t="str">
        <f t="shared" si="144"/>
        <v/>
      </c>
      <c r="Y1295" s="30" t="str">
        <f t="shared" si="145"/>
        <v/>
      </c>
      <c r="Z1295" s="23" t="str">
        <f t="shared" si="146"/>
        <v/>
      </c>
      <c r="AA1295" s="25" t="str">
        <f>IF(AND($G1295="",$I1295="",$J1295=""),"",3+IF($I1295&gt;5,5,$I1295)+(VLOOKUP(J1295,'Prüf-Daten'!$B$14:$C$24,2,FALSE)*6))</f>
        <v/>
      </c>
      <c r="AB1295" s="91" t="str">
        <f t="shared" si="140"/>
        <v/>
      </c>
    </row>
    <row r="1296" spans="1:28">
      <c r="A1296" s="11"/>
      <c r="B1296" s="11"/>
      <c r="C1296" s="11"/>
      <c r="D1296" s="11"/>
      <c r="E1296" s="11"/>
      <c r="F1296" s="18"/>
      <c r="G1296" s="10"/>
      <c r="H1296" s="10"/>
      <c r="I1296" s="11"/>
      <c r="J1296" s="12"/>
      <c r="K1296" s="11"/>
      <c r="L1296" s="11"/>
      <c r="M1296" s="10"/>
      <c r="N1296" s="33"/>
      <c r="O1296" s="20"/>
      <c r="P1296" s="20"/>
      <c r="Q1296" s="20"/>
      <c r="R1296" s="20"/>
      <c r="S1296" s="19" t="str">
        <f t="shared" si="141"/>
        <v/>
      </c>
      <c r="T1296" s="19" t="str">
        <f t="shared" si="142"/>
        <v/>
      </c>
      <c r="U1296" s="23" t="str">
        <f>IF(OR($G1296="",$I1296="",$J1296="",$AA1296=3),"",IF($G1296&gt;=MAX('Pauschalsätze KUA'!$B$4:$B$106),VLOOKUP(MAX('Pauschalsätze KUA'!$B$4:$B$106),'Pauschalsätze KUA'!$B$4:$BQ$106,$AA1296,1),IF($G1296&lt;=MIN('Pauschalsätze KUA'!$B$4:$B$106),VLOOKUP(MIN('Pauschalsätze KUA'!$B$4:$B$106),'Pauschalsätze KUA'!$B$4:$BQ$106,$AA1296,1),VLOOKUP($G1296,'Pauschalsätze KUA'!$B$4:$BQ$106,$AA1296,1))))</f>
        <v/>
      </c>
      <c r="V1296" s="23" t="str">
        <f t="shared" si="143"/>
        <v/>
      </c>
      <c r="W1296" s="23" t="str">
        <f>IF(OR($G1296="",$I1296="",$J1296="",$AA1296=3),"",IF($G1296&gt;=MAX('Pauschalsätze Qual'!$B$4:$B$106),VLOOKUP(MAX('Pauschalsätze Qual'!$B$4:$B$106),'Pauschalsätze Qual'!$B$4:$BQ$106,$AA1296,1),IF($G1296&lt;=MIN('Pauschalsätze Qual'!$B$4:$B$106),VLOOKUP(MIN('Pauschalsätze Qual'!$B$4:$B$106),'Pauschalsätze Qual'!$B$4:$BQ$106,$AA1296,1),VLOOKUP($G1296,'Pauschalsätze Qual'!$B$4:$BQ$106,$AA1296,1))))</f>
        <v/>
      </c>
      <c r="X1296" s="23" t="str">
        <f t="shared" si="144"/>
        <v/>
      </c>
      <c r="Y1296" s="30" t="str">
        <f t="shared" si="145"/>
        <v/>
      </c>
      <c r="Z1296" s="23" t="str">
        <f t="shared" si="146"/>
        <v/>
      </c>
      <c r="AA1296" s="25" t="str">
        <f>IF(AND($G1296="",$I1296="",$J1296=""),"",3+IF($I1296&gt;5,5,$I1296)+(VLOOKUP(J1296,'Prüf-Daten'!$B$14:$C$24,2,FALSE)*6))</f>
        <v/>
      </c>
      <c r="AB1296" s="91" t="str">
        <f t="shared" si="140"/>
        <v/>
      </c>
    </row>
    <row r="1297" spans="1:28">
      <c r="A1297" s="11"/>
      <c r="B1297" s="11"/>
      <c r="C1297" s="11"/>
      <c r="D1297" s="11"/>
      <c r="E1297" s="11"/>
      <c r="F1297" s="18"/>
      <c r="G1297" s="10"/>
      <c r="H1297" s="10"/>
      <c r="I1297" s="11"/>
      <c r="J1297" s="12"/>
      <c r="K1297" s="11"/>
      <c r="L1297" s="11"/>
      <c r="M1297" s="10"/>
      <c r="N1297" s="33"/>
      <c r="O1297" s="20"/>
      <c r="P1297" s="20"/>
      <c r="Q1297" s="20"/>
      <c r="R1297" s="20"/>
      <c r="S1297" s="19" t="str">
        <f t="shared" si="141"/>
        <v/>
      </c>
      <c r="T1297" s="19" t="str">
        <f t="shared" si="142"/>
        <v/>
      </c>
      <c r="U1297" s="23" t="str">
        <f>IF(OR($G1297="",$I1297="",$J1297="",$AA1297=3),"",IF($G1297&gt;=MAX('Pauschalsätze KUA'!$B$4:$B$106),VLOOKUP(MAX('Pauschalsätze KUA'!$B$4:$B$106),'Pauschalsätze KUA'!$B$4:$BQ$106,$AA1297,1),IF($G1297&lt;=MIN('Pauschalsätze KUA'!$B$4:$B$106),VLOOKUP(MIN('Pauschalsätze KUA'!$B$4:$B$106),'Pauschalsätze KUA'!$B$4:$BQ$106,$AA1297,1),VLOOKUP($G1297,'Pauschalsätze KUA'!$B$4:$BQ$106,$AA1297,1))))</f>
        <v/>
      </c>
      <c r="V1297" s="23" t="str">
        <f t="shared" si="143"/>
        <v/>
      </c>
      <c r="W1297" s="23" t="str">
        <f>IF(OR($G1297="",$I1297="",$J1297="",$AA1297=3),"",IF($G1297&gt;=MAX('Pauschalsätze Qual'!$B$4:$B$106),VLOOKUP(MAX('Pauschalsätze Qual'!$B$4:$B$106),'Pauschalsätze Qual'!$B$4:$BQ$106,$AA1297,1),IF($G1297&lt;=MIN('Pauschalsätze Qual'!$B$4:$B$106),VLOOKUP(MIN('Pauschalsätze Qual'!$B$4:$B$106),'Pauschalsätze Qual'!$B$4:$BQ$106,$AA1297,1),VLOOKUP($G1297,'Pauschalsätze Qual'!$B$4:$BQ$106,$AA1297,1))))</f>
        <v/>
      </c>
      <c r="X1297" s="23" t="str">
        <f t="shared" si="144"/>
        <v/>
      </c>
      <c r="Y1297" s="30" t="str">
        <f t="shared" si="145"/>
        <v/>
      </c>
      <c r="Z1297" s="23" t="str">
        <f t="shared" si="146"/>
        <v/>
      </c>
      <c r="AA1297" s="25" t="str">
        <f>IF(AND($G1297="",$I1297="",$J1297=""),"",3+IF($I1297&gt;5,5,$I1297)+(VLOOKUP(J1297,'Prüf-Daten'!$B$14:$C$24,2,FALSE)*6))</f>
        <v/>
      </c>
      <c r="AB1297" s="91" t="str">
        <f t="shared" si="140"/>
        <v/>
      </c>
    </row>
    <row r="1298" spans="1:28">
      <c r="A1298" s="11"/>
      <c r="B1298" s="11"/>
      <c r="C1298" s="11"/>
      <c r="D1298" s="11"/>
      <c r="E1298" s="11"/>
      <c r="F1298" s="18"/>
      <c r="G1298" s="10"/>
      <c r="H1298" s="10"/>
      <c r="I1298" s="11"/>
      <c r="J1298" s="12"/>
      <c r="K1298" s="11"/>
      <c r="L1298" s="11"/>
      <c r="M1298" s="10"/>
      <c r="N1298" s="33"/>
      <c r="O1298" s="20"/>
      <c r="P1298" s="20"/>
      <c r="Q1298" s="20"/>
      <c r="R1298" s="20"/>
      <c r="S1298" s="19" t="str">
        <f t="shared" si="141"/>
        <v/>
      </c>
      <c r="T1298" s="19" t="str">
        <f t="shared" si="142"/>
        <v/>
      </c>
      <c r="U1298" s="23" t="str">
        <f>IF(OR($G1298="",$I1298="",$J1298="",$AA1298=3),"",IF($G1298&gt;=MAX('Pauschalsätze KUA'!$B$4:$B$106),VLOOKUP(MAX('Pauschalsätze KUA'!$B$4:$B$106),'Pauschalsätze KUA'!$B$4:$BQ$106,$AA1298,1),IF($G1298&lt;=MIN('Pauschalsätze KUA'!$B$4:$B$106),VLOOKUP(MIN('Pauschalsätze KUA'!$B$4:$B$106),'Pauschalsätze KUA'!$B$4:$BQ$106,$AA1298,1),VLOOKUP($G1298,'Pauschalsätze KUA'!$B$4:$BQ$106,$AA1298,1))))</f>
        <v/>
      </c>
      <c r="V1298" s="23" t="str">
        <f t="shared" si="143"/>
        <v/>
      </c>
      <c r="W1298" s="23" t="str">
        <f>IF(OR($G1298="",$I1298="",$J1298="",$AA1298=3),"",IF($G1298&gt;=MAX('Pauschalsätze Qual'!$B$4:$B$106),VLOOKUP(MAX('Pauschalsätze Qual'!$B$4:$B$106),'Pauschalsätze Qual'!$B$4:$BQ$106,$AA1298,1),IF($G1298&lt;=MIN('Pauschalsätze Qual'!$B$4:$B$106),VLOOKUP(MIN('Pauschalsätze Qual'!$B$4:$B$106),'Pauschalsätze Qual'!$B$4:$BQ$106,$AA1298,1),VLOOKUP($G1298,'Pauschalsätze Qual'!$B$4:$BQ$106,$AA1298,1))))</f>
        <v/>
      </c>
      <c r="X1298" s="23" t="str">
        <f t="shared" si="144"/>
        <v/>
      </c>
      <c r="Y1298" s="30" t="str">
        <f t="shared" si="145"/>
        <v/>
      </c>
      <c r="Z1298" s="23" t="str">
        <f t="shared" si="146"/>
        <v/>
      </c>
      <c r="AA1298" s="25" t="str">
        <f>IF(AND($G1298="",$I1298="",$J1298=""),"",3+IF($I1298&gt;5,5,$I1298)+(VLOOKUP(J1298,'Prüf-Daten'!$B$14:$C$24,2,FALSE)*6))</f>
        <v/>
      </c>
      <c r="AB1298" s="91" t="str">
        <f t="shared" si="140"/>
        <v/>
      </c>
    </row>
    <row r="1299" spans="1:28">
      <c r="A1299" s="11"/>
      <c r="B1299" s="11"/>
      <c r="C1299" s="11"/>
      <c r="D1299" s="11"/>
      <c r="E1299" s="11"/>
      <c r="F1299" s="18"/>
      <c r="G1299" s="10"/>
      <c r="H1299" s="10"/>
      <c r="I1299" s="11"/>
      <c r="J1299" s="12"/>
      <c r="K1299" s="11"/>
      <c r="L1299" s="11"/>
      <c r="M1299" s="10"/>
      <c r="N1299" s="33"/>
      <c r="O1299" s="20"/>
      <c r="P1299" s="20"/>
      <c r="Q1299" s="20"/>
      <c r="R1299" s="20"/>
      <c r="S1299" s="19" t="str">
        <f t="shared" si="141"/>
        <v/>
      </c>
      <c r="T1299" s="19" t="str">
        <f t="shared" si="142"/>
        <v/>
      </c>
      <c r="U1299" s="23" t="str">
        <f>IF(OR($G1299="",$I1299="",$J1299="",$AA1299=3),"",IF($G1299&gt;=MAX('Pauschalsätze KUA'!$B$4:$B$106),VLOOKUP(MAX('Pauschalsätze KUA'!$B$4:$B$106),'Pauschalsätze KUA'!$B$4:$BQ$106,$AA1299,1),IF($G1299&lt;=MIN('Pauschalsätze KUA'!$B$4:$B$106),VLOOKUP(MIN('Pauschalsätze KUA'!$B$4:$B$106),'Pauschalsätze KUA'!$B$4:$BQ$106,$AA1299,1),VLOOKUP($G1299,'Pauschalsätze KUA'!$B$4:$BQ$106,$AA1299,1))))</f>
        <v/>
      </c>
      <c r="V1299" s="23" t="str">
        <f t="shared" si="143"/>
        <v/>
      </c>
      <c r="W1299" s="23" t="str">
        <f>IF(OR($G1299="",$I1299="",$J1299="",$AA1299=3),"",IF($G1299&gt;=MAX('Pauschalsätze Qual'!$B$4:$B$106),VLOOKUP(MAX('Pauschalsätze Qual'!$B$4:$B$106),'Pauschalsätze Qual'!$B$4:$BQ$106,$AA1299,1),IF($G1299&lt;=MIN('Pauschalsätze Qual'!$B$4:$B$106),VLOOKUP(MIN('Pauschalsätze Qual'!$B$4:$B$106),'Pauschalsätze Qual'!$B$4:$BQ$106,$AA1299,1),VLOOKUP($G1299,'Pauschalsätze Qual'!$B$4:$BQ$106,$AA1299,1))))</f>
        <v/>
      </c>
      <c r="X1299" s="23" t="str">
        <f t="shared" si="144"/>
        <v/>
      </c>
      <c r="Y1299" s="30" t="str">
        <f t="shared" si="145"/>
        <v/>
      </c>
      <c r="Z1299" s="23" t="str">
        <f t="shared" si="146"/>
        <v/>
      </c>
      <c r="AA1299" s="25" t="str">
        <f>IF(AND($G1299="",$I1299="",$J1299=""),"",3+IF($I1299&gt;5,5,$I1299)+(VLOOKUP(J1299,'Prüf-Daten'!$B$14:$C$24,2,FALSE)*6))</f>
        <v/>
      </c>
      <c r="AB1299" s="91" t="str">
        <f t="shared" si="140"/>
        <v/>
      </c>
    </row>
    <row r="1300" spans="1:28">
      <c r="A1300" s="11"/>
      <c r="B1300" s="11"/>
      <c r="C1300" s="11"/>
      <c r="D1300" s="11"/>
      <c r="E1300" s="11"/>
      <c r="F1300" s="18"/>
      <c r="G1300" s="10"/>
      <c r="H1300" s="10"/>
      <c r="I1300" s="11"/>
      <c r="J1300" s="12"/>
      <c r="K1300" s="11"/>
      <c r="L1300" s="11"/>
      <c r="M1300" s="10"/>
      <c r="N1300" s="33"/>
      <c r="O1300" s="20"/>
      <c r="P1300" s="20"/>
      <c r="Q1300" s="20"/>
      <c r="R1300" s="20"/>
      <c r="S1300" s="19" t="str">
        <f t="shared" si="141"/>
        <v/>
      </c>
      <c r="T1300" s="19" t="str">
        <f t="shared" si="142"/>
        <v/>
      </c>
      <c r="U1300" s="23" t="str">
        <f>IF(OR($G1300="",$I1300="",$J1300="",$AA1300=3),"",IF($G1300&gt;=MAX('Pauschalsätze KUA'!$B$4:$B$106),VLOOKUP(MAX('Pauschalsätze KUA'!$B$4:$B$106),'Pauschalsätze KUA'!$B$4:$BQ$106,$AA1300,1),IF($G1300&lt;=MIN('Pauschalsätze KUA'!$B$4:$B$106),VLOOKUP(MIN('Pauschalsätze KUA'!$B$4:$B$106),'Pauschalsätze KUA'!$B$4:$BQ$106,$AA1300,1),VLOOKUP($G1300,'Pauschalsätze KUA'!$B$4:$BQ$106,$AA1300,1))))</f>
        <v/>
      </c>
      <c r="V1300" s="23" t="str">
        <f t="shared" si="143"/>
        <v/>
      </c>
      <c r="W1300" s="23" t="str">
        <f>IF(OR($G1300="",$I1300="",$J1300="",$AA1300=3),"",IF($G1300&gt;=MAX('Pauschalsätze Qual'!$B$4:$B$106),VLOOKUP(MAX('Pauschalsätze Qual'!$B$4:$B$106),'Pauschalsätze Qual'!$B$4:$BQ$106,$AA1300,1),IF($G1300&lt;=MIN('Pauschalsätze Qual'!$B$4:$B$106),VLOOKUP(MIN('Pauschalsätze Qual'!$B$4:$B$106),'Pauschalsätze Qual'!$B$4:$BQ$106,$AA1300,1),VLOOKUP($G1300,'Pauschalsätze Qual'!$B$4:$BQ$106,$AA1300,1))))</f>
        <v/>
      </c>
      <c r="X1300" s="23" t="str">
        <f t="shared" si="144"/>
        <v/>
      </c>
      <c r="Y1300" s="30" t="str">
        <f t="shared" si="145"/>
        <v/>
      </c>
      <c r="Z1300" s="23" t="str">
        <f t="shared" si="146"/>
        <v/>
      </c>
      <c r="AA1300" s="25" t="str">
        <f>IF(AND($G1300="",$I1300="",$J1300=""),"",3+IF($I1300&gt;5,5,$I1300)+(VLOOKUP(J1300,'Prüf-Daten'!$B$14:$C$24,2,FALSE)*6))</f>
        <v/>
      </c>
      <c r="AB1300" s="91" t="str">
        <f t="shared" si="140"/>
        <v/>
      </c>
    </row>
    <row r="1301" spans="1:28">
      <c r="A1301" s="11"/>
      <c r="B1301" s="11"/>
      <c r="C1301" s="11"/>
      <c r="D1301" s="11"/>
      <c r="E1301" s="11"/>
      <c r="F1301" s="18"/>
      <c r="G1301" s="10"/>
      <c r="H1301" s="10"/>
      <c r="I1301" s="11"/>
      <c r="J1301" s="12"/>
      <c r="K1301" s="11"/>
      <c r="L1301" s="11"/>
      <c r="M1301" s="10"/>
      <c r="N1301" s="33"/>
      <c r="O1301" s="20"/>
      <c r="P1301" s="20"/>
      <c r="Q1301" s="20"/>
      <c r="R1301" s="20"/>
      <c r="S1301" s="19" t="str">
        <f t="shared" si="141"/>
        <v/>
      </c>
      <c r="T1301" s="19" t="str">
        <f t="shared" si="142"/>
        <v/>
      </c>
      <c r="U1301" s="23" t="str">
        <f>IF(OR($G1301="",$I1301="",$J1301="",$AA1301=3),"",IF($G1301&gt;=MAX('Pauschalsätze KUA'!$B$4:$B$106),VLOOKUP(MAX('Pauschalsätze KUA'!$B$4:$B$106),'Pauschalsätze KUA'!$B$4:$BQ$106,$AA1301,1),IF($G1301&lt;=MIN('Pauschalsätze KUA'!$B$4:$B$106),VLOOKUP(MIN('Pauschalsätze KUA'!$B$4:$B$106),'Pauschalsätze KUA'!$B$4:$BQ$106,$AA1301,1),VLOOKUP($G1301,'Pauschalsätze KUA'!$B$4:$BQ$106,$AA1301,1))))</f>
        <v/>
      </c>
      <c r="V1301" s="23" t="str">
        <f t="shared" si="143"/>
        <v/>
      </c>
      <c r="W1301" s="23" t="str">
        <f>IF(OR($G1301="",$I1301="",$J1301="",$AA1301=3),"",IF($G1301&gt;=MAX('Pauschalsätze Qual'!$B$4:$B$106),VLOOKUP(MAX('Pauschalsätze Qual'!$B$4:$B$106),'Pauschalsätze Qual'!$B$4:$BQ$106,$AA1301,1),IF($G1301&lt;=MIN('Pauschalsätze Qual'!$B$4:$B$106),VLOOKUP(MIN('Pauschalsätze Qual'!$B$4:$B$106),'Pauschalsätze Qual'!$B$4:$BQ$106,$AA1301,1),VLOOKUP($G1301,'Pauschalsätze Qual'!$B$4:$BQ$106,$AA1301,1))))</f>
        <v/>
      </c>
      <c r="X1301" s="23" t="str">
        <f t="shared" si="144"/>
        <v/>
      </c>
      <c r="Y1301" s="30" t="str">
        <f t="shared" si="145"/>
        <v/>
      </c>
      <c r="Z1301" s="23" t="str">
        <f t="shared" si="146"/>
        <v/>
      </c>
      <c r="AA1301" s="25" t="str">
        <f>IF(AND($G1301="",$I1301="",$J1301=""),"",3+IF($I1301&gt;5,5,$I1301)+(VLOOKUP(J1301,'Prüf-Daten'!$B$14:$C$24,2,FALSE)*6))</f>
        <v/>
      </c>
      <c r="AB1301" s="91" t="str">
        <f t="shared" si="140"/>
        <v/>
      </c>
    </row>
    <row r="1302" spans="1:28">
      <c r="A1302" s="11"/>
      <c r="B1302" s="11"/>
      <c r="C1302" s="11"/>
      <c r="D1302" s="11"/>
      <c r="E1302" s="11"/>
      <c r="F1302" s="18"/>
      <c r="G1302" s="10"/>
      <c r="H1302" s="10"/>
      <c r="I1302" s="11"/>
      <c r="J1302" s="12"/>
      <c r="K1302" s="11"/>
      <c r="L1302" s="11"/>
      <c r="M1302" s="10"/>
      <c r="N1302" s="33"/>
      <c r="O1302" s="20"/>
      <c r="P1302" s="20"/>
      <c r="Q1302" s="20"/>
      <c r="R1302" s="20"/>
      <c r="S1302" s="19" t="str">
        <f t="shared" si="141"/>
        <v/>
      </c>
      <c r="T1302" s="19" t="str">
        <f t="shared" si="142"/>
        <v/>
      </c>
      <c r="U1302" s="23" t="str">
        <f>IF(OR($G1302="",$I1302="",$J1302="",$AA1302=3),"",IF($G1302&gt;=MAX('Pauschalsätze KUA'!$B$4:$B$106),VLOOKUP(MAX('Pauschalsätze KUA'!$B$4:$B$106),'Pauschalsätze KUA'!$B$4:$BQ$106,$AA1302,1),IF($G1302&lt;=MIN('Pauschalsätze KUA'!$B$4:$B$106),VLOOKUP(MIN('Pauschalsätze KUA'!$B$4:$B$106),'Pauschalsätze KUA'!$B$4:$BQ$106,$AA1302,1),VLOOKUP($G1302,'Pauschalsätze KUA'!$B$4:$BQ$106,$AA1302,1))))</f>
        <v/>
      </c>
      <c r="V1302" s="23" t="str">
        <f t="shared" si="143"/>
        <v/>
      </c>
      <c r="W1302" s="23" t="str">
        <f>IF(OR($G1302="",$I1302="",$J1302="",$AA1302=3),"",IF($G1302&gt;=MAX('Pauschalsätze Qual'!$B$4:$B$106),VLOOKUP(MAX('Pauschalsätze Qual'!$B$4:$B$106),'Pauschalsätze Qual'!$B$4:$BQ$106,$AA1302,1),IF($G1302&lt;=MIN('Pauschalsätze Qual'!$B$4:$B$106),VLOOKUP(MIN('Pauschalsätze Qual'!$B$4:$B$106),'Pauschalsätze Qual'!$B$4:$BQ$106,$AA1302,1),VLOOKUP($G1302,'Pauschalsätze Qual'!$B$4:$BQ$106,$AA1302,1))))</f>
        <v/>
      </c>
      <c r="X1302" s="23" t="str">
        <f t="shared" si="144"/>
        <v/>
      </c>
      <c r="Y1302" s="30" t="str">
        <f t="shared" si="145"/>
        <v/>
      </c>
      <c r="Z1302" s="23" t="str">
        <f t="shared" si="146"/>
        <v/>
      </c>
      <c r="AA1302" s="25" t="str">
        <f>IF(AND($G1302="",$I1302="",$J1302=""),"",3+IF($I1302&gt;5,5,$I1302)+(VLOOKUP(J1302,'Prüf-Daten'!$B$14:$C$24,2,FALSE)*6))</f>
        <v/>
      </c>
      <c r="AB1302" s="91" t="str">
        <f t="shared" si="140"/>
        <v/>
      </c>
    </row>
    <row r="1303" spans="1:28">
      <c r="A1303" s="11"/>
      <c r="B1303" s="11"/>
      <c r="C1303" s="11"/>
      <c r="D1303" s="11"/>
      <c r="E1303" s="11"/>
      <c r="F1303" s="18"/>
      <c r="G1303" s="10"/>
      <c r="H1303" s="10"/>
      <c r="I1303" s="11"/>
      <c r="J1303" s="12"/>
      <c r="K1303" s="11"/>
      <c r="L1303" s="11"/>
      <c r="M1303" s="10"/>
      <c r="N1303" s="33"/>
      <c r="O1303" s="20"/>
      <c r="P1303" s="20"/>
      <c r="Q1303" s="20"/>
      <c r="R1303" s="20"/>
      <c r="S1303" s="19" t="str">
        <f t="shared" si="141"/>
        <v/>
      </c>
      <c r="T1303" s="19" t="str">
        <f t="shared" si="142"/>
        <v/>
      </c>
      <c r="U1303" s="23" t="str">
        <f>IF(OR($G1303="",$I1303="",$J1303="",$AA1303=3),"",IF($G1303&gt;=MAX('Pauschalsätze KUA'!$B$4:$B$106),VLOOKUP(MAX('Pauschalsätze KUA'!$B$4:$B$106),'Pauschalsätze KUA'!$B$4:$BQ$106,$AA1303,1),IF($G1303&lt;=MIN('Pauschalsätze KUA'!$B$4:$B$106),VLOOKUP(MIN('Pauschalsätze KUA'!$B$4:$B$106),'Pauschalsätze KUA'!$B$4:$BQ$106,$AA1303,1),VLOOKUP($G1303,'Pauschalsätze KUA'!$B$4:$BQ$106,$AA1303,1))))</f>
        <v/>
      </c>
      <c r="V1303" s="23" t="str">
        <f t="shared" si="143"/>
        <v/>
      </c>
      <c r="W1303" s="23" t="str">
        <f>IF(OR($G1303="",$I1303="",$J1303="",$AA1303=3),"",IF($G1303&gt;=MAX('Pauschalsätze Qual'!$B$4:$B$106),VLOOKUP(MAX('Pauschalsätze Qual'!$B$4:$B$106),'Pauschalsätze Qual'!$B$4:$BQ$106,$AA1303,1),IF($G1303&lt;=MIN('Pauschalsätze Qual'!$B$4:$B$106),VLOOKUP(MIN('Pauschalsätze Qual'!$B$4:$B$106),'Pauschalsätze Qual'!$B$4:$BQ$106,$AA1303,1),VLOOKUP($G1303,'Pauschalsätze Qual'!$B$4:$BQ$106,$AA1303,1))))</f>
        <v/>
      </c>
      <c r="X1303" s="23" t="str">
        <f t="shared" si="144"/>
        <v/>
      </c>
      <c r="Y1303" s="30" t="str">
        <f t="shared" si="145"/>
        <v/>
      </c>
      <c r="Z1303" s="23" t="str">
        <f t="shared" si="146"/>
        <v/>
      </c>
      <c r="AA1303" s="25" t="str">
        <f>IF(AND($G1303="",$I1303="",$J1303=""),"",3+IF($I1303&gt;5,5,$I1303)+(VLOOKUP(J1303,'Prüf-Daten'!$B$14:$C$24,2,FALSE)*6))</f>
        <v/>
      </c>
      <c r="AB1303" s="91" t="str">
        <f t="shared" si="140"/>
        <v/>
      </c>
    </row>
    <row r="1304" spans="1:28">
      <c r="A1304" s="11"/>
      <c r="B1304" s="11"/>
      <c r="C1304" s="11"/>
      <c r="D1304" s="11"/>
      <c r="E1304" s="11"/>
      <c r="F1304" s="18"/>
      <c r="G1304" s="10"/>
      <c r="H1304" s="10"/>
      <c r="I1304" s="11"/>
      <c r="J1304" s="12"/>
      <c r="K1304" s="11"/>
      <c r="L1304" s="11"/>
      <c r="M1304" s="10"/>
      <c r="N1304" s="33"/>
      <c r="O1304" s="20"/>
      <c r="P1304" s="20"/>
      <c r="Q1304" s="20"/>
      <c r="R1304" s="20"/>
      <c r="S1304" s="19" t="str">
        <f t="shared" si="141"/>
        <v/>
      </c>
      <c r="T1304" s="19" t="str">
        <f t="shared" si="142"/>
        <v/>
      </c>
      <c r="U1304" s="23" t="str">
        <f>IF(OR($G1304="",$I1304="",$J1304="",$AA1304=3),"",IF($G1304&gt;=MAX('Pauschalsätze KUA'!$B$4:$B$106),VLOOKUP(MAX('Pauschalsätze KUA'!$B$4:$B$106),'Pauschalsätze KUA'!$B$4:$BQ$106,$AA1304,1),IF($G1304&lt;=MIN('Pauschalsätze KUA'!$B$4:$B$106),VLOOKUP(MIN('Pauschalsätze KUA'!$B$4:$B$106),'Pauschalsätze KUA'!$B$4:$BQ$106,$AA1304,1),VLOOKUP($G1304,'Pauschalsätze KUA'!$B$4:$BQ$106,$AA1304,1))))</f>
        <v/>
      </c>
      <c r="V1304" s="23" t="str">
        <f t="shared" si="143"/>
        <v/>
      </c>
      <c r="W1304" s="23" t="str">
        <f>IF(OR($G1304="",$I1304="",$J1304="",$AA1304=3),"",IF($G1304&gt;=MAX('Pauschalsätze Qual'!$B$4:$B$106),VLOOKUP(MAX('Pauschalsätze Qual'!$B$4:$B$106),'Pauschalsätze Qual'!$B$4:$BQ$106,$AA1304,1),IF($G1304&lt;=MIN('Pauschalsätze Qual'!$B$4:$B$106),VLOOKUP(MIN('Pauschalsätze Qual'!$B$4:$B$106),'Pauschalsätze Qual'!$B$4:$BQ$106,$AA1304,1),VLOOKUP($G1304,'Pauschalsätze Qual'!$B$4:$BQ$106,$AA1304,1))))</f>
        <v/>
      </c>
      <c r="X1304" s="23" t="str">
        <f t="shared" si="144"/>
        <v/>
      </c>
      <c r="Y1304" s="30" t="str">
        <f t="shared" si="145"/>
        <v/>
      </c>
      <c r="Z1304" s="23" t="str">
        <f t="shared" si="146"/>
        <v/>
      </c>
      <c r="AA1304" s="25" t="str">
        <f>IF(AND($G1304="",$I1304="",$J1304=""),"",3+IF($I1304&gt;5,5,$I1304)+(VLOOKUP(J1304,'Prüf-Daten'!$B$14:$C$24,2,FALSE)*6))</f>
        <v/>
      </c>
      <c r="AB1304" s="91" t="str">
        <f t="shared" si="140"/>
        <v/>
      </c>
    </row>
    <row r="1305" spans="1:28">
      <c r="A1305" s="11"/>
      <c r="B1305" s="11"/>
      <c r="C1305" s="11"/>
      <c r="D1305" s="11"/>
      <c r="E1305" s="11"/>
      <c r="F1305" s="18"/>
      <c r="G1305" s="10"/>
      <c r="H1305" s="10"/>
      <c r="I1305" s="11"/>
      <c r="J1305" s="12"/>
      <c r="K1305" s="11"/>
      <c r="L1305" s="11"/>
      <c r="M1305" s="10"/>
      <c r="N1305" s="33"/>
      <c r="O1305" s="20"/>
      <c r="P1305" s="20"/>
      <c r="Q1305" s="20"/>
      <c r="R1305" s="20"/>
      <c r="S1305" s="19" t="str">
        <f t="shared" si="141"/>
        <v/>
      </c>
      <c r="T1305" s="19" t="str">
        <f t="shared" si="142"/>
        <v/>
      </c>
      <c r="U1305" s="23" t="str">
        <f>IF(OR($G1305="",$I1305="",$J1305="",$AA1305=3),"",IF($G1305&gt;=MAX('Pauschalsätze KUA'!$B$4:$B$106),VLOOKUP(MAX('Pauschalsätze KUA'!$B$4:$B$106),'Pauschalsätze KUA'!$B$4:$BQ$106,$AA1305,1),IF($G1305&lt;=MIN('Pauschalsätze KUA'!$B$4:$B$106),VLOOKUP(MIN('Pauschalsätze KUA'!$B$4:$B$106),'Pauschalsätze KUA'!$B$4:$BQ$106,$AA1305,1),VLOOKUP($G1305,'Pauschalsätze KUA'!$B$4:$BQ$106,$AA1305,1))))</f>
        <v/>
      </c>
      <c r="V1305" s="23" t="str">
        <f t="shared" si="143"/>
        <v/>
      </c>
      <c r="W1305" s="23" t="str">
        <f>IF(OR($G1305="",$I1305="",$J1305="",$AA1305=3),"",IF($G1305&gt;=MAX('Pauschalsätze Qual'!$B$4:$B$106),VLOOKUP(MAX('Pauschalsätze Qual'!$B$4:$B$106),'Pauschalsätze Qual'!$B$4:$BQ$106,$AA1305,1),IF($G1305&lt;=MIN('Pauschalsätze Qual'!$B$4:$B$106),VLOOKUP(MIN('Pauschalsätze Qual'!$B$4:$B$106),'Pauschalsätze Qual'!$B$4:$BQ$106,$AA1305,1),VLOOKUP($G1305,'Pauschalsätze Qual'!$B$4:$BQ$106,$AA1305,1))))</f>
        <v/>
      </c>
      <c r="X1305" s="23" t="str">
        <f t="shared" si="144"/>
        <v/>
      </c>
      <c r="Y1305" s="30" t="str">
        <f t="shared" si="145"/>
        <v/>
      </c>
      <c r="Z1305" s="23" t="str">
        <f t="shared" si="146"/>
        <v/>
      </c>
      <c r="AA1305" s="25" t="str">
        <f>IF(AND($G1305="",$I1305="",$J1305=""),"",3+IF($I1305&gt;5,5,$I1305)+(VLOOKUP(J1305,'Prüf-Daten'!$B$14:$C$24,2,FALSE)*6))</f>
        <v/>
      </c>
      <c r="AB1305" s="91" t="str">
        <f t="shared" si="140"/>
        <v/>
      </c>
    </row>
    <row r="1306" spans="1:28">
      <c r="A1306" s="11"/>
      <c r="B1306" s="11"/>
      <c r="C1306" s="11"/>
      <c r="D1306" s="11"/>
      <c r="E1306" s="11"/>
      <c r="F1306" s="18"/>
      <c r="G1306" s="10"/>
      <c r="H1306" s="10"/>
      <c r="I1306" s="11"/>
      <c r="J1306" s="12"/>
      <c r="K1306" s="11"/>
      <c r="L1306" s="11"/>
      <c r="M1306" s="10"/>
      <c r="N1306" s="33"/>
      <c r="O1306" s="20"/>
      <c r="P1306" s="20"/>
      <c r="Q1306" s="20"/>
      <c r="R1306" s="20"/>
      <c r="S1306" s="19" t="str">
        <f t="shared" si="141"/>
        <v/>
      </c>
      <c r="T1306" s="19" t="str">
        <f t="shared" si="142"/>
        <v/>
      </c>
      <c r="U1306" s="23" t="str">
        <f>IF(OR($G1306="",$I1306="",$J1306="",$AA1306=3),"",IF($G1306&gt;=MAX('Pauschalsätze KUA'!$B$4:$B$106),VLOOKUP(MAX('Pauschalsätze KUA'!$B$4:$B$106),'Pauschalsätze KUA'!$B$4:$BQ$106,$AA1306,1),IF($G1306&lt;=MIN('Pauschalsätze KUA'!$B$4:$B$106),VLOOKUP(MIN('Pauschalsätze KUA'!$B$4:$B$106),'Pauschalsätze KUA'!$B$4:$BQ$106,$AA1306,1),VLOOKUP($G1306,'Pauschalsätze KUA'!$B$4:$BQ$106,$AA1306,1))))</f>
        <v/>
      </c>
      <c r="V1306" s="23" t="str">
        <f t="shared" si="143"/>
        <v/>
      </c>
      <c r="W1306" s="23" t="str">
        <f>IF(OR($G1306="",$I1306="",$J1306="",$AA1306=3),"",IF($G1306&gt;=MAX('Pauschalsätze Qual'!$B$4:$B$106),VLOOKUP(MAX('Pauschalsätze Qual'!$B$4:$B$106),'Pauschalsätze Qual'!$B$4:$BQ$106,$AA1306,1),IF($G1306&lt;=MIN('Pauschalsätze Qual'!$B$4:$B$106),VLOOKUP(MIN('Pauschalsätze Qual'!$B$4:$B$106),'Pauschalsätze Qual'!$B$4:$BQ$106,$AA1306,1),VLOOKUP($G1306,'Pauschalsätze Qual'!$B$4:$BQ$106,$AA1306,1))))</f>
        <v/>
      </c>
      <c r="X1306" s="23" t="str">
        <f t="shared" si="144"/>
        <v/>
      </c>
      <c r="Y1306" s="30" t="str">
        <f t="shared" si="145"/>
        <v/>
      </c>
      <c r="Z1306" s="23" t="str">
        <f t="shared" si="146"/>
        <v/>
      </c>
      <c r="AA1306" s="25" t="str">
        <f>IF(AND($G1306="",$I1306="",$J1306=""),"",3+IF($I1306&gt;5,5,$I1306)+(VLOOKUP(J1306,'Prüf-Daten'!$B$14:$C$24,2,FALSE)*6))</f>
        <v/>
      </c>
      <c r="AB1306" s="91" t="str">
        <f t="shared" si="140"/>
        <v/>
      </c>
    </row>
    <row r="1307" spans="1:28">
      <c r="A1307" s="11"/>
      <c r="B1307" s="11"/>
      <c r="C1307" s="11"/>
      <c r="D1307" s="11"/>
      <c r="E1307" s="11"/>
      <c r="F1307" s="18"/>
      <c r="G1307" s="10"/>
      <c r="H1307" s="10"/>
      <c r="I1307" s="11"/>
      <c r="J1307" s="12"/>
      <c r="K1307" s="11"/>
      <c r="L1307" s="11"/>
      <c r="M1307" s="10"/>
      <c r="N1307" s="33"/>
      <c r="O1307" s="20"/>
      <c r="P1307" s="20"/>
      <c r="Q1307" s="20"/>
      <c r="R1307" s="20"/>
      <c r="S1307" s="19" t="str">
        <f t="shared" si="141"/>
        <v/>
      </c>
      <c r="T1307" s="19" t="str">
        <f t="shared" si="142"/>
        <v/>
      </c>
      <c r="U1307" s="23" t="str">
        <f>IF(OR($G1307="",$I1307="",$J1307="",$AA1307=3),"",IF($G1307&gt;=MAX('Pauschalsätze KUA'!$B$4:$B$106),VLOOKUP(MAX('Pauschalsätze KUA'!$B$4:$B$106),'Pauschalsätze KUA'!$B$4:$BQ$106,$AA1307,1),IF($G1307&lt;=MIN('Pauschalsätze KUA'!$B$4:$B$106),VLOOKUP(MIN('Pauschalsätze KUA'!$B$4:$B$106),'Pauschalsätze KUA'!$B$4:$BQ$106,$AA1307,1),VLOOKUP($G1307,'Pauschalsätze KUA'!$B$4:$BQ$106,$AA1307,1))))</f>
        <v/>
      </c>
      <c r="V1307" s="23" t="str">
        <f t="shared" si="143"/>
        <v/>
      </c>
      <c r="W1307" s="23" t="str">
        <f>IF(OR($G1307="",$I1307="",$J1307="",$AA1307=3),"",IF($G1307&gt;=MAX('Pauschalsätze Qual'!$B$4:$B$106),VLOOKUP(MAX('Pauschalsätze Qual'!$B$4:$B$106),'Pauschalsätze Qual'!$B$4:$BQ$106,$AA1307,1),IF($G1307&lt;=MIN('Pauschalsätze Qual'!$B$4:$B$106),VLOOKUP(MIN('Pauschalsätze Qual'!$B$4:$B$106),'Pauschalsätze Qual'!$B$4:$BQ$106,$AA1307,1),VLOOKUP($G1307,'Pauschalsätze Qual'!$B$4:$BQ$106,$AA1307,1))))</f>
        <v/>
      </c>
      <c r="X1307" s="23" t="str">
        <f t="shared" si="144"/>
        <v/>
      </c>
      <c r="Y1307" s="30" t="str">
        <f t="shared" si="145"/>
        <v/>
      </c>
      <c r="Z1307" s="23" t="str">
        <f t="shared" si="146"/>
        <v/>
      </c>
      <c r="AA1307" s="25" t="str">
        <f>IF(AND($G1307="",$I1307="",$J1307=""),"",3+IF($I1307&gt;5,5,$I1307)+(VLOOKUP(J1307,'Prüf-Daten'!$B$14:$C$24,2,FALSE)*6))</f>
        <v/>
      </c>
      <c r="AB1307" s="91" t="str">
        <f t="shared" si="140"/>
        <v/>
      </c>
    </row>
    <row r="1308" spans="1:28">
      <c r="A1308" s="11"/>
      <c r="B1308" s="11"/>
      <c r="C1308" s="11"/>
      <c r="D1308" s="11"/>
      <c r="E1308" s="11"/>
      <c r="F1308" s="18"/>
      <c r="G1308" s="10"/>
      <c r="H1308" s="10"/>
      <c r="I1308" s="11"/>
      <c r="J1308" s="12"/>
      <c r="K1308" s="11"/>
      <c r="L1308" s="11"/>
      <c r="M1308" s="10"/>
      <c r="N1308" s="33"/>
      <c r="O1308" s="20"/>
      <c r="P1308" s="20"/>
      <c r="Q1308" s="20"/>
      <c r="R1308" s="20"/>
      <c r="S1308" s="19" t="str">
        <f t="shared" si="141"/>
        <v/>
      </c>
      <c r="T1308" s="19" t="str">
        <f t="shared" si="142"/>
        <v/>
      </c>
      <c r="U1308" s="23" t="str">
        <f>IF(OR($G1308="",$I1308="",$J1308="",$AA1308=3),"",IF($G1308&gt;=MAX('Pauschalsätze KUA'!$B$4:$B$106),VLOOKUP(MAX('Pauschalsätze KUA'!$B$4:$B$106),'Pauschalsätze KUA'!$B$4:$BQ$106,$AA1308,1),IF($G1308&lt;=MIN('Pauschalsätze KUA'!$B$4:$B$106),VLOOKUP(MIN('Pauschalsätze KUA'!$B$4:$B$106),'Pauschalsätze KUA'!$B$4:$BQ$106,$AA1308,1),VLOOKUP($G1308,'Pauschalsätze KUA'!$B$4:$BQ$106,$AA1308,1))))</f>
        <v/>
      </c>
      <c r="V1308" s="23" t="str">
        <f t="shared" si="143"/>
        <v/>
      </c>
      <c r="W1308" s="23" t="str">
        <f>IF(OR($G1308="",$I1308="",$J1308="",$AA1308=3),"",IF($G1308&gt;=MAX('Pauschalsätze Qual'!$B$4:$B$106),VLOOKUP(MAX('Pauschalsätze Qual'!$B$4:$B$106),'Pauschalsätze Qual'!$B$4:$BQ$106,$AA1308,1),IF($G1308&lt;=MIN('Pauschalsätze Qual'!$B$4:$B$106),VLOOKUP(MIN('Pauschalsätze Qual'!$B$4:$B$106),'Pauschalsätze Qual'!$B$4:$BQ$106,$AA1308,1),VLOOKUP($G1308,'Pauschalsätze Qual'!$B$4:$BQ$106,$AA1308,1))))</f>
        <v/>
      </c>
      <c r="X1308" s="23" t="str">
        <f t="shared" si="144"/>
        <v/>
      </c>
      <c r="Y1308" s="30" t="str">
        <f t="shared" si="145"/>
        <v/>
      </c>
      <c r="Z1308" s="23" t="str">
        <f t="shared" si="146"/>
        <v/>
      </c>
      <c r="AA1308" s="25" t="str">
        <f>IF(AND($G1308="",$I1308="",$J1308=""),"",3+IF($I1308&gt;5,5,$I1308)+(VLOOKUP(J1308,'Prüf-Daten'!$B$14:$C$24,2,FALSE)*6))</f>
        <v/>
      </c>
      <c r="AB1308" s="91" t="str">
        <f t="shared" si="140"/>
        <v/>
      </c>
    </row>
    <row r="1309" spans="1:28">
      <c r="A1309" s="11"/>
      <c r="B1309" s="11"/>
      <c r="C1309" s="11"/>
      <c r="D1309" s="11"/>
      <c r="E1309" s="11"/>
      <c r="F1309" s="18"/>
      <c r="G1309" s="10"/>
      <c r="H1309" s="10"/>
      <c r="I1309" s="11"/>
      <c r="J1309" s="12"/>
      <c r="K1309" s="11"/>
      <c r="L1309" s="11"/>
      <c r="M1309" s="10"/>
      <c r="N1309" s="33"/>
      <c r="O1309" s="20"/>
      <c r="P1309" s="20"/>
      <c r="Q1309" s="20"/>
      <c r="R1309" s="20"/>
      <c r="S1309" s="19" t="str">
        <f t="shared" si="141"/>
        <v/>
      </c>
      <c r="T1309" s="19" t="str">
        <f t="shared" si="142"/>
        <v/>
      </c>
      <c r="U1309" s="23" t="str">
        <f>IF(OR($G1309="",$I1309="",$J1309="",$AA1309=3),"",IF($G1309&gt;=MAX('Pauschalsätze KUA'!$B$4:$B$106),VLOOKUP(MAX('Pauschalsätze KUA'!$B$4:$B$106),'Pauschalsätze KUA'!$B$4:$BQ$106,$AA1309,1),IF($G1309&lt;=MIN('Pauschalsätze KUA'!$B$4:$B$106),VLOOKUP(MIN('Pauschalsätze KUA'!$B$4:$B$106),'Pauschalsätze KUA'!$B$4:$BQ$106,$AA1309,1),VLOOKUP($G1309,'Pauschalsätze KUA'!$B$4:$BQ$106,$AA1309,1))))</f>
        <v/>
      </c>
      <c r="V1309" s="23" t="str">
        <f t="shared" si="143"/>
        <v/>
      </c>
      <c r="W1309" s="23" t="str">
        <f>IF(OR($G1309="",$I1309="",$J1309="",$AA1309=3),"",IF($G1309&gt;=MAX('Pauschalsätze Qual'!$B$4:$B$106),VLOOKUP(MAX('Pauschalsätze Qual'!$B$4:$B$106),'Pauschalsätze Qual'!$B$4:$BQ$106,$AA1309,1),IF($G1309&lt;=MIN('Pauschalsätze Qual'!$B$4:$B$106),VLOOKUP(MIN('Pauschalsätze Qual'!$B$4:$B$106),'Pauschalsätze Qual'!$B$4:$BQ$106,$AA1309,1),VLOOKUP($G1309,'Pauschalsätze Qual'!$B$4:$BQ$106,$AA1309,1))))</f>
        <v/>
      </c>
      <c r="X1309" s="23" t="str">
        <f t="shared" si="144"/>
        <v/>
      </c>
      <c r="Y1309" s="30" t="str">
        <f t="shared" si="145"/>
        <v/>
      </c>
      <c r="Z1309" s="23" t="str">
        <f t="shared" si="146"/>
        <v/>
      </c>
      <c r="AA1309" s="25" t="str">
        <f>IF(AND($G1309="",$I1309="",$J1309=""),"",3+IF($I1309&gt;5,5,$I1309)+(VLOOKUP(J1309,'Prüf-Daten'!$B$14:$C$24,2,FALSE)*6))</f>
        <v/>
      </c>
      <c r="AB1309" s="91" t="str">
        <f t="shared" si="140"/>
        <v/>
      </c>
    </row>
    <row r="1310" spans="1:28">
      <c r="A1310" s="11"/>
      <c r="B1310" s="11"/>
      <c r="C1310" s="11"/>
      <c r="D1310" s="11"/>
      <c r="E1310" s="11"/>
      <c r="F1310" s="18"/>
      <c r="G1310" s="10"/>
      <c r="H1310" s="10"/>
      <c r="I1310" s="11"/>
      <c r="J1310" s="12"/>
      <c r="K1310" s="11"/>
      <c r="L1310" s="11"/>
      <c r="M1310" s="10"/>
      <c r="N1310" s="33"/>
      <c r="O1310" s="20"/>
      <c r="P1310" s="20"/>
      <c r="Q1310" s="20"/>
      <c r="R1310" s="20"/>
      <c r="S1310" s="19" t="str">
        <f t="shared" si="141"/>
        <v/>
      </c>
      <c r="T1310" s="19" t="str">
        <f t="shared" si="142"/>
        <v/>
      </c>
      <c r="U1310" s="23" t="str">
        <f>IF(OR($G1310="",$I1310="",$J1310="",$AA1310=3),"",IF($G1310&gt;=MAX('Pauschalsätze KUA'!$B$4:$B$106),VLOOKUP(MAX('Pauschalsätze KUA'!$B$4:$B$106),'Pauschalsätze KUA'!$B$4:$BQ$106,$AA1310,1),IF($G1310&lt;=MIN('Pauschalsätze KUA'!$B$4:$B$106),VLOOKUP(MIN('Pauschalsätze KUA'!$B$4:$B$106),'Pauschalsätze KUA'!$B$4:$BQ$106,$AA1310,1),VLOOKUP($G1310,'Pauschalsätze KUA'!$B$4:$BQ$106,$AA1310,1))))</f>
        <v/>
      </c>
      <c r="V1310" s="23" t="str">
        <f t="shared" si="143"/>
        <v/>
      </c>
      <c r="W1310" s="23" t="str">
        <f>IF(OR($G1310="",$I1310="",$J1310="",$AA1310=3),"",IF($G1310&gt;=MAX('Pauschalsätze Qual'!$B$4:$B$106),VLOOKUP(MAX('Pauschalsätze Qual'!$B$4:$B$106),'Pauschalsätze Qual'!$B$4:$BQ$106,$AA1310,1),IF($G1310&lt;=MIN('Pauschalsätze Qual'!$B$4:$B$106),VLOOKUP(MIN('Pauschalsätze Qual'!$B$4:$B$106),'Pauschalsätze Qual'!$B$4:$BQ$106,$AA1310,1),VLOOKUP($G1310,'Pauschalsätze Qual'!$B$4:$BQ$106,$AA1310,1))))</f>
        <v/>
      </c>
      <c r="X1310" s="23" t="str">
        <f t="shared" si="144"/>
        <v/>
      </c>
      <c r="Y1310" s="30" t="str">
        <f t="shared" si="145"/>
        <v/>
      </c>
      <c r="Z1310" s="23" t="str">
        <f t="shared" si="146"/>
        <v/>
      </c>
      <c r="AA1310" s="25" t="str">
        <f>IF(AND($G1310="",$I1310="",$J1310=""),"",3+IF($I1310&gt;5,5,$I1310)+(VLOOKUP(J1310,'Prüf-Daten'!$B$14:$C$24,2,FALSE)*6))</f>
        <v/>
      </c>
      <c r="AB1310" s="91" t="str">
        <f t="shared" si="140"/>
        <v/>
      </c>
    </row>
    <row r="1311" spans="1:28">
      <c r="A1311" s="11"/>
      <c r="B1311" s="11"/>
      <c r="C1311" s="11"/>
      <c r="D1311" s="11"/>
      <c r="E1311" s="11"/>
      <c r="F1311" s="18"/>
      <c r="G1311" s="10"/>
      <c r="H1311" s="10"/>
      <c r="I1311" s="11"/>
      <c r="J1311" s="12"/>
      <c r="K1311" s="11"/>
      <c r="L1311" s="11"/>
      <c r="M1311" s="10"/>
      <c r="N1311" s="33"/>
      <c r="O1311" s="20"/>
      <c r="P1311" s="20"/>
      <c r="Q1311" s="20"/>
      <c r="R1311" s="20"/>
      <c r="S1311" s="19" t="str">
        <f t="shared" si="141"/>
        <v/>
      </c>
      <c r="T1311" s="19" t="str">
        <f t="shared" si="142"/>
        <v/>
      </c>
      <c r="U1311" s="23" t="str">
        <f>IF(OR($G1311="",$I1311="",$J1311="",$AA1311=3),"",IF($G1311&gt;=MAX('Pauschalsätze KUA'!$B$4:$B$106),VLOOKUP(MAX('Pauschalsätze KUA'!$B$4:$B$106),'Pauschalsätze KUA'!$B$4:$BQ$106,$AA1311,1),IF($G1311&lt;=MIN('Pauschalsätze KUA'!$B$4:$B$106),VLOOKUP(MIN('Pauschalsätze KUA'!$B$4:$B$106),'Pauschalsätze KUA'!$B$4:$BQ$106,$AA1311,1),VLOOKUP($G1311,'Pauschalsätze KUA'!$B$4:$BQ$106,$AA1311,1))))</f>
        <v/>
      </c>
      <c r="V1311" s="23" t="str">
        <f t="shared" si="143"/>
        <v/>
      </c>
      <c r="W1311" s="23" t="str">
        <f>IF(OR($G1311="",$I1311="",$J1311="",$AA1311=3),"",IF($G1311&gt;=MAX('Pauschalsätze Qual'!$B$4:$B$106),VLOOKUP(MAX('Pauschalsätze Qual'!$B$4:$B$106),'Pauschalsätze Qual'!$B$4:$BQ$106,$AA1311,1),IF($G1311&lt;=MIN('Pauschalsätze Qual'!$B$4:$B$106),VLOOKUP(MIN('Pauschalsätze Qual'!$B$4:$B$106),'Pauschalsätze Qual'!$B$4:$BQ$106,$AA1311,1),VLOOKUP($G1311,'Pauschalsätze Qual'!$B$4:$BQ$106,$AA1311,1))))</f>
        <v/>
      </c>
      <c r="X1311" s="23" t="str">
        <f t="shared" si="144"/>
        <v/>
      </c>
      <c r="Y1311" s="30" t="str">
        <f t="shared" si="145"/>
        <v/>
      </c>
      <c r="Z1311" s="23" t="str">
        <f t="shared" si="146"/>
        <v/>
      </c>
      <c r="AA1311" s="25" t="str">
        <f>IF(AND($G1311="",$I1311="",$J1311=""),"",3+IF($I1311&gt;5,5,$I1311)+(VLOOKUP(J1311,'Prüf-Daten'!$B$14:$C$24,2,FALSE)*6))</f>
        <v/>
      </c>
      <c r="AB1311" s="91" t="str">
        <f t="shared" si="140"/>
        <v/>
      </c>
    </row>
    <row r="1312" spans="1:28">
      <c r="A1312" s="11"/>
      <c r="B1312" s="11"/>
      <c r="C1312" s="11"/>
      <c r="D1312" s="11"/>
      <c r="E1312" s="11"/>
      <c r="F1312" s="18"/>
      <c r="G1312" s="10"/>
      <c r="H1312" s="10"/>
      <c r="I1312" s="11"/>
      <c r="J1312" s="12"/>
      <c r="K1312" s="11"/>
      <c r="L1312" s="11"/>
      <c r="M1312" s="10"/>
      <c r="N1312" s="33"/>
      <c r="O1312" s="20"/>
      <c r="P1312" s="20"/>
      <c r="Q1312" s="20"/>
      <c r="R1312" s="20"/>
      <c r="S1312" s="19" t="str">
        <f t="shared" si="141"/>
        <v/>
      </c>
      <c r="T1312" s="19" t="str">
        <f t="shared" si="142"/>
        <v/>
      </c>
      <c r="U1312" s="23" t="str">
        <f>IF(OR($G1312="",$I1312="",$J1312="",$AA1312=3),"",IF($G1312&gt;=MAX('Pauschalsätze KUA'!$B$4:$B$106),VLOOKUP(MAX('Pauschalsätze KUA'!$B$4:$B$106),'Pauschalsätze KUA'!$B$4:$BQ$106,$AA1312,1),IF($G1312&lt;=MIN('Pauschalsätze KUA'!$B$4:$B$106),VLOOKUP(MIN('Pauschalsätze KUA'!$B$4:$B$106),'Pauschalsätze KUA'!$B$4:$BQ$106,$AA1312,1),VLOOKUP($G1312,'Pauschalsätze KUA'!$B$4:$BQ$106,$AA1312,1))))</f>
        <v/>
      </c>
      <c r="V1312" s="23" t="str">
        <f t="shared" si="143"/>
        <v/>
      </c>
      <c r="W1312" s="23" t="str">
        <f>IF(OR($G1312="",$I1312="",$J1312="",$AA1312=3),"",IF($G1312&gt;=MAX('Pauschalsätze Qual'!$B$4:$B$106),VLOOKUP(MAX('Pauschalsätze Qual'!$B$4:$B$106),'Pauschalsätze Qual'!$B$4:$BQ$106,$AA1312,1),IF($G1312&lt;=MIN('Pauschalsätze Qual'!$B$4:$B$106),VLOOKUP(MIN('Pauschalsätze Qual'!$B$4:$B$106),'Pauschalsätze Qual'!$B$4:$BQ$106,$AA1312,1),VLOOKUP($G1312,'Pauschalsätze Qual'!$B$4:$BQ$106,$AA1312,1))))</f>
        <v/>
      </c>
      <c r="X1312" s="23" t="str">
        <f t="shared" si="144"/>
        <v/>
      </c>
      <c r="Y1312" s="30" t="str">
        <f t="shared" si="145"/>
        <v/>
      </c>
      <c r="Z1312" s="23" t="str">
        <f t="shared" si="146"/>
        <v/>
      </c>
      <c r="AA1312" s="25" t="str">
        <f>IF(AND($G1312="",$I1312="",$J1312=""),"",3+IF($I1312&gt;5,5,$I1312)+(VLOOKUP(J1312,'Prüf-Daten'!$B$14:$C$24,2,FALSE)*6))</f>
        <v/>
      </c>
      <c r="AB1312" s="91" t="str">
        <f t="shared" si="140"/>
        <v/>
      </c>
    </row>
    <row r="1313" spans="1:28">
      <c r="A1313" s="11"/>
      <c r="B1313" s="11"/>
      <c r="C1313" s="11"/>
      <c r="D1313" s="11"/>
      <c r="E1313" s="11"/>
      <c r="F1313" s="18"/>
      <c r="G1313" s="10"/>
      <c r="H1313" s="10"/>
      <c r="I1313" s="11"/>
      <c r="J1313" s="12"/>
      <c r="K1313" s="11"/>
      <c r="L1313" s="11"/>
      <c r="M1313" s="10"/>
      <c r="N1313" s="33"/>
      <c r="O1313" s="20"/>
      <c r="P1313" s="20"/>
      <c r="Q1313" s="20"/>
      <c r="R1313" s="20"/>
      <c r="S1313" s="19" t="str">
        <f t="shared" si="141"/>
        <v/>
      </c>
      <c r="T1313" s="19" t="str">
        <f t="shared" si="142"/>
        <v/>
      </c>
      <c r="U1313" s="23" t="str">
        <f>IF(OR($G1313="",$I1313="",$J1313="",$AA1313=3),"",IF($G1313&gt;=MAX('Pauschalsätze KUA'!$B$4:$B$106),VLOOKUP(MAX('Pauschalsätze KUA'!$B$4:$B$106),'Pauschalsätze KUA'!$B$4:$BQ$106,$AA1313,1),IF($G1313&lt;=MIN('Pauschalsätze KUA'!$B$4:$B$106),VLOOKUP(MIN('Pauschalsätze KUA'!$B$4:$B$106),'Pauschalsätze KUA'!$B$4:$BQ$106,$AA1313,1),VLOOKUP($G1313,'Pauschalsätze KUA'!$B$4:$BQ$106,$AA1313,1))))</f>
        <v/>
      </c>
      <c r="V1313" s="23" t="str">
        <f t="shared" si="143"/>
        <v/>
      </c>
      <c r="W1313" s="23" t="str">
        <f>IF(OR($G1313="",$I1313="",$J1313="",$AA1313=3),"",IF($G1313&gt;=MAX('Pauschalsätze Qual'!$B$4:$B$106),VLOOKUP(MAX('Pauschalsätze Qual'!$B$4:$B$106),'Pauschalsätze Qual'!$B$4:$BQ$106,$AA1313,1),IF($G1313&lt;=MIN('Pauschalsätze Qual'!$B$4:$B$106),VLOOKUP(MIN('Pauschalsätze Qual'!$B$4:$B$106),'Pauschalsätze Qual'!$B$4:$BQ$106,$AA1313,1),VLOOKUP($G1313,'Pauschalsätze Qual'!$B$4:$BQ$106,$AA1313,1))))</f>
        <v/>
      </c>
      <c r="X1313" s="23" t="str">
        <f t="shared" si="144"/>
        <v/>
      </c>
      <c r="Y1313" s="30" t="str">
        <f t="shared" si="145"/>
        <v/>
      </c>
      <c r="Z1313" s="23" t="str">
        <f t="shared" si="146"/>
        <v/>
      </c>
      <c r="AA1313" s="25" t="str">
        <f>IF(AND($G1313="",$I1313="",$J1313=""),"",3+IF($I1313&gt;5,5,$I1313)+(VLOOKUP(J1313,'Prüf-Daten'!$B$14:$C$24,2,FALSE)*6))</f>
        <v/>
      </c>
      <c r="AB1313" s="91" t="str">
        <f t="shared" si="140"/>
        <v/>
      </c>
    </row>
    <row r="1314" spans="1:28">
      <c r="A1314" s="11"/>
      <c r="B1314" s="11"/>
      <c r="C1314" s="11"/>
      <c r="D1314" s="11"/>
      <c r="E1314" s="11"/>
      <c r="F1314" s="18"/>
      <c r="G1314" s="10"/>
      <c r="H1314" s="10"/>
      <c r="I1314" s="11"/>
      <c r="J1314" s="12"/>
      <c r="K1314" s="11"/>
      <c r="L1314" s="11"/>
      <c r="M1314" s="10"/>
      <c r="N1314" s="33"/>
      <c r="O1314" s="20"/>
      <c r="P1314" s="20"/>
      <c r="Q1314" s="20"/>
      <c r="R1314" s="20"/>
      <c r="S1314" s="19" t="str">
        <f t="shared" si="141"/>
        <v/>
      </c>
      <c r="T1314" s="19" t="str">
        <f t="shared" si="142"/>
        <v/>
      </c>
      <c r="U1314" s="23" t="str">
        <f>IF(OR($G1314="",$I1314="",$J1314="",$AA1314=3),"",IF($G1314&gt;=MAX('Pauschalsätze KUA'!$B$4:$B$106),VLOOKUP(MAX('Pauschalsätze KUA'!$B$4:$B$106),'Pauschalsätze KUA'!$B$4:$BQ$106,$AA1314,1),IF($G1314&lt;=MIN('Pauschalsätze KUA'!$B$4:$B$106),VLOOKUP(MIN('Pauschalsätze KUA'!$B$4:$B$106),'Pauschalsätze KUA'!$B$4:$BQ$106,$AA1314,1),VLOOKUP($G1314,'Pauschalsätze KUA'!$B$4:$BQ$106,$AA1314,1))))</f>
        <v/>
      </c>
      <c r="V1314" s="23" t="str">
        <f t="shared" si="143"/>
        <v/>
      </c>
      <c r="W1314" s="23" t="str">
        <f>IF(OR($G1314="",$I1314="",$J1314="",$AA1314=3),"",IF($G1314&gt;=MAX('Pauschalsätze Qual'!$B$4:$B$106),VLOOKUP(MAX('Pauschalsätze Qual'!$B$4:$B$106),'Pauschalsätze Qual'!$B$4:$BQ$106,$AA1314,1),IF($G1314&lt;=MIN('Pauschalsätze Qual'!$B$4:$B$106),VLOOKUP(MIN('Pauschalsätze Qual'!$B$4:$B$106),'Pauschalsätze Qual'!$B$4:$BQ$106,$AA1314,1),VLOOKUP($G1314,'Pauschalsätze Qual'!$B$4:$BQ$106,$AA1314,1))))</f>
        <v/>
      </c>
      <c r="X1314" s="23" t="str">
        <f t="shared" si="144"/>
        <v/>
      </c>
      <c r="Y1314" s="30" t="str">
        <f t="shared" si="145"/>
        <v/>
      </c>
      <c r="Z1314" s="23" t="str">
        <f t="shared" si="146"/>
        <v/>
      </c>
      <c r="AA1314" s="25" t="str">
        <f>IF(AND($G1314="",$I1314="",$J1314=""),"",3+IF($I1314&gt;5,5,$I1314)+(VLOOKUP(J1314,'Prüf-Daten'!$B$14:$C$24,2,FALSE)*6))</f>
        <v/>
      </c>
      <c r="AB1314" s="91" t="str">
        <f t="shared" si="140"/>
        <v/>
      </c>
    </row>
    <row r="1315" spans="1:28">
      <c r="A1315" s="11"/>
      <c r="B1315" s="11"/>
      <c r="C1315" s="11"/>
      <c r="D1315" s="11"/>
      <c r="E1315" s="11"/>
      <c r="F1315" s="18"/>
      <c r="G1315" s="10"/>
      <c r="H1315" s="10"/>
      <c r="I1315" s="11"/>
      <c r="J1315" s="12"/>
      <c r="K1315" s="11"/>
      <c r="L1315" s="11"/>
      <c r="M1315" s="10"/>
      <c r="N1315" s="33"/>
      <c r="O1315" s="20"/>
      <c r="P1315" s="20"/>
      <c r="Q1315" s="20"/>
      <c r="R1315" s="20"/>
      <c r="S1315" s="19" t="str">
        <f t="shared" si="141"/>
        <v/>
      </c>
      <c r="T1315" s="19" t="str">
        <f t="shared" si="142"/>
        <v/>
      </c>
      <c r="U1315" s="23" t="str">
        <f>IF(OR($G1315="",$I1315="",$J1315="",$AA1315=3),"",IF($G1315&gt;=MAX('Pauschalsätze KUA'!$B$4:$B$106),VLOOKUP(MAX('Pauschalsätze KUA'!$B$4:$B$106),'Pauschalsätze KUA'!$B$4:$BQ$106,$AA1315,1),IF($G1315&lt;=MIN('Pauschalsätze KUA'!$B$4:$B$106),VLOOKUP(MIN('Pauschalsätze KUA'!$B$4:$B$106),'Pauschalsätze KUA'!$B$4:$BQ$106,$AA1315,1),VLOOKUP($G1315,'Pauschalsätze KUA'!$B$4:$BQ$106,$AA1315,1))))</f>
        <v/>
      </c>
      <c r="V1315" s="23" t="str">
        <f t="shared" si="143"/>
        <v/>
      </c>
      <c r="W1315" s="23" t="str">
        <f>IF(OR($G1315="",$I1315="",$J1315="",$AA1315=3),"",IF($G1315&gt;=MAX('Pauschalsätze Qual'!$B$4:$B$106),VLOOKUP(MAX('Pauschalsätze Qual'!$B$4:$B$106),'Pauschalsätze Qual'!$B$4:$BQ$106,$AA1315,1),IF($G1315&lt;=MIN('Pauschalsätze Qual'!$B$4:$B$106),VLOOKUP(MIN('Pauschalsätze Qual'!$B$4:$B$106),'Pauschalsätze Qual'!$B$4:$BQ$106,$AA1315,1),VLOOKUP($G1315,'Pauschalsätze Qual'!$B$4:$BQ$106,$AA1315,1))))</f>
        <v/>
      </c>
      <c r="X1315" s="23" t="str">
        <f t="shared" si="144"/>
        <v/>
      </c>
      <c r="Y1315" s="30" t="str">
        <f t="shared" si="145"/>
        <v/>
      </c>
      <c r="Z1315" s="23" t="str">
        <f t="shared" si="146"/>
        <v/>
      </c>
      <c r="AA1315" s="25" t="str">
        <f>IF(AND($G1315="",$I1315="",$J1315=""),"",3+IF($I1315&gt;5,5,$I1315)+(VLOOKUP(J1315,'Prüf-Daten'!$B$14:$C$24,2,FALSE)*6))</f>
        <v/>
      </c>
      <c r="AB1315" s="91" t="str">
        <f t="shared" si="140"/>
        <v/>
      </c>
    </row>
    <row r="1316" spans="1:28">
      <c r="A1316" s="11"/>
      <c r="B1316" s="11"/>
      <c r="C1316" s="11"/>
      <c r="D1316" s="11"/>
      <c r="E1316" s="11"/>
      <c r="F1316" s="18"/>
      <c r="G1316" s="10"/>
      <c r="H1316" s="10"/>
      <c r="I1316" s="11"/>
      <c r="J1316" s="12"/>
      <c r="K1316" s="11"/>
      <c r="L1316" s="11"/>
      <c r="M1316" s="10"/>
      <c r="N1316" s="33"/>
      <c r="O1316" s="20"/>
      <c r="P1316" s="20"/>
      <c r="Q1316" s="20"/>
      <c r="R1316" s="20"/>
      <c r="S1316" s="19" t="str">
        <f t="shared" si="141"/>
        <v/>
      </c>
      <c r="T1316" s="19" t="str">
        <f t="shared" si="142"/>
        <v/>
      </c>
      <c r="U1316" s="23" t="str">
        <f>IF(OR($G1316="",$I1316="",$J1316="",$AA1316=3),"",IF($G1316&gt;=MAX('Pauschalsätze KUA'!$B$4:$B$106),VLOOKUP(MAX('Pauschalsätze KUA'!$B$4:$B$106),'Pauschalsätze KUA'!$B$4:$BQ$106,$AA1316,1),IF($G1316&lt;=MIN('Pauschalsätze KUA'!$B$4:$B$106),VLOOKUP(MIN('Pauschalsätze KUA'!$B$4:$B$106),'Pauschalsätze KUA'!$B$4:$BQ$106,$AA1316,1),VLOOKUP($G1316,'Pauschalsätze KUA'!$B$4:$BQ$106,$AA1316,1))))</f>
        <v/>
      </c>
      <c r="V1316" s="23" t="str">
        <f t="shared" si="143"/>
        <v/>
      </c>
      <c r="W1316" s="23" t="str">
        <f>IF(OR($G1316="",$I1316="",$J1316="",$AA1316=3),"",IF($G1316&gt;=MAX('Pauschalsätze Qual'!$B$4:$B$106),VLOOKUP(MAX('Pauschalsätze Qual'!$B$4:$B$106),'Pauschalsätze Qual'!$B$4:$BQ$106,$AA1316,1),IF($G1316&lt;=MIN('Pauschalsätze Qual'!$B$4:$B$106),VLOOKUP(MIN('Pauschalsätze Qual'!$B$4:$B$106),'Pauschalsätze Qual'!$B$4:$BQ$106,$AA1316,1),VLOOKUP($G1316,'Pauschalsätze Qual'!$B$4:$BQ$106,$AA1316,1))))</f>
        <v/>
      </c>
      <c r="X1316" s="23" t="str">
        <f t="shared" si="144"/>
        <v/>
      </c>
      <c r="Y1316" s="30" t="str">
        <f t="shared" si="145"/>
        <v/>
      </c>
      <c r="Z1316" s="23" t="str">
        <f t="shared" si="146"/>
        <v/>
      </c>
      <c r="AA1316" s="25" t="str">
        <f>IF(AND($G1316="",$I1316="",$J1316=""),"",3+IF($I1316&gt;5,5,$I1316)+(VLOOKUP(J1316,'Prüf-Daten'!$B$14:$C$24,2,FALSE)*6))</f>
        <v/>
      </c>
      <c r="AB1316" s="91" t="str">
        <f t="shared" si="140"/>
        <v/>
      </c>
    </row>
    <row r="1317" spans="1:28">
      <c r="A1317" s="11"/>
      <c r="B1317" s="11"/>
      <c r="C1317" s="11"/>
      <c r="D1317" s="11"/>
      <c r="E1317" s="11"/>
      <c r="F1317" s="18"/>
      <c r="G1317" s="10"/>
      <c r="H1317" s="10"/>
      <c r="I1317" s="11"/>
      <c r="J1317" s="12"/>
      <c r="K1317" s="11"/>
      <c r="L1317" s="11"/>
      <c r="M1317" s="10"/>
      <c r="N1317" s="33"/>
      <c r="O1317" s="20"/>
      <c r="P1317" s="20"/>
      <c r="Q1317" s="20"/>
      <c r="R1317" s="20"/>
      <c r="S1317" s="19" t="str">
        <f t="shared" si="141"/>
        <v/>
      </c>
      <c r="T1317" s="19" t="str">
        <f t="shared" si="142"/>
        <v/>
      </c>
      <c r="U1317" s="23" t="str">
        <f>IF(OR($G1317="",$I1317="",$J1317="",$AA1317=3),"",IF($G1317&gt;=MAX('Pauschalsätze KUA'!$B$4:$B$106),VLOOKUP(MAX('Pauschalsätze KUA'!$B$4:$B$106),'Pauschalsätze KUA'!$B$4:$BQ$106,$AA1317,1),IF($G1317&lt;=MIN('Pauschalsätze KUA'!$B$4:$B$106),VLOOKUP(MIN('Pauschalsätze KUA'!$B$4:$B$106),'Pauschalsätze KUA'!$B$4:$BQ$106,$AA1317,1),VLOOKUP($G1317,'Pauschalsätze KUA'!$B$4:$BQ$106,$AA1317,1))))</f>
        <v/>
      </c>
      <c r="V1317" s="23" t="str">
        <f t="shared" si="143"/>
        <v/>
      </c>
      <c r="W1317" s="23" t="str">
        <f>IF(OR($G1317="",$I1317="",$J1317="",$AA1317=3),"",IF($G1317&gt;=MAX('Pauschalsätze Qual'!$B$4:$B$106),VLOOKUP(MAX('Pauschalsätze Qual'!$B$4:$B$106),'Pauschalsätze Qual'!$B$4:$BQ$106,$AA1317,1),IF($G1317&lt;=MIN('Pauschalsätze Qual'!$B$4:$B$106),VLOOKUP(MIN('Pauschalsätze Qual'!$B$4:$B$106),'Pauschalsätze Qual'!$B$4:$BQ$106,$AA1317,1),VLOOKUP($G1317,'Pauschalsätze Qual'!$B$4:$BQ$106,$AA1317,1))))</f>
        <v/>
      </c>
      <c r="X1317" s="23" t="str">
        <f t="shared" si="144"/>
        <v/>
      </c>
      <c r="Y1317" s="30" t="str">
        <f t="shared" si="145"/>
        <v/>
      </c>
      <c r="Z1317" s="23" t="str">
        <f t="shared" si="146"/>
        <v/>
      </c>
      <c r="AA1317" s="25" t="str">
        <f>IF(AND($G1317="",$I1317="",$J1317=""),"",3+IF($I1317&gt;5,5,$I1317)+(VLOOKUP(J1317,'Prüf-Daten'!$B$14:$C$24,2,FALSE)*6))</f>
        <v/>
      </c>
      <c r="AB1317" s="91" t="str">
        <f t="shared" si="140"/>
        <v/>
      </c>
    </row>
    <row r="1318" spans="1:28">
      <c r="A1318" s="11"/>
      <c r="B1318" s="11"/>
      <c r="C1318" s="11"/>
      <c r="D1318" s="11"/>
      <c r="E1318" s="11"/>
      <c r="F1318" s="18"/>
      <c r="G1318" s="10"/>
      <c r="H1318" s="10"/>
      <c r="I1318" s="11"/>
      <c r="J1318" s="12"/>
      <c r="K1318" s="11"/>
      <c r="L1318" s="11"/>
      <c r="M1318" s="10"/>
      <c r="N1318" s="33"/>
      <c r="O1318" s="20"/>
      <c r="P1318" s="20"/>
      <c r="Q1318" s="20"/>
      <c r="R1318" s="20"/>
      <c r="S1318" s="19" t="str">
        <f t="shared" si="141"/>
        <v/>
      </c>
      <c r="T1318" s="19" t="str">
        <f t="shared" si="142"/>
        <v/>
      </c>
      <c r="U1318" s="23" t="str">
        <f>IF(OR($G1318="",$I1318="",$J1318="",$AA1318=3),"",IF($G1318&gt;=MAX('Pauschalsätze KUA'!$B$4:$B$106),VLOOKUP(MAX('Pauschalsätze KUA'!$B$4:$B$106),'Pauschalsätze KUA'!$B$4:$BQ$106,$AA1318,1),IF($G1318&lt;=MIN('Pauschalsätze KUA'!$B$4:$B$106),VLOOKUP(MIN('Pauschalsätze KUA'!$B$4:$B$106),'Pauschalsätze KUA'!$B$4:$BQ$106,$AA1318,1),VLOOKUP($G1318,'Pauschalsätze KUA'!$B$4:$BQ$106,$AA1318,1))))</f>
        <v/>
      </c>
      <c r="V1318" s="23" t="str">
        <f t="shared" si="143"/>
        <v/>
      </c>
      <c r="W1318" s="23" t="str">
        <f>IF(OR($G1318="",$I1318="",$J1318="",$AA1318=3),"",IF($G1318&gt;=MAX('Pauschalsätze Qual'!$B$4:$B$106),VLOOKUP(MAX('Pauschalsätze Qual'!$B$4:$B$106),'Pauschalsätze Qual'!$B$4:$BQ$106,$AA1318,1),IF($G1318&lt;=MIN('Pauschalsätze Qual'!$B$4:$B$106),VLOOKUP(MIN('Pauschalsätze Qual'!$B$4:$B$106),'Pauschalsätze Qual'!$B$4:$BQ$106,$AA1318,1),VLOOKUP($G1318,'Pauschalsätze Qual'!$B$4:$BQ$106,$AA1318,1))))</f>
        <v/>
      </c>
      <c r="X1318" s="23" t="str">
        <f t="shared" si="144"/>
        <v/>
      </c>
      <c r="Y1318" s="30" t="str">
        <f t="shared" si="145"/>
        <v/>
      </c>
      <c r="Z1318" s="23" t="str">
        <f t="shared" si="146"/>
        <v/>
      </c>
      <c r="AA1318" s="25" t="str">
        <f>IF(AND($G1318="",$I1318="",$J1318=""),"",3+IF($I1318&gt;5,5,$I1318)+(VLOOKUP(J1318,'Prüf-Daten'!$B$14:$C$24,2,FALSE)*6))</f>
        <v/>
      </c>
      <c r="AB1318" s="91" t="str">
        <f t="shared" si="140"/>
        <v/>
      </c>
    </row>
    <row r="1319" spans="1:28">
      <c r="A1319" s="11"/>
      <c r="B1319" s="11"/>
      <c r="C1319" s="11"/>
      <c r="D1319" s="11"/>
      <c r="E1319" s="11"/>
      <c r="F1319" s="18"/>
      <c r="G1319" s="10"/>
      <c r="H1319" s="10"/>
      <c r="I1319" s="11"/>
      <c r="J1319" s="12"/>
      <c r="K1319" s="11"/>
      <c r="L1319" s="11"/>
      <c r="M1319" s="10"/>
      <c r="N1319" s="33"/>
      <c r="O1319" s="20"/>
      <c r="P1319" s="20"/>
      <c r="Q1319" s="20"/>
      <c r="R1319" s="20"/>
      <c r="S1319" s="19" t="str">
        <f t="shared" si="141"/>
        <v/>
      </c>
      <c r="T1319" s="19" t="str">
        <f t="shared" si="142"/>
        <v/>
      </c>
      <c r="U1319" s="23" t="str">
        <f>IF(OR($G1319="",$I1319="",$J1319="",$AA1319=3),"",IF($G1319&gt;=MAX('Pauschalsätze KUA'!$B$4:$B$106),VLOOKUP(MAX('Pauschalsätze KUA'!$B$4:$B$106),'Pauschalsätze KUA'!$B$4:$BQ$106,$AA1319,1),IF($G1319&lt;=MIN('Pauschalsätze KUA'!$B$4:$B$106),VLOOKUP(MIN('Pauschalsätze KUA'!$B$4:$B$106),'Pauschalsätze KUA'!$B$4:$BQ$106,$AA1319,1),VLOOKUP($G1319,'Pauschalsätze KUA'!$B$4:$BQ$106,$AA1319,1))))</f>
        <v/>
      </c>
      <c r="V1319" s="23" t="str">
        <f t="shared" si="143"/>
        <v/>
      </c>
      <c r="W1319" s="23" t="str">
        <f>IF(OR($G1319="",$I1319="",$J1319="",$AA1319=3),"",IF($G1319&gt;=MAX('Pauschalsätze Qual'!$B$4:$B$106),VLOOKUP(MAX('Pauschalsätze Qual'!$B$4:$B$106),'Pauschalsätze Qual'!$B$4:$BQ$106,$AA1319,1),IF($G1319&lt;=MIN('Pauschalsätze Qual'!$B$4:$B$106),VLOOKUP(MIN('Pauschalsätze Qual'!$B$4:$B$106),'Pauschalsätze Qual'!$B$4:$BQ$106,$AA1319,1),VLOOKUP($G1319,'Pauschalsätze Qual'!$B$4:$BQ$106,$AA1319,1))))</f>
        <v/>
      </c>
      <c r="X1319" s="23" t="str">
        <f t="shared" si="144"/>
        <v/>
      </c>
      <c r="Y1319" s="30" t="str">
        <f t="shared" si="145"/>
        <v/>
      </c>
      <c r="Z1319" s="23" t="str">
        <f t="shared" si="146"/>
        <v/>
      </c>
      <c r="AA1319" s="25" t="str">
        <f>IF(AND($G1319="",$I1319="",$J1319=""),"",3+IF($I1319&gt;5,5,$I1319)+(VLOOKUP(J1319,'Prüf-Daten'!$B$14:$C$24,2,FALSE)*6))</f>
        <v/>
      </c>
      <c r="AB1319" s="91" t="str">
        <f t="shared" si="140"/>
        <v/>
      </c>
    </row>
    <row r="1320" spans="1:28">
      <c r="A1320" s="11"/>
      <c r="B1320" s="11"/>
      <c r="C1320" s="11"/>
      <c r="D1320" s="11"/>
      <c r="E1320" s="11"/>
      <c r="F1320" s="18"/>
      <c r="G1320" s="10"/>
      <c r="H1320" s="10"/>
      <c r="I1320" s="11"/>
      <c r="J1320" s="12"/>
      <c r="K1320" s="11"/>
      <c r="L1320" s="11"/>
      <c r="M1320" s="10"/>
      <c r="N1320" s="33"/>
      <c r="O1320" s="20"/>
      <c r="P1320" s="20"/>
      <c r="Q1320" s="20"/>
      <c r="R1320" s="20"/>
      <c r="S1320" s="19" t="str">
        <f t="shared" si="141"/>
        <v/>
      </c>
      <c r="T1320" s="19" t="str">
        <f t="shared" si="142"/>
        <v/>
      </c>
      <c r="U1320" s="23" t="str">
        <f>IF(OR($G1320="",$I1320="",$J1320="",$AA1320=3),"",IF($G1320&gt;=MAX('Pauschalsätze KUA'!$B$4:$B$106),VLOOKUP(MAX('Pauschalsätze KUA'!$B$4:$B$106),'Pauschalsätze KUA'!$B$4:$BQ$106,$AA1320,1),IF($G1320&lt;=MIN('Pauschalsätze KUA'!$B$4:$B$106),VLOOKUP(MIN('Pauschalsätze KUA'!$B$4:$B$106),'Pauschalsätze KUA'!$B$4:$BQ$106,$AA1320,1),VLOOKUP($G1320,'Pauschalsätze KUA'!$B$4:$BQ$106,$AA1320,1))))</f>
        <v/>
      </c>
      <c r="V1320" s="23" t="str">
        <f t="shared" si="143"/>
        <v/>
      </c>
      <c r="W1320" s="23" t="str">
        <f>IF(OR($G1320="",$I1320="",$J1320="",$AA1320=3),"",IF($G1320&gt;=MAX('Pauschalsätze Qual'!$B$4:$B$106),VLOOKUP(MAX('Pauschalsätze Qual'!$B$4:$B$106),'Pauschalsätze Qual'!$B$4:$BQ$106,$AA1320,1),IF($G1320&lt;=MIN('Pauschalsätze Qual'!$B$4:$B$106),VLOOKUP(MIN('Pauschalsätze Qual'!$B$4:$B$106),'Pauschalsätze Qual'!$B$4:$BQ$106,$AA1320,1),VLOOKUP($G1320,'Pauschalsätze Qual'!$B$4:$BQ$106,$AA1320,1))))</f>
        <v/>
      </c>
      <c r="X1320" s="23" t="str">
        <f t="shared" si="144"/>
        <v/>
      </c>
      <c r="Y1320" s="30" t="str">
        <f t="shared" si="145"/>
        <v/>
      </c>
      <c r="Z1320" s="23" t="str">
        <f t="shared" si="146"/>
        <v/>
      </c>
      <c r="AA1320" s="25" t="str">
        <f>IF(AND($G1320="",$I1320="",$J1320=""),"",3+IF($I1320&gt;5,5,$I1320)+(VLOOKUP(J1320,'Prüf-Daten'!$B$14:$C$24,2,FALSE)*6))</f>
        <v/>
      </c>
      <c r="AB1320" s="91" t="str">
        <f t="shared" si="140"/>
        <v/>
      </c>
    </row>
    <row r="1321" spans="1:28">
      <c r="A1321" s="11"/>
      <c r="B1321" s="11"/>
      <c r="C1321" s="11"/>
      <c r="D1321" s="11"/>
      <c r="E1321" s="11"/>
      <c r="F1321" s="18"/>
      <c r="G1321" s="10"/>
      <c r="H1321" s="10"/>
      <c r="I1321" s="11"/>
      <c r="J1321" s="12"/>
      <c r="K1321" s="11"/>
      <c r="L1321" s="11"/>
      <c r="M1321" s="10"/>
      <c r="N1321" s="33"/>
      <c r="O1321" s="20"/>
      <c r="P1321" s="20"/>
      <c r="Q1321" s="20"/>
      <c r="R1321" s="20"/>
      <c r="S1321" s="19" t="str">
        <f t="shared" si="141"/>
        <v/>
      </c>
      <c r="T1321" s="19" t="str">
        <f t="shared" si="142"/>
        <v/>
      </c>
      <c r="U1321" s="23" t="str">
        <f>IF(OR($G1321="",$I1321="",$J1321="",$AA1321=3),"",IF($G1321&gt;=MAX('Pauschalsätze KUA'!$B$4:$B$106),VLOOKUP(MAX('Pauschalsätze KUA'!$B$4:$B$106),'Pauschalsätze KUA'!$B$4:$BQ$106,$AA1321,1),IF($G1321&lt;=MIN('Pauschalsätze KUA'!$B$4:$B$106),VLOOKUP(MIN('Pauschalsätze KUA'!$B$4:$B$106),'Pauschalsätze KUA'!$B$4:$BQ$106,$AA1321,1),VLOOKUP($G1321,'Pauschalsätze KUA'!$B$4:$BQ$106,$AA1321,1))))</f>
        <v/>
      </c>
      <c r="V1321" s="23" t="str">
        <f t="shared" si="143"/>
        <v/>
      </c>
      <c r="W1321" s="23" t="str">
        <f>IF(OR($G1321="",$I1321="",$J1321="",$AA1321=3),"",IF($G1321&gt;=MAX('Pauschalsätze Qual'!$B$4:$B$106),VLOOKUP(MAX('Pauschalsätze Qual'!$B$4:$B$106),'Pauschalsätze Qual'!$B$4:$BQ$106,$AA1321,1),IF($G1321&lt;=MIN('Pauschalsätze Qual'!$B$4:$B$106),VLOOKUP(MIN('Pauschalsätze Qual'!$B$4:$B$106),'Pauschalsätze Qual'!$B$4:$BQ$106,$AA1321,1),VLOOKUP($G1321,'Pauschalsätze Qual'!$B$4:$BQ$106,$AA1321,1))))</f>
        <v/>
      </c>
      <c r="X1321" s="23" t="str">
        <f t="shared" si="144"/>
        <v/>
      </c>
      <c r="Y1321" s="30" t="str">
        <f t="shared" si="145"/>
        <v/>
      </c>
      <c r="Z1321" s="23" t="str">
        <f t="shared" si="146"/>
        <v/>
      </c>
      <c r="AA1321" s="25" t="str">
        <f>IF(AND($G1321="",$I1321="",$J1321=""),"",3+IF($I1321&gt;5,5,$I1321)+(VLOOKUP(J1321,'Prüf-Daten'!$B$14:$C$24,2,FALSE)*6))</f>
        <v/>
      </c>
      <c r="AB1321" s="91" t="str">
        <f t="shared" si="140"/>
        <v/>
      </c>
    </row>
    <row r="1322" spans="1:28">
      <c r="A1322" s="11"/>
      <c r="B1322" s="11"/>
      <c r="C1322" s="11"/>
      <c r="D1322" s="11"/>
      <c r="E1322" s="11"/>
      <c r="F1322" s="18"/>
      <c r="G1322" s="10"/>
      <c r="H1322" s="10"/>
      <c r="I1322" s="11"/>
      <c r="J1322" s="12"/>
      <c r="K1322" s="11"/>
      <c r="L1322" s="11"/>
      <c r="M1322" s="10"/>
      <c r="N1322" s="33"/>
      <c r="O1322" s="20"/>
      <c r="P1322" s="20"/>
      <c r="Q1322" s="20"/>
      <c r="R1322" s="20"/>
      <c r="S1322" s="19" t="str">
        <f t="shared" si="141"/>
        <v/>
      </c>
      <c r="T1322" s="19" t="str">
        <f t="shared" si="142"/>
        <v/>
      </c>
      <c r="U1322" s="23" t="str">
        <f>IF(OR($G1322="",$I1322="",$J1322="",$AA1322=3),"",IF($G1322&gt;=MAX('Pauschalsätze KUA'!$B$4:$B$106),VLOOKUP(MAX('Pauschalsätze KUA'!$B$4:$B$106),'Pauschalsätze KUA'!$B$4:$BQ$106,$AA1322,1),IF($G1322&lt;=MIN('Pauschalsätze KUA'!$B$4:$B$106),VLOOKUP(MIN('Pauschalsätze KUA'!$B$4:$B$106),'Pauschalsätze KUA'!$B$4:$BQ$106,$AA1322,1),VLOOKUP($G1322,'Pauschalsätze KUA'!$B$4:$BQ$106,$AA1322,1))))</f>
        <v/>
      </c>
      <c r="V1322" s="23" t="str">
        <f t="shared" si="143"/>
        <v/>
      </c>
      <c r="W1322" s="23" t="str">
        <f>IF(OR($G1322="",$I1322="",$J1322="",$AA1322=3),"",IF($G1322&gt;=MAX('Pauschalsätze Qual'!$B$4:$B$106),VLOOKUP(MAX('Pauschalsätze Qual'!$B$4:$B$106),'Pauschalsätze Qual'!$B$4:$BQ$106,$AA1322,1),IF($G1322&lt;=MIN('Pauschalsätze Qual'!$B$4:$B$106),VLOOKUP(MIN('Pauschalsätze Qual'!$B$4:$B$106),'Pauschalsätze Qual'!$B$4:$BQ$106,$AA1322,1),VLOOKUP($G1322,'Pauschalsätze Qual'!$B$4:$BQ$106,$AA1322,1))))</f>
        <v/>
      </c>
      <c r="X1322" s="23" t="str">
        <f t="shared" si="144"/>
        <v/>
      </c>
      <c r="Y1322" s="30" t="str">
        <f t="shared" si="145"/>
        <v/>
      </c>
      <c r="Z1322" s="23" t="str">
        <f t="shared" si="146"/>
        <v/>
      </c>
      <c r="AA1322" s="25" t="str">
        <f>IF(AND($G1322="",$I1322="",$J1322=""),"",3+IF($I1322&gt;5,5,$I1322)+(VLOOKUP(J1322,'Prüf-Daten'!$B$14:$C$24,2,FALSE)*6))</f>
        <v/>
      </c>
      <c r="AB1322" s="91" t="str">
        <f t="shared" si="140"/>
        <v/>
      </c>
    </row>
    <row r="1323" spans="1:28">
      <c r="A1323" s="11"/>
      <c r="B1323" s="11"/>
      <c r="C1323" s="11"/>
      <c r="D1323" s="11"/>
      <c r="E1323" s="11"/>
      <c r="F1323" s="18"/>
      <c r="G1323" s="10"/>
      <c r="H1323" s="10"/>
      <c r="I1323" s="11"/>
      <c r="J1323" s="12"/>
      <c r="K1323" s="11"/>
      <c r="L1323" s="11"/>
      <c r="M1323" s="10"/>
      <c r="N1323" s="33"/>
      <c r="O1323" s="20"/>
      <c r="P1323" s="20"/>
      <c r="Q1323" s="20"/>
      <c r="R1323" s="20"/>
      <c r="S1323" s="19" t="str">
        <f t="shared" si="141"/>
        <v/>
      </c>
      <c r="T1323" s="19" t="str">
        <f t="shared" si="142"/>
        <v/>
      </c>
      <c r="U1323" s="23" t="str">
        <f>IF(OR($G1323="",$I1323="",$J1323="",$AA1323=3),"",IF($G1323&gt;=MAX('Pauschalsätze KUA'!$B$4:$B$106),VLOOKUP(MAX('Pauschalsätze KUA'!$B$4:$B$106),'Pauschalsätze KUA'!$B$4:$BQ$106,$AA1323,1),IF($G1323&lt;=MIN('Pauschalsätze KUA'!$B$4:$B$106),VLOOKUP(MIN('Pauschalsätze KUA'!$B$4:$B$106),'Pauschalsätze KUA'!$B$4:$BQ$106,$AA1323,1),VLOOKUP($G1323,'Pauschalsätze KUA'!$B$4:$BQ$106,$AA1323,1))))</f>
        <v/>
      </c>
      <c r="V1323" s="23" t="str">
        <f t="shared" si="143"/>
        <v/>
      </c>
      <c r="W1323" s="23" t="str">
        <f>IF(OR($G1323="",$I1323="",$J1323="",$AA1323=3),"",IF($G1323&gt;=MAX('Pauschalsätze Qual'!$B$4:$B$106),VLOOKUP(MAX('Pauschalsätze Qual'!$B$4:$B$106),'Pauschalsätze Qual'!$B$4:$BQ$106,$AA1323,1),IF($G1323&lt;=MIN('Pauschalsätze Qual'!$B$4:$B$106),VLOOKUP(MIN('Pauschalsätze Qual'!$B$4:$B$106),'Pauschalsätze Qual'!$B$4:$BQ$106,$AA1323,1),VLOOKUP($G1323,'Pauschalsätze Qual'!$B$4:$BQ$106,$AA1323,1))))</f>
        <v/>
      </c>
      <c r="X1323" s="23" t="str">
        <f t="shared" si="144"/>
        <v/>
      </c>
      <c r="Y1323" s="30" t="str">
        <f t="shared" si="145"/>
        <v/>
      </c>
      <c r="Z1323" s="23" t="str">
        <f t="shared" si="146"/>
        <v/>
      </c>
      <c r="AA1323" s="25" t="str">
        <f>IF(AND($G1323="",$I1323="",$J1323=""),"",3+IF($I1323&gt;5,5,$I1323)+(VLOOKUP(J1323,'Prüf-Daten'!$B$14:$C$24,2,FALSE)*6))</f>
        <v/>
      </c>
      <c r="AB1323" s="91" t="str">
        <f t="shared" si="140"/>
        <v/>
      </c>
    </row>
    <row r="1324" spans="1:28">
      <c r="A1324" s="11"/>
      <c r="B1324" s="11"/>
      <c r="C1324" s="11"/>
      <c r="D1324" s="11"/>
      <c r="E1324" s="11"/>
      <c r="F1324" s="18"/>
      <c r="G1324" s="10"/>
      <c r="H1324" s="10"/>
      <c r="I1324" s="11"/>
      <c r="J1324" s="12"/>
      <c r="K1324" s="11"/>
      <c r="L1324" s="11"/>
      <c r="M1324" s="10"/>
      <c r="N1324" s="33"/>
      <c r="O1324" s="20"/>
      <c r="P1324" s="20"/>
      <c r="Q1324" s="20"/>
      <c r="R1324" s="20"/>
      <c r="S1324" s="19" t="str">
        <f t="shared" si="141"/>
        <v/>
      </c>
      <c r="T1324" s="19" t="str">
        <f t="shared" si="142"/>
        <v/>
      </c>
      <c r="U1324" s="23" t="str">
        <f>IF(OR($G1324="",$I1324="",$J1324="",$AA1324=3),"",IF($G1324&gt;=MAX('Pauschalsätze KUA'!$B$4:$B$106),VLOOKUP(MAX('Pauschalsätze KUA'!$B$4:$B$106),'Pauschalsätze KUA'!$B$4:$BQ$106,$AA1324,1),IF($G1324&lt;=MIN('Pauschalsätze KUA'!$B$4:$B$106),VLOOKUP(MIN('Pauschalsätze KUA'!$B$4:$B$106),'Pauschalsätze KUA'!$B$4:$BQ$106,$AA1324,1),VLOOKUP($G1324,'Pauschalsätze KUA'!$B$4:$BQ$106,$AA1324,1))))</f>
        <v/>
      </c>
      <c r="V1324" s="23" t="str">
        <f t="shared" si="143"/>
        <v/>
      </c>
      <c r="W1324" s="23" t="str">
        <f>IF(OR($G1324="",$I1324="",$J1324="",$AA1324=3),"",IF($G1324&gt;=MAX('Pauschalsätze Qual'!$B$4:$B$106),VLOOKUP(MAX('Pauschalsätze Qual'!$B$4:$B$106),'Pauschalsätze Qual'!$B$4:$BQ$106,$AA1324,1),IF($G1324&lt;=MIN('Pauschalsätze Qual'!$B$4:$B$106),VLOOKUP(MIN('Pauschalsätze Qual'!$B$4:$B$106),'Pauschalsätze Qual'!$B$4:$BQ$106,$AA1324,1),VLOOKUP($G1324,'Pauschalsätze Qual'!$B$4:$BQ$106,$AA1324,1))))</f>
        <v/>
      </c>
      <c r="X1324" s="23" t="str">
        <f t="shared" si="144"/>
        <v/>
      </c>
      <c r="Y1324" s="30" t="str">
        <f t="shared" si="145"/>
        <v/>
      </c>
      <c r="Z1324" s="23" t="str">
        <f t="shared" si="146"/>
        <v/>
      </c>
      <c r="AA1324" s="25" t="str">
        <f>IF(AND($G1324="",$I1324="",$J1324=""),"",3+IF($I1324&gt;5,5,$I1324)+(VLOOKUP(J1324,'Prüf-Daten'!$B$14:$C$24,2,FALSE)*6))</f>
        <v/>
      </c>
      <c r="AB1324" s="91" t="str">
        <f t="shared" si="140"/>
        <v/>
      </c>
    </row>
    <row r="1325" spans="1:28">
      <c r="A1325" s="11"/>
      <c r="B1325" s="11"/>
      <c r="C1325" s="11"/>
      <c r="D1325" s="11"/>
      <c r="E1325" s="11"/>
      <c r="F1325" s="18"/>
      <c r="G1325" s="10"/>
      <c r="H1325" s="10"/>
      <c r="I1325" s="11"/>
      <c r="J1325" s="12"/>
      <c r="K1325" s="11"/>
      <c r="L1325" s="11"/>
      <c r="M1325" s="10"/>
      <c r="N1325" s="33"/>
      <c r="O1325" s="20"/>
      <c r="P1325" s="20"/>
      <c r="Q1325" s="20"/>
      <c r="R1325" s="20"/>
      <c r="S1325" s="19" t="str">
        <f t="shared" si="141"/>
        <v/>
      </c>
      <c r="T1325" s="19" t="str">
        <f t="shared" si="142"/>
        <v/>
      </c>
      <c r="U1325" s="23" t="str">
        <f>IF(OR($G1325="",$I1325="",$J1325="",$AA1325=3),"",IF($G1325&gt;=MAX('Pauschalsätze KUA'!$B$4:$B$106),VLOOKUP(MAX('Pauschalsätze KUA'!$B$4:$B$106),'Pauschalsätze KUA'!$B$4:$BQ$106,$AA1325,1),IF($G1325&lt;=MIN('Pauschalsätze KUA'!$B$4:$B$106),VLOOKUP(MIN('Pauschalsätze KUA'!$B$4:$B$106),'Pauschalsätze KUA'!$B$4:$BQ$106,$AA1325,1),VLOOKUP($G1325,'Pauschalsätze KUA'!$B$4:$BQ$106,$AA1325,1))))</f>
        <v/>
      </c>
      <c r="V1325" s="23" t="str">
        <f t="shared" si="143"/>
        <v/>
      </c>
      <c r="W1325" s="23" t="str">
        <f>IF(OR($G1325="",$I1325="",$J1325="",$AA1325=3),"",IF($G1325&gt;=MAX('Pauschalsätze Qual'!$B$4:$B$106),VLOOKUP(MAX('Pauschalsätze Qual'!$B$4:$B$106),'Pauschalsätze Qual'!$B$4:$BQ$106,$AA1325,1),IF($G1325&lt;=MIN('Pauschalsätze Qual'!$B$4:$B$106),VLOOKUP(MIN('Pauschalsätze Qual'!$B$4:$B$106),'Pauschalsätze Qual'!$B$4:$BQ$106,$AA1325,1),VLOOKUP($G1325,'Pauschalsätze Qual'!$B$4:$BQ$106,$AA1325,1))))</f>
        <v/>
      </c>
      <c r="X1325" s="23" t="str">
        <f t="shared" si="144"/>
        <v/>
      </c>
      <c r="Y1325" s="30" t="str">
        <f t="shared" si="145"/>
        <v/>
      </c>
      <c r="Z1325" s="23" t="str">
        <f t="shared" si="146"/>
        <v/>
      </c>
      <c r="AA1325" s="25" t="str">
        <f>IF(AND($G1325="",$I1325="",$J1325=""),"",3+IF($I1325&gt;5,5,$I1325)+(VLOOKUP(J1325,'Prüf-Daten'!$B$14:$C$24,2,FALSE)*6))</f>
        <v/>
      </c>
      <c r="AB1325" s="91" t="str">
        <f t="shared" si="140"/>
        <v/>
      </c>
    </row>
    <row r="1326" spans="1:28">
      <c r="A1326" s="11"/>
      <c r="B1326" s="11"/>
      <c r="C1326" s="11"/>
      <c r="D1326" s="11"/>
      <c r="E1326" s="11"/>
      <c r="F1326" s="18"/>
      <c r="G1326" s="10"/>
      <c r="H1326" s="10"/>
      <c r="I1326" s="11"/>
      <c r="J1326" s="12"/>
      <c r="K1326" s="11"/>
      <c r="L1326" s="11"/>
      <c r="M1326" s="10"/>
      <c r="N1326" s="33"/>
      <c r="O1326" s="20"/>
      <c r="P1326" s="20"/>
      <c r="Q1326" s="20"/>
      <c r="R1326" s="20"/>
      <c r="S1326" s="19" t="str">
        <f t="shared" si="141"/>
        <v/>
      </c>
      <c r="T1326" s="19" t="str">
        <f t="shared" si="142"/>
        <v/>
      </c>
      <c r="U1326" s="23" t="str">
        <f>IF(OR($G1326="",$I1326="",$J1326="",$AA1326=3),"",IF($G1326&gt;=MAX('Pauschalsätze KUA'!$B$4:$B$106),VLOOKUP(MAX('Pauschalsätze KUA'!$B$4:$B$106),'Pauschalsätze KUA'!$B$4:$BQ$106,$AA1326,1),IF($G1326&lt;=MIN('Pauschalsätze KUA'!$B$4:$B$106),VLOOKUP(MIN('Pauschalsätze KUA'!$B$4:$B$106),'Pauschalsätze KUA'!$B$4:$BQ$106,$AA1326,1),VLOOKUP($G1326,'Pauschalsätze KUA'!$B$4:$BQ$106,$AA1326,1))))</f>
        <v/>
      </c>
      <c r="V1326" s="23" t="str">
        <f t="shared" si="143"/>
        <v/>
      </c>
      <c r="W1326" s="23" t="str">
        <f>IF(OR($G1326="",$I1326="",$J1326="",$AA1326=3),"",IF($G1326&gt;=MAX('Pauschalsätze Qual'!$B$4:$B$106),VLOOKUP(MAX('Pauschalsätze Qual'!$B$4:$B$106),'Pauschalsätze Qual'!$B$4:$BQ$106,$AA1326,1),IF($G1326&lt;=MIN('Pauschalsätze Qual'!$B$4:$B$106),VLOOKUP(MIN('Pauschalsätze Qual'!$B$4:$B$106),'Pauschalsätze Qual'!$B$4:$BQ$106,$AA1326,1),VLOOKUP($G1326,'Pauschalsätze Qual'!$B$4:$BQ$106,$AA1326,1))))</f>
        <v/>
      </c>
      <c r="X1326" s="23" t="str">
        <f t="shared" si="144"/>
        <v/>
      </c>
      <c r="Y1326" s="30" t="str">
        <f t="shared" si="145"/>
        <v/>
      </c>
      <c r="Z1326" s="23" t="str">
        <f t="shared" si="146"/>
        <v/>
      </c>
      <c r="AA1326" s="25" t="str">
        <f>IF(AND($G1326="",$I1326="",$J1326=""),"",3+IF($I1326&gt;5,5,$I1326)+(VLOOKUP(J1326,'Prüf-Daten'!$B$14:$C$24,2,FALSE)*6))</f>
        <v/>
      </c>
      <c r="AB1326" s="91" t="str">
        <f t="shared" si="140"/>
        <v/>
      </c>
    </row>
    <row r="1327" spans="1:28">
      <c r="A1327" s="11"/>
      <c r="B1327" s="11"/>
      <c r="C1327" s="11"/>
      <c r="D1327" s="11"/>
      <c r="E1327" s="11"/>
      <c r="F1327" s="18"/>
      <c r="G1327" s="10"/>
      <c r="H1327" s="10"/>
      <c r="I1327" s="11"/>
      <c r="J1327" s="12"/>
      <c r="K1327" s="11"/>
      <c r="L1327" s="11"/>
      <c r="M1327" s="10"/>
      <c r="N1327" s="33"/>
      <c r="O1327" s="20"/>
      <c r="P1327" s="20"/>
      <c r="Q1327" s="20"/>
      <c r="R1327" s="20"/>
      <c r="S1327" s="19" t="str">
        <f t="shared" si="141"/>
        <v/>
      </c>
      <c r="T1327" s="19" t="str">
        <f t="shared" si="142"/>
        <v/>
      </c>
      <c r="U1327" s="23" t="str">
        <f>IF(OR($G1327="",$I1327="",$J1327="",$AA1327=3),"",IF($G1327&gt;=MAX('Pauschalsätze KUA'!$B$4:$B$106),VLOOKUP(MAX('Pauschalsätze KUA'!$B$4:$B$106),'Pauschalsätze KUA'!$B$4:$BQ$106,$AA1327,1),IF($G1327&lt;=MIN('Pauschalsätze KUA'!$B$4:$B$106),VLOOKUP(MIN('Pauschalsätze KUA'!$B$4:$B$106),'Pauschalsätze KUA'!$B$4:$BQ$106,$AA1327,1),VLOOKUP($G1327,'Pauschalsätze KUA'!$B$4:$BQ$106,$AA1327,1))))</f>
        <v/>
      </c>
      <c r="V1327" s="23" t="str">
        <f t="shared" si="143"/>
        <v/>
      </c>
      <c r="W1327" s="23" t="str">
        <f>IF(OR($G1327="",$I1327="",$J1327="",$AA1327=3),"",IF($G1327&gt;=MAX('Pauschalsätze Qual'!$B$4:$B$106),VLOOKUP(MAX('Pauschalsätze Qual'!$B$4:$B$106),'Pauschalsätze Qual'!$B$4:$BQ$106,$AA1327,1),IF($G1327&lt;=MIN('Pauschalsätze Qual'!$B$4:$B$106),VLOOKUP(MIN('Pauschalsätze Qual'!$B$4:$B$106),'Pauschalsätze Qual'!$B$4:$BQ$106,$AA1327,1),VLOOKUP($G1327,'Pauschalsätze Qual'!$B$4:$BQ$106,$AA1327,1))))</f>
        <v/>
      </c>
      <c r="X1327" s="23" t="str">
        <f t="shared" si="144"/>
        <v/>
      </c>
      <c r="Y1327" s="30" t="str">
        <f t="shared" si="145"/>
        <v/>
      </c>
      <c r="Z1327" s="23" t="str">
        <f t="shared" si="146"/>
        <v/>
      </c>
      <c r="AA1327" s="25" t="str">
        <f>IF(AND($G1327="",$I1327="",$J1327=""),"",3+IF($I1327&gt;5,5,$I1327)+(VLOOKUP(J1327,'Prüf-Daten'!$B$14:$C$24,2,FALSE)*6))</f>
        <v/>
      </c>
      <c r="AB1327" s="91" t="str">
        <f t="shared" si="140"/>
        <v/>
      </c>
    </row>
    <row r="1328" spans="1:28">
      <c r="A1328" s="11"/>
      <c r="B1328" s="11"/>
      <c r="C1328" s="11"/>
      <c r="D1328" s="11"/>
      <c r="E1328" s="11"/>
      <c r="F1328" s="18"/>
      <c r="G1328" s="10"/>
      <c r="H1328" s="10"/>
      <c r="I1328" s="11"/>
      <c r="J1328" s="12"/>
      <c r="K1328" s="11"/>
      <c r="L1328" s="11"/>
      <c r="M1328" s="10"/>
      <c r="N1328" s="33"/>
      <c r="O1328" s="20"/>
      <c r="P1328" s="20"/>
      <c r="Q1328" s="20"/>
      <c r="R1328" s="20"/>
      <c r="S1328" s="19" t="str">
        <f t="shared" si="141"/>
        <v/>
      </c>
      <c r="T1328" s="19" t="str">
        <f t="shared" si="142"/>
        <v/>
      </c>
      <c r="U1328" s="23" t="str">
        <f>IF(OR($G1328="",$I1328="",$J1328="",$AA1328=3),"",IF($G1328&gt;=MAX('Pauschalsätze KUA'!$B$4:$B$106),VLOOKUP(MAX('Pauschalsätze KUA'!$B$4:$B$106),'Pauschalsätze KUA'!$B$4:$BQ$106,$AA1328,1),IF($G1328&lt;=MIN('Pauschalsätze KUA'!$B$4:$B$106),VLOOKUP(MIN('Pauschalsätze KUA'!$B$4:$B$106),'Pauschalsätze KUA'!$B$4:$BQ$106,$AA1328,1),VLOOKUP($G1328,'Pauschalsätze KUA'!$B$4:$BQ$106,$AA1328,1))))</f>
        <v/>
      </c>
      <c r="V1328" s="23" t="str">
        <f t="shared" si="143"/>
        <v/>
      </c>
      <c r="W1328" s="23" t="str">
        <f>IF(OR($G1328="",$I1328="",$J1328="",$AA1328=3),"",IF($G1328&gt;=MAX('Pauschalsätze Qual'!$B$4:$B$106),VLOOKUP(MAX('Pauschalsätze Qual'!$B$4:$B$106),'Pauschalsätze Qual'!$B$4:$BQ$106,$AA1328,1),IF($G1328&lt;=MIN('Pauschalsätze Qual'!$B$4:$B$106),VLOOKUP(MIN('Pauschalsätze Qual'!$B$4:$B$106),'Pauschalsätze Qual'!$B$4:$BQ$106,$AA1328,1),VLOOKUP($G1328,'Pauschalsätze Qual'!$B$4:$BQ$106,$AA1328,1))))</f>
        <v/>
      </c>
      <c r="X1328" s="23" t="str">
        <f t="shared" si="144"/>
        <v/>
      </c>
      <c r="Y1328" s="30" t="str">
        <f t="shared" si="145"/>
        <v/>
      </c>
      <c r="Z1328" s="23" t="str">
        <f t="shared" si="146"/>
        <v/>
      </c>
      <c r="AA1328" s="25" t="str">
        <f>IF(AND($G1328="",$I1328="",$J1328=""),"",3+IF($I1328&gt;5,5,$I1328)+(VLOOKUP(J1328,'Prüf-Daten'!$B$14:$C$24,2,FALSE)*6))</f>
        <v/>
      </c>
      <c r="AB1328" s="91" t="str">
        <f t="shared" si="140"/>
        <v/>
      </c>
    </row>
    <row r="1329" spans="1:28">
      <c r="A1329" s="11"/>
      <c r="B1329" s="11"/>
      <c r="C1329" s="11"/>
      <c r="D1329" s="11"/>
      <c r="E1329" s="11"/>
      <c r="F1329" s="18"/>
      <c r="G1329" s="10"/>
      <c r="H1329" s="10"/>
      <c r="I1329" s="11"/>
      <c r="J1329" s="12"/>
      <c r="K1329" s="11"/>
      <c r="L1329" s="11"/>
      <c r="M1329" s="10"/>
      <c r="N1329" s="33"/>
      <c r="O1329" s="20"/>
      <c r="P1329" s="20"/>
      <c r="Q1329" s="20"/>
      <c r="R1329" s="20"/>
      <c r="S1329" s="19" t="str">
        <f t="shared" si="141"/>
        <v/>
      </c>
      <c r="T1329" s="19" t="str">
        <f t="shared" si="142"/>
        <v/>
      </c>
      <c r="U1329" s="23" t="str">
        <f>IF(OR($G1329="",$I1329="",$J1329="",$AA1329=3),"",IF($G1329&gt;=MAX('Pauschalsätze KUA'!$B$4:$B$106),VLOOKUP(MAX('Pauschalsätze KUA'!$B$4:$B$106),'Pauschalsätze KUA'!$B$4:$BQ$106,$AA1329,1),IF($G1329&lt;=MIN('Pauschalsätze KUA'!$B$4:$B$106),VLOOKUP(MIN('Pauschalsätze KUA'!$B$4:$B$106),'Pauschalsätze KUA'!$B$4:$BQ$106,$AA1329,1),VLOOKUP($G1329,'Pauschalsätze KUA'!$B$4:$BQ$106,$AA1329,1))))</f>
        <v/>
      </c>
      <c r="V1329" s="23" t="str">
        <f t="shared" si="143"/>
        <v/>
      </c>
      <c r="W1329" s="23" t="str">
        <f>IF(OR($G1329="",$I1329="",$J1329="",$AA1329=3),"",IF($G1329&gt;=MAX('Pauschalsätze Qual'!$B$4:$B$106),VLOOKUP(MAX('Pauschalsätze Qual'!$B$4:$B$106),'Pauschalsätze Qual'!$B$4:$BQ$106,$AA1329,1),IF($G1329&lt;=MIN('Pauschalsätze Qual'!$B$4:$B$106),VLOOKUP(MIN('Pauschalsätze Qual'!$B$4:$B$106),'Pauschalsätze Qual'!$B$4:$BQ$106,$AA1329,1),VLOOKUP($G1329,'Pauschalsätze Qual'!$B$4:$BQ$106,$AA1329,1))))</f>
        <v/>
      </c>
      <c r="X1329" s="23" t="str">
        <f t="shared" si="144"/>
        <v/>
      </c>
      <c r="Y1329" s="30" t="str">
        <f t="shared" si="145"/>
        <v/>
      </c>
      <c r="Z1329" s="23" t="str">
        <f t="shared" si="146"/>
        <v/>
      </c>
      <c r="AA1329" s="25" t="str">
        <f>IF(AND($G1329="",$I1329="",$J1329=""),"",3+IF($I1329&gt;5,5,$I1329)+(VLOOKUP(J1329,'Prüf-Daten'!$B$14:$C$24,2,FALSE)*6))</f>
        <v/>
      </c>
      <c r="AB1329" s="91" t="str">
        <f t="shared" si="140"/>
        <v/>
      </c>
    </row>
    <row r="1330" spans="1:28">
      <c r="A1330" s="11"/>
      <c r="B1330" s="11"/>
      <c r="C1330" s="11"/>
      <c r="D1330" s="11"/>
      <c r="E1330" s="11"/>
      <c r="F1330" s="18"/>
      <c r="G1330" s="10"/>
      <c r="H1330" s="10"/>
      <c r="I1330" s="11"/>
      <c r="J1330" s="12"/>
      <c r="K1330" s="11"/>
      <c r="L1330" s="11"/>
      <c r="M1330" s="10"/>
      <c r="N1330" s="33"/>
      <c r="O1330" s="20"/>
      <c r="P1330" s="20"/>
      <c r="Q1330" s="20"/>
      <c r="R1330" s="20"/>
      <c r="S1330" s="19" t="str">
        <f t="shared" si="141"/>
        <v/>
      </c>
      <c r="T1330" s="19" t="str">
        <f t="shared" si="142"/>
        <v/>
      </c>
      <c r="U1330" s="23" t="str">
        <f>IF(OR($G1330="",$I1330="",$J1330="",$AA1330=3),"",IF($G1330&gt;=MAX('Pauschalsätze KUA'!$B$4:$B$106),VLOOKUP(MAX('Pauschalsätze KUA'!$B$4:$B$106),'Pauschalsätze KUA'!$B$4:$BQ$106,$AA1330,1),IF($G1330&lt;=MIN('Pauschalsätze KUA'!$B$4:$B$106),VLOOKUP(MIN('Pauschalsätze KUA'!$B$4:$B$106),'Pauschalsätze KUA'!$B$4:$BQ$106,$AA1330,1),VLOOKUP($G1330,'Pauschalsätze KUA'!$B$4:$BQ$106,$AA1330,1))))</f>
        <v/>
      </c>
      <c r="V1330" s="23" t="str">
        <f t="shared" si="143"/>
        <v/>
      </c>
      <c r="W1330" s="23" t="str">
        <f>IF(OR($G1330="",$I1330="",$J1330="",$AA1330=3),"",IF($G1330&gt;=MAX('Pauschalsätze Qual'!$B$4:$B$106),VLOOKUP(MAX('Pauschalsätze Qual'!$B$4:$B$106),'Pauschalsätze Qual'!$B$4:$BQ$106,$AA1330,1),IF($G1330&lt;=MIN('Pauschalsätze Qual'!$B$4:$B$106),VLOOKUP(MIN('Pauschalsätze Qual'!$B$4:$B$106),'Pauschalsätze Qual'!$B$4:$BQ$106,$AA1330,1),VLOOKUP($G1330,'Pauschalsätze Qual'!$B$4:$BQ$106,$AA1330,1))))</f>
        <v/>
      </c>
      <c r="X1330" s="23" t="str">
        <f t="shared" si="144"/>
        <v/>
      </c>
      <c r="Y1330" s="30" t="str">
        <f t="shared" si="145"/>
        <v/>
      </c>
      <c r="Z1330" s="23" t="str">
        <f t="shared" si="146"/>
        <v/>
      </c>
      <c r="AA1330" s="25" t="str">
        <f>IF(AND($G1330="",$I1330="",$J1330=""),"",3+IF($I1330&gt;5,5,$I1330)+(VLOOKUP(J1330,'Prüf-Daten'!$B$14:$C$24,2,FALSE)*6))</f>
        <v/>
      </c>
      <c r="AB1330" s="91" t="str">
        <f t="shared" si="140"/>
        <v/>
      </c>
    </row>
    <row r="1331" spans="1:28">
      <c r="A1331" s="11"/>
      <c r="B1331" s="11"/>
      <c r="C1331" s="11"/>
      <c r="D1331" s="11"/>
      <c r="E1331" s="11"/>
      <c r="F1331" s="18"/>
      <c r="G1331" s="10"/>
      <c r="H1331" s="10"/>
      <c r="I1331" s="11"/>
      <c r="J1331" s="12"/>
      <c r="K1331" s="11"/>
      <c r="L1331" s="11"/>
      <c r="M1331" s="10"/>
      <c r="N1331" s="33"/>
      <c r="O1331" s="20"/>
      <c r="P1331" s="20"/>
      <c r="Q1331" s="20"/>
      <c r="R1331" s="20"/>
      <c r="S1331" s="19" t="str">
        <f t="shared" si="141"/>
        <v/>
      </c>
      <c r="T1331" s="19" t="str">
        <f t="shared" si="142"/>
        <v/>
      </c>
      <c r="U1331" s="23" t="str">
        <f>IF(OR($G1331="",$I1331="",$J1331="",$AA1331=3),"",IF($G1331&gt;=MAX('Pauschalsätze KUA'!$B$4:$B$106),VLOOKUP(MAX('Pauschalsätze KUA'!$B$4:$B$106),'Pauschalsätze KUA'!$B$4:$BQ$106,$AA1331,1),IF($G1331&lt;=MIN('Pauschalsätze KUA'!$B$4:$B$106),VLOOKUP(MIN('Pauschalsätze KUA'!$B$4:$B$106),'Pauschalsätze KUA'!$B$4:$BQ$106,$AA1331,1),VLOOKUP($G1331,'Pauschalsätze KUA'!$B$4:$BQ$106,$AA1331,1))))</f>
        <v/>
      </c>
      <c r="V1331" s="23" t="str">
        <f t="shared" si="143"/>
        <v/>
      </c>
      <c r="W1331" s="23" t="str">
        <f>IF(OR($G1331="",$I1331="",$J1331="",$AA1331=3),"",IF($G1331&gt;=MAX('Pauschalsätze Qual'!$B$4:$B$106),VLOOKUP(MAX('Pauschalsätze Qual'!$B$4:$B$106),'Pauschalsätze Qual'!$B$4:$BQ$106,$AA1331,1),IF($G1331&lt;=MIN('Pauschalsätze Qual'!$B$4:$B$106),VLOOKUP(MIN('Pauschalsätze Qual'!$B$4:$B$106),'Pauschalsätze Qual'!$B$4:$BQ$106,$AA1331,1),VLOOKUP($G1331,'Pauschalsätze Qual'!$B$4:$BQ$106,$AA1331,1))))</f>
        <v/>
      </c>
      <c r="X1331" s="23" t="str">
        <f t="shared" si="144"/>
        <v/>
      </c>
      <c r="Y1331" s="30" t="str">
        <f t="shared" si="145"/>
        <v/>
      </c>
      <c r="Z1331" s="23" t="str">
        <f t="shared" si="146"/>
        <v/>
      </c>
      <c r="AA1331" s="25" t="str">
        <f>IF(AND($G1331="",$I1331="",$J1331=""),"",3+IF($I1331&gt;5,5,$I1331)+(VLOOKUP(J1331,'Prüf-Daten'!$B$14:$C$24,2,FALSE)*6))</f>
        <v/>
      </c>
      <c r="AB1331" s="91" t="str">
        <f t="shared" si="140"/>
        <v/>
      </c>
    </row>
    <row r="1332" spans="1:28">
      <c r="A1332" s="11"/>
      <c r="B1332" s="11"/>
      <c r="C1332" s="11"/>
      <c r="D1332" s="11"/>
      <c r="E1332" s="11"/>
      <c r="F1332" s="18"/>
      <c r="G1332" s="10"/>
      <c r="H1332" s="10"/>
      <c r="I1332" s="11"/>
      <c r="J1332" s="12"/>
      <c r="K1332" s="11"/>
      <c r="L1332" s="11"/>
      <c r="M1332" s="10"/>
      <c r="N1332" s="33"/>
      <c r="O1332" s="20"/>
      <c r="P1332" s="20"/>
      <c r="Q1332" s="20"/>
      <c r="R1332" s="20"/>
      <c r="S1332" s="19" t="str">
        <f t="shared" si="141"/>
        <v/>
      </c>
      <c r="T1332" s="19" t="str">
        <f t="shared" si="142"/>
        <v/>
      </c>
      <c r="U1332" s="23" t="str">
        <f>IF(OR($G1332="",$I1332="",$J1332="",$AA1332=3),"",IF($G1332&gt;=MAX('Pauschalsätze KUA'!$B$4:$B$106),VLOOKUP(MAX('Pauschalsätze KUA'!$B$4:$B$106),'Pauschalsätze KUA'!$B$4:$BQ$106,$AA1332,1),IF($G1332&lt;=MIN('Pauschalsätze KUA'!$B$4:$B$106),VLOOKUP(MIN('Pauschalsätze KUA'!$B$4:$B$106),'Pauschalsätze KUA'!$B$4:$BQ$106,$AA1332,1),VLOOKUP($G1332,'Pauschalsätze KUA'!$B$4:$BQ$106,$AA1332,1))))</f>
        <v/>
      </c>
      <c r="V1332" s="23" t="str">
        <f t="shared" si="143"/>
        <v/>
      </c>
      <c r="W1332" s="23" t="str">
        <f>IF(OR($G1332="",$I1332="",$J1332="",$AA1332=3),"",IF($G1332&gt;=MAX('Pauschalsätze Qual'!$B$4:$B$106),VLOOKUP(MAX('Pauschalsätze Qual'!$B$4:$B$106),'Pauschalsätze Qual'!$B$4:$BQ$106,$AA1332,1),IF($G1332&lt;=MIN('Pauschalsätze Qual'!$B$4:$B$106),VLOOKUP(MIN('Pauschalsätze Qual'!$B$4:$B$106),'Pauschalsätze Qual'!$B$4:$BQ$106,$AA1332,1),VLOOKUP($G1332,'Pauschalsätze Qual'!$B$4:$BQ$106,$AA1332,1))))</f>
        <v/>
      </c>
      <c r="X1332" s="23" t="str">
        <f t="shared" si="144"/>
        <v/>
      </c>
      <c r="Y1332" s="30" t="str">
        <f t="shared" si="145"/>
        <v/>
      </c>
      <c r="Z1332" s="23" t="str">
        <f t="shared" si="146"/>
        <v/>
      </c>
      <c r="AA1332" s="25" t="str">
        <f>IF(AND($G1332="",$I1332="",$J1332=""),"",3+IF($I1332&gt;5,5,$I1332)+(VLOOKUP(J1332,'Prüf-Daten'!$B$14:$C$24,2,FALSE)*6))</f>
        <v/>
      </c>
      <c r="AB1332" s="91" t="str">
        <f t="shared" si="140"/>
        <v/>
      </c>
    </row>
    <row r="1333" spans="1:28">
      <c r="A1333" s="11"/>
      <c r="B1333" s="11"/>
      <c r="C1333" s="11"/>
      <c r="D1333" s="11"/>
      <c r="E1333" s="11"/>
      <c r="F1333" s="18"/>
      <c r="G1333" s="10"/>
      <c r="H1333" s="10"/>
      <c r="I1333" s="11"/>
      <c r="J1333" s="12"/>
      <c r="K1333" s="11"/>
      <c r="L1333" s="11"/>
      <c r="M1333" s="10"/>
      <c r="N1333" s="33"/>
      <c r="O1333" s="20"/>
      <c r="P1333" s="20"/>
      <c r="Q1333" s="20"/>
      <c r="R1333" s="20"/>
      <c r="S1333" s="19" t="str">
        <f t="shared" si="141"/>
        <v/>
      </c>
      <c r="T1333" s="19" t="str">
        <f t="shared" si="142"/>
        <v/>
      </c>
      <c r="U1333" s="23" t="str">
        <f>IF(OR($G1333="",$I1333="",$J1333="",$AA1333=3),"",IF($G1333&gt;=MAX('Pauschalsätze KUA'!$B$4:$B$106),VLOOKUP(MAX('Pauschalsätze KUA'!$B$4:$B$106),'Pauschalsätze KUA'!$B$4:$BQ$106,$AA1333,1),IF($G1333&lt;=MIN('Pauschalsätze KUA'!$B$4:$B$106),VLOOKUP(MIN('Pauschalsätze KUA'!$B$4:$B$106),'Pauschalsätze KUA'!$B$4:$BQ$106,$AA1333,1),VLOOKUP($G1333,'Pauschalsätze KUA'!$B$4:$BQ$106,$AA1333,1))))</f>
        <v/>
      </c>
      <c r="V1333" s="23" t="str">
        <f t="shared" si="143"/>
        <v/>
      </c>
      <c r="W1333" s="23" t="str">
        <f>IF(OR($G1333="",$I1333="",$J1333="",$AA1333=3),"",IF($G1333&gt;=MAX('Pauschalsätze Qual'!$B$4:$B$106),VLOOKUP(MAX('Pauschalsätze Qual'!$B$4:$B$106),'Pauschalsätze Qual'!$B$4:$BQ$106,$AA1333,1),IF($G1333&lt;=MIN('Pauschalsätze Qual'!$B$4:$B$106),VLOOKUP(MIN('Pauschalsätze Qual'!$B$4:$B$106),'Pauschalsätze Qual'!$B$4:$BQ$106,$AA1333,1),VLOOKUP($G1333,'Pauschalsätze Qual'!$B$4:$BQ$106,$AA1333,1))))</f>
        <v/>
      </c>
      <c r="X1333" s="23" t="str">
        <f t="shared" si="144"/>
        <v/>
      </c>
      <c r="Y1333" s="30" t="str">
        <f t="shared" si="145"/>
        <v/>
      </c>
      <c r="Z1333" s="23" t="str">
        <f t="shared" si="146"/>
        <v/>
      </c>
      <c r="AA1333" s="25" t="str">
        <f>IF(AND($G1333="",$I1333="",$J1333=""),"",3+IF($I1333&gt;5,5,$I1333)+(VLOOKUP(J1333,'Prüf-Daten'!$B$14:$C$24,2,FALSE)*6))</f>
        <v/>
      </c>
      <c r="AB1333" s="91" t="str">
        <f t="shared" si="140"/>
        <v/>
      </c>
    </row>
    <row r="1334" spans="1:28">
      <c r="A1334" s="11"/>
      <c r="B1334" s="11"/>
      <c r="C1334" s="11"/>
      <c r="D1334" s="11"/>
      <c r="E1334" s="11"/>
      <c r="F1334" s="18"/>
      <c r="G1334" s="10"/>
      <c r="H1334" s="10"/>
      <c r="I1334" s="11"/>
      <c r="J1334" s="12"/>
      <c r="K1334" s="11"/>
      <c r="L1334" s="11"/>
      <c r="M1334" s="10"/>
      <c r="N1334" s="33"/>
      <c r="O1334" s="20"/>
      <c r="P1334" s="20"/>
      <c r="Q1334" s="20"/>
      <c r="R1334" s="20"/>
      <c r="S1334" s="19" t="str">
        <f t="shared" si="141"/>
        <v/>
      </c>
      <c r="T1334" s="19" t="str">
        <f t="shared" si="142"/>
        <v/>
      </c>
      <c r="U1334" s="23" t="str">
        <f>IF(OR($G1334="",$I1334="",$J1334="",$AA1334=3),"",IF($G1334&gt;=MAX('Pauschalsätze KUA'!$B$4:$B$106),VLOOKUP(MAX('Pauschalsätze KUA'!$B$4:$B$106),'Pauschalsätze KUA'!$B$4:$BQ$106,$AA1334,1),IF($G1334&lt;=MIN('Pauschalsätze KUA'!$B$4:$B$106),VLOOKUP(MIN('Pauschalsätze KUA'!$B$4:$B$106),'Pauschalsätze KUA'!$B$4:$BQ$106,$AA1334,1),VLOOKUP($G1334,'Pauschalsätze KUA'!$B$4:$BQ$106,$AA1334,1))))</f>
        <v/>
      </c>
      <c r="V1334" s="23" t="str">
        <f t="shared" si="143"/>
        <v/>
      </c>
      <c r="W1334" s="23" t="str">
        <f>IF(OR($G1334="",$I1334="",$J1334="",$AA1334=3),"",IF($G1334&gt;=MAX('Pauschalsätze Qual'!$B$4:$B$106),VLOOKUP(MAX('Pauschalsätze Qual'!$B$4:$B$106),'Pauschalsätze Qual'!$B$4:$BQ$106,$AA1334,1),IF($G1334&lt;=MIN('Pauschalsätze Qual'!$B$4:$B$106),VLOOKUP(MIN('Pauschalsätze Qual'!$B$4:$B$106),'Pauschalsätze Qual'!$B$4:$BQ$106,$AA1334,1),VLOOKUP($G1334,'Pauschalsätze Qual'!$B$4:$BQ$106,$AA1334,1))))</f>
        <v/>
      </c>
      <c r="X1334" s="23" t="str">
        <f t="shared" si="144"/>
        <v/>
      </c>
      <c r="Y1334" s="30" t="str">
        <f t="shared" si="145"/>
        <v/>
      </c>
      <c r="Z1334" s="23" t="str">
        <f t="shared" si="146"/>
        <v/>
      </c>
      <c r="AA1334" s="25" t="str">
        <f>IF(AND($G1334="",$I1334="",$J1334=""),"",3+IF($I1334&gt;5,5,$I1334)+(VLOOKUP(J1334,'Prüf-Daten'!$B$14:$C$24,2,FALSE)*6))</f>
        <v/>
      </c>
      <c r="AB1334" s="91" t="str">
        <f t="shared" si="140"/>
        <v/>
      </c>
    </row>
    <row r="1335" spans="1:28">
      <c r="A1335" s="11"/>
      <c r="B1335" s="11"/>
      <c r="C1335" s="11"/>
      <c r="D1335" s="11"/>
      <c r="E1335" s="11"/>
      <c r="F1335" s="18"/>
      <c r="G1335" s="10"/>
      <c r="H1335" s="10"/>
      <c r="I1335" s="11"/>
      <c r="J1335" s="12"/>
      <c r="K1335" s="11"/>
      <c r="L1335" s="11"/>
      <c r="M1335" s="10"/>
      <c r="N1335" s="33"/>
      <c r="O1335" s="20"/>
      <c r="P1335" s="20"/>
      <c r="Q1335" s="20"/>
      <c r="R1335" s="20"/>
      <c r="S1335" s="19" t="str">
        <f t="shared" si="141"/>
        <v/>
      </c>
      <c r="T1335" s="19" t="str">
        <f t="shared" si="142"/>
        <v/>
      </c>
      <c r="U1335" s="23" t="str">
        <f>IF(OR($G1335="",$I1335="",$J1335="",$AA1335=3),"",IF($G1335&gt;=MAX('Pauschalsätze KUA'!$B$4:$B$106),VLOOKUP(MAX('Pauschalsätze KUA'!$B$4:$B$106),'Pauschalsätze KUA'!$B$4:$BQ$106,$AA1335,1),IF($G1335&lt;=MIN('Pauschalsätze KUA'!$B$4:$B$106),VLOOKUP(MIN('Pauschalsätze KUA'!$B$4:$B$106),'Pauschalsätze KUA'!$B$4:$BQ$106,$AA1335,1),VLOOKUP($G1335,'Pauschalsätze KUA'!$B$4:$BQ$106,$AA1335,1))))</f>
        <v/>
      </c>
      <c r="V1335" s="23" t="str">
        <f t="shared" si="143"/>
        <v/>
      </c>
      <c r="W1335" s="23" t="str">
        <f>IF(OR($G1335="",$I1335="",$J1335="",$AA1335=3),"",IF($G1335&gt;=MAX('Pauschalsätze Qual'!$B$4:$B$106),VLOOKUP(MAX('Pauschalsätze Qual'!$B$4:$B$106),'Pauschalsätze Qual'!$B$4:$BQ$106,$AA1335,1),IF($G1335&lt;=MIN('Pauschalsätze Qual'!$B$4:$B$106),VLOOKUP(MIN('Pauschalsätze Qual'!$B$4:$B$106),'Pauschalsätze Qual'!$B$4:$BQ$106,$AA1335,1),VLOOKUP($G1335,'Pauschalsätze Qual'!$B$4:$BQ$106,$AA1335,1))))</f>
        <v/>
      </c>
      <c r="X1335" s="23" t="str">
        <f t="shared" si="144"/>
        <v/>
      </c>
      <c r="Y1335" s="30" t="str">
        <f t="shared" si="145"/>
        <v/>
      </c>
      <c r="Z1335" s="23" t="str">
        <f t="shared" si="146"/>
        <v/>
      </c>
      <c r="AA1335" s="25" t="str">
        <f>IF(AND($G1335="",$I1335="",$J1335=""),"",3+IF($I1335&gt;5,5,$I1335)+(VLOOKUP(J1335,'Prüf-Daten'!$B$14:$C$24,2,FALSE)*6))</f>
        <v/>
      </c>
      <c r="AB1335" s="91" t="str">
        <f t="shared" si="140"/>
        <v/>
      </c>
    </row>
    <row r="1336" spans="1:28">
      <c r="A1336" s="11"/>
      <c r="B1336" s="11"/>
      <c r="C1336" s="11"/>
      <c r="D1336" s="11"/>
      <c r="E1336" s="11"/>
      <c r="F1336" s="18"/>
      <c r="G1336" s="10"/>
      <c r="H1336" s="10"/>
      <c r="I1336" s="11"/>
      <c r="J1336" s="12"/>
      <c r="K1336" s="11"/>
      <c r="L1336" s="11"/>
      <c r="M1336" s="10"/>
      <c r="N1336" s="33"/>
      <c r="O1336" s="20"/>
      <c r="P1336" s="20"/>
      <c r="Q1336" s="20"/>
      <c r="R1336" s="20"/>
      <c r="S1336" s="19" t="str">
        <f t="shared" si="141"/>
        <v/>
      </c>
      <c r="T1336" s="19" t="str">
        <f t="shared" si="142"/>
        <v/>
      </c>
      <c r="U1336" s="23" t="str">
        <f>IF(OR($G1336="",$I1336="",$J1336="",$AA1336=3),"",IF($G1336&gt;=MAX('Pauschalsätze KUA'!$B$4:$B$106),VLOOKUP(MAX('Pauschalsätze KUA'!$B$4:$B$106),'Pauschalsätze KUA'!$B$4:$BQ$106,$AA1336,1),IF($G1336&lt;=MIN('Pauschalsätze KUA'!$B$4:$B$106),VLOOKUP(MIN('Pauschalsätze KUA'!$B$4:$B$106),'Pauschalsätze KUA'!$B$4:$BQ$106,$AA1336,1),VLOOKUP($G1336,'Pauschalsätze KUA'!$B$4:$BQ$106,$AA1336,1))))</f>
        <v/>
      </c>
      <c r="V1336" s="23" t="str">
        <f t="shared" si="143"/>
        <v/>
      </c>
      <c r="W1336" s="23" t="str">
        <f>IF(OR($G1336="",$I1336="",$J1336="",$AA1336=3),"",IF($G1336&gt;=MAX('Pauschalsätze Qual'!$B$4:$B$106),VLOOKUP(MAX('Pauschalsätze Qual'!$B$4:$B$106),'Pauschalsätze Qual'!$B$4:$BQ$106,$AA1336,1),IF($G1336&lt;=MIN('Pauschalsätze Qual'!$B$4:$B$106),VLOOKUP(MIN('Pauschalsätze Qual'!$B$4:$B$106),'Pauschalsätze Qual'!$B$4:$BQ$106,$AA1336,1),VLOOKUP($G1336,'Pauschalsätze Qual'!$B$4:$BQ$106,$AA1336,1))))</f>
        <v/>
      </c>
      <c r="X1336" s="23" t="str">
        <f t="shared" si="144"/>
        <v/>
      </c>
      <c r="Y1336" s="30" t="str">
        <f t="shared" si="145"/>
        <v/>
      </c>
      <c r="Z1336" s="23" t="str">
        <f t="shared" si="146"/>
        <v/>
      </c>
      <c r="AA1336" s="25" t="str">
        <f>IF(AND($G1336="",$I1336="",$J1336=""),"",3+IF($I1336&gt;5,5,$I1336)+(VLOOKUP(J1336,'Prüf-Daten'!$B$14:$C$24,2,FALSE)*6))</f>
        <v/>
      </c>
      <c r="AB1336" s="91" t="str">
        <f t="shared" si="140"/>
        <v/>
      </c>
    </row>
    <row r="1337" spans="1:28">
      <c r="A1337" s="11"/>
      <c r="B1337" s="11"/>
      <c r="C1337" s="11"/>
      <c r="D1337" s="11"/>
      <c r="E1337" s="11"/>
      <c r="F1337" s="18"/>
      <c r="G1337" s="10"/>
      <c r="H1337" s="10"/>
      <c r="I1337" s="11"/>
      <c r="J1337" s="12"/>
      <c r="K1337" s="11"/>
      <c r="L1337" s="11"/>
      <c r="M1337" s="10"/>
      <c r="N1337" s="33"/>
      <c r="O1337" s="20"/>
      <c r="P1337" s="20"/>
      <c r="Q1337" s="20"/>
      <c r="R1337" s="20"/>
      <c r="S1337" s="19" t="str">
        <f t="shared" si="141"/>
        <v/>
      </c>
      <c r="T1337" s="19" t="str">
        <f t="shared" si="142"/>
        <v/>
      </c>
      <c r="U1337" s="23" t="str">
        <f>IF(OR($G1337="",$I1337="",$J1337="",$AA1337=3),"",IF($G1337&gt;=MAX('Pauschalsätze KUA'!$B$4:$B$106),VLOOKUP(MAX('Pauschalsätze KUA'!$B$4:$B$106),'Pauschalsätze KUA'!$B$4:$BQ$106,$AA1337,1),IF($G1337&lt;=MIN('Pauschalsätze KUA'!$B$4:$B$106),VLOOKUP(MIN('Pauschalsätze KUA'!$B$4:$B$106),'Pauschalsätze KUA'!$B$4:$BQ$106,$AA1337,1),VLOOKUP($G1337,'Pauschalsätze KUA'!$B$4:$BQ$106,$AA1337,1))))</f>
        <v/>
      </c>
      <c r="V1337" s="23" t="str">
        <f t="shared" si="143"/>
        <v/>
      </c>
      <c r="W1337" s="23" t="str">
        <f>IF(OR($G1337="",$I1337="",$J1337="",$AA1337=3),"",IF($G1337&gt;=MAX('Pauschalsätze Qual'!$B$4:$B$106),VLOOKUP(MAX('Pauschalsätze Qual'!$B$4:$B$106),'Pauschalsätze Qual'!$B$4:$BQ$106,$AA1337,1),IF($G1337&lt;=MIN('Pauschalsätze Qual'!$B$4:$B$106),VLOOKUP(MIN('Pauschalsätze Qual'!$B$4:$B$106),'Pauschalsätze Qual'!$B$4:$BQ$106,$AA1337,1),VLOOKUP($G1337,'Pauschalsätze Qual'!$B$4:$BQ$106,$AA1337,1))))</f>
        <v/>
      </c>
      <c r="X1337" s="23" t="str">
        <f t="shared" si="144"/>
        <v/>
      </c>
      <c r="Y1337" s="30" t="str">
        <f t="shared" si="145"/>
        <v/>
      </c>
      <c r="Z1337" s="23" t="str">
        <f t="shared" si="146"/>
        <v/>
      </c>
      <c r="AA1337" s="25" t="str">
        <f>IF(AND($G1337="",$I1337="",$J1337=""),"",3+IF($I1337&gt;5,5,$I1337)+(VLOOKUP(J1337,'Prüf-Daten'!$B$14:$C$24,2,FALSE)*6))</f>
        <v/>
      </c>
      <c r="AB1337" s="91" t="str">
        <f t="shared" si="140"/>
        <v/>
      </c>
    </row>
    <row r="1338" spans="1:28">
      <c r="A1338" s="11"/>
      <c r="B1338" s="11"/>
      <c r="C1338" s="11"/>
      <c r="D1338" s="11"/>
      <c r="E1338" s="11"/>
      <c r="F1338" s="18"/>
      <c r="G1338" s="10"/>
      <c r="H1338" s="10"/>
      <c r="I1338" s="11"/>
      <c r="J1338" s="12"/>
      <c r="K1338" s="11"/>
      <c r="L1338" s="11"/>
      <c r="M1338" s="10"/>
      <c r="N1338" s="33"/>
      <c r="O1338" s="20"/>
      <c r="P1338" s="20"/>
      <c r="Q1338" s="20"/>
      <c r="R1338" s="20"/>
      <c r="S1338" s="19" t="str">
        <f t="shared" si="141"/>
        <v/>
      </c>
      <c r="T1338" s="19" t="str">
        <f t="shared" si="142"/>
        <v/>
      </c>
      <c r="U1338" s="23" t="str">
        <f>IF(OR($G1338="",$I1338="",$J1338="",$AA1338=3),"",IF($G1338&gt;=MAX('Pauschalsätze KUA'!$B$4:$B$106),VLOOKUP(MAX('Pauschalsätze KUA'!$B$4:$B$106),'Pauschalsätze KUA'!$B$4:$BQ$106,$AA1338,1),IF($G1338&lt;=MIN('Pauschalsätze KUA'!$B$4:$B$106),VLOOKUP(MIN('Pauschalsätze KUA'!$B$4:$B$106),'Pauschalsätze KUA'!$B$4:$BQ$106,$AA1338,1),VLOOKUP($G1338,'Pauschalsätze KUA'!$B$4:$BQ$106,$AA1338,1))))</f>
        <v/>
      </c>
      <c r="V1338" s="23" t="str">
        <f t="shared" si="143"/>
        <v/>
      </c>
      <c r="W1338" s="23" t="str">
        <f>IF(OR($G1338="",$I1338="",$J1338="",$AA1338=3),"",IF($G1338&gt;=MAX('Pauschalsätze Qual'!$B$4:$B$106),VLOOKUP(MAX('Pauschalsätze Qual'!$B$4:$B$106),'Pauschalsätze Qual'!$B$4:$BQ$106,$AA1338,1),IF($G1338&lt;=MIN('Pauschalsätze Qual'!$B$4:$B$106),VLOOKUP(MIN('Pauschalsätze Qual'!$B$4:$B$106),'Pauschalsätze Qual'!$B$4:$BQ$106,$AA1338,1),VLOOKUP($G1338,'Pauschalsätze Qual'!$B$4:$BQ$106,$AA1338,1))))</f>
        <v/>
      </c>
      <c r="X1338" s="23" t="str">
        <f t="shared" si="144"/>
        <v/>
      </c>
      <c r="Y1338" s="30" t="str">
        <f t="shared" si="145"/>
        <v/>
      </c>
      <c r="Z1338" s="23" t="str">
        <f t="shared" si="146"/>
        <v/>
      </c>
      <c r="AA1338" s="25" t="str">
        <f>IF(AND($G1338="",$I1338="",$J1338=""),"",3+IF($I1338&gt;5,5,$I1338)+(VLOOKUP(J1338,'Prüf-Daten'!$B$14:$C$24,2,FALSE)*6))</f>
        <v/>
      </c>
      <c r="AB1338" s="91" t="str">
        <f t="shared" si="140"/>
        <v/>
      </c>
    </row>
    <row r="1339" spans="1:28">
      <c r="A1339" s="11"/>
      <c r="B1339" s="11"/>
      <c r="C1339" s="11"/>
      <c r="D1339" s="11"/>
      <c r="E1339" s="11"/>
      <c r="F1339" s="18"/>
      <c r="G1339" s="10"/>
      <c r="H1339" s="10"/>
      <c r="I1339" s="11"/>
      <c r="J1339" s="12"/>
      <c r="K1339" s="11"/>
      <c r="L1339" s="11"/>
      <c r="M1339" s="10"/>
      <c r="N1339" s="33"/>
      <c r="O1339" s="20"/>
      <c r="P1339" s="20"/>
      <c r="Q1339" s="20"/>
      <c r="R1339" s="20"/>
      <c r="S1339" s="19" t="str">
        <f t="shared" si="141"/>
        <v/>
      </c>
      <c r="T1339" s="19" t="str">
        <f t="shared" si="142"/>
        <v/>
      </c>
      <c r="U1339" s="23" t="str">
        <f>IF(OR($G1339="",$I1339="",$J1339="",$AA1339=3),"",IF($G1339&gt;=MAX('Pauschalsätze KUA'!$B$4:$B$106),VLOOKUP(MAX('Pauschalsätze KUA'!$B$4:$B$106),'Pauschalsätze KUA'!$B$4:$BQ$106,$AA1339,1),IF($G1339&lt;=MIN('Pauschalsätze KUA'!$B$4:$B$106),VLOOKUP(MIN('Pauschalsätze KUA'!$B$4:$B$106),'Pauschalsätze KUA'!$B$4:$BQ$106,$AA1339,1),VLOOKUP($G1339,'Pauschalsätze KUA'!$B$4:$BQ$106,$AA1339,1))))</f>
        <v/>
      </c>
      <c r="V1339" s="23" t="str">
        <f t="shared" si="143"/>
        <v/>
      </c>
      <c r="W1339" s="23" t="str">
        <f>IF(OR($G1339="",$I1339="",$J1339="",$AA1339=3),"",IF($G1339&gt;=MAX('Pauschalsätze Qual'!$B$4:$B$106),VLOOKUP(MAX('Pauschalsätze Qual'!$B$4:$B$106),'Pauschalsätze Qual'!$B$4:$BQ$106,$AA1339,1),IF($G1339&lt;=MIN('Pauschalsätze Qual'!$B$4:$B$106),VLOOKUP(MIN('Pauschalsätze Qual'!$B$4:$B$106),'Pauschalsätze Qual'!$B$4:$BQ$106,$AA1339,1),VLOOKUP($G1339,'Pauschalsätze Qual'!$B$4:$BQ$106,$AA1339,1))))</f>
        <v/>
      </c>
      <c r="X1339" s="23" t="str">
        <f t="shared" si="144"/>
        <v/>
      </c>
      <c r="Y1339" s="30" t="str">
        <f t="shared" si="145"/>
        <v/>
      </c>
      <c r="Z1339" s="23" t="str">
        <f t="shared" si="146"/>
        <v/>
      </c>
      <c r="AA1339" s="25" t="str">
        <f>IF(AND($G1339="",$I1339="",$J1339=""),"",3+IF($I1339&gt;5,5,$I1339)+(VLOOKUP(J1339,'Prüf-Daten'!$B$14:$C$24,2,FALSE)*6))</f>
        <v/>
      </c>
      <c r="AB1339" s="91" t="str">
        <f t="shared" si="140"/>
        <v/>
      </c>
    </row>
    <row r="1340" spans="1:28">
      <c r="A1340" s="11"/>
      <c r="B1340" s="11"/>
      <c r="C1340" s="11"/>
      <c r="D1340" s="11"/>
      <c r="E1340" s="11"/>
      <c r="F1340" s="18"/>
      <c r="G1340" s="10"/>
      <c r="H1340" s="10"/>
      <c r="I1340" s="11"/>
      <c r="J1340" s="12"/>
      <c r="K1340" s="11"/>
      <c r="L1340" s="11"/>
      <c r="M1340" s="10"/>
      <c r="N1340" s="33"/>
      <c r="O1340" s="20"/>
      <c r="P1340" s="20"/>
      <c r="Q1340" s="20"/>
      <c r="R1340" s="20"/>
      <c r="S1340" s="19" t="str">
        <f t="shared" si="141"/>
        <v/>
      </c>
      <c r="T1340" s="19" t="str">
        <f t="shared" si="142"/>
        <v/>
      </c>
      <c r="U1340" s="23" t="str">
        <f>IF(OR($G1340="",$I1340="",$J1340="",$AA1340=3),"",IF($G1340&gt;=MAX('Pauschalsätze KUA'!$B$4:$B$106),VLOOKUP(MAX('Pauschalsätze KUA'!$B$4:$B$106),'Pauschalsätze KUA'!$B$4:$BQ$106,$AA1340,1),IF($G1340&lt;=MIN('Pauschalsätze KUA'!$B$4:$B$106),VLOOKUP(MIN('Pauschalsätze KUA'!$B$4:$B$106),'Pauschalsätze KUA'!$B$4:$BQ$106,$AA1340,1),VLOOKUP($G1340,'Pauschalsätze KUA'!$B$4:$BQ$106,$AA1340,1))))</f>
        <v/>
      </c>
      <c r="V1340" s="23" t="str">
        <f t="shared" si="143"/>
        <v/>
      </c>
      <c r="W1340" s="23" t="str">
        <f>IF(OR($G1340="",$I1340="",$J1340="",$AA1340=3),"",IF($G1340&gt;=MAX('Pauschalsätze Qual'!$B$4:$B$106),VLOOKUP(MAX('Pauschalsätze Qual'!$B$4:$B$106),'Pauschalsätze Qual'!$B$4:$BQ$106,$AA1340,1),IF($G1340&lt;=MIN('Pauschalsätze Qual'!$B$4:$B$106),VLOOKUP(MIN('Pauschalsätze Qual'!$B$4:$B$106),'Pauschalsätze Qual'!$B$4:$BQ$106,$AA1340,1),VLOOKUP($G1340,'Pauschalsätze Qual'!$B$4:$BQ$106,$AA1340,1))))</f>
        <v/>
      </c>
      <c r="X1340" s="23" t="str">
        <f t="shared" si="144"/>
        <v/>
      </c>
      <c r="Y1340" s="30" t="str">
        <f t="shared" si="145"/>
        <v/>
      </c>
      <c r="Z1340" s="23" t="str">
        <f t="shared" si="146"/>
        <v/>
      </c>
      <c r="AA1340" s="25" t="str">
        <f>IF(AND($G1340="",$I1340="",$J1340=""),"",3+IF($I1340&gt;5,5,$I1340)+(VLOOKUP(J1340,'Prüf-Daten'!$B$14:$C$24,2,FALSE)*6))</f>
        <v/>
      </c>
      <c r="AB1340" s="91" t="str">
        <f t="shared" si="140"/>
        <v/>
      </c>
    </row>
    <row r="1341" spans="1:28">
      <c r="A1341" s="11"/>
      <c r="B1341" s="11"/>
      <c r="C1341" s="11"/>
      <c r="D1341" s="11"/>
      <c r="E1341" s="11"/>
      <c r="F1341" s="18"/>
      <c r="G1341" s="10"/>
      <c r="H1341" s="10"/>
      <c r="I1341" s="11"/>
      <c r="J1341" s="12"/>
      <c r="K1341" s="11"/>
      <c r="L1341" s="11"/>
      <c r="M1341" s="10"/>
      <c r="N1341" s="33"/>
      <c r="O1341" s="20"/>
      <c r="P1341" s="20"/>
      <c r="Q1341" s="20"/>
      <c r="R1341" s="20"/>
      <c r="S1341" s="19" t="str">
        <f t="shared" si="141"/>
        <v/>
      </c>
      <c r="T1341" s="19" t="str">
        <f t="shared" si="142"/>
        <v/>
      </c>
      <c r="U1341" s="23" t="str">
        <f>IF(OR($G1341="",$I1341="",$J1341="",$AA1341=3),"",IF($G1341&gt;=MAX('Pauschalsätze KUA'!$B$4:$B$106),VLOOKUP(MAX('Pauschalsätze KUA'!$B$4:$B$106),'Pauschalsätze KUA'!$B$4:$BQ$106,$AA1341,1),IF($G1341&lt;=MIN('Pauschalsätze KUA'!$B$4:$B$106),VLOOKUP(MIN('Pauschalsätze KUA'!$B$4:$B$106),'Pauschalsätze KUA'!$B$4:$BQ$106,$AA1341,1),VLOOKUP($G1341,'Pauschalsätze KUA'!$B$4:$BQ$106,$AA1341,1))))</f>
        <v/>
      </c>
      <c r="V1341" s="23" t="str">
        <f t="shared" si="143"/>
        <v/>
      </c>
      <c r="W1341" s="23" t="str">
        <f>IF(OR($G1341="",$I1341="",$J1341="",$AA1341=3),"",IF($G1341&gt;=MAX('Pauschalsätze Qual'!$B$4:$B$106),VLOOKUP(MAX('Pauschalsätze Qual'!$B$4:$B$106),'Pauschalsätze Qual'!$B$4:$BQ$106,$AA1341,1),IF($G1341&lt;=MIN('Pauschalsätze Qual'!$B$4:$B$106),VLOOKUP(MIN('Pauschalsätze Qual'!$B$4:$B$106),'Pauschalsätze Qual'!$B$4:$BQ$106,$AA1341,1),VLOOKUP($G1341,'Pauschalsätze Qual'!$B$4:$BQ$106,$AA1341,1))))</f>
        <v/>
      </c>
      <c r="X1341" s="23" t="str">
        <f t="shared" si="144"/>
        <v/>
      </c>
      <c r="Y1341" s="30" t="str">
        <f t="shared" si="145"/>
        <v/>
      </c>
      <c r="Z1341" s="23" t="str">
        <f t="shared" si="146"/>
        <v/>
      </c>
      <c r="AA1341" s="25" t="str">
        <f>IF(AND($G1341="",$I1341="",$J1341=""),"",3+IF($I1341&gt;5,5,$I1341)+(VLOOKUP(J1341,'Prüf-Daten'!$B$14:$C$24,2,FALSE)*6))</f>
        <v/>
      </c>
      <c r="AB1341" s="91" t="str">
        <f t="shared" si="140"/>
        <v/>
      </c>
    </row>
    <row r="1342" spans="1:28">
      <c r="A1342" s="11"/>
      <c r="B1342" s="11"/>
      <c r="C1342" s="11"/>
      <c r="D1342" s="11"/>
      <c r="E1342" s="11"/>
      <c r="F1342" s="18"/>
      <c r="G1342" s="10"/>
      <c r="H1342" s="10"/>
      <c r="I1342" s="11"/>
      <c r="J1342" s="12"/>
      <c r="K1342" s="11"/>
      <c r="L1342" s="11"/>
      <c r="M1342" s="10"/>
      <c r="N1342" s="33"/>
      <c r="O1342" s="20"/>
      <c r="P1342" s="20"/>
      <c r="Q1342" s="20"/>
      <c r="R1342" s="20"/>
      <c r="S1342" s="19" t="str">
        <f t="shared" si="141"/>
        <v/>
      </c>
      <c r="T1342" s="19" t="str">
        <f t="shared" si="142"/>
        <v/>
      </c>
      <c r="U1342" s="23" t="str">
        <f>IF(OR($G1342="",$I1342="",$J1342="",$AA1342=3),"",IF($G1342&gt;=MAX('Pauschalsätze KUA'!$B$4:$B$106),VLOOKUP(MAX('Pauschalsätze KUA'!$B$4:$B$106),'Pauschalsätze KUA'!$B$4:$BQ$106,$AA1342,1),IF($G1342&lt;=MIN('Pauschalsätze KUA'!$B$4:$B$106),VLOOKUP(MIN('Pauschalsätze KUA'!$B$4:$B$106),'Pauschalsätze KUA'!$B$4:$BQ$106,$AA1342,1),VLOOKUP($G1342,'Pauschalsätze KUA'!$B$4:$BQ$106,$AA1342,1))))</f>
        <v/>
      </c>
      <c r="V1342" s="23" t="str">
        <f t="shared" si="143"/>
        <v/>
      </c>
      <c r="W1342" s="23" t="str">
        <f>IF(OR($G1342="",$I1342="",$J1342="",$AA1342=3),"",IF($G1342&gt;=MAX('Pauschalsätze Qual'!$B$4:$B$106),VLOOKUP(MAX('Pauschalsätze Qual'!$B$4:$B$106),'Pauschalsätze Qual'!$B$4:$BQ$106,$AA1342,1),IF($G1342&lt;=MIN('Pauschalsätze Qual'!$B$4:$B$106),VLOOKUP(MIN('Pauschalsätze Qual'!$B$4:$B$106),'Pauschalsätze Qual'!$B$4:$BQ$106,$AA1342,1),VLOOKUP($G1342,'Pauschalsätze Qual'!$B$4:$BQ$106,$AA1342,1))))</f>
        <v/>
      </c>
      <c r="X1342" s="23" t="str">
        <f t="shared" si="144"/>
        <v/>
      </c>
      <c r="Y1342" s="30" t="str">
        <f t="shared" si="145"/>
        <v/>
      </c>
      <c r="Z1342" s="23" t="str">
        <f t="shared" si="146"/>
        <v/>
      </c>
      <c r="AA1342" s="25" t="str">
        <f>IF(AND($G1342="",$I1342="",$J1342=""),"",3+IF($I1342&gt;5,5,$I1342)+(VLOOKUP(J1342,'Prüf-Daten'!$B$14:$C$24,2,FALSE)*6))</f>
        <v/>
      </c>
      <c r="AB1342" s="91" t="str">
        <f t="shared" si="140"/>
        <v/>
      </c>
    </row>
    <row r="1343" spans="1:28">
      <c r="A1343" s="11"/>
      <c r="B1343" s="11"/>
      <c r="C1343" s="11"/>
      <c r="D1343" s="11"/>
      <c r="E1343" s="11"/>
      <c r="F1343" s="18"/>
      <c r="G1343" s="10"/>
      <c r="H1343" s="10"/>
      <c r="I1343" s="11"/>
      <c r="J1343" s="12"/>
      <c r="K1343" s="11"/>
      <c r="L1343" s="11"/>
      <c r="M1343" s="10"/>
      <c r="N1343" s="33"/>
      <c r="O1343" s="20"/>
      <c r="P1343" s="20"/>
      <c r="Q1343" s="20"/>
      <c r="R1343" s="20"/>
      <c r="S1343" s="19" t="str">
        <f t="shared" si="141"/>
        <v/>
      </c>
      <c r="T1343" s="19" t="str">
        <f t="shared" si="142"/>
        <v/>
      </c>
      <c r="U1343" s="23" t="str">
        <f>IF(OR($G1343="",$I1343="",$J1343="",$AA1343=3),"",IF($G1343&gt;=MAX('Pauschalsätze KUA'!$B$4:$B$106),VLOOKUP(MAX('Pauschalsätze KUA'!$B$4:$B$106),'Pauschalsätze KUA'!$B$4:$BQ$106,$AA1343,1),IF($G1343&lt;=MIN('Pauschalsätze KUA'!$B$4:$B$106),VLOOKUP(MIN('Pauschalsätze KUA'!$B$4:$B$106),'Pauschalsätze KUA'!$B$4:$BQ$106,$AA1343,1),VLOOKUP($G1343,'Pauschalsätze KUA'!$B$4:$BQ$106,$AA1343,1))))</f>
        <v/>
      </c>
      <c r="V1343" s="23" t="str">
        <f t="shared" si="143"/>
        <v/>
      </c>
      <c r="W1343" s="23" t="str">
        <f>IF(OR($G1343="",$I1343="",$J1343="",$AA1343=3),"",IF($G1343&gt;=MAX('Pauschalsätze Qual'!$B$4:$B$106),VLOOKUP(MAX('Pauschalsätze Qual'!$B$4:$B$106),'Pauschalsätze Qual'!$B$4:$BQ$106,$AA1343,1),IF($G1343&lt;=MIN('Pauschalsätze Qual'!$B$4:$B$106),VLOOKUP(MIN('Pauschalsätze Qual'!$B$4:$B$106),'Pauschalsätze Qual'!$B$4:$BQ$106,$AA1343,1),VLOOKUP($G1343,'Pauschalsätze Qual'!$B$4:$BQ$106,$AA1343,1))))</f>
        <v/>
      </c>
      <c r="X1343" s="23" t="str">
        <f t="shared" si="144"/>
        <v/>
      </c>
      <c r="Y1343" s="30" t="str">
        <f t="shared" si="145"/>
        <v/>
      </c>
      <c r="Z1343" s="23" t="str">
        <f t="shared" si="146"/>
        <v/>
      </c>
      <c r="AA1343" s="25" t="str">
        <f>IF(AND($G1343="",$I1343="",$J1343=""),"",3+IF($I1343&gt;5,5,$I1343)+(VLOOKUP(J1343,'Prüf-Daten'!$B$14:$C$24,2,FALSE)*6))</f>
        <v/>
      </c>
      <c r="AB1343" s="91" t="str">
        <f t="shared" si="140"/>
        <v/>
      </c>
    </row>
    <row r="1344" spans="1:28">
      <c r="A1344" s="11"/>
      <c r="B1344" s="11"/>
      <c r="C1344" s="11"/>
      <c r="D1344" s="11"/>
      <c r="E1344" s="11"/>
      <c r="F1344" s="18"/>
      <c r="G1344" s="10"/>
      <c r="H1344" s="10"/>
      <c r="I1344" s="11"/>
      <c r="J1344" s="12"/>
      <c r="K1344" s="11"/>
      <c r="L1344" s="11"/>
      <c r="M1344" s="10"/>
      <c r="N1344" s="33"/>
      <c r="O1344" s="20"/>
      <c r="P1344" s="20"/>
      <c r="Q1344" s="20"/>
      <c r="R1344" s="20"/>
      <c r="S1344" s="19" t="str">
        <f t="shared" si="141"/>
        <v/>
      </c>
      <c r="T1344" s="19" t="str">
        <f t="shared" si="142"/>
        <v/>
      </c>
      <c r="U1344" s="23" t="str">
        <f>IF(OR($G1344="",$I1344="",$J1344="",$AA1344=3),"",IF($G1344&gt;=MAX('Pauschalsätze KUA'!$B$4:$B$106),VLOOKUP(MAX('Pauschalsätze KUA'!$B$4:$B$106),'Pauschalsätze KUA'!$B$4:$BQ$106,$AA1344,1),IF($G1344&lt;=MIN('Pauschalsätze KUA'!$B$4:$B$106),VLOOKUP(MIN('Pauschalsätze KUA'!$B$4:$B$106),'Pauschalsätze KUA'!$B$4:$BQ$106,$AA1344,1),VLOOKUP($G1344,'Pauschalsätze KUA'!$B$4:$BQ$106,$AA1344,1))))</f>
        <v/>
      </c>
      <c r="V1344" s="23" t="str">
        <f t="shared" si="143"/>
        <v/>
      </c>
      <c r="W1344" s="23" t="str">
        <f>IF(OR($G1344="",$I1344="",$J1344="",$AA1344=3),"",IF($G1344&gt;=MAX('Pauschalsätze Qual'!$B$4:$B$106),VLOOKUP(MAX('Pauschalsätze Qual'!$B$4:$B$106),'Pauschalsätze Qual'!$B$4:$BQ$106,$AA1344,1),IF($G1344&lt;=MIN('Pauschalsätze Qual'!$B$4:$B$106),VLOOKUP(MIN('Pauschalsätze Qual'!$B$4:$B$106),'Pauschalsätze Qual'!$B$4:$BQ$106,$AA1344,1),VLOOKUP($G1344,'Pauschalsätze Qual'!$B$4:$BQ$106,$AA1344,1))))</f>
        <v/>
      </c>
      <c r="X1344" s="23" t="str">
        <f t="shared" si="144"/>
        <v/>
      </c>
      <c r="Y1344" s="30" t="str">
        <f t="shared" si="145"/>
        <v/>
      </c>
      <c r="Z1344" s="23" t="str">
        <f t="shared" si="146"/>
        <v/>
      </c>
      <c r="AA1344" s="25" t="str">
        <f>IF(AND($G1344="",$I1344="",$J1344=""),"",3+IF($I1344&gt;5,5,$I1344)+(VLOOKUP(J1344,'Prüf-Daten'!$B$14:$C$24,2,FALSE)*6))</f>
        <v/>
      </c>
      <c r="AB1344" s="91" t="str">
        <f t="shared" si="140"/>
        <v/>
      </c>
    </row>
    <row r="1345" spans="1:28">
      <c r="A1345" s="11"/>
      <c r="B1345" s="11"/>
      <c r="C1345" s="11"/>
      <c r="D1345" s="11"/>
      <c r="E1345" s="11"/>
      <c r="F1345" s="18"/>
      <c r="G1345" s="10"/>
      <c r="H1345" s="10"/>
      <c r="I1345" s="11"/>
      <c r="J1345" s="12"/>
      <c r="K1345" s="11"/>
      <c r="L1345" s="11"/>
      <c r="M1345" s="10"/>
      <c r="N1345" s="33"/>
      <c r="O1345" s="20"/>
      <c r="P1345" s="20"/>
      <c r="Q1345" s="20"/>
      <c r="R1345" s="20"/>
      <c r="S1345" s="19" t="str">
        <f t="shared" si="141"/>
        <v/>
      </c>
      <c r="T1345" s="19" t="str">
        <f t="shared" si="142"/>
        <v/>
      </c>
      <c r="U1345" s="23" t="str">
        <f>IF(OR($G1345="",$I1345="",$J1345="",$AA1345=3),"",IF($G1345&gt;=MAX('Pauschalsätze KUA'!$B$4:$B$106),VLOOKUP(MAX('Pauschalsätze KUA'!$B$4:$B$106),'Pauschalsätze KUA'!$B$4:$BQ$106,$AA1345,1),IF($G1345&lt;=MIN('Pauschalsätze KUA'!$B$4:$B$106),VLOOKUP(MIN('Pauschalsätze KUA'!$B$4:$B$106),'Pauschalsätze KUA'!$B$4:$BQ$106,$AA1345,1),VLOOKUP($G1345,'Pauschalsätze KUA'!$B$4:$BQ$106,$AA1345,1))))</f>
        <v/>
      </c>
      <c r="V1345" s="23" t="str">
        <f t="shared" si="143"/>
        <v/>
      </c>
      <c r="W1345" s="23" t="str">
        <f>IF(OR($G1345="",$I1345="",$J1345="",$AA1345=3),"",IF($G1345&gt;=MAX('Pauschalsätze Qual'!$B$4:$B$106),VLOOKUP(MAX('Pauschalsätze Qual'!$B$4:$B$106),'Pauschalsätze Qual'!$B$4:$BQ$106,$AA1345,1),IF($G1345&lt;=MIN('Pauschalsätze Qual'!$B$4:$B$106),VLOOKUP(MIN('Pauschalsätze Qual'!$B$4:$B$106),'Pauschalsätze Qual'!$B$4:$BQ$106,$AA1345,1),VLOOKUP($G1345,'Pauschalsätze Qual'!$B$4:$BQ$106,$AA1345,1))))</f>
        <v/>
      </c>
      <c r="X1345" s="23" t="str">
        <f t="shared" si="144"/>
        <v/>
      </c>
      <c r="Y1345" s="30" t="str">
        <f t="shared" si="145"/>
        <v/>
      </c>
      <c r="Z1345" s="23" t="str">
        <f t="shared" si="146"/>
        <v/>
      </c>
      <c r="AA1345" s="25" t="str">
        <f>IF(AND($G1345="",$I1345="",$J1345=""),"",3+IF($I1345&gt;5,5,$I1345)+(VLOOKUP(J1345,'Prüf-Daten'!$B$14:$C$24,2,FALSE)*6))</f>
        <v/>
      </c>
      <c r="AB1345" s="91" t="str">
        <f t="shared" si="140"/>
        <v/>
      </c>
    </row>
    <row r="1346" spans="1:28">
      <c r="A1346" s="11"/>
      <c r="B1346" s="11"/>
      <c r="C1346" s="11"/>
      <c r="D1346" s="11"/>
      <c r="E1346" s="11"/>
      <c r="F1346" s="18"/>
      <c r="G1346" s="10"/>
      <c r="H1346" s="10"/>
      <c r="I1346" s="11"/>
      <c r="J1346" s="12"/>
      <c r="K1346" s="11"/>
      <c r="L1346" s="11"/>
      <c r="M1346" s="10"/>
      <c r="N1346" s="33"/>
      <c r="O1346" s="20"/>
      <c r="P1346" s="20"/>
      <c r="Q1346" s="20"/>
      <c r="R1346" s="20"/>
      <c r="S1346" s="19" t="str">
        <f t="shared" si="141"/>
        <v/>
      </c>
      <c r="T1346" s="19" t="str">
        <f t="shared" si="142"/>
        <v/>
      </c>
      <c r="U1346" s="23" t="str">
        <f>IF(OR($G1346="",$I1346="",$J1346="",$AA1346=3),"",IF($G1346&gt;=MAX('Pauschalsätze KUA'!$B$4:$B$106),VLOOKUP(MAX('Pauschalsätze KUA'!$B$4:$B$106),'Pauschalsätze KUA'!$B$4:$BQ$106,$AA1346,1),IF($G1346&lt;=MIN('Pauschalsätze KUA'!$B$4:$B$106),VLOOKUP(MIN('Pauschalsätze KUA'!$B$4:$B$106),'Pauschalsätze KUA'!$B$4:$BQ$106,$AA1346,1),VLOOKUP($G1346,'Pauschalsätze KUA'!$B$4:$BQ$106,$AA1346,1))))</f>
        <v/>
      </c>
      <c r="V1346" s="23" t="str">
        <f t="shared" si="143"/>
        <v/>
      </c>
      <c r="W1346" s="23" t="str">
        <f>IF(OR($G1346="",$I1346="",$J1346="",$AA1346=3),"",IF($G1346&gt;=MAX('Pauschalsätze Qual'!$B$4:$B$106),VLOOKUP(MAX('Pauschalsätze Qual'!$B$4:$B$106),'Pauschalsätze Qual'!$B$4:$BQ$106,$AA1346,1),IF($G1346&lt;=MIN('Pauschalsätze Qual'!$B$4:$B$106),VLOOKUP(MIN('Pauschalsätze Qual'!$B$4:$B$106),'Pauschalsätze Qual'!$B$4:$BQ$106,$AA1346,1),VLOOKUP($G1346,'Pauschalsätze Qual'!$B$4:$BQ$106,$AA1346,1))))</f>
        <v/>
      </c>
      <c r="X1346" s="23" t="str">
        <f t="shared" si="144"/>
        <v/>
      </c>
      <c r="Y1346" s="30" t="str">
        <f t="shared" si="145"/>
        <v/>
      </c>
      <c r="Z1346" s="23" t="str">
        <f t="shared" si="146"/>
        <v/>
      </c>
      <c r="AA1346" s="25" t="str">
        <f>IF(AND($G1346="",$I1346="",$J1346=""),"",3+IF($I1346&gt;5,5,$I1346)+(VLOOKUP(J1346,'Prüf-Daten'!$B$14:$C$24,2,FALSE)*6))</f>
        <v/>
      </c>
      <c r="AB1346" s="91" t="str">
        <f t="shared" si="140"/>
        <v/>
      </c>
    </row>
    <row r="1347" spans="1:28">
      <c r="A1347" s="11"/>
      <c r="B1347" s="11"/>
      <c r="C1347" s="11"/>
      <c r="D1347" s="11"/>
      <c r="E1347" s="11"/>
      <c r="F1347" s="18"/>
      <c r="G1347" s="10"/>
      <c r="H1347" s="10"/>
      <c r="I1347" s="11"/>
      <c r="J1347" s="12"/>
      <c r="K1347" s="11"/>
      <c r="L1347" s="11"/>
      <c r="M1347" s="10"/>
      <c r="N1347" s="33"/>
      <c r="O1347" s="20"/>
      <c r="P1347" s="20"/>
      <c r="Q1347" s="20"/>
      <c r="R1347" s="20"/>
      <c r="S1347" s="19" t="str">
        <f t="shared" si="141"/>
        <v/>
      </c>
      <c r="T1347" s="19" t="str">
        <f t="shared" si="142"/>
        <v/>
      </c>
      <c r="U1347" s="23" t="str">
        <f>IF(OR($G1347="",$I1347="",$J1347="",$AA1347=3),"",IF($G1347&gt;=MAX('Pauschalsätze KUA'!$B$4:$B$106),VLOOKUP(MAX('Pauschalsätze KUA'!$B$4:$B$106),'Pauschalsätze KUA'!$B$4:$BQ$106,$AA1347,1),IF($G1347&lt;=MIN('Pauschalsätze KUA'!$B$4:$B$106),VLOOKUP(MIN('Pauschalsätze KUA'!$B$4:$B$106),'Pauschalsätze KUA'!$B$4:$BQ$106,$AA1347,1),VLOOKUP($G1347,'Pauschalsätze KUA'!$B$4:$BQ$106,$AA1347,1))))</f>
        <v/>
      </c>
      <c r="V1347" s="23" t="str">
        <f t="shared" si="143"/>
        <v/>
      </c>
      <c r="W1347" s="23" t="str">
        <f>IF(OR($G1347="",$I1347="",$J1347="",$AA1347=3),"",IF($G1347&gt;=MAX('Pauschalsätze Qual'!$B$4:$B$106),VLOOKUP(MAX('Pauschalsätze Qual'!$B$4:$B$106),'Pauschalsätze Qual'!$B$4:$BQ$106,$AA1347,1),IF($G1347&lt;=MIN('Pauschalsätze Qual'!$B$4:$B$106),VLOOKUP(MIN('Pauschalsätze Qual'!$B$4:$B$106),'Pauschalsätze Qual'!$B$4:$BQ$106,$AA1347,1),VLOOKUP($G1347,'Pauschalsätze Qual'!$B$4:$BQ$106,$AA1347,1))))</f>
        <v/>
      </c>
      <c r="X1347" s="23" t="str">
        <f t="shared" si="144"/>
        <v/>
      </c>
      <c r="Y1347" s="30" t="str">
        <f t="shared" si="145"/>
        <v/>
      </c>
      <c r="Z1347" s="23" t="str">
        <f t="shared" si="146"/>
        <v/>
      </c>
      <c r="AA1347" s="25" t="str">
        <f>IF(AND($G1347="",$I1347="",$J1347=""),"",3+IF($I1347&gt;5,5,$I1347)+(VLOOKUP(J1347,'Prüf-Daten'!$B$14:$C$24,2,FALSE)*6))</f>
        <v/>
      </c>
      <c r="AB1347" s="91" t="str">
        <f t="shared" ref="AB1347:AB1410" si="147">IF(SV_Beitrag_ab&lt;&gt;"",IF(OR(SV_Beitrag_ab &gt;T1347,T1347=""),"",T1347-IF(S1347&gt;SV_Beitrag_ab,S1347,SV_Beitrag_ab)+1),"")</f>
        <v/>
      </c>
    </row>
    <row r="1348" spans="1:28">
      <c r="A1348" s="11"/>
      <c r="B1348" s="11"/>
      <c r="C1348" s="11"/>
      <c r="D1348" s="11"/>
      <c r="E1348" s="11"/>
      <c r="F1348" s="18"/>
      <c r="G1348" s="10"/>
      <c r="H1348" s="10"/>
      <c r="I1348" s="11"/>
      <c r="J1348" s="12"/>
      <c r="K1348" s="11"/>
      <c r="L1348" s="11"/>
      <c r="M1348" s="10"/>
      <c r="N1348" s="33"/>
      <c r="O1348" s="20"/>
      <c r="P1348" s="20"/>
      <c r="Q1348" s="20"/>
      <c r="R1348" s="20"/>
      <c r="S1348" s="19" t="str">
        <f t="shared" ref="S1348:S1411" si="148">IF(OR($G1348="",$I1348="",$J1348="",$AA1348=""),"",$S$3)</f>
        <v/>
      </c>
      <c r="T1348" s="19" t="str">
        <f t="shared" ref="T1348:T1411" si="149">IF(OR($G1348="",$I1348="",$J1348="",$AA1348=""),"",$T$3)</f>
        <v/>
      </c>
      <c r="U1348" s="23" t="str">
        <f>IF(OR($G1348="",$I1348="",$J1348="",$AA1348=3),"",IF($G1348&gt;=MAX('Pauschalsätze KUA'!$B$4:$B$106),VLOOKUP(MAX('Pauschalsätze KUA'!$B$4:$B$106),'Pauschalsätze KUA'!$B$4:$BQ$106,$AA1348,1),IF($G1348&lt;=MIN('Pauschalsätze KUA'!$B$4:$B$106),VLOOKUP(MIN('Pauschalsätze KUA'!$B$4:$B$106),'Pauschalsätze KUA'!$B$4:$BQ$106,$AA1348,1),VLOOKUP($G1348,'Pauschalsätze KUA'!$B$4:$BQ$106,$AA1348,1))))</f>
        <v/>
      </c>
      <c r="V1348" s="23" t="str">
        <f t="shared" ref="V1348:V1411" si="150">IF(OR($O1348="",$U1348=""),"",ROUND($O1348*$U1348,2))</f>
        <v/>
      </c>
      <c r="W1348" s="23" t="str">
        <f>IF(OR($G1348="",$I1348="",$J1348="",$AA1348=3),"",IF($G1348&gt;=MAX('Pauschalsätze Qual'!$B$4:$B$106),VLOOKUP(MAX('Pauschalsätze Qual'!$B$4:$B$106),'Pauschalsätze Qual'!$B$4:$BQ$106,$AA1348,1),IF($G1348&lt;=MIN('Pauschalsätze Qual'!$B$4:$B$106),VLOOKUP(MIN('Pauschalsätze Qual'!$B$4:$B$106),'Pauschalsätze Qual'!$B$4:$BQ$106,$AA1348,1),VLOOKUP($G1348,'Pauschalsätze Qual'!$B$4:$BQ$106,$AA1348,1))))</f>
        <v/>
      </c>
      <c r="X1348" s="23" t="str">
        <f t="shared" ref="X1348:X1411" si="151">IF(OR($W1348="",$Q1348=""),"",ROUND(W1348*Q1348,2))</f>
        <v/>
      </c>
      <c r="Y1348" s="30" t="str">
        <f t="shared" ref="Y1348:Y1411" si="152">IF(OR(AND(P1348=0,R1348=0,T1348=0,V1348=0),H1348="",N1348=""),"",IF(((MIN(5180,H1348)-N1348)*0.2133)&lt;0,0,((MIN(5180,H1348)-N1348)*0.2133))*AB1348/DAY(DATE(YEAR(S1348),MONTH(S1348)+1,0))+IF(AND(K1348&lt;&gt;0,K1348&lt;&gt;"",OR(SV_Beitrag_ab="",SV_Beitrag_ab&gt;S1347)),H1348*Q1348*0.2133/K1348,0))</f>
        <v/>
      </c>
      <c r="Z1348" s="23" t="str">
        <f t="shared" ref="Z1348:Z1411" si="153">IF(OR($V1348="",$X1348="",$Y1348=""),"",$V1348+$X1348+$Y1348)</f>
        <v/>
      </c>
      <c r="AA1348" s="25" t="str">
        <f>IF(AND($G1348="",$I1348="",$J1348=""),"",3+IF($I1348&gt;5,5,$I1348)+(VLOOKUP(J1348,'Prüf-Daten'!$B$14:$C$24,2,FALSE)*6))</f>
        <v/>
      </c>
      <c r="AB1348" s="91" t="str">
        <f t="shared" si="147"/>
        <v/>
      </c>
    </row>
    <row r="1349" spans="1:28">
      <c r="A1349" s="11"/>
      <c r="B1349" s="11"/>
      <c r="C1349" s="11"/>
      <c r="D1349" s="11"/>
      <c r="E1349" s="11"/>
      <c r="F1349" s="18"/>
      <c r="G1349" s="10"/>
      <c r="H1349" s="10"/>
      <c r="I1349" s="11"/>
      <c r="J1349" s="12"/>
      <c r="K1349" s="11"/>
      <c r="L1349" s="11"/>
      <c r="M1349" s="10"/>
      <c r="N1349" s="33"/>
      <c r="O1349" s="20"/>
      <c r="P1349" s="20"/>
      <c r="Q1349" s="20"/>
      <c r="R1349" s="20"/>
      <c r="S1349" s="19" t="str">
        <f t="shared" si="148"/>
        <v/>
      </c>
      <c r="T1349" s="19" t="str">
        <f t="shared" si="149"/>
        <v/>
      </c>
      <c r="U1349" s="23" t="str">
        <f>IF(OR($G1349="",$I1349="",$J1349="",$AA1349=3),"",IF($G1349&gt;=MAX('Pauschalsätze KUA'!$B$4:$B$106),VLOOKUP(MAX('Pauschalsätze KUA'!$B$4:$B$106),'Pauschalsätze KUA'!$B$4:$BQ$106,$AA1349,1),IF($G1349&lt;=MIN('Pauschalsätze KUA'!$B$4:$B$106),VLOOKUP(MIN('Pauschalsätze KUA'!$B$4:$B$106),'Pauschalsätze KUA'!$B$4:$BQ$106,$AA1349,1),VLOOKUP($G1349,'Pauschalsätze KUA'!$B$4:$BQ$106,$AA1349,1))))</f>
        <v/>
      </c>
      <c r="V1349" s="23" t="str">
        <f t="shared" si="150"/>
        <v/>
      </c>
      <c r="W1349" s="23" t="str">
        <f>IF(OR($G1349="",$I1349="",$J1349="",$AA1349=3),"",IF($G1349&gt;=MAX('Pauschalsätze Qual'!$B$4:$B$106),VLOOKUP(MAX('Pauschalsätze Qual'!$B$4:$B$106),'Pauschalsätze Qual'!$B$4:$BQ$106,$AA1349,1),IF($G1349&lt;=MIN('Pauschalsätze Qual'!$B$4:$B$106),VLOOKUP(MIN('Pauschalsätze Qual'!$B$4:$B$106),'Pauschalsätze Qual'!$B$4:$BQ$106,$AA1349,1),VLOOKUP($G1349,'Pauschalsätze Qual'!$B$4:$BQ$106,$AA1349,1))))</f>
        <v/>
      </c>
      <c r="X1349" s="23" t="str">
        <f t="shared" si="151"/>
        <v/>
      </c>
      <c r="Y1349" s="30" t="str">
        <f t="shared" si="152"/>
        <v/>
      </c>
      <c r="Z1349" s="23" t="str">
        <f t="shared" si="153"/>
        <v/>
      </c>
      <c r="AA1349" s="25" t="str">
        <f>IF(AND($G1349="",$I1349="",$J1349=""),"",3+IF($I1349&gt;5,5,$I1349)+(VLOOKUP(J1349,'Prüf-Daten'!$B$14:$C$24,2,FALSE)*6))</f>
        <v/>
      </c>
      <c r="AB1349" s="91" t="str">
        <f t="shared" si="147"/>
        <v/>
      </c>
    </row>
    <row r="1350" spans="1:28">
      <c r="A1350" s="11"/>
      <c r="B1350" s="11"/>
      <c r="C1350" s="11"/>
      <c r="D1350" s="11"/>
      <c r="E1350" s="11"/>
      <c r="F1350" s="18"/>
      <c r="G1350" s="10"/>
      <c r="H1350" s="10"/>
      <c r="I1350" s="11"/>
      <c r="J1350" s="12"/>
      <c r="K1350" s="11"/>
      <c r="L1350" s="11"/>
      <c r="M1350" s="10"/>
      <c r="N1350" s="33"/>
      <c r="O1350" s="20"/>
      <c r="P1350" s="20"/>
      <c r="Q1350" s="20"/>
      <c r="R1350" s="20"/>
      <c r="S1350" s="19" t="str">
        <f t="shared" si="148"/>
        <v/>
      </c>
      <c r="T1350" s="19" t="str">
        <f t="shared" si="149"/>
        <v/>
      </c>
      <c r="U1350" s="23" t="str">
        <f>IF(OR($G1350="",$I1350="",$J1350="",$AA1350=3),"",IF($G1350&gt;=MAX('Pauschalsätze KUA'!$B$4:$B$106),VLOOKUP(MAX('Pauschalsätze KUA'!$B$4:$B$106),'Pauschalsätze KUA'!$B$4:$BQ$106,$AA1350,1),IF($G1350&lt;=MIN('Pauschalsätze KUA'!$B$4:$B$106),VLOOKUP(MIN('Pauschalsätze KUA'!$B$4:$B$106),'Pauschalsätze KUA'!$B$4:$BQ$106,$AA1350,1),VLOOKUP($G1350,'Pauschalsätze KUA'!$B$4:$BQ$106,$AA1350,1))))</f>
        <v/>
      </c>
      <c r="V1350" s="23" t="str">
        <f t="shared" si="150"/>
        <v/>
      </c>
      <c r="W1350" s="23" t="str">
        <f>IF(OR($G1350="",$I1350="",$J1350="",$AA1350=3),"",IF($G1350&gt;=MAX('Pauschalsätze Qual'!$B$4:$B$106),VLOOKUP(MAX('Pauschalsätze Qual'!$B$4:$B$106),'Pauschalsätze Qual'!$B$4:$BQ$106,$AA1350,1),IF($G1350&lt;=MIN('Pauschalsätze Qual'!$B$4:$B$106),VLOOKUP(MIN('Pauschalsätze Qual'!$B$4:$B$106),'Pauschalsätze Qual'!$B$4:$BQ$106,$AA1350,1),VLOOKUP($G1350,'Pauschalsätze Qual'!$B$4:$BQ$106,$AA1350,1))))</f>
        <v/>
      </c>
      <c r="X1350" s="23" t="str">
        <f t="shared" si="151"/>
        <v/>
      </c>
      <c r="Y1350" s="30" t="str">
        <f t="shared" si="152"/>
        <v/>
      </c>
      <c r="Z1350" s="23" t="str">
        <f t="shared" si="153"/>
        <v/>
      </c>
      <c r="AA1350" s="25" t="str">
        <f>IF(AND($G1350="",$I1350="",$J1350=""),"",3+IF($I1350&gt;5,5,$I1350)+(VLOOKUP(J1350,'Prüf-Daten'!$B$14:$C$24,2,FALSE)*6))</f>
        <v/>
      </c>
      <c r="AB1350" s="91" t="str">
        <f t="shared" si="147"/>
        <v/>
      </c>
    </row>
    <row r="1351" spans="1:28">
      <c r="A1351" s="11"/>
      <c r="B1351" s="11"/>
      <c r="C1351" s="11"/>
      <c r="D1351" s="11"/>
      <c r="E1351" s="11"/>
      <c r="F1351" s="18"/>
      <c r="G1351" s="10"/>
      <c r="H1351" s="10"/>
      <c r="I1351" s="11"/>
      <c r="J1351" s="12"/>
      <c r="K1351" s="11"/>
      <c r="L1351" s="11"/>
      <c r="M1351" s="10"/>
      <c r="N1351" s="33"/>
      <c r="O1351" s="20"/>
      <c r="P1351" s="20"/>
      <c r="Q1351" s="20"/>
      <c r="R1351" s="20"/>
      <c r="S1351" s="19" t="str">
        <f t="shared" si="148"/>
        <v/>
      </c>
      <c r="T1351" s="19" t="str">
        <f t="shared" si="149"/>
        <v/>
      </c>
      <c r="U1351" s="23" t="str">
        <f>IF(OR($G1351="",$I1351="",$J1351="",$AA1351=3),"",IF($G1351&gt;=MAX('Pauschalsätze KUA'!$B$4:$B$106),VLOOKUP(MAX('Pauschalsätze KUA'!$B$4:$B$106),'Pauschalsätze KUA'!$B$4:$BQ$106,$AA1351,1),IF($G1351&lt;=MIN('Pauschalsätze KUA'!$B$4:$B$106),VLOOKUP(MIN('Pauschalsätze KUA'!$B$4:$B$106),'Pauschalsätze KUA'!$B$4:$BQ$106,$AA1351,1),VLOOKUP($G1351,'Pauschalsätze KUA'!$B$4:$BQ$106,$AA1351,1))))</f>
        <v/>
      </c>
      <c r="V1351" s="23" t="str">
        <f t="shared" si="150"/>
        <v/>
      </c>
      <c r="W1351" s="23" t="str">
        <f>IF(OR($G1351="",$I1351="",$J1351="",$AA1351=3),"",IF($G1351&gt;=MAX('Pauschalsätze Qual'!$B$4:$B$106),VLOOKUP(MAX('Pauschalsätze Qual'!$B$4:$B$106),'Pauschalsätze Qual'!$B$4:$BQ$106,$AA1351,1),IF($G1351&lt;=MIN('Pauschalsätze Qual'!$B$4:$B$106),VLOOKUP(MIN('Pauschalsätze Qual'!$B$4:$B$106),'Pauschalsätze Qual'!$B$4:$BQ$106,$AA1351,1),VLOOKUP($G1351,'Pauschalsätze Qual'!$B$4:$BQ$106,$AA1351,1))))</f>
        <v/>
      </c>
      <c r="X1351" s="23" t="str">
        <f t="shared" si="151"/>
        <v/>
      </c>
      <c r="Y1351" s="30" t="str">
        <f t="shared" si="152"/>
        <v/>
      </c>
      <c r="Z1351" s="23" t="str">
        <f t="shared" si="153"/>
        <v/>
      </c>
      <c r="AA1351" s="25" t="str">
        <f>IF(AND($G1351="",$I1351="",$J1351=""),"",3+IF($I1351&gt;5,5,$I1351)+(VLOOKUP(J1351,'Prüf-Daten'!$B$14:$C$24,2,FALSE)*6))</f>
        <v/>
      </c>
      <c r="AB1351" s="91" t="str">
        <f t="shared" si="147"/>
        <v/>
      </c>
    </row>
    <row r="1352" spans="1:28">
      <c r="A1352" s="11"/>
      <c r="B1352" s="11"/>
      <c r="C1352" s="11"/>
      <c r="D1352" s="11"/>
      <c r="E1352" s="11"/>
      <c r="F1352" s="18"/>
      <c r="G1352" s="10"/>
      <c r="H1352" s="10"/>
      <c r="I1352" s="11"/>
      <c r="J1352" s="12"/>
      <c r="K1352" s="11"/>
      <c r="L1352" s="11"/>
      <c r="M1352" s="10"/>
      <c r="N1352" s="33"/>
      <c r="O1352" s="20"/>
      <c r="P1352" s="20"/>
      <c r="Q1352" s="20"/>
      <c r="R1352" s="20"/>
      <c r="S1352" s="19" t="str">
        <f t="shared" si="148"/>
        <v/>
      </c>
      <c r="T1352" s="19" t="str">
        <f t="shared" si="149"/>
        <v/>
      </c>
      <c r="U1352" s="23" t="str">
        <f>IF(OR($G1352="",$I1352="",$J1352="",$AA1352=3),"",IF($G1352&gt;=MAX('Pauschalsätze KUA'!$B$4:$B$106),VLOOKUP(MAX('Pauschalsätze KUA'!$B$4:$B$106),'Pauschalsätze KUA'!$B$4:$BQ$106,$AA1352,1),IF($G1352&lt;=MIN('Pauschalsätze KUA'!$B$4:$B$106),VLOOKUP(MIN('Pauschalsätze KUA'!$B$4:$B$106),'Pauschalsätze KUA'!$B$4:$BQ$106,$AA1352,1),VLOOKUP($G1352,'Pauschalsätze KUA'!$B$4:$BQ$106,$AA1352,1))))</f>
        <v/>
      </c>
      <c r="V1352" s="23" t="str">
        <f t="shared" si="150"/>
        <v/>
      </c>
      <c r="W1352" s="23" t="str">
        <f>IF(OR($G1352="",$I1352="",$J1352="",$AA1352=3),"",IF($G1352&gt;=MAX('Pauschalsätze Qual'!$B$4:$B$106),VLOOKUP(MAX('Pauschalsätze Qual'!$B$4:$B$106),'Pauschalsätze Qual'!$B$4:$BQ$106,$AA1352,1),IF($G1352&lt;=MIN('Pauschalsätze Qual'!$B$4:$B$106),VLOOKUP(MIN('Pauschalsätze Qual'!$B$4:$B$106),'Pauschalsätze Qual'!$B$4:$BQ$106,$AA1352,1),VLOOKUP($G1352,'Pauschalsätze Qual'!$B$4:$BQ$106,$AA1352,1))))</f>
        <v/>
      </c>
      <c r="X1352" s="23" t="str">
        <f t="shared" si="151"/>
        <v/>
      </c>
      <c r="Y1352" s="30" t="str">
        <f t="shared" si="152"/>
        <v/>
      </c>
      <c r="Z1352" s="23" t="str">
        <f t="shared" si="153"/>
        <v/>
      </c>
      <c r="AA1352" s="25" t="str">
        <f>IF(AND($G1352="",$I1352="",$J1352=""),"",3+IF($I1352&gt;5,5,$I1352)+(VLOOKUP(J1352,'Prüf-Daten'!$B$14:$C$24,2,FALSE)*6))</f>
        <v/>
      </c>
      <c r="AB1352" s="91" t="str">
        <f t="shared" si="147"/>
        <v/>
      </c>
    </row>
    <row r="1353" spans="1:28">
      <c r="A1353" s="11"/>
      <c r="B1353" s="11"/>
      <c r="C1353" s="11"/>
      <c r="D1353" s="11"/>
      <c r="E1353" s="11"/>
      <c r="F1353" s="18"/>
      <c r="G1353" s="10"/>
      <c r="H1353" s="10"/>
      <c r="I1353" s="11"/>
      <c r="J1353" s="12"/>
      <c r="K1353" s="11"/>
      <c r="L1353" s="11"/>
      <c r="M1353" s="10"/>
      <c r="N1353" s="33"/>
      <c r="O1353" s="20"/>
      <c r="P1353" s="20"/>
      <c r="Q1353" s="20"/>
      <c r="R1353" s="20"/>
      <c r="S1353" s="19" t="str">
        <f t="shared" si="148"/>
        <v/>
      </c>
      <c r="T1353" s="19" t="str">
        <f t="shared" si="149"/>
        <v/>
      </c>
      <c r="U1353" s="23" t="str">
        <f>IF(OR($G1353="",$I1353="",$J1353="",$AA1353=3),"",IF($G1353&gt;=MAX('Pauschalsätze KUA'!$B$4:$B$106),VLOOKUP(MAX('Pauschalsätze KUA'!$B$4:$B$106),'Pauschalsätze KUA'!$B$4:$BQ$106,$AA1353,1),IF($G1353&lt;=MIN('Pauschalsätze KUA'!$B$4:$B$106),VLOOKUP(MIN('Pauschalsätze KUA'!$B$4:$B$106),'Pauschalsätze KUA'!$B$4:$BQ$106,$AA1353,1),VLOOKUP($G1353,'Pauschalsätze KUA'!$B$4:$BQ$106,$AA1353,1))))</f>
        <v/>
      </c>
      <c r="V1353" s="23" t="str">
        <f t="shared" si="150"/>
        <v/>
      </c>
      <c r="W1353" s="23" t="str">
        <f>IF(OR($G1353="",$I1353="",$J1353="",$AA1353=3),"",IF($G1353&gt;=MAX('Pauschalsätze Qual'!$B$4:$B$106),VLOOKUP(MAX('Pauschalsätze Qual'!$B$4:$B$106),'Pauschalsätze Qual'!$B$4:$BQ$106,$AA1353,1),IF($G1353&lt;=MIN('Pauschalsätze Qual'!$B$4:$B$106),VLOOKUP(MIN('Pauschalsätze Qual'!$B$4:$B$106),'Pauschalsätze Qual'!$B$4:$BQ$106,$AA1353,1),VLOOKUP($G1353,'Pauschalsätze Qual'!$B$4:$BQ$106,$AA1353,1))))</f>
        <v/>
      </c>
      <c r="X1353" s="23" t="str">
        <f t="shared" si="151"/>
        <v/>
      </c>
      <c r="Y1353" s="30" t="str">
        <f t="shared" si="152"/>
        <v/>
      </c>
      <c r="Z1353" s="23" t="str">
        <f t="shared" si="153"/>
        <v/>
      </c>
      <c r="AA1353" s="25" t="str">
        <f>IF(AND($G1353="",$I1353="",$J1353=""),"",3+IF($I1353&gt;5,5,$I1353)+(VLOOKUP(J1353,'Prüf-Daten'!$B$14:$C$24,2,FALSE)*6))</f>
        <v/>
      </c>
      <c r="AB1353" s="91" t="str">
        <f t="shared" si="147"/>
        <v/>
      </c>
    </row>
    <row r="1354" spans="1:28">
      <c r="A1354" s="11"/>
      <c r="B1354" s="11"/>
      <c r="C1354" s="11"/>
      <c r="D1354" s="11"/>
      <c r="E1354" s="11"/>
      <c r="F1354" s="18"/>
      <c r="G1354" s="10"/>
      <c r="H1354" s="10"/>
      <c r="I1354" s="11"/>
      <c r="J1354" s="12"/>
      <c r="K1354" s="11"/>
      <c r="L1354" s="11"/>
      <c r="M1354" s="10"/>
      <c r="N1354" s="33"/>
      <c r="O1354" s="20"/>
      <c r="P1354" s="20"/>
      <c r="Q1354" s="20"/>
      <c r="R1354" s="20"/>
      <c r="S1354" s="19" t="str">
        <f t="shared" si="148"/>
        <v/>
      </c>
      <c r="T1354" s="19" t="str">
        <f t="shared" si="149"/>
        <v/>
      </c>
      <c r="U1354" s="23" t="str">
        <f>IF(OR($G1354="",$I1354="",$J1354="",$AA1354=3),"",IF($G1354&gt;=MAX('Pauschalsätze KUA'!$B$4:$B$106),VLOOKUP(MAX('Pauschalsätze KUA'!$B$4:$B$106),'Pauschalsätze KUA'!$B$4:$BQ$106,$AA1354,1),IF($G1354&lt;=MIN('Pauschalsätze KUA'!$B$4:$B$106),VLOOKUP(MIN('Pauschalsätze KUA'!$B$4:$B$106),'Pauschalsätze KUA'!$B$4:$BQ$106,$AA1354,1),VLOOKUP($G1354,'Pauschalsätze KUA'!$B$4:$BQ$106,$AA1354,1))))</f>
        <v/>
      </c>
      <c r="V1354" s="23" t="str">
        <f t="shared" si="150"/>
        <v/>
      </c>
      <c r="W1354" s="23" t="str">
        <f>IF(OR($G1354="",$I1354="",$J1354="",$AA1354=3),"",IF($G1354&gt;=MAX('Pauschalsätze Qual'!$B$4:$B$106),VLOOKUP(MAX('Pauschalsätze Qual'!$B$4:$B$106),'Pauschalsätze Qual'!$B$4:$BQ$106,$AA1354,1),IF($G1354&lt;=MIN('Pauschalsätze Qual'!$B$4:$B$106),VLOOKUP(MIN('Pauschalsätze Qual'!$B$4:$B$106),'Pauschalsätze Qual'!$B$4:$BQ$106,$AA1354,1),VLOOKUP($G1354,'Pauschalsätze Qual'!$B$4:$BQ$106,$AA1354,1))))</f>
        <v/>
      </c>
      <c r="X1354" s="23" t="str">
        <f t="shared" si="151"/>
        <v/>
      </c>
      <c r="Y1354" s="30" t="str">
        <f t="shared" si="152"/>
        <v/>
      </c>
      <c r="Z1354" s="23" t="str">
        <f t="shared" si="153"/>
        <v/>
      </c>
      <c r="AA1354" s="25" t="str">
        <f>IF(AND($G1354="",$I1354="",$J1354=""),"",3+IF($I1354&gt;5,5,$I1354)+(VLOOKUP(J1354,'Prüf-Daten'!$B$14:$C$24,2,FALSE)*6))</f>
        <v/>
      </c>
      <c r="AB1354" s="91" t="str">
        <f t="shared" si="147"/>
        <v/>
      </c>
    </row>
    <row r="1355" spans="1:28">
      <c r="A1355" s="11"/>
      <c r="B1355" s="11"/>
      <c r="C1355" s="11"/>
      <c r="D1355" s="11"/>
      <c r="E1355" s="11"/>
      <c r="F1355" s="18"/>
      <c r="G1355" s="10"/>
      <c r="H1355" s="10"/>
      <c r="I1355" s="11"/>
      <c r="J1355" s="12"/>
      <c r="K1355" s="11"/>
      <c r="L1355" s="11"/>
      <c r="M1355" s="10"/>
      <c r="N1355" s="33"/>
      <c r="O1355" s="20"/>
      <c r="P1355" s="20"/>
      <c r="Q1355" s="20"/>
      <c r="R1355" s="20"/>
      <c r="S1355" s="19" t="str">
        <f t="shared" si="148"/>
        <v/>
      </c>
      <c r="T1355" s="19" t="str">
        <f t="shared" si="149"/>
        <v/>
      </c>
      <c r="U1355" s="23" t="str">
        <f>IF(OR($G1355="",$I1355="",$J1355="",$AA1355=3),"",IF($G1355&gt;=MAX('Pauschalsätze KUA'!$B$4:$B$106),VLOOKUP(MAX('Pauschalsätze KUA'!$B$4:$B$106),'Pauschalsätze KUA'!$B$4:$BQ$106,$AA1355,1),IF($G1355&lt;=MIN('Pauschalsätze KUA'!$B$4:$B$106),VLOOKUP(MIN('Pauschalsätze KUA'!$B$4:$B$106),'Pauschalsätze KUA'!$B$4:$BQ$106,$AA1355,1),VLOOKUP($G1355,'Pauschalsätze KUA'!$B$4:$BQ$106,$AA1355,1))))</f>
        <v/>
      </c>
      <c r="V1355" s="23" t="str">
        <f t="shared" si="150"/>
        <v/>
      </c>
      <c r="W1355" s="23" t="str">
        <f>IF(OR($G1355="",$I1355="",$J1355="",$AA1355=3),"",IF($G1355&gt;=MAX('Pauschalsätze Qual'!$B$4:$B$106),VLOOKUP(MAX('Pauschalsätze Qual'!$B$4:$B$106),'Pauschalsätze Qual'!$B$4:$BQ$106,$AA1355,1),IF($G1355&lt;=MIN('Pauschalsätze Qual'!$B$4:$B$106),VLOOKUP(MIN('Pauschalsätze Qual'!$B$4:$B$106),'Pauschalsätze Qual'!$B$4:$BQ$106,$AA1355,1),VLOOKUP($G1355,'Pauschalsätze Qual'!$B$4:$BQ$106,$AA1355,1))))</f>
        <v/>
      </c>
      <c r="X1355" s="23" t="str">
        <f t="shared" si="151"/>
        <v/>
      </c>
      <c r="Y1355" s="30" t="str">
        <f t="shared" si="152"/>
        <v/>
      </c>
      <c r="Z1355" s="23" t="str">
        <f t="shared" si="153"/>
        <v/>
      </c>
      <c r="AA1355" s="25" t="str">
        <f>IF(AND($G1355="",$I1355="",$J1355=""),"",3+IF($I1355&gt;5,5,$I1355)+(VLOOKUP(J1355,'Prüf-Daten'!$B$14:$C$24,2,FALSE)*6))</f>
        <v/>
      </c>
      <c r="AB1355" s="91" t="str">
        <f t="shared" si="147"/>
        <v/>
      </c>
    </row>
    <row r="1356" spans="1:28">
      <c r="A1356" s="11"/>
      <c r="B1356" s="11"/>
      <c r="C1356" s="11"/>
      <c r="D1356" s="11"/>
      <c r="E1356" s="11"/>
      <c r="F1356" s="18"/>
      <c r="G1356" s="10"/>
      <c r="H1356" s="10"/>
      <c r="I1356" s="11"/>
      <c r="J1356" s="12"/>
      <c r="K1356" s="11"/>
      <c r="L1356" s="11"/>
      <c r="M1356" s="10"/>
      <c r="N1356" s="33"/>
      <c r="O1356" s="20"/>
      <c r="P1356" s="20"/>
      <c r="Q1356" s="20"/>
      <c r="R1356" s="20"/>
      <c r="S1356" s="19" t="str">
        <f t="shared" si="148"/>
        <v/>
      </c>
      <c r="T1356" s="19" t="str">
        <f t="shared" si="149"/>
        <v/>
      </c>
      <c r="U1356" s="23" t="str">
        <f>IF(OR($G1356="",$I1356="",$J1356="",$AA1356=3),"",IF($G1356&gt;=MAX('Pauschalsätze KUA'!$B$4:$B$106),VLOOKUP(MAX('Pauschalsätze KUA'!$B$4:$B$106),'Pauschalsätze KUA'!$B$4:$BQ$106,$AA1356,1),IF($G1356&lt;=MIN('Pauschalsätze KUA'!$B$4:$B$106),VLOOKUP(MIN('Pauschalsätze KUA'!$B$4:$B$106),'Pauschalsätze KUA'!$B$4:$BQ$106,$AA1356,1),VLOOKUP($G1356,'Pauschalsätze KUA'!$B$4:$BQ$106,$AA1356,1))))</f>
        <v/>
      </c>
      <c r="V1356" s="23" t="str">
        <f t="shared" si="150"/>
        <v/>
      </c>
      <c r="W1356" s="23" t="str">
        <f>IF(OR($G1356="",$I1356="",$J1356="",$AA1356=3),"",IF($G1356&gt;=MAX('Pauschalsätze Qual'!$B$4:$B$106),VLOOKUP(MAX('Pauschalsätze Qual'!$B$4:$B$106),'Pauschalsätze Qual'!$B$4:$BQ$106,$AA1356,1),IF($G1356&lt;=MIN('Pauschalsätze Qual'!$B$4:$B$106),VLOOKUP(MIN('Pauschalsätze Qual'!$B$4:$B$106),'Pauschalsätze Qual'!$B$4:$BQ$106,$AA1356,1),VLOOKUP($G1356,'Pauschalsätze Qual'!$B$4:$BQ$106,$AA1356,1))))</f>
        <v/>
      </c>
      <c r="X1356" s="23" t="str">
        <f t="shared" si="151"/>
        <v/>
      </c>
      <c r="Y1356" s="30" t="str">
        <f t="shared" si="152"/>
        <v/>
      </c>
      <c r="Z1356" s="23" t="str">
        <f t="shared" si="153"/>
        <v/>
      </c>
      <c r="AA1356" s="25" t="str">
        <f>IF(AND($G1356="",$I1356="",$J1356=""),"",3+IF($I1356&gt;5,5,$I1356)+(VLOOKUP(J1356,'Prüf-Daten'!$B$14:$C$24,2,FALSE)*6))</f>
        <v/>
      </c>
      <c r="AB1356" s="91" t="str">
        <f t="shared" si="147"/>
        <v/>
      </c>
    </row>
    <row r="1357" spans="1:28">
      <c r="A1357" s="11"/>
      <c r="B1357" s="11"/>
      <c r="C1357" s="11"/>
      <c r="D1357" s="11"/>
      <c r="E1357" s="11"/>
      <c r="F1357" s="18"/>
      <c r="G1357" s="10"/>
      <c r="H1357" s="10"/>
      <c r="I1357" s="11"/>
      <c r="J1357" s="12"/>
      <c r="K1357" s="11"/>
      <c r="L1357" s="11"/>
      <c r="M1357" s="10"/>
      <c r="N1357" s="33"/>
      <c r="O1357" s="20"/>
      <c r="P1357" s="20"/>
      <c r="Q1357" s="20"/>
      <c r="R1357" s="20"/>
      <c r="S1357" s="19" t="str">
        <f t="shared" si="148"/>
        <v/>
      </c>
      <c r="T1357" s="19" t="str">
        <f t="shared" si="149"/>
        <v/>
      </c>
      <c r="U1357" s="23" t="str">
        <f>IF(OR($G1357="",$I1357="",$J1357="",$AA1357=3),"",IF($G1357&gt;=MAX('Pauschalsätze KUA'!$B$4:$B$106),VLOOKUP(MAX('Pauschalsätze KUA'!$B$4:$B$106),'Pauschalsätze KUA'!$B$4:$BQ$106,$AA1357,1),IF($G1357&lt;=MIN('Pauschalsätze KUA'!$B$4:$B$106),VLOOKUP(MIN('Pauschalsätze KUA'!$B$4:$B$106),'Pauschalsätze KUA'!$B$4:$BQ$106,$AA1357,1),VLOOKUP($G1357,'Pauschalsätze KUA'!$B$4:$BQ$106,$AA1357,1))))</f>
        <v/>
      </c>
      <c r="V1357" s="23" t="str">
        <f t="shared" si="150"/>
        <v/>
      </c>
      <c r="W1357" s="23" t="str">
        <f>IF(OR($G1357="",$I1357="",$J1357="",$AA1357=3),"",IF($G1357&gt;=MAX('Pauschalsätze Qual'!$B$4:$B$106),VLOOKUP(MAX('Pauschalsätze Qual'!$B$4:$B$106),'Pauschalsätze Qual'!$B$4:$BQ$106,$AA1357,1),IF($G1357&lt;=MIN('Pauschalsätze Qual'!$B$4:$B$106),VLOOKUP(MIN('Pauschalsätze Qual'!$B$4:$B$106),'Pauschalsätze Qual'!$B$4:$BQ$106,$AA1357,1),VLOOKUP($G1357,'Pauschalsätze Qual'!$B$4:$BQ$106,$AA1357,1))))</f>
        <v/>
      </c>
      <c r="X1357" s="23" t="str">
        <f t="shared" si="151"/>
        <v/>
      </c>
      <c r="Y1357" s="30" t="str">
        <f t="shared" si="152"/>
        <v/>
      </c>
      <c r="Z1357" s="23" t="str">
        <f t="shared" si="153"/>
        <v/>
      </c>
      <c r="AA1357" s="25" t="str">
        <f>IF(AND($G1357="",$I1357="",$J1357=""),"",3+IF($I1357&gt;5,5,$I1357)+(VLOOKUP(J1357,'Prüf-Daten'!$B$14:$C$24,2,FALSE)*6))</f>
        <v/>
      </c>
      <c r="AB1357" s="91" t="str">
        <f t="shared" si="147"/>
        <v/>
      </c>
    </row>
    <row r="1358" spans="1:28">
      <c r="A1358" s="11"/>
      <c r="B1358" s="11"/>
      <c r="C1358" s="11"/>
      <c r="D1358" s="11"/>
      <c r="E1358" s="11"/>
      <c r="F1358" s="18"/>
      <c r="G1358" s="10"/>
      <c r="H1358" s="10"/>
      <c r="I1358" s="11"/>
      <c r="J1358" s="12"/>
      <c r="K1358" s="11"/>
      <c r="L1358" s="11"/>
      <c r="M1358" s="10"/>
      <c r="N1358" s="33"/>
      <c r="O1358" s="20"/>
      <c r="P1358" s="20"/>
      <c r="Q1358" s="20"/>
      <c r="R1358" s="20"/>
      <c r="S1358" s="19" t="str">
        <f t="shared" si="148"/>
        <v/>
      </c>
      <c r="T1358" s="19" t="str">
        <f t="shared" si="149"/>
        <v/>
      </c>
      <c r="U1358" s="23" t="str">
        <f>IF(OR($G1358="",$I1358="",$J1358="",$AA1358=3),"",IF($G1358&gt;=MAX('Pauschalsätze KUA'!$B$4:$B$106),VLOOKUP(MAX('Pauschalsätze KUA'!$B$4:$B$106),'Pauschalsätze KUA'!$B$4:$BQ$106,$AA1358,1),IF($G1358&lt;=MIN('Pauschalsätze KUA'!$B$4:$B$106),VLOOKUP(MIN('Pauschalsätze KUA'!$B$4:$B$106),'Pauschalsätze KUA'!$B$4:$BQ$106,$AA1358,1),VLOOKUP($G1358,'Pauschalsätze KUA'!$B$4:$BQ$106,$AA1358,1))))</f>
        <v/>
      </c>
      <c r="V1358" s="23" t="str">
        <f t="shared" si="150"/>
        <v/>
      </c>
      <c r="W1358" s="23" t="str">
        <f>IF(OR($G1358="",$I1358="",$J1358="",$AA1358=3),"",IF($G1358&gt;=MAX('Pauschalsätze Qual'!$B$4:$B$106),VLOOKUP(MAX('Pauschalsätze Qual'!$B$4:$B$106),'Pauschalsätze Qual'!$B$4:$BQ$106,$AA1358,1),IF($G1358&lt;=MIN('Pauschalsätze Qual'!$B$4:$B$106),VLOOKUP(MIN('Pauschalsätze Qual'!$B$4:$B$106),'Pauschalsätze Qual'!$B$4:$BQ$106,$AA1358,1),VLOOKUP($G1358,'Pauschalsätze Qual'!$B$4:$BQ$106,$AA1358,1))))</f>
        <v/>
      </c>
      <c r="X1358" s="23" t="str">
        <f t="shared" si="151"/>
        <v/>
      </c>
      <c r="Y1358" s="30" t="str">
        <f t="shared" si="152"/>
        <v/>
      </c>
      <c r="Z1358" s="23" t="str">
        <f t="shared" si="153"/>
        <v/>
      </c>
      <c r="AA1358" s="25" t="str">
        <f>IF(AND($G1358="",$I1358="",$J1358=""),"",3+IF($I1358&gt;5,5,$I1358)+(VLOOKUP(J1358,'Prüf-Daten'!$B$14:$C$24,2,FALSE)*6))</f>
        <v/>
      </c>
      <c r="AB1358" s="91" t="str">
        <f t="shared" si="147"/>
        <v/>
      </c>
    </row>
    <row r="1359" spans="1:28">
      <c r="A1359" s="11"/>
      <c r="B1359" s="11"/>
      <c r="C1359" s="11"/>
      <c r="D1359" s="11"/>
      <c r="E1359" s="11"/>
      <c r="F1359" s="18"/>
      <c r="G1359" s="10"/>
      <c r="H1359" s="10"/>
      <c r="I1359" s="11"/>
      <c r="J1359" s="12"/>
      <c r="K1359" s="11"/>
      <c r="L1359" s="11"/>
      <c r="M1359" s="10"/>
      <c r="N1359" s="33"/>
      <c r="O1359" s="20"/>
      <c r="P1359" s="20"/>
      <c r="Q1359" s="20"/>
      <c r="R1359" s="20"/>
      <c r="S1359" s="19" t="str">
        <f t="shared" si="148"/>
        <v/>
      </c>
      <c r="T1359" s="19" t="str">
        <f t="shared" si="149"/>
        <v/>
      </c>
      <c r="U1359" s="23" t="str">
        <f>IF(OR($G1359="",$I1359="",$J1359="",$AA1359=3),"",IF($G1359&gt;=MAX('Pauschalsätze KUA'!$B$4:$B$106),VLOOKUP(MAX('Pauschalsätze KUA'!$B$4:$B$106),'Pauschalsätze KUA'!$B$4:$BQ$106,$AA1359,1),IF($G1359&lt;=MIN('Pauschalsätze KUA'!$B$4:$B$106),VLOOKUP(MIN('Pauschalsätze KUA'!$B$4:$B$106),'Pauschalsätze KUA'!$B$4:$BQ$106,$AA1359,1),VLOOKUP($G1359,'Pauschalsätze KUA'!$B$4:$BQ$106,$AA1359,1))))</f>
        <v/>
      </c>
      <c r="V1359" s="23" t="str">
        <f t="shared" si="150"/>
        <v/>
      </c>
      <c r="W1359" s="23" t="str">
        <f>IF(OR($G1359="",$I1359="",$J1359="",$AA1359=3),"",IF($G1359&gt;=MAX('Pauschalsätze Qual'!$B$4:$B$106),VLOOKUP(MAX('Pauschalsätze Qual'!$B$4:$B$106),'Pauschalsätze Qual'!$B$4:$BQ$106,$AA1359,1),IF($G1359&lt;=MIN('Pauschalsätze Qual'!$B$4:$B$106),VLOOKUP(MIN('Pauschalsätze Qual'!$B$4:$B$106),'Pauschalsätze Qual'!$B$4:$BQ$106,$AA1359,1),VLOOKUP($G1359,'Pauschalsätze Qual'!$B$4:$BQ$106,$AA1359,1))))</f>
        <v/>
      </c>
      <c r="X1359" s="23" t="str">
        <f t="shared" si="151"/>
        <v/>
      </c>
      <c r="Y1359" s="30" t="str">
        <f t="shared" si="152"/>
        <v/>
      </c>
      <c r="Z1359" s="23" t="str">
        <f t="shared" si="153"/>
        <v/>
      </c>
      <c r="AA1359" s="25" t="str">
        <f>IF(AND($G1359="",$I1359="",$J1359=""),"",3+IF($I1359&gt;5,5,$I1359)+(VLOOKUP(J1359,'Prüf-Daten'!$B$14:$C$24,2,FALSE)*6))</f>
        <v/>
      </c>
      <c r="AB1359" s="91" t="str">
        <f t="shared" si="147"/>
        <v/>
      </c>
    </row>
    <row r="1360" spans="1:28">
      <c r="A1360" s="11"/>
      <c r="B1360" s="11"/>
      <c r="C1360" s="11"/>
      <c r="D1360" s="11"/>
      <c r="E1360" s="11"/>
      <c r="F1360" s="18"/>
      <c r="G1360" s="10"/>
      <c r="H1360" s="10"/>
      <c r="I1360" s="11"/>
      <c r="J1360" s="12"/>
      <c r="K1360" s="11"/>
      <c r="L1360" s="11"/>
      <c r="M1360" s="10"/>
      <c r="N1360" s="33"/>
      <c r="O1360" s="20"/>
      <c r="P1360" s="20"/>
      <c r="Q1360" s="20"/>
      <c r="R1360" s="20"/>
      <c r="S1360" s="19" t="str">
        <f t="shared" si="148"/>
        <v/>
      </c>
      <c r="T1360" s="19" t="str">
        <f t="shared" si="149"/>
        <v/>
      </c>
      <c r="U1360" s="23" t="str">
        <f>IF(OR($G1360="",$I1360="",$J1360="",$AA1360=3),"",IF($G1360&gt;=MAX('Pauschalsätze KUA'!$B$4:$B$106),VLOOKUP(MAX('Pauschalsätze KUA'!$B$4:$B$106),'Pauschalsätze KUA'!$B$4:$BQ$106,$AA1360,1),IF($G1360&lt;=MIN('Pauschalsätze KUA'!$B$4:$B$106),VLOOKUP(MIN('Pauschalsätze KUA'!$B$4:$B$106),'Pauschalsätze KUA'!$B$4:$BQ$106,$AA1360,1),VLOOKUP($G1360,'Pauschalsätze KUA'!$B$4:$BQ$106,$AA1360,1))))</f>
        <v/>
      </c>
      <c r="V1360" s="23" t="str">
        <f t="shared" si="150"/>
        <v/>
      </c>
      <c r="W1360" s="23" t="str">
        <f>IF(OR($G1360="",$I1360="",$J1360="",$AA1360=3),"",IF($G1360&gt;=MAX('Pauschalsätze Qual'!$B$4:$B$106),VLOOKUP(MAX('Pauschalsätze Qual'!$B$4:$B$106),'Pauschalsätze Qual'!$B$4:$BQ$106,$AA1360,1),IF($G1360&lt;=MIN('Pauschalsätze Qual'!$B$4:$B$106),VLOOKUP(MIN('Pauschalsätze Qual'!$B$4:$B$106),'Pauschalsätze Qual'!$B$4:$BQ$106,$AA1360,1),VLOOKUP($G1360,'Pauschalsätze Qual'!$B$4:$BQ$106,$AA1360,1))))</f>
        <v/>
      </c>
      <c r="X1360" s="23" t="str">
        <f t="shared" si="151"/>
        <v/>
      </c>
      <c r="Y1360" s="30" t="str">
        <f t="shared" si="152"/>
        <v/>
      </c>
      <c r="Z1360" s="23" t="str">
        <f t="shared" si="153"/>
        <v/>
      </c>
      <c r="AA1360" s="25" t="str">
        <f>IF(AND($G1360="",$I1360="",$J1360=""),"",3+IF($I1360&gt;5,5,$I1360)+(VLOOKUP(J1360,'Prüf-Daten'!$B$14:$C$24,2,FALSE)*6))</f>
        <v/>
      </c>
      <c r="AB1360" s="91" t="str">
        <f t="shared" si="147"/>
        <v/>
      </c>
    </row>
    <row r="1361" spans="1:28">
      <c r="A1361" s="11"/>
      <c r="B1361" s="11"/>
      <c r="C1361" s="11"/>
      <c r="D1361" s="11"/>
      <c r="E1361" s="11"/>
      <c r="F1361" s="18"/>
      <c r="G1361" s="10"/>
      <c r="H1361" s="10"/>
      <c r="I1361" s="11"/>
      <c r="J1361" s="12"/>
      <c r="K1361" s="11"/>
      <c r="L1361" s="11"/>
      <c r="M1361" s="10"/>
      <c r="N1361" s="33"/>
      <c r="O1361" s="20"/>
      <c r="P1361" s="20"/>
      <c r="Q1361" s="20"/>
      <c r="R1361" s="20"/>
      <c r="S1361" s="19" t="str">
        <f t="shared" si="148"/>
        <v/>
      </c>
      <c r="T1361" s="19" t="str">
        <f t="shared" si="149"/>
        <v/>
      </c>
      <c r="U1361" s="23" t="str">
        <f>IF(OR($G1361="",$I1361="",$J1361="",$AA1361=3),"",IF($G1361&gt;=MAX('Pauschalsätze KUA'!$B$4:$B$106),VLOOKUP(MAX('Pauschalsätze KUA'!$B$4:$B$106),'Pauschalsätze KUA'!$B$4:$BQ$106,$AA1361,1),IF($G1361&lt;=MIN('Pauschalsätze KUA'!$B$4:$B$106),VLOOKUP(MIN('Pauschalsätze KUA'!$B$4:$B$106),'Pauschalsätze KUA'!$B$4:$BQ$106,$AA1361,1),VLOOKUP($G1361,'Pauschalsätze KUA'!$B$4:$BQ$106,$AA1361,1))))</f>
        <v/>
      </c>
      <c r="V1361" s="23" t="str">
        <f t="shared" si="150"/>
        <v/>
      </c>
      <c r="W1361" s="23" t="str">
        <f>IF(OR($G1361="",$I1361="",$J1361="",$AA1361=3),"",IF($G1361&gt;=MAX('Pauschalsätze Qual'!$B$4:$B$106),VLOOKUP(MAX('Pauschalsätze Qual'!$B$4:$B$106),'Pauschalsätze Qual'!$B$4:$BQ$106,$AA1361,1),IF($G1361&lt;=MIN('Pauschalsätze Qual'!$B$4:$B$106),VLOOKUP(MIN('Pauschalsätze Qual'!$B$4:$B$106),'Pauschalsätze Qual'!$B$4:$BQ$106,$AA1361,1),VLOOKUP($G1361,'Pauschalsätze Qual'!$B$4:$BQ$106,$AA1361,1))))</f>
        <v/>
      </c>
      <c r="X1361" s="23" t="str">
        <f t="shared" si="151"/>
        <v/>
      </c>
      <c r="Y1361" s="30" t="str">
        <f t="shared" si="152"/>
        <v/>
      </c>
      <c r="Z1361" s="23" t="str">
        <f t="shared" si="153"/>
        <v/>
      </c>
      <c r="AA1361" s="25" t="str">
        <f>IF(AND($G1361="",$I1361="",$J1361=""),"",3+IF($I1361&gt;5,5,$I1361)+(VLOOKUP(J1361,'Prüf-Daten'!$B$14:$C$24,2,FALSE)*6))</f>
        <v/>
      </c>
      <c r="AB1361" s="91" t="str">
        <f t="shared" si="147"/>
        <v/>
      </c>
    </row>
    <row r="1362" spans="1:28">
      <c r="A1362" s="11"/>
      <c r="B1362" s="11"/>
      <c r="C1362" s="11"/>
      <c r="D1362" s="11"/>
      <c r="E1362" s="11"/>
      <c r="F1362" s="18"/>
      <c r="G1362" s="10"/>
      <c r="H1362" s="10"/>
      <c r="I1362" s="11"/>
      <c r="J1362" s="12"/>
      <c r="K1362" s="11"/>
      <c r="L1362" s="11"/>
      <c r="M1362" s="10"/>
      <c r="N1362" s="33"/>
      <c r="O1362" s="20"/>
      <c r="P1362" s="20"/>
      <c r="Q1362" s="20"/>
      <c r="R1362" s="20"/>
      <c r="S1362" s="19" t="str">
        <f t="shared" si="148"/>
        <v/>
      </c>
      <c r="T1362" s="19" t="str">
        <f t="shared" si="149"/>
        <v/>
      </c>
      <c r="U1362" s="23" t="str">
        <f>IF(OR($G1362="",$I1362="",$J1362="",$AA1362=3),"",IF($G1362&gt;=MAX('Pauschalsätze KUA'!$B$4:$B$106),VLOOKUP(MAX('Pauschalsätze KUA'!$B$4:$B$106),'Pauschalsätze KUA'!$B$4:$BQ$106,$AA1362,1),IF($G1362&lt;=MIN('Pauschalsätze KUA'!$B$4:$B$106),VLOOKUP(MIN('Pauschalsätze KUA'!$B$4:$B$106),'Pauschalsätze KUA'!$B$4:$BQ$106,$AA1362,1),VLOOKUP($G1362,'Pauschalsätze KUA'!$B$4:$BQ$106,$AA1362,1))))</f>
        <v/>
      </c>
      <c r="V1362" s="23" t="str">
        <f t="shared" si="150"/>
        <v/>
      </c>
      <c r="W1362" s="23" t="str">
        <f>IF(OR($G1362="",$I1362="",$J1362="",$AA1362=3),"",IF($G1362&gt;=MAX('Pauschalsätze Qual'!$B$4:$B$106),VLOOKUP(MAX('Pauschalsätze Qual'!$B$4:$B$106),'Pauschalsätze Qual'!$B$4:$BQ$106,$AA1362,1),IF($G1362&lt;=MIN('Pauschalsätze Qual'!$B$4:$B$106),VLOOKUP(MIN('Pauschalsätze Qual'!$B$4:$B$106),'Pauschalsätze Qual'!$B$4:$BQ$106,$AA1362,1),VLOOKUP($G1362,'Pauschalsätze Qual'!$B$4:$BQ$106,$AA1362,1))))</f>
        <v/>
      </c>
      <c r="X1362" s="23" t="str">
        <f t="shared" si="151"/>
        <v/>
      </c>
      <c r="Y1362" s="30" t="str">
        <f t="shared" si="152"/>
        <v/>
      </c>
      <c r="Z1362" s="23" t="str">
        <f t="shared" si="153"/>
        <v/>
      </c>
      <c r="AA1362" s="25" t="str">
        <f>IF(AND($G1362="",$I1362="",$J1362=""),"",3+IF($I1362&gt;5,5,$I1362)+(VLOOKUP(J1362,'Prüf-Daten'!$B$14:$C$24,2,FALSE)*6))</f>
        <v/>
      </c>
      <c r="AB1362" s="91" t="str">
        <f t="shared" si="147"/>
        <v/>
      </c>
    </row>
    <row r="1363" spans="1:28">
      <c r="A1363" s="11"/>
      <c r="B1363" s="11"/>
      <c r="C1363" s="11"/>
      <c r="D1363" s="11"/>
      <c r="E1363" s="11"/>
      <c r="F1363" s="18"/>
      <c r="G1363" s="10"/>
      <c r="H1363" s="10"/>
      <c r="I1363" s="11"/>
      <c r="J1363" s="12"/>
      <c r="K1363" s="11"/>
      <c r="L1363" s="11"/>
      <c r="M1363" s="10"/>
      <c r="N1363" s="33"/>
      <c r="O1363" s="20"/>
      <c r="P1363" s="20"/>
      <c r="Q1363" s="20"/>
      <c r="R1363" s="20"/>
      <c r="S1363" s="19" t="str">
        <f t="shared" si="148"/>
        <v/>
      </c>
      <c r="T1363" s="19" t="str">
        <f t="shared" si="149"/>
        <v/>
      </c>
      <c r="U1363" s="23" t="str">
        <f>IF(OR($G1363="",$I1363="",$J1363="",$AA1363=3),"",IF($G1363&gt;=MAX('Pauschalsätze KUA'!$B$4:$B$106),VLOOKUP(MAX('Pauschalsätze KUA'!$B$4:$B$106),'Pauschalsätze KUA'!$B$4:$BQ$106,$AA1363,1),IF($G1363&lt;=MIN('Pauschalsätze KUA'!$B$4:$B$106),VLOOKUP(MIN('Pauschalsätze KUA'!$B$4:$B$106),'Pauschalsätze KUA'!$B$4:$BQ$106,$AA1363,1),VLOOKUP($G1363,'Pauschalsätze KUA'!$B$4:$BQ$106,$AA1363,1))))</f>
        <v/>
      </c>
      <c r="V1363" s="23" t="str">
        <f t="shared" si="150"/>
        <v/>
      </c>
      <c r="W1363" s="23" t="str">
        <f>IF(OR($G1363="",$I1363="",$J1363="",$AA1363=3),"",IF($G1363&gt;=MAX('Pauschalsätze Qual'!$B$4:$B$106),VLOOKUP(MAX('Pauschalsätze Qual'!$B$4:$B$106),'Pauschalsätze Qual'!$B$4:$BQ$106,$AA1363,1),IF($G1363&lt;=MIN('Pauschalsätze Qual'!$B$4:$B$106),VLOOKUP(MIN('Pauschalsätze Qual'!$B$4:$B$106),'Pauschalsätze Qual'!$B$4:$BQ$106,$AA1363,1),VLOOKUP($G1363,'Pauschalsätze Qual'!$B$4:$BQ$106,$AA1363,1))))</f>
        <v/>
      </c>
      <c r="X1363" s="23" t="str">
        <f t="shared" si="151"/>
        <v/>
      </c>
      <c r="Y1363" s="30" t="str">
        <f t="shared" si="152"/>
        <v/>
      </c>
      <c r="Z1363" s="23" t="str">
        <f t="shared" si="153"/>
        <v/>
      </c>
      <c r="AA1363" s="25" t="str">
        <f>IF(AND($G1363="",$I1363="",$J1363=""),"",3+IF($I1363&gt;5,5,$I1363)+(VLOOKUP(J1363,'Prüf-Daten'!$B$14:$C$24,2,FALSE)*6))</f>
        <v/>
      </c>
      <c r="AB1363" s="91" t="str">
        <f t="shared" si="147"/>
        <v/>
      </c>
    </row>
    <row r="1364" spans="1:28">
      <c r="A1364" s="11"/>
      <c r="B1364" s="11"/>
      <c r="C1364" s="11"/>
      <c r="D1364" s="11"/>
      <c r="E1364" s="11"/>
      <c r="F1364" s="18"/>
      <c r="G1364" s="10"/>
      <c r="H1364" s="10"/>
      <c r="I1364" s="11"/>
      <c r="J1364" s="12"/>
      <c r="K1364" s="11"/>
      <c r="L1364" s="11"/>
      <c r="M1364" s="10"/>
      <c r="N1364" s="33"/>
      <c r="O1364" s="20"/>
      <c r="P1364" s="20"/>
      <c r="Q1364" s="20"/>
      <c r="R1364" s="20"/>
      <c r="S1364" s="19" t="str">
        <f t="shared" si="148"/>
        <v/>
      </c>
      <c r="T1364" s="19" t="str">
        <f t="shared" si="149"/>
        <v/>
      </c>
      <c r="U1364" s="23" t="str">
        <f>IF(OR($G1364="",$I1364="",$J1364="",$AA1364=3),"",IF($G1364&gt;=MAX('Pauschalsätze KUA'!$B$4:$B$106),VLOOKUP(MAX('Pauschalsätze KUA'!$B$4:$B$106),'Pauschalsätze KUA'!$B$4:$BQ$106,$AA1364,1),IF($G1364&lt;=MIN('Pauschalsätze KUA'!$B$4:$B$106),VLOOKUP(MIN('Pauschalsätze KUA'!$B$4:$B$106),'Pauschalsätze KUA'!$B$4:$BQ$106,$AA1364,1),VLOOKUP($G1364,'Pauschalsätze KUA'!$B$4:$BQ$106,$AA1364,1))))</f>
        <v/>
      </c>
      <c r="V1364" s="23" t="str">
        <f t="shared" si="150"/>
        <v/>
      </c>
      <c r="W1364" s="23" t="str">
        <f>IF(OR($G1364="",$I1364="",$J1364="",$AA1364=3),"",IF($G1364&gt;=MAX('Pauschalsätze Qual'!$B$4:$B$106),VLOOKUP(MAX('Pauschalsätze Qual'!$B$4:$B$106),'Pauschalsätze Qual'!$B$4:$BQ$106,$AA1364,1),IF($G1364&lt;=MIN('Pauschalsätze Qual'!$B$4:$B$106),VLOOKUP(MIN('Pauschalsätze Qual'!$B$4:$B$106),'Pauschalsätze Qual'!$B$4:$BQ$106,$AA1364,1),VLOOKUP($G1364,'Pauschalsätze Qual'!$B$4:$BQ$106,$AA1364,1))))</f>
        <v/>
      </c>
      <c r="X1364" s="23" t="str">
        <f t="shared" si="151"/>
        <v/>
      </c>
      <c r="Y1364" s="30" t="str">
        <f t="shared" si="152"/>
        <v/>
      </c>
      <c r="Z1364" s="23" t="str">
        <f t="shared" si="153"/>
        <v/>
      </c>
      <c r="AA1364" s="25" t="str">
        <f>IF(AND($G1364="",$I1364="",$J1364=""),"",3+IF($I1364&gt;5,5,$I1364)+(VLOOKUP(J1364,'Prüf-Daten'!$B$14:$C$24,2,FALSE)*6))</f>
        <v/>
      </c>
      <c r="AB1364" s="91" t="str">
        <f t="shared" si="147"/>
        <v/>
      </c>
    </row>
    <row r="1365" spans="1:28">
      <c r="A1365" s="11"/>
      <c r="B1365" s="11"/>
      <c r="C1365" s="11"/>
      <c r="D1365" s="11"/>
      <c r="E1365" s="11"/>
      <c r="F1365" s="18"/>
      <c r="G1365" s="10"/>
      <c r="H1365" s="10"/>
      <c r="I1365" s="11"/>
      <c r="J1365" s="12"/>
      <c r="K1365" s="11"/>
      <c r="L1365" s="11"/>
      <c r="M1365" s="10"/>
      <c r="N1365" s="33"/>
      <c r="O1365" s="20"/>
      <c r="P1365" s="20"/>
      <c r="Q1365" s="20"/>
      <c r="R1365" s="20"/>
      <c r="S1365" s="19" t="str">
        <f t="shared" si="148"/>
        <v/>
      </c>
      <c r="T1365" s="19" t="str">
        <f t="shared" si="149"/>
        <v/>
      </c>
      <c r="U1365" s="23" t="str">
        <f>IF(OR($G1365="",$I1365="",$J1365="",$AA1365=3),"",IF($G1365&gt;=MAX('Pauschalsätze KUA'!$B$4:$B$106),VLOOKUP(MAX('Pauschalsätze KUA'!$B$4:$B$106),'Pauschalsätze KUA'!$B$4:$BQ$106,$AA1365,1),IF($G1365&lt;=MIN('Pauschalsätze KUA'!$B$4:$B$106),VLOOKUP(MIN('Pauschalsätze KUA'!$B$4:$B$106),'Pauschalsätze KUA'!$B$4:$BQ$106,$AA1365,1),VLOOKUP($G1365,'Pauschalsätze KUA'!$B$4:$BQ$106,$AA1365,1))))</f>
        <v/>
      </c>
      <c r="V1365" s="23" t="str">
        <f t="shared" si="150"/>
        <v/>
      </c>
      <c r="W1365" s="23" t="str">
        <f>IF(OR($G1365="",$I1365="",$J1365="",$AA1365=3),"",IF($G1365&gt;=MAX('Pauschalsätze Qual'!$B$4:$B$106),VLOOKUP(MAX('Pauschalsätze Qual'!$B$4:$B$106),'Pauschalsätze Qual'!$B$4:$BQ$106,$AA1365,1),IF($G1365&lt;=MIN('Pauschalsätze Qual'!$B$4:$B$106),VLOOKUP(MIN('Pauschalsätze Qual'!$B$4:$B$106),'Pauschalsätze Qual'!$B$4:$BQ$106,$AA1365,1),VLOOKUP($G1365,'Pauschalsätze Qual'!$B$4:$BQ$106,$AA1365,1))))</f>
        <v/>
      </c>
      <c r="X1365" s="23" t="str">
        <f t="shared" si="151"/>
        <v/>
      </c>
      <c r="Y1365" s="30" t="str">
        <f t="shared" si="152"/>
        <v/>
      </c>
      <c r="Z1365" s="23" t="str">
        <f t="shared" si="153"/>
        <v/>
      </c>
      <c r="AA1365" s="25" t="str">
        <f>IF(AND($G1365="",$I1365="",$J1365=""),"",3+IF($I1365&gt;5,5,$I1365)+(VLOOKUP(J1365,'Prüf-Daten'!$B$14:$C$24,2,FALSE)*6))</f>
        <v/>
      </c>
      <c r="AB1365" s="91" t="str">
        <f t="shared" si="147"/>
        <v/>
      </c>
    </row>
    <row r="1366" spans="1:28">
      <c r="A1366" s="11"/>
      <c r="B1366" s="11"/>
      <c r="C1366" s="11"/>
      <c r="D1366" s="11"/>
      <c r="E1366" s="11"/>
      <c r="F1366" s="18"/>
      <c r="G1366" s="10"/>
      <c r="H1366" s="10"/>
      <c r="I1366" s="11"/>
      <c r="J1366" s="12"/>
      <c r="K1366" s="11"/>
      <c r="L1366" s="11"/>
      <c r="M1366" s="10"/>
      <c r="N1366" s="33"/>
      <c r="O1366" s="20"/>
      <c r="P1366" s="20"/>
      <c r="Q1366" s="20"/>
      <c r="R1366" s="20"/>
      <c r="S1366" s="19" t="str">
        <f t="shared" si="148"/>
        <v/>
      </c>
      <c r="T1366" s="19" t="str">
        <f t="shared" si="149"/>
        <v/>
      </c>
      <c r="U1366" s="23" t="str">
        <f>IF(OR($G1366="",$I1366="",$J1366="",$AA1366=3),"",IF($G1366&gt;=MAX('Pauschalsätze KUA'!$B$4:$B$106),VLOOKUP(MAX('Pauschalsätze KUA'!$B$4:$B$106),'Pauschalsätze KUA'!$B$4:$BQ$106,$AA1366,1),IF($G1366&lt;=MIN('Pauschalsätze KUA'!$B$4:$B$106),VLOOKUP(MIN('Pauschalsätze KUA'!$B$4:$B$106),'Pauschalsätze KUA'!$B$4:$BQ$106,$AA1366,1),VLOOKUP($G1366,'Pauschalsätze KUA'!$B$4:$BQ$106,$AA1366,1))))</f>
        <v/>
      </c>
      <c r="V1366" s="23" t="str">
        <f t="shared" si="150"/>
        <v/>
      </c>
      <c r="W1366" s="23" t="str">
        <f>IF(OR($G1366="",$I1366="",$J1366="",$AA1366=3),"",IF($G1366&gt;=MAX('Pauschalsätze Qual'!$B$4:$B$106),VLOOKUP(MAX('Pauschalsätze Qual'!$B$4:$B$106),'Pauschalsätze Qual'!$B$4:$BQ$106,$AA1366,1),IF($G1366&lt;=MIN('Pauschalsätze Qual'!$B$4:$B$106),VLOOKUP(MIN('Pauschalsätze Qual'!$B$4:$B$106),'Pauschalsätze Qual'!$B$4:$BQ$106,$AA1366,1),VLOOKUP($G1366,'Pauschalsätze Qual'!$B$4:$BQ$106,$AA1366,1))))</f>
        <v/>
      </c>
      <c r="X1366" s="23" t="str">
        <f t="shared" si="151"/>
        <v/>
      </c>
      <c r="Y1366" s="30" t="str">
        <f t="shared" si="152"/>
        <v/>
      </c>
      <c r="Z1366" s="23" t="str">
        <f t="shared" si="153"/>
        <v/>
      </c>
      <c r="AA1366" s="25" t="str">
        <f>IF(AND($G1366="",$I1366="",$J1366=""),"",3+IF($I1366&gt;5,5,$I1366)+(VLOOKUP(J1366,'Prüf-Daten'!$B$14:$C$24,2,FALSE)*6))</f>
        <v/>
      </c>
      <c r="AB1366" s="91" t="str">
        <f t="shared" si="147"/>
        <v/>
      </c>
    </row>
    <row r="1367" spans="1:28">
      <c r="A1367" s="11"/>
      <c r="B1367" s="11"/>
      <c r="C1367" s="11"/>
      <c r="D1367" s="11"/>
      <c r="E1367" s="11"/>
      <c r="F1367" s="18"/>
      <c r="G1367" s="10"/>
      <c r="H1367" s="10"/>
      <c r="I1367" s="11"/>
      <c r="J1367" s="12"/>
      <c r="K1367" s="11"/>
      <c r="L1367" s="11"/>
      <c r="M1367" s="10"/>
      <c r="N1367" s="33"/>
      <c r="O1367" s="20"/>
      <c r="P1367" s="20"/>
      <c r="Q1367" s="20"/>
      <c r="R1367" s="20"/>
      <c r="S1367" s="19" t="str">
        <f t="shared" si="148"/>
        <v/>
      </c>
      <c r="T1367" s="19" t="str">
        <f t="shared" si="149"/>
        <v/>
      </c>
      <c r="U1367" s="23" t="str">
        <f>IF(OR($G1367="",$I1367="",$J1367="",$AA1367=3),"",IF($G1367&gt;=MAX('Pauschalsätze KUA'!$B$4:$B$106),VLOOKUP(MAX('Pauschalsätze KUA'!$B$4:$B$106),'Pauschalsätze KUA'!$B$4:$BQ$106,$AA1367,1),IF($G1367&lt;=MIN('Pauschalsätze KUA'!$B$4:$B$106),VLOOKUP(MIN('Pauschalsätze KUA'!$B$4:$B$106),'Pauschalsätze KUA'!$B$4:$BQ$106,$AA1367,1),VLOOKUP($G1367,'Pauschalsätze KUA'!$B$4:$BQ$106,$AA1367,1))))</f>
        <v/>
      </c>
      <c r="V1367" s="23" t="str">
        <f t="shared" si="150"/>
        <v/>
      </c>
      <c r="W1367" s="23" t="str">
        <f>IF(OR($G1367="",$I1367="",$J1367="",$AA1367=3),"",IF($G1367&gt;=MAX('Pauschalsätze Qual'!$B$4:$B$106),VLOOKUP(MAX('Pauschalsätze Qual'!$B$4:$B$106),'Pauschalsätze Qual'!$B$4:$BQ$106,$AA1367,1),IF($G1367&lt;=MIN('Pauschalsätze Qual'!$B$4:$B$106),VLOOKUP(MIN('Pauschalsätze Qual'!$B$4:$B$106),'Pauschalsätze Qual'!$B$4:$BQ$106,$AA1367,1),VLOOKUP($G1367,'Pauschalsätze Qual'!$B$4:$BQ$106,$AA1367,1))))</f>
        <v/>
      </c>
      <c r="X1367" s="23" t="str">
        <f t="shared" si="151"/>
        <v/>
      </c>
      <c r="Y1367" s="30" t="str">
        <f t="shared" si="152"/>
        <v/>
      </c>
      <c r="Z1367" s="23" t="str">
        <f t="shared" si="153"/>
        <v/>
      </c>
      <c r="AA1367" s="25" t="str">
        <f>IF(AND($G1367="",$I1367="",$J1367=""),"",3+IF($I1367&gt;5,5,$I1367)+(VLOOKUP(J1367,'Prüf-Daten'!$B$14:$C$24,2,FALSE)*6))</f>
        <v/>
      </c>
      <c r="AB1367" s="91" t="str">
        <f t="shared" si="147"/>
        <v/>
      </c>
    </row>
    <row r="1368" spans="1:28">
      <c r="A1368" s="11"/>
      <c r="B1368" s="11"/>
      <c r="C1368" s="11"/>
      <c r="D1368" s="11"/>
      <c r="E1368" s="11"/>
      <c r="F1368" s="18"/>
      <c r="G1368" s="10"/>
      <c r="H1368" s="10"/>
      <c r="I1368" s="11"/>
      <c r="J1368" s="12"/>
      <c r="K1368" s="11"/>
      <c r="L1368" s="11"/>
      <c r="M1368" s="10"/>
      <c r="N1368" s="33"/>
      <c r="O1368" s="20"/>
      <c r="P1368" s="20"/>
      <c r="Q1368" s="20"/>
      <c r="R1368" s="20"/>
      <c r="S1368" s="19" t="str">
        <f t="shared" si="148"/>
        <v/>
      </c>
      <c r="T1368" s="19" t="str">
        <f t="shared" si="149"/>
        <v/>
      </c>
      <c r="U1368" s="23" t="str">
        <f>IF(OR($G1368="",$I1368="",$J1368="",$AA1368=3),"",IF($G1368&gt;=MAX('Pauschalsätze KUA'!$B$4:$B$106),VLOOKUP(MAX('Pauschalsätze KUA'!$B$4:$B$106),'Pauschalsätze KUA'!$B$4:$BQ$106,$AA1368,1),IF($G1368&lt;=MIN('Pauschalsätze KUA'!$B$4:$B$106),VLOOKUP(MIN('Pauschalsätze KUA'!$B$4:$B$106),'Pauschalsätze KUA'!$B$4:$BQ$106,$AA1368,1),VLOOKUP($G1368,'Pauschalsätze KUA'!$B$4:$BQ$106,$AA1368,1))))</f>
        <v/>
      </c>
      <c r="V1368" s="23" t="str">
        <f t="shared" si="150"/>
        <v/>
      </c>
      <c r="W1368" s="23" t="str">
        <f>IF(OR($G1368="",$I1368="",$J1368="",$AA1368=3),"",IF($G1368&gt;=MAX('Pauschalsätze Qual'!$B$4:$B$106),VLOOKUP(MAX('Pauschalsätze Qual'!$B$4:$B$106),'Pauschalsätze Qual'!$B$4:$BQ$106,$AA1368,1),IF($G1368&lt;=MIN('Pauschalsätze Qual'!$B$4:$B$106),VLOOKUP(MIN('Pauschalsätze Qual'!$B$4:$B$106),'Pauschalsätze Qual'!$B$4:$BQ$106,$AA1368,1),VLOOKUP($G1368,'Pauschalsätze Qual'!$B$4:$BQ$106,$AA1368,1))))</f>
        <v/>
      </c>
      <c r="X1368" s="23" t="str">
        <f t="shared" si="151"/>
        <v/>
      </c>
      <c r="Y1368" s="30" t="str">
        <f t="shared" si="152"/>
        <v/>
      </c>
      <c r="Z1368" s="23" t="str">
        <f t="shared" si="153"/>
        <v/>
      </c>
      <c r="AA1368" s="25" t="str">
        <f>IF(AND($G1368="",$I1368="",$J1368=""),"",3+IF($I1368&gt;5,5,$I1368)+(VLOOKUP(J1368,'Prüf-Daten'!$B$14:$C$24,2,FALSE)*6))</f>
        <v/>
      </c>
      <c r="AB1368" s="91" t="str">
        <f t="shared" si="147"/>
        <v/>
      </c>
    </row>
    <row r="1369" spans="1:28">
      <c r="A1369" s="11"/>
      <c r="B1369" s="11"/>
      <c r="C1369" s="11"/>
      <c r="D1369" s="11"/>
      <c r="E1369" s="11"/>
      <c r="F1369" s="18"/>
      <c r="G1369" s="10"/>
      <c r="H1369" s="10"/>
      <c r="I1369" s="11"/>
      <c r="J1369" s="12"/>
      <c r="K1369" s="11"/>
      <c r="L1369" s="11"/>
      <c r="M1369" s="10"/>
      <c r="N1369" s="33"/>
      <c r="O1369" s="20"/>
      <c r="P1369" s="20"/>
      <c r="Q1369" s="20"/>
      <c r="R1369" s="20"/>
      <c r="S1369" s="19" t="str">
        <f t="shared" si="148"/>
        <v/>
      </c>
      <c r="T1369" s="19" t="str">
        <f t="shared" si="149"/>
        <v/>
      </c>
      <c r="U1369" s="23" t="str">
        <f>IF(OR($G1369="",$I1369="",$J1369="",$AA1369=3),"",IF($G1369&gt;=MAX('Pauschalsätze KUA'!$B$4:$B$106),VLOOKUP(MAX('Pauschalsätze KUA'!$B$4:$B$106),'Pauschalsätze KUA'!$B$4:$BQ$106,$AA1369,1),IF($G1369&lt;=MIN('Pauschalsätze KUA'!$B$4:$B$106),VLOOKUP(MIN('Pauschalsätze KUA'!$B$4:$B$106),'Pauschalsätze KUA'!$B$4:$BQ$106,$AA1369,1),VLOOKUP($G1369,'Pauschalsätze KUA'!$B$4:$BQ$106,$AA1369,1))))</f>
        <v/>
      </c>
      <c r="V1369" s="23" t="str">
        <f t="shared" si="150"/>
        <v/>
      </c>
      <c r="W1369" s="23" t="str">
        <f>IF(OR($G1369="",$I1369="",$J1369="",$AA1369=3),"",IF($G1369&gt;=MAX('Pauschalsätze Qual'!$B$4:$B$106),VLOOKUP(MAX('Pauschalsätze Qual'!$B$4:$B$106),'Pauschalsätze Qual'!$B$4:$BQ$106,$AA1369,1),IF($G1369&lt;=MIN('Pauschalsätze Qual'!$B$4:$B$106),VLOOKUP(MIN('Pauschalsätze Qual'!$B$4:$B$106),'Pauschalsätze Qual'!$B$4:$BQ$106,$AA1369,1),VLOOKUP($G1369,'Pauschalsätze Qual'!$B$4:$BQ$106,$AA1369,1))))</f>
        <v/>
      </c>
      <c r="X1369" s="23" t="str">
        <f t="shared" si="151"/>
        <v/>
      </c>
      <c r="Y1369" s="30" t="str">
        <f t="shared" si="152"/>
        <v/>
      </c>
      <c r="Z1369" s="23" t="str">
        <f t="shared" si="153"/>
        <v/>
      </c>
      <c r="AA1369" s="25" t="str">
        <f>IF(AND($G1369="",$I1369="",$J1369=""),"",3+IF($I1369&gt;5,5,$I1369)+(VLOOKUP(J1369,'Prüf-Daten'!$B$14:$C$24,2,FALSE)*6))</f>
        <v/>
      </c>
      <c r="AB1369" s="91" t="str">
        <f t="shared" si="147"/>
        <v/>
      </c>
    </row>
    <row r="1370" spans="1:28">
      <c r="A1370" s="11"/>
      <c r="B1370" s="11"/>
      <c r="C1370" s="11"/>
      <c r="D1370" s="11"/>
      <c r="E1370" s="11"/>
      <c r="F1370" s="18"/>
      <c r="G1370" s="10"/>
      <c r="H1370" s="10"/>
      <c r="I1370" s="11"/>
      <c r="J1370" s="12"/>
      <c r="K1370" s="11"/>
      <c r="L1370" s="11"/>
      <c r="M1370" s="10"/>
      <c r="N1370" s="33"/>
      <c r="O1370" s="20"/>
      <c r="P1370" s="20"/>
      <c r="Q1370" s="20"/>
      <c r="R1370" s="20"/>
      <c r="S1370" s="19" t="str">
        <f t="shared" si="148"/>
        <v/>
      </c>
      <c r="T1370" s="19" t="str">
        <f t="shared" si="149"/>
        <v/>
      </c>
      <c r="U1370" s="23" t="str">
        <f>IF(OR($G1370="",$I1370="",$J1370="",$AA1370=3),"",IF($G1370&gt;=MAX('Pauschalsätze KUA'!$B$4:$B$106),VLOOKUP(MAX('Pauschalsätze KUA'!$B$4:$B$106),'Pauschalsätze KUA'!$B$4:$BQ$106,$AA1370,1),IF($G1370&lt;=MIN('Pauschalsätze KUA'!$B$4:$B$106),VLOOKUP(MIN('Pauschalsätze KUA'!$B$4:$B$106),'Pauschalsätze KUA'!$B$4:$BQ$106,$AA1370,1),VLOOKUP($G1370,'Pauschalsätze KUA'!$B$4:$BQ$106,$AA1370,1))))</f>
        <v/>
      </c>
      <c r="V1370" s="23" t="str">
        <f t="shared" si="150"/>
        <v/>
      </c>
      <c r="W1370" s="23" t="str">
        <f>IF(OR($G1370="",$I1370="",$J1370="",$AA1370=3),"",IF($G1370&gt;=MAX('Pauschalsätze Qual'!$B$4:$B$106),VLOOKUP(MAX('Pauschalsätze Qual'!$B$4:$B$106),'Pauschalsätze Qual'!$B$4:$BQ$106,$AA1370,1),IF($G1370&lt;=MIN('Pauschalsätze Qual'!$B$4:$B$106),VLOOKUP(MIN('Pauschalsätze Qual'!$B$4:$B$106),'Pauschalsätze Qual'!$B$4:$BQ$106,$AA1370,1),VLOOKUP($G1370,'Pauschalsätze Qual'!$B$4:$BQ$106,$AA1370,1))))</f>
        <v/>
      </c>
      <c r="X1370" s="23" t="str">
        <f t="shared" si="151"/>
        <v/>
      </c>
      <c r="Y1370" s="30" t="str">
        <f t="shared" si="152"/>
        <v/>
      </c>
      <c r="Z1370" s="23" t="str">
        <f t="shared" si="153"/>
        <v/>
      </c>
      <c r="AA1370" s="25" t="str">
        <f>IF(AND($G1370="",$I1370="",$J1370=""),"",3+IF($I1370&gt;5,5,$I1370)+(VLOOKUP(J1370,'Prüf-Daten'!$B$14:$C$24,2,FALSE)*6))</f>
        <v/>
      </c>
      <c r="AB1370" s="91" t="str">
        <f t="shared" si="147"/>
        <v/>
      </c>
    </row>
    <row r="1371" spans="1:28">
      <c r="A1371" s="11"/>
      <c r="B1371" s="11"/>
      <c r="C1371" s="11"/>
      <c r="D1371" s="11"/>
      <c r="E1371" s="11"/>
      <c r="F1371" s="18"/>
      <c r="G1371" s="10"/>
      <c r="H1371" s="10"/>
      <c r="I1371" s="11"/>
      <c r="J1371" s="12"/>
      <c r="K1371" s="11"/>
      <c r="L1371" s="11"/>
      <c r="M1371" s="10"/>
      <c r="N1371" s="33"/>
      <c r="O1371" s="20"/>
      <c r="P1371" s="20"/>
      <c r="Q1371" s="20"/>
      <c r="R1371" s="20"/>
      <c r="S1371" s="19" t="str">
        <f t="shared" si="148"/>
        <v/>
      </c>
      <c r="T1371" s="19" t="str">
        <f t="shared" si="149"/>
        <v/>
      </c>
      <c r="U1371" s="23" t="str">
        <f>IF(OR($G1371="",$I1371="",$J1371="",$AA1371=3),"",IF($G1371&gt;=MAX('Pauschalsätze KUA'!$B$4:$B$106),VLOOKUP(MAX('Pauschalsätze KUA'!$B$4:$B$106),'Pauschalsätze KUA'!$B$4:$BQ$106,$AA1371,1),IF($G1371&lt;=MIN('Pauschalsätze KUA'!$B$4:$B$106),VLOOKUP(MIN('Pauschalsätze KUA'!$B$4:$B$106),'Pauschalsätze KUA'!$B$4:$BQ$106,$AA1371,1),VLOOKUP($G1371,'Pauschalsätze KUA'!$B$4:$BQ$106,$AA1371,1))))</f>
        <v/>
      </c>
      <c r="V1371" s="23" t="str">
        <f t="shared" si="150"/>
        <v/>
      </c>
      <c r="W1371" s="23" t="str">
        <f>IF(OR($G1371="",$I1371="",$J1371="",$AA1371=3),"",IF($G1371&gt;=MAX('Pauschalsätze Qual'!$B$4:$B$106),VLOOKUP(MAX('Pauschalsätze Qual'!$B$4:$B$106),'Pauschalsätze Qual'!$B$4:$BQ$106,$AA1371,1),IF($G1371&lt;=MIN('Pauschalsätze Qual'!$B$4:$B$106),VLOOKUP(MIN('Pauschalsätze Qual'!$B$4:$B$106),'Pauschalsätze Qual'!$B$4:$BQ$106,$AA1371,1),VLOOKUP($G1371,'Pauschalsätze Qual'!$B$4:$BQ$106,$AA1371,1))))</f>
        <v/>
      </c>
      <c r="X1371" s="23" t="str">
        <f t="shared" si="151"/>
        <v/>
      </c>
      <c r="Y1371" s="30" t="str">
        <f t="shared" si="152"/>
        <v/>
      </c>
      <c r="Z1371" s="23" t="str">
        <f t="shared" si="153"/>
        <v/>
      </c>
      <c r="AA1371" s="25" t="str">
        <f>IF(AND($G1371="",$I1371="",$J1371=""),"",3+IF($I1371&gt;5,5,$I1371)+(VLOOKUP(J1371,'Prüf-Daten'!$B$14:$C$24,2,FALSE)*6))</f>
        <v/>
      </c>
      <c r="AB1371" s="91" t="str">
        <f t="shared" si="147"/>
        <v/>
      </c>
    </row>
    <row r="1372" spans="1:28">
      <c r="A1372" s="11"/>
      <c r="B1372" s="11"/>
      <c r="C1372" s="11"/>
      <c r="D1372" s="11"/>
      <c r="E1372" s="11"/>
      <c r="F1372" s="18"/>
      <c r="G1372" s="10"/>
      <c r="H1372" s="10"/>
      <c r="I1372" s="11"/>
      <c r="J1372" s="12"/>
      <c r="K1372" s="11"/>
      <c r="L1372" s="11"/>
      <c r="M1372" s="10"/>
      <c r="N1372" s="33"/>
      <c r="O1372" s="20"/>
      <c r="P1372" s="20"/>
      <c r="Q1372" s="20"/>
      <c r="R1372" s="20"/>
      <c r="S1372" s="19" t="str">
        <f t="shared" si="148"/>
        <v/>
      </c>
      <c r="T1372" s="19" t="str">
        <f t="shared" si="149"/>
        <v/>
      </c>
      <c r="U1372" s="23" t="str">
        <f>IF(OR($G1372="",$I1372="",$J1372="",$AA1372=3),"",IF($G1372&gt;=MAX('Pauschalsätze KUA'!$B$4:$B$106),VLOOKUP(MAX('Pauschalsätze KUA'!$B$4:$B$106),'Pauschalsätze KUA'!$B$4:$BQ$106,$AA1372,1),IF($G1372&lt;=MIN('Pauschalsätze KUA'!$B$4:$B$106),VLOOKUP(MIN('Pauschalsätze KUA'!$B$4:$B$106),'Pauschalsätze KUA'!$B$4:$BQ$106,$AA1372,1),VLOOKUP($G1372,'Pauschalsätze KUA'!$B$4:$BQ$106,$AA1372,1))))</f>
        <v/>
      </c>
      <c r="V1372" s="23" t="str">
        <f t="shared" si="150"/>
        <v/>
      </c>
      <c r="W1372" s="23" t="str">
        <f>IF(OR($G1372="",$I1372="",$J1372="",$AA1372=3),"",IF($G1372&gt;=MAX('Pauschalsätze Qual'!$B$4:$B$106),VLOOKUP(MAX('Pauschalsätze Qual'!$B$4:$B$106),'Pauschalsätze Qual'!$B$4:$BQ$106,$AA1372,1),IF($G1372&lt;=MIN('Pauschalsätze Qual'!$B$4:$B$106),VLOOKUP(MIN('Pauschalsätze Qual'!$B$4:$B$106),'Pauschalsätze Qual'!$B$4:$BQ$106,$AA1372,1),VLOOKUP($G1372,'Pauschalsätze Qual'!$B$4:$BQ$106,$AA1372,1))))</f>
        <v/>
      </c>
      <c r="X1372" s="23" t="str">
        <f t="shared" si="151"/>
        <v/>
      </c>
      <c r="Y1372" s="30" t="str">
        <f t="shared" si="152"/>
        <v/>
      </c>
      <c r="Z1372" s="23" t="str">
        <f t="shared" si="153"/>
        <v/>
      </c>
      <c r="AA1372" s="25" t="str">
        <f>IF(AND($G1372="",$I1372="",$J1372=""),"",3+IF($I1372&gt;5,5,$I1372)+(VLOOKUP(J1372,'Prüf-Daten'!$B$14:$C$24,2,FALSE)*6))</f>
        <v/>
      </c>
      <c r="AB1372" s="91" t="str">
        <f t="shared" si="147"/>
        <v/>
      </c>
    </row>
    <row r="1373" spans="1:28">
      <c r="A1373" s="11"/>
      <c r="B1373" s="11"/>
      <c r="C1373" s="11"/>
      <c r="D1373" s="11"/>
      <c r="E1373" s="11"/>
      <c r="F1373" s="18"/>
      <c r="G1373" s="10"/>
      <c r="H1373" s="10"/>
      <c r="I1373" s="11"/>
      <c r="J1373" s="12"/>
      <c r="K1373" s="11"/>
      <c r="L1373" s="11"/>
      <c r="M1373" s="10"/>
      <c r="N1373" s="33"/>
      <c r="O1373" s="20"/>
      <c r="P1373" s="20"/>
      <c r="Q1373" s="20"/>
      <c r="R1373" s="20"/>
      <c r="S1373" s="19" t="str">
        <f t="shared" si="148"/>
        <v/>
      </c>
      <c r="T1373" s="19" t="str">
        <f t="shared" si="149"/>
        <v/>
      </c>
      <c r="U1373" s="23" t="str">
        <f>IF(OR($G1373="",$I1373="",$J1373="",$AA1373=3),"",IF($G1373&gt;=MAX('Pauschalsätze KUA'!$B$4:$B$106),VLOOKUP(MAX('Pauschalsätze KUA'!$B$4:$B$106),'Pauschalsätze KUA'!$B$4:$BQ$106,$AA1373,1),IF($G1373&lt;=MIN('Pauschalsätze KUA'!$B$4:$B$106),VLOOKUP(MIN('Pauschalsätze KUA'!$B$4:$B$106),'Pauschalsätze KUA'!$B$4:$BQ$106,$AA1373,1),VLOOKUP($G1373,'Pauschalsätze KUA'!$B$4:$BQ$106,$AA1373,1))))</f>
        <v/>
      </c>
      <c r="V1373" s="23" t="str">
        <f t="shared" si="150"/>
        <v/>
      </c>
      <c r="W1373" s="23" t="str">
        <f>IF(OR($G1373="",$I1373="",$J1373="",$AA1373=3),"",IF($G1373&gt;=MAX('Pauschalsätze Qual'!$B$4:$B$106),VLOOKUP(MAX('Pauschalsätze Qual'!$B$4:$B$106),'Pauschalsätze Qual'!$B$4:$BQ$106,$AA1373,1),IF($G1373&lt;=MIN('Pauschalsätze Qual'!$B$4:$B$106),VLOOKUP(MIN('Pauschalsätze Qual'!$B$4:$B$106),'Pauschalsätze Qual'!$B$4:$BQ$106,$AA1373,1),VLOOKUP($G1373,'Pauschalsätze Qual'!$B$4:$BQ$106,$AA1373,1))))</f>
        <v/>
      </c>
      <c r="X1373" s="23" t="str">
        <f t="shared" si="151"/>
        <v/>
      </c>
      <c r="Y1373" s="30" t="str">
        <f t="shared" si="152"/>
        <v/>
      </c>
      <c r="Z1373" s="23" t="str">
        <f t="shared" si="153"/>
        <v/>
      </c>
      <c r="AA1373" s="25" t="str">
        <f>IF(AND($G1373="",$I1373="",$J1373=""),"",3+IF($I1373&gt;5,5,$I1373)+(VLOOKUP(J1373,'Prüf-Daten'!$B$14:$C$24,2,FALSE)*6))</f>
        <v/>
      </c>
      <c r="AB1373" s="91" t="str">
        <f t="shared" si="147"/>
        <v/>
      </c>
    </row>
    <row r="1374" spans="1:28">
      <c r="A1374" s="11"/>
      <c r="B1374" s="11"/>
      <c r="C1374" s="11"/>
      <c r="D1374" s="11"/>
      <c r="E1374" s="11"/>
      <c r="F1374" s="18"/>
      <c r="G1374" s="10"/>
      <c r="H1374" s="10"/>
      <c r="I1374" s="11"/>
      <c r="J1374" s="12"/>
      <c r="K1374" s="11"/>
      <c r="L1374" s="11"/>
      <c r="M1374" s="10"/>
      <c r="N1374" s="33"/>
      <c r="O1374" s="20"/>
      <c r="P1374" s="20"/>
      <c r="Q1374" s="20"/>
      <c r="R1374" s="20"/>
      <c r="S1374" s="19" t="str">
        <f t="shared" si="148"/>
        <v/>
      </c>
      <c r="T1374" s="19" t="str">
        <f t="shared" si="149"/>
        <v/>
      </c>
      <c r="U1374" s="23" t="str">
        <f>IF(OR($G1374="",$I1374="",$J1374="",$AA1374=3),"",IF($G1374&gt;=MAX('Pauschalsätze KUA'!$B$4:$B$106),VLOOKUP(MAX('Pauschalsätze KUA'!$B$4:$B$106),'Pauschalsätze KUA'!$B$4:$BQ$106,$AA1374,1),IF($G1374&lt;=MIN('Pauschalsätze KUA'!$B$4:$B$106),VLOOKUP(MIN('Pauschalsätze KUA'!$B$4:$B$106),'Pauschalsätze KUA'!$B$4:$BQ$106,$AA1374,1),VLOOKUP($G1374,'Pauschalsätze KUA'!$B$4:$BQ$106,$AA1374,1))))</f>
        <v/>
      </c>
      <c r="V1374" s="23" t="str">
        <f t="shared" si="150"/>
        <v/>
      </c>
      <c r="W1374" s="23" t="str">
        <f>IF(OR($G1374="",$I1374="",$J1374="",$AA1374=3),"",IF($G1374&gt;=MAX('Pauschalsätze Qual'!$B$4:$B$106),VLOOKUP(MAX('Pauschalsätze Qual'!$B$4:$B$106),'Pauschalsätze Qual'!$B$4:$BQ$106,$AA1374,1),IF($G1374&lt;=MIN('Pauschalsätze Qual'!$B$4:$B$106),VLOOKUP(MIN('Pauschalsätze Qual'!$B$4:$B$106),'Pauschalsätze Qual'!$B$4:$BQ$106,$AA1374,1),VLOOKUP($G1374,'Pauschalsätze Qual'!$B$4:$BQ$106,$AA1374,1))))</f>
        <v/>
      </c>
      <c r="X1374" s="23" t="str">
        <f t="shared" si="151"/>
        <v/>
      </c>
      <c r="Y1374" s="30" t="str">
        <f t="shared" si="152"/>
        <v/>
      </c>
      <c r="Z1374" s="23" t="str">
        <f t="shared" si="153"/>
        <v/>
      </c>
      <c r="AA1374" s="25" t="str">
        <f>IF(AND($G1374="",$I1374="",$J1374=""),"",3+IF($I1374&gt;5,5,$I1374)+(VLOOKUP(J1374,'Prüf-Daten'!$B$14:$C$24,2,FALSE)*6))</f>
        <v/>
      </c>
      <c r="AB1374" s="91" t="str">
        <f t="shared" si="147"/>
        <v/>
      </c>
    </row>
    <row r="1375" spans="1:28">
      <c r="A1375" s="11"/>
      <c r="B1375" s="11"/>
      <c r="C1375" s="11"/>
      <c r="D1375" s="11"/>
      <c r="E1375" s="11"/>
      <c r="F1375" s="18"/>
      <c r="G1375" s="10"/>
      <c r="H1375" s="10"/>
      <c r="I1375" s="11"/>
      <c r="J1375" s="12"/>
      <c r="K1375" s="11"/>
      <c r="L1375" s="11"/>
      <c r="M1375" s="10"/>
      <c r="N1375" s="33"/>
      <c r="O1375" s="20"/>
      <c r="P1375" s="20"/>
      <c r="Q1375" s="20"/>
      <c r="R1375" s="20"/>
      <c r="S1375" s="19" t="str">
        <f t="shared" si="148"/>
        <v/>
      </c>
      <c r="T1375" s="19" t="str">
        <f t="shared" si="149"/>
        <v/>
      </c>
      <c r="U1375" s="23" t="str">
        <f>IF(OR($G1375="",$I1375="",$J1375="",$AA1375=3),"",IF($G1375&gt;=MAX('Pauschalsätze KUA'!$B$4:$B$106),VLOOKUP(MAX('Pauschalsätze KUA'!$B$4:$B$106),'Pauschalsätze KUA'!$B$4:$BQ$106,$AA1375,1),IF($G1375&lt;=MIN('Pauschalsätze KUA'!$B$4:$B$106),VLOOKUP(MIN('Pauschalsätze KUA'!$B$4:$B$106),'Pauschalsätze KUA'!$B$4:$BQ$106,$AA1375,1),VLOOKUP($G1375,'Pauschalsätze KUA'!$B$4:$BQ$106,$AA1375,1))))</f>
        <v/>
      </c>
      <c r="V1375" s="23" t="str">
        <f t="shared" si="150"/>
        <v/>
      </c>
      <c r="W1375" s="23" t="str">
        <f>IF(OR($G1375="",$I1375="",$J1375="",$AA1375=3),"",IF($G1375&gt;=MAX('Pauschalsätze Qual'!$B$4:$B$106),VLOOKUP(MAX('Pauschalsätze Qual'!$B$4:$B$106),'Pauschalsätze Qual'!$B$4:$BQ$106,$AA1375,1),IF($G1375&lt;=MIN('Pauschalsätze Qual'!$B$4:$B$106),VLOOKUP(MIN('Pauschalsätze Qual'!$B$4:$B$106),'Pauschalsätze Qual'!$B$4:$BQ$106,$AA1375,1),VLOOKUP($G1375,'Pauschalsätze Qual'!$B$4:$BQ$106,$AA1375,1))))</f>
        <v/>
      </c>
      <c r="X1375" s="23" t="str">
        <f t="shared" si="151"/>
        <v/>
      </c>
      <c r="Y1375" s="30" t="str">
        <f t="shared" si="152"/>
        <v/>
      </c>
      <c r="Z1375" s="23" t="str">
        <f t="shared" si="153"/>
        <v/>
      </c>
      <c r="AA1375" s="25" t="str">
        <f>IF(AND($G1375="",$I1375="",$J1375=""),"",3+IF($I1375&gt;5,5,$I1375)+(VLOOKUP(J1375,'Prüf-Daten'!$B$14:$C$24,2,FALSE)*6))</f>
        <v/>
      </c>
      <c r="AB1375" s="91" t="str">
        <f t="shared" si="147"/>
        <v/>
      </c>
    </row>
    <row r="1376" spans="1:28">
      <c r="A1376" s="11"/>
      <c r="B1376" s="11"/>
      <c r="C1376" s="11"/>
      <c r="D1376" s="11"/>
      <c r="E1376" s="11"/>
      <c r="F1376" s="18"/>
      <c r="G1376" s="10"/>
      <c r="H1376" s="10"/>
      <c r="I1376" s="11"/>
      <c r="J1376" s="12"/>
      <c r="K1376" s="11"/>
      <c r="L1376" s="11"/>
      <c r="M1376" s="10"/>
      <c r="N1376" s="33"/>
      <c r="O1376" s="20"/>
      <c r="P1376" s="20"/>
      <c r="Q1376" s="20"/>
      <c r="R1376" s="20"/>
      <c r="S1376" s="19" t="str">
        <f t="shared" si="148"/>
        <v/>
      </c>
      <c r="T1376" s="19" t="str">
        <f t="shared" si="149"/>
        <v/>
      </c>
      <c r="U1376" s="23" t="str">
        <f>IF(OR($G1376="",$I1376="",$J1376="",$AA1376=3),"",IF($G1376&gt;=MAX('Pauschalsätze KUA'!$B$4:$B$106),VLOOKUP(MAX('Pauschalsätze KUA'!$B$4:$B$106),'Pauschalsätze KUA'!$B$4:$BQ$106,$AA1376,1),IF($G1376&lt;=MIN('Pauschalsätze KUA'!$B$4:$B$106),VLOOKUP(MIN('Pauschalsätze KUA'!$B$4:$B$106),'Pauschalsätze KUA'!$B$4:$BQ$106,$AA1376,1),VLOOKUP($G1376,'Pauschalsätze KUA'!$B$4:$BQ$106,$AA1376,1))))</f>
        <v/>
      </c>
      <c r="V1376" s="23" t="str">
        <f t="shared" si="150"/>
        <v/>
      </c>
      <c r="W1376" s="23" t="str">
        <f>IF(OR($G1376="",$I1376="",$J1376="",$AA1376=3),"",IF($G1376&gt;=MAX('Pauschalsätze Qual'!$B$4:$B$106),VLOOKUP(MAX('Pauschalsätze Qual'!$B$4:$B$106),'Pauschalsätze Qual'!$B$4:$BQ$106,$AA1376,1),IF($G1376&lt;=MIN('Pauschalsätze Qual'!$B$4:$B$106),VLOOKUP(MIN('Pauschalsätze Qual'!$B$4:$B$106),'Pauschalsätze Qual'!$B$4:$BQ$106,$AA1376,1),VLOOKUP($G1376,'Pauschalsätze Qual'!$B$4:$BQ$106,$AA1376,1))))</f>
        <v/>
      </c>
      <c r="X1376" s="23" t="str">
        <f t="shared" si="151"/>
        <v/>
      </c>
      <c r="Y1376" s="30" t="str">
        <f t="shared" si="152"/>
        <v/>
      </c>
      <c r="Z1376" s="23" t="str">
        <f t="shared" si="153"/>
        <v/>
      </c>
      <c r="AA1376" s="25" t="str">
        <f>IF(AND($G1376="",$I1376="",$J1376=""),"",3+IF($I1376&gt;5,5,$I1376)+(VLOOKUP(J1376,'Prüf-Daten'!$B$14:$C$24,2,FALSE)*6))</f>
        <v/>
      </c>
      <c r="AB1376" s="91" t="str">
        <f t="shared" si="147"/>
        <v/>
      </c>
    </row>
    <row r="1377" spans="1:28">
      <c r="A1377" s="11"/>
      <c r="B1377" s="11"/>
      <c r="C1377" s="11"/>
      <c r="D1377" s="11"/>
      <c r="E1377" s="11"/>
      <c r="F1377" s="18"/>
      <c r="G1377" s="10"/>
      <c r="H1377" s="10"/>
      <c r="I1377" s="11"/>
      <c r="J1377" s="12"/>
      <c r="K1377" s="11"/>
      <c r="L1377" s="11"/>
      <c r="M1377" s="10"/>
      <c r="N1377" s="33"/>
      <c r="O1377" s="20"/>
      <c r="P1377" s="20"/>
      <c r="Q1377" s="20"/>
      <c r="R1377" s="20"/>
      <c r="S1377" s="19" t="str">
        <f t="shared" si="148"/>
        <v/>
      </c>
      <c r="T1377" s="19" t="str">
        <f t="shared" si="149"/>
        <v/>
      </c>
      <c r="U1377" s="23" t="str">
        <f>IF(OR($G1377="",$I1377="",$J1377="",$AA1377=3),"",IF($G1377&gt;=MAX('Pauschalsätze KUA'!$B$4:$B$106),VLOOKUP(MAX('Pauschalsätze KUA'!$B$4:$B$106),'Pauschalsätze KUA'!$B$4:$BQ$106,$AA1377,1),IF($G1377&lt;=MIN('Pauschalsätze KUA'!$B$4:$B$106),VLOOKUP(MIN('Pauschalsätze KUA'!$B$4:$B$106),'Pauschalsätze KUA'!$B$4:$BQ$106,$AA1377,1),VLOOKUP($G1377,'Pauschalsätze KUA'!$B$4:$BQ$106,$AA1377,1))))</f>
        <v/>
      </c>
      <c r="V1377" s="23" t="str">
        <f t="shared" si="150"/>
        <v/>
      </c>
      <c r="W1377" s="23" t="str">
        <f>IF(OR($G1377="",$I1377="",$J1377="",$AA1377=3),"",IF($G1377&gt;=MAX('Pauschalsätze Qual'!$B$4:$B$106),VLOOKUP(MAX('Pauschalsätze Qual'!$B$4:$B$106),'Pauschalsätze Qual'!$B$4:$BQ$106,$AA1377,1),IF($G1377&lt;=MIN('Pauschalsätze Qual'!$B$4:$B$106),VLOOKUP(MIN('Pauschalsätze Qual'!$B$4:$B$106),'Pauschalsätze Qual'!$B$4:$BQ$106,$AA1377,1),VLOOKUP($G1377,'Pauschalsätze Qual'!$B$4:$BQ$106,$AA1377,1))))</f>
        <v/>
      </c>
      <c r="X1377" s="23" t="str">
        <f t="shared" si="151"/>
        <v/>
      </c>
      <c r="Y1377" s="30" t="str">
        <f t="shared" si="152"/>
        <v/>
      </c>
      <c r="Z1377" s="23" t="str">
        <f t="shared" si="153"/>
        <v/>
      </c>
      <c r="AA1377" s="25" t="str">
        <f>IF(AND($G1377="",$I1377="",$J1377=""),"",3+IF($I1377&gt;5,5,$I1377)+(VLOOKUP(J1377,'Prüf-Daten'!$B$14:$C$24,2,FALSE)*6))</f>
        <v/>
      </c>
      <c r="AB1377" s="91" t="str">
        <f t="shared" si="147"/>
        <v/>
      </c>
    </row>
    <row r="1378" spans="1:28">
      <c r="A1378" s="11"/>
      <c r="B1378" s="11"/>
      <c r="C1378" s="11"/>
      <c r="D1378" s="11"/>
      <c r="E1378" s="11"/>
      <c r="F1378" s="18"/>
      <c r="G1378" s="10"/>
      <c r="H1378" s="10"/>
      <c r="I1378" s="11"/>
      <c r="J1378" s="12"/>
      <c r="K1378" s="11"/>
      <c r="L1378" s="11"/>
      <c r="M1378" s="10"/>
      <c r="N1378" s="33"/>
      <c r="O1378" s="20"/>
      <c r="P1378" s="20"/>
      <c r="Q1378" s="20"/>
      <c r="R1378" s="20"/>
      <c r="S1378" s="19" t="str">
        <f t="shared" si="148"/>
        <v/>
      </c>
      <c r="T1378" s="19" t="str">
        <f t="shared" si="149"/>
        <v/>
      </c>
      <c r="U1378" s="23" t="str">
        <f>IF(OR($G1378="",$I1378="",$J1378="",$AA1378=3),"",IF($G1378&gt;=MAX('Pauschalsätze KUA'!$B$4:$B$106),VLOOKUP(MAX('Pauschalsätze KUA'!$B$4:$B$106),'Pauschalsätze KUA'!$B$4:$BQ$106,$AA1378,1),IF($G1378&lt;=MIN('Pauschalsätze KUA'!$B$4:$B$106),VLOOKUP(MIN('Pauschalsätze KUA'!$B$4:$B$106),'Pauschalsätze KUA'!$B$4:$BQ$106,$AA1378,1),VLOOKUP($G1378,'Pauschalsätze KUA'!$B$4:$BQ$106,$AA1378,1))))</f>
        <v/>
      </c>
      <c r="V1378" s="23" t="str">
        <f t="shared" si="150"/>
        <v/>
      </c>
      <c r="W1378" s="23" t="str">
        <f>IF(OR($G1378="",$I1378="",$J1378="",$AA1378=3),"",IF($G1378&gt;=MAX('Pauschalsätze Qual'!$B$4:$B$106),VLOOKUP(MAX('Pauschalsätze Qual'!$B$4:$B$106),'Pauschalsätze Qual'!$B$4:$BQ$106,$AA1378,1),IF($G1378&lt;=MIN('Pauschalsätze Qual'!$B$4:$B$106),VLOOKUP(MIN('Pauschalsätze Qual'!$B$4:$B$106),'Pauschalsätze Qual'!$B$4:$BQ$106,$AA1378,1),VLOOKUP($G1378,'Pauschalsätze Qual'!$B$4:$BQ$106,$AA1378,1))))</f>
        <v/>
      </c>
      <c r="X1378" s="23" t="str">
        <f t="shared" si="151"/>
        <v/>
      </c>
      <c r="Y1378" s="30" t="str">
        <f t="shared" si="152"/>
        <v/>
      </c>
      <c r="Z1378" s="23" t="str">
        <f t="shared" si="153"/>
        <v/>
      </c>
      <c r="AA1378" s="25" t="str">
        <f>IF(AND($G1378="",$I1378="",$J1378=""),"",3+IF($I1378&gt;5,5,$I1378)+(VLOOKUP(J1378,'Prüf-Daten'!$B$14:$C$24,2,FALSE)*6))</f>
        <v/>
      </c>
      <c r="AB1378" s="91" t="str">
        <f t="shared" si="147"/>
        <v/>
      </c>
    </row>
    <row r="1379" spans="1:28">
      <c r="A1379" s="11"/>
      <c r="B1379" s="11"/>
      <c r="C1379" s="11"/>
      <c r="D1379" s="11"/>
      <c r="E1379" s="11"/>
      <c r="F1379" s="18"/>
      <c r="G1379" s="10"/>
      <c r="H1379" s="10"/>
      <c r="I1379" s="11"/>
      <c r="J1379" s="12"/>
      <c r="K1379" s="11"/>
      <c r="L1379" s="11"/>
      <c r="M1379" s="10"/>
      <c r="N1379" s="33"/>
      <c r="O1379" s="20"/>
      <c r="P1379" s="20"/>
      <c r="Q1379" s="20"/>
      <c r="R1379" s="20"/>
      <c r="S1379" s="19" t="str">
        <f t="shared" si="148"/>
        <v/>
      </c>
      <c r="T1379" s="19" t="str">
        <f t="shared" si="149"/>
        <v/>
      </c>
      <c r="U1379" s="23" t="str">
        <f>IF(OR($G1379="",$I1379="",$J1379="",$AA1379=3),"",IF($G1379&gt;=MAX('Pauschalsätze KUA'!$B$4:$B$106),VLOOKUP(MAX('Pauschalsätze KUA'!$B$4:$B$106),'Pauschalsätze KUA'!$B$4:$BQ$106,$AA1379,1),IF($G1379&lt;=MIN('Pauschalsätze KUA'!$B$4:$B$106),VLOOKUP(MIN('Pauschalsätze KUA'!$B$4:$B$106),'Pauschalsätze KUA'!$B$4:$BQ$106,$AA1379,1),VLOOKUP($G1379,'Pauschalsätze KUA'!$B$4:$BQ$106,$AA1379,1))))</f>
        <v/>
      </c>
      <c r="V1379" s="23" t="str">
        <f t="shared" si="150"/>
        <v/>
      </c>
      <c r="W1379" s="23" t="str">
        <f>IF(OR($G1379="",$I1379="",$J1379="",$AA1379=3),"",IF($G1379&gt;=MAX('Pauschalsätze Qual'!$B$4:$B$106),VLOOKUP(MAX('Pauschalsätze Qual'!$B$4:$B$106),'Pauschalsätze Qual'!$B$4:$BQ$106,$AA1379,1),IF($G1379&lt;=MIN('Pauschalsätze Qual'!$B$4:$B$106),VLOOKUP(MIN('Pauschalsätze Qual'!$B$4:$B$106),'Pauschalsätze Qual'!$B$4:$BQ$106,$AA1379,1),VLOOKUP($G1379,'Pauschalsätze Qual'!$B$4:$BQ$106,$AA1379,1))))</f>
        <v/>
      </c>
      <c r="X1379" s="23" t="str">
        <f t="shared" si="151"/>
        <v/>
      </c>
      <c r="Y1379" s="30" t="str">
        <f t="shared" si="152"/>
        <v/>
      </c>
      <c r="Z1379" s="23" t="str">
        <f t="shared" si="153"/>
        <v/>
      </c>
      <c r="AA1379" s="25" t="str">
        <f>IF(AND($G1379="",$I1379="",$J1379=""),"",3+IF($I1379&gt;5,5,$I1379)+(VLOOKUP(J1379,'Prüf-Daten'!$B$14:$C$24,2,FALSE)*6))</f>
        <v/>
      </c>
      <c r="AB1379" s="91" t="str">
        <f t="shared" si="147"/>
        <v/>
      </c>
    </row>
    <row r="1380" spans="1:28">
      <c r="A1380" s="11"/>
      <c r="B1380" s="11"/>
      <c r="C1380" s="11"/>
      <c r="D1380" s="11"/>
      <c r="E1380" s="11"/>
      <c r="F1380" s="18"/>
      <c r="G1380" s="10"/>
      <c r="H1380" s="10"/>
      <c r="I1380" s="11"/>
      <c r="J1380" s="12"/>
      <c r="K1380" s="11"/>
      <c r="L1380" s="11"/>
      <c r="M1380" s="10"/>
      <c r="N1380" s="33"/>
      <c r="O1380" s="20"/>
      <c r="P1380" s="20"/>
      <c r="Q1380" s="20"/>
      <c r="R1380" s="20"/>
      <c r="S1380" s="19" t="str">
        <f t="shared" si="148"/>
        <v/>
      </c>
      <c r="T1380" s="19" t="str">
        <f t="shared" si="149"/>
        <v/>
      </c>
      <c r="U1380" s="23" t="str">
        <f>IF(OR($G1380="",$I1380="",$J1380="",$AA1380=3),"",IF($G1380&gt;=MAX('Pauschalsätze KUA'!$B$4:$B$106),VLOOKUP(MAX('Pauschalsätze KUA'!$B$4:$B$106),'Pauschalsätze KUA'!$B$4:$BQ$106,$AA1380,1),IF($G1380&lt;=MIN('Pauschalsätze KUA'!$B$4:$B$106),VLOOKUP(MIN('Pauschalsätze KUA'!$B$4:$B$106),'Pauschalsätze KUA'!$B$4:$BQ$106,$AA1380,1),VLOOKUP($G1380,'Pauschalsätze KUA'!$B$4:$BQ$106,$AA1380,1))))</f>
        <v/>
      </c>
      <c r="V1380" s="23" t="str">
        <f t="shared" si="150"/>
        <v/>
      </c>
      <c r="W1380" s="23" t="str">
        <f>IF(OR($G1380="",$I1380="",$J1380="",$AA1380=3),"",IF($G1380&gt;=MAX('Pauschalsätze Qual'!$B$4:$B$106),VLOOKUP(MAX('Pauschalsätze Qual'!$B$4:$B$106),'Pauschalsätze Qual'!$B$4:$BQ$106,$AA1380,1),IF($G1380&lt;=MIN('Pauschalsätze Qual'!$B$4:$B$106),VLOOKUP(MIN('Pauschalsätze Qual'!$B$4:$B$106),'Pauschalsätze Qual'!$B$4:$BQ$106,$AA1380,1),VLOOKUP($G1380,'Pauschalsätze Qual'!$B$4:$BQ$106,$AA1380,1))))</f>
        <v/>
      </c>
      <c r="X1380" s="23" t="str">
        <f t="shared" si="151"/>
        <v/>
      </c>
      <c r="Y1380" s="30" t="str">
        <f t="shared" si="152"/>
        <v/>
      </c>
      <c r="Z1380" s="23" t="str">
        <f t="shared" si="153"/>
        <v/>
      </c>
      <c r="AA1380" s="25" t="str">
        <f>IF(AND($G1380="",$I1380="",$J1380=""),"",3+IF($I1380&gt;5,5,$I1380)+(VLOOKUP(J1380,'Prüf-Daten'!$B$14:$C$24,2,FALSE)*6))</f>
        <v/>
      </c>
      <c r="AB1380" s="91" t="str">
        <f t="shared" si="147"/>
        <v/>
      </c>
    </row>
    <row r="1381" spans="1:28">
      <c r="A1381" s="11"/>
      <c r="B1381" s="11"/>
      <c r="C1381" s="11"/>
      <c r="D1381" s="11"/>
      <c r="E1381" s="11"/>
      <c r="F1381" s="18"/>
      <c r="G1381" s="10"/>
      <c r="H1381" s="10"/>
      <c r="I1381" s="11"/>
      <c r="J1381" s="12"/>
      <c r="K1381" s="11"/>
      <c r="L1381" s="11"/>
      <c r="M1381" s="10"/>
      <c r="N1381" s="33"/>
      <c r="O1381" s="20"/>
      <c r="P1381" s="20"/>
      <c r="Q1381" s="20"/>
      <c r="R1381" s="20"/>
      <c r="S1381" s="19" t="str">
        <f t="shared" si="148"/>
        <v/>
      </c>
      <c r="T1381" s="19" t="str">
        <f t="shared" si="149"/>
        <v/>
      </c>
      <c r="U1381" s="23" t="str">
        <f>IF(OR($G1381="",$I1381="",$J1381="",$AA1381=3),"",IF($G1381&gt;=MAX('Pauschalsätze KUA'!$B$4:$B$106),VLOOKUP(MAX('Pauschalsätze KUA'!$B$4:$B$106),'Pauschalsätze KUA'!$B$4:$BQ$106,$AA1381,1),IF($G1381&lt;=MIN('Pauschalsätze KUA'!$B$4:$B$106),VLOOKUP(MIN('Pauschalsätze KUA'!$B$4:$B$106),'Pauschalsätze KUA'!$B$4:$BQ$106,$AA1381,1),VLOOKUP($G1381,'Pauschalsätze KUA'!$B$4:$BQ$106,$AA1381,1))))</f>
        <v/>
      </c>
      <c r="V1381" s="23" t="str">
        <f t="shared" si="150"/>
        <v/>
      </c>
      <c r="W1381" s="23" t="str">
        <f>IF(OR($G1381="",$I1381="",$J1381="",$AA1381=3),"",IF($G1381&gt;=MAX('Pauschalsätze Qual'!$B$4:$B$106),VLOOKUP(MAX('Pauschalsätze Qual'!$B$4:$B$106),'Pauschalsätze Qual'!$B$4:$BQ$106,$AA1381,1),IF($G1381&lt;=MIN('Pauschalsätze Qual'!$B$4:$B$106),VLOOKUP(MIN('Pauschalsätze Qual'!$B$4:$B$106),'Pauschalsätze Qual'!$B$4:$BQ$106,$AA1381,1),VLOOKUP($G1381,'Pauschalsätze Qual'!$B$4:$BQ$106,$AA1381,1))))</f>
        <v/>
      </c>
      <c r="X1381" s="23" t="str">
        <f t="shared" si="151"/>
        <v/>
      </c>
      <c r="Y1381" s="30" t="str">
        <f t="shared" si="152"/>
        <v/>
      </c>
      <c r="Z1381" s="23" t="str">
        <f t="shared" si="153"/>
        <v/>
      </c>
      <c r="AA1381" s="25" t="str">
        <f>IF(AND($G1381="",$I1381="",$J1381=""),"",3+IF($I1381&gt;5,5,$I1381)+(VLOOKUP(J1381,'Prüf-Daten'!$B$14:$C$24,2,FALSE)*6))</f>
        <v/>
      </c>
      <c r="AB1381" s="91" t="str">
        <f t="shared" si="147"/>
        <v/>
      </c>
    </row>
    <row r="1382" spans="1:28">
      <c r="A1382" s="11"/>
      <c r="B1382" s="11"/>
      <c r="C1382" s="11"/>
      <c r="D1382" s="11"/>
      <c r="E1382" s="11"/>
      <c r="F1382" s="18"/>
      <c r="G1382" s="10"/>
      <c r="H1382" s="10"/>
      <c r="I1382" s="11"/>
      <c r="J1382" s="12"/>
      <c r="K1382" s="11"/>
      <c r="L1382" s="11"/>
      <c r="M1382" s="10"/>
      <c r="N1382" s="33"/>
      <c r="O1382" s="20"/>
      <c r="P1382" s="20"/>
      <c r="Q1382" s="20"/>
      <c r="R1382" s="20"/>
      <c r="S1382" s="19" t="str">
        <f t="shared" si="148"/>
        <v/>
      </c>
      <c r="T1382" s="19" t="str">
        <f t="shared" si="149"/>
        <v/>
      </c>
      <c r="U1382" s="23" t="str">
        <f>IF(OR($G1382="",$I1382="",$J1382="",$AA1382=3),"",IF($G1382&gt;=MAX('Pauschalsätze KUA'!$B$4:$B$106),VLOOKUP(MAX('Pauschalsätze KUA'!$B$4:$B$106),'Pauschalsätze KUA'!$B$4:$BQ$106,$AA1382,1),IF($G1382&lt;=MIN('Pauschalsätze KUA'!$B$4:$B$106),VLOOKUP(MIN('Pauschalsätze KUA'!$B$4:$B$106),'Pauschalsätze KUA'!$B$4:$BQ$106,$AA1382,1),VLOOKUP($G1382,'Pauschalsätze KUA'!$B$4:$BQ$106,$AA1382,1))))</f>
        <v/>
      </c>
      <c r="V1382" s="23" t="str">
        <f t="shared" si="150"/>
        <v/>
      </c>
      <c r="W1382" s="23" t="str">
        <f>IF(OR($G1382="",$I1382="",$J1382="",$AA1382=3),"",IF($G1382&gt;=MAX('Pauschalsätze Qual'!$B$4:$B$106),VLOOKUP(MAX('Pauschalsätze Qual'!$B$4:$B$106),'Pauschalsätze Qual'!$B$4:$BQ$106,$AA1382,1),IF($G1382&lt;=MIN('Pauschalsätze Qual'!$B$4:$B$106),VLOOKUP(MIN('Pauschalsätze Qual'!$B$4:$B$106),'Pauschalsätze Qual'!$B$4:$BQ$106,$AA1382,1),VLOOKUP($G1382,'Pauschalsätze Qual'!$B$4:$BQ$106,$AA1382,1))))</f>
        <v/>
      </c>
      <c r="X1382" s="23" t="str">
        <f t="shared" si="151"/>
        <v/>
      </c>
      <c r="Y1382" s="30" t="str">
        <f t="shared" si="152"/>
        <v/>
      </c>
      <c r="Z1382" s="23" t="str">
        <f t="shared" si="153"/>
        <v/>
      </c>
      <c r="AA1382" s="25" t="str">
        <f>IF(AND($G1382="",$I1382="",$J1382=""),"",3+IF($I1382&gt;5,5,$I1382)+(VLOOKUP(J1382,'Prüf-Daten'!$B$14:$C$24,2,FALSE)*6))</f>
        <v/>
      </c>
      <c r="AB1382" s="91" t="str">
        <f t="shared" si="147"/>
        <v/>
      </c>
    </row>
    <row r="1383" spans="1:28">
      <c r="A1383" s="11"/>
      <c r="B1383" s="11"/>
      <c r="C1383" s="11"/>
      <c r="D1383" s="11"/>
      <c r="E1383" s="11"/>
      <c r="F1383" s="18"/>
      <c r="G1383" s="10"/>
      <c r="H1383" s="10"/>
      <c r="I1383" s="11"/>
      <c r="J1383" s="12"/>
      <c r="K1383" s="11"/>
      <c r="L1383" s="11"/>
      <c r="M1383" s="10"/>
      <c r="N1383" s="33"/>
      <c r="O1383" s="20"/>
      <c r="P1383" s="20"/>
      <c r="Q1383" s="20"/>
      <c r="R1383" s="20"/>
      <c r="S1383" s="19" t="str">
        <f t="shared" si="148"/>
        <v/>
      </c>
      <c r="T1383" s="19" t="str">
        <f t="shared" si="149"/>
        <v/>
      </c>
      <c r="U1383" s="23" t="str">
        <f>IF(OR($G1383="",$I1383="",$J1383="",$AA1383=3),"",IF($G1383&gt;=MAX('Pauschalsätze KUA'!$B$4:$B$106),VLOOKUP(MAX('Pauschalsätze KUA'!$B$4:$B$106),'Pauschalsätze KUA'!$B$4:$BQ$106,$AA1383,1),IF($G1383&lt;=MIN('Pauschalsätze KUA'!$B$4:$B$106),VLOOKUP(MIN('Pauschalsätze KUA'!$B$4:$B$106),'Pauschalsätze KUA'!$B$4:$BQ$106,$AA1383,1),VLOOKUP($G1383,'Pauschalsätze KUA'!$B$4:$BQ$106,$AA1383,1))))</f>
        <v/>
      </c>
      <c r="V1383" s="23" t="str">
        <f t="shared" si="150"/>
        <v/>
      </c>
      <c r="W1383" s="23" t="str">
        <f>IF(OR($G1383="",$I1383="",$J1383="",$AA1383=3),"",IF($G1383&gt;=MAX('Pauschalsätze Qual'!$B$4:$B$106),VLOOKUP(MAX('Pauschalsätze Qual'!$B$4:$B$106),'Pauschalsätze Qual'!$B$4:$BQ$106,$AA1383,1),IF($G1383&lt;=MIN('Pauschalsätze Qual'!$B$4:$B$106),VLOOKUP(MIN('Pauschalsätze Qual'!$B$4:$B$106),'Pauschalsätze Qual'!$B$4:$BQ$106,$AA1383,1),VLOOKUP($G1383,'Pauschalsätze Qual'!$B$4:$BQ$106,$AA1383,1))))</f>
        <v/>
      </c>
      <c r="X1383" s="23" t="str">
        <f t="shared" si="151"/>
        <v/>
      </c>
      <c r="Y1383" s="30" t="str">
        <f t="shared" si="152"/>
        <v/>
      </c>
      <c r="Z1383" s="23" t="str">
        <f t="shared" si="153"/>
        <v/>
      </c>
      <c r="AA1383" s="25" t="str">
        <f>IF(AND($G1383="",$I1383="",$J1383=""),"",3+IF($I1383&gt;5,5,$I1383)+(VLOOKUP(J1383,'Prüf-Daten'!$B$14:$C$24,2,FALSE)*6))</f>
        <v/>
      </c>
      <c r="AB1383" s="91" t="str">
        <f t="shared" si="147"/>
        <v/>
      </c>
    </row>
    <row r="1384" spans="1:28">
      <c r="A1384" s="11"/>
      <c r="B1384" s="11"/>
      <c r="C1384" s="11"/>
      <c r="D1384" s="11"/>
      <c r="E1384" s="11"/>
      <c r="F1384" s="18"/>
      <c r="G1384" s="10"/>
      <c r="H1384" s="10"/>
      <c r="I1384" s="11"/>
      <c r="J1384" s="12"/>
      <c r="K1384" s="11"/>
      <c r="L1384" s="11"/>
      <c r="M1384" s="10"/>
      <c r="N1384" s="33"/>
      <c r="O1384" s="20"/>
      <c r="P1384" s="20"/>
      <c r="Q1384" s="20"/>
      <c r="R1384" s="20"/>
      <c r="S1384" s="19" t="str">
        <f t="shared" si="148"/>
        <v/>
      </c>
      <c r="T1384" s="19" t="str">
        <f t="shared" si="149"/>
        <v/>
      </c>
      <c r="U1384" s="23" t="str">
        <f>IF(OR($G1384="",$I1384="",$J1384="",$AA1384=3),"",IF($G1384&gt;=MAX('Pauschalsätze KUA'!$B$4:$B$106),VLOOKUP(MAX('Pauschalsätze KUA'!$B$4:$B$106),'Pauschalsätze KUA'!$B$4:$BQ$106,$AA1384,1),IF($G1384&lt;=MIN('Pauschalsätze KUA'!$B$4:$B$106),VLOOKUP(MIN('Pauschalsätze KUA'!$B$4:$B$106),'Pauschalsätze KUA'!$B$4:$BQ$106,$AA1384,1),VLOOKUP($G1384,'Pauschalsätze KUA'!$B$4:$BQ$106,$AA1384,1))))</f>
        <v/>
      </c>
      <c r="V1384" s="23" t="str">
        <f t="shared" si="150"/>
        <v/>
      </c>
      <c r="W1384" s="23" t="str">
        <f>IF(OR($G1384="",$I1384="",$J1384="",$AA1384=3),"",IF($G1384&gt;=MAX('Pauschalsätze Qual'!$B$4:$B$106),VLOOKUP(MAX('Pauschalsätze Qual'!$B$4:$B$106),'Pauschalsätze Qual'!$B$4:$BQ$106,$AA1384,1),IF($G1384&lt;=MIN('Pauschalsätze Qual'!$B$4:$B$106),VLOOKUP(MIN('Pauschalsätze Qual'!$B$4:$B$106),'Pauschalsätze Qual'!$B$4:$BQ$106,$AA1384,1),VLOOKUP($G1384,'Pauschalsätze Qual'!$B$4:$BQ$106,$AA1384,1))))</f>
        <v/>
      </c>
      <c r="X1384" s="23" t="str">
        <f t="shared" si="151"/>
        <v/>
      </c>
      <c r="Y1384" s="30" t="str">
        <f t="shared" si="152"/>
        <v/>
      </c>
      <c r="Z1384" s="23" t="str">
        <f t="shared" si="153"/>
        <v/>
      </c>
      <c r="AA1384" s="25" t="str">
        <f>IF(AND($G1384="",$I1384="",$J1384=""),"",3+IF($I1384&gt;5,5,$I1384)+(VLOOKUP(J1384,'Prüf-Daten'!$B$14:$C$24,2,FALSE)*6))</f>
        <v/>
      </c>
      <c r="AB1384" s="91" t="str">
        <f t="shared" si="147"/>
        <v/>
      </c>
    </row>
    <row r="1385" spans="1:28">
      <c r="A1385" s="11"/>
      <c r="B1385" s="11"/>
      <c r="C1385" s="11"/>
      <c r="D1385" s="11"/>
      <c r="E1385" s="11"/>
      <c r="F1385" s="18"/>
      <c r="G1385" s="10"/>
      <c r="H1385" s="10"/>
      <c r="I1385" s="11"/>
      <c r="J1385" s="12"/>
      <c r="K1385" s="11"/>
      <c r="L1385" s="11"/>
      <c r="M1385" s="10"/>
      <c r="N1385" s="33"/>
      <c r="O1385" s="20"/>
      <c r="P1385" s="20"/>
      <c r="Q1385" s="20"/>
      <c r="R1385" s="20"/>
      <c r="S1385" s="19" t="str">
        <f t="shared" si="148"/>
        <v/>
      </c>
      <c r="T1385" s="19" t="str">
        <f t="shared" si="149"/>
        <v/>
      </c>
      <c r="U1385" s="23" t="str">
        <f>IF(OR($G1385="",$I1385="",$J1385="",$AA1385=3),"",IF($G1385&gt;=MAX('Pauschalsätze KUA'!$B$4:$B$106),VLOOKUP(MAX('Pauschalsätze KUA'!$B$4:$B$106),'Pauschalsätze KUA'!$B$4:$BQ$106,$AA1385,1),IF($G1385&lt;=MIN('Pauschalsätze KUA'!$B$4:$B$106),VLOOKUP(MIN('Pauschalsätze KUA'!$B$4:$B$106),'Pauschalsätze KUA'!$B$4:$BQ$106,$AA1385,1),VLOOKUP($G1385,'Pauschalsätze KUA'!$B$4:$BQ$106,$AA1385,1))))</f>
        <v/>
      </c>
      <c r="V1385" s="23" t="str">
        <f t="shared" si="150"/>
        <v/>
      </c>
      <c r="W1385" s="23" t="str">
        <f>IF(OR($G1385="",$I1385="",$J1385="",$AA1385=3),"",IF($G1385&gt;=MAX('Pauschalsätze Qual'!$B$4:$B$106),VLOOKUP(MAX('Pauschalsätze Qual'!$B$4:$B$106),'Pauschalsätze Qual'!$B$4:$BQ$106,$AA1385,1),IF($G1385&lt;=MIN('Pauschalsätze Qual'!$B$4:$B$106),VLOOKUP(MIN('Pauschalsätze Qual'!$B$4:$B$106),'Pauschalsätze Qual'!$B$4:$BQ$106,$AA1385,1),VLOOKUP($G1385,'Pauschalsätze Qual'!$B$4:$BQ$106,$AA1385,1))))</f>
        <v/>
      </c>
      <c r="X1385" s="23" t="str">
        <f t="shared" si="151"/>
        <v/>
      </c>
      <c r="Y1385" s="30" t="str">
        <f t="shared" si="152"/>
        <v/>
      </c>
      <c r="Z1385" s="23" t="str">
        <f t="shared" si="153"/>
        <v/>
      </c>
      <c r="AA1385" s="25" t="str">
        <f>IF(AND($G1385="",$I1385="",$J1385=""),"",3+IF($I1385&gt;5,5,$I1385)+(VLOOKUP(J1385,'Prüf-Daten'!$B$14:$C$24,2,FALSE)*6))</f>
        <v/>
      </c>
      <c r="AB1385" s="91" t="str">
        <f t="shared" si="147"/>
        <v/>
      </c>
    </row>
    <row r="1386" spans="1:28">
      <c r="A1386" s="11"/>
      <c r="B1386" s="11"/>
      <c r="C1386" s="11"/>
      <c r="D1386" s="11"/>
      <c r="E1386" s="11"/>
      <c r="F1386" s="18"/>
      <c r="G1386" s="10"/>
      <c r="H1386" s="10"/>
      <c r="I1386" s="11"/>
      <c r="J1386" s="12"/>
      <c r="K1386" s="11"/>
      <c r="L1386" s="11"/>
      <c r="M1386" s="10"/>
      <c r="N1386" s="33"/>
      <c r="O1386" s="20"/>
      <c r="P1386" s="20"/>
      <c r="Q1386" s="20"/>
      <c r="R1386" s="20"/>
      <c r="S1386" s="19" t="str">
        <f t="shared" si="148"/>
        <v/>
      </c>
      <c r="T1386" s="19" t="str">
        <f t="shared" si="149"/>
        <v/>
      </c>
      <c r="U1386" s="23" t="str">
        <f>IF(OR($G1386="",$I1386="",$J1386="",$AA1386=3),"",IF($G1386&gt;=MAX('Pauschalsätze KUA'!$B$4:$B$106),VLOOKUP(MAX('Pauschalsätze KUA'!$B$4:$B$106),'Pauschalsätze KUA'!$B$4:$BQ$106,$AA1386,1),IF($G1386&lt;=MIN('Pauschalsätze KUA'!$B$4:$B$106),VLOOKUP(MIN('Pauschalsätze KUA'!$B$4:$B$106),'Pauschalsätze KUA'!$B$4:$BQ$106,$AA1386,1),VLOOKUP($G1386,'Pauschalsätze KUA'!$B$4:$BQ$106,$AA1386,1))))</f>
        <v/>
      </c>
      <c r="V1386" s="23" t="str">
        <f t="shared" si="150"/>
        <v/>
      </c>
      <c r="W1386" s="23" t="str">
        <f>IF(OR($G1386="",$I1386="",$J1386="",$AA1386=3),"",IF($G1386&gt;=MAX('Pauschalsätze Qual'!$B$4:$B$106),VLOOKUP(MAX('Pauschalsätze Qual'!$B$4:$B$106),'Pauschalsätze Qual'!$B$4:$BQ$106,$AA1386,1),IF($G1386&lt;=MIN('Pauschalsätze Qual'!$B$4:$B$106),VLOOKUP(MIN('Pauschalsätze Qual'!$B$4:$B$106),'Pauschalsätze Qual'!$B$4:$BQ$106,$AA1386,1),VLOOKUP($G1386,'Pauschalsätze Qual'!$B$4:$BQ$106,$AA1386,1))))</f>
        <v/>
      </c>
      <c r="X1386" s="23" t="str">
        <f t="shared" si="151"/>
        <v/>
      </c>
      <c r="Y1386" s="30" t="str">
        <f t="shared" si="152"/>
        <v/>
      </c>
      <c r="Z1386" s="23" t="str">
        <f t="shared" si="153"/>
        <v/>
      </c>
      <c r="AA1386" s="25" t="str">
        <f>IF(AND($G1386="",$I1386="",$J1386=""),"",3+IF($I1386&gt;5,5,$I1386)+(VLOOKUP(J1386,'Prüf-Daten'!$B$14:$C$24,2,FALSE)*6))</f>
        <v/>
      </c>
      <c r="AB1386" s="91" t="str">
        <f t="shared" si="147"/>
        <v/>
      </c>
    </row>
    <row r="1387" spans="1:28">
      <c r="A1387" s="11"/>
      <c r="B1387" s="11"/>
      <c r="C1387" s="11"/>
      <c r="D1387" s="11"/>
      <c r="E1387" s="11"/>
      <c r="F1387" s="18"/>
      <c r="G1387" s="10"/>
      <c r="H1387" s="10"/>
      <c r="I1387" s="11"/>
      <c r="J1387" s="12"/>
      <c r="K1387" s="11"/>
      <c r="L1387" s="11"/>
      <c r="M1387" s="10"/>
      <c r="N1387" s="33"/>
      <c r="O1387" s="20"/>
      <c r="P1387" s="20"/>
      <c r="Q1387" s="20"/>
      <c r="R1387" s="20"/>
      <c r="S1387" s="19" t="str">
        <f t="shared" si="148"/>
        <v/>
      </c>
      <c r="T1387" s="19" t="str">
        <f t="shared" si="149"/>
        <v/>
      </c>
      <c r="U1387" s="23" t="str">
        <f>IF(OR($G1387="",$I1387="",$J1387="",$AA1387=3),"",IF($G1387&gt;=MAX('Pauschalsätze KUA'!$B$4:$B$106),VLOOKUP(MAX('Pauschalsätze KUA'!$B$4:$B$106),'Pauschalsätze KUA'!$B$4:$BQ$106,$AA1387,1),IF($G1387&lt;=MIN('Pauschalsätze KUA'!$B$4:$B$106),VLOOKUP(MIN('Pauschalsätze KUA'!$B$4:$B$106),'Pauschalsätze KUA'!$B$4:$BQ$106,$AA1387,1),VLOOKUP($G1387,'Pauschalsätze KUA'!$B$4:$BQ$106,$AA1387,1))))</f>
        <v/>
      </c>
      <c r="V1387" s="23" t="str">
        <f t="shared" si="150"/>
        <v/>
      </c>
      <c r="W1387" s="23" t="str">
        <f>IF(OR($G1387="",$I1387="",$J1387="",$AA1387=3),"",IF($G1387&gt;=MAX('Pauschalsätze Qual'!$B$4:$B$106),VLOOKUP(MAX('Pauschalsätze Qual'!$B$4:$B$106),'Pauschalsätze Qual'!$B$4:$BQ$106,$AA1387,1),IF($G1387&lt;=MIN('Pauschalsätze Qual'!$B$4:$B$106),VLOOKUP(MIN('Pauschalsätze Qual'!$B$4:$B$106),'Pauschalsätze Qual'!$B$4:$BQ$106,$AA1387,1),VLOOKUP($G1387,'Pauschalsätze Qual'!$B$4:$BQ$106,$AA1387,1))))</f>
        <v/>
      </c>
      <c r="X1387" s="23" t="str">
        <f t="shared" si="151"/>
        <v/>
      </c>
      <c r="Y1387" s="30" t="str">
        <f t="shared" si="152"/>
        <v/>
      </c>
      <c r="Z1387" s="23" t="str">
        <f t="shared" si="153"/>
        <v/>
      </c>
      <c r="AA1387" s="25" t="str">
        <f>IF(AND($G1387="",$I1387="",$J1387=""),"",3+IF($I1387&gt;5,5,$I1387)+(VLOOKUP(J1387,'Prüf-Daten'!$B$14:$C$24,2,FALSE)*6))</f>
        <v/>
      </c>
      <c r="AB1387" s="91" t="str">
        <f t="shared" si="147"/>
        <v/>
      </c>
    </row>
    <row r="1388" spans="1:28">
      <c r="A1388" s="11"/>
      <c r="B1388" s="11"/>
      <c r="C1388" s="11"/>
      <c r="D1388" s="11"/>
      <c r="E1388" s="11"/>
      <c r="F1388" s="18"/>
      <c r="G1388" s="10"/>
      <c r="H1388" s="10"/>
      <c r="I1388" s="11"/>
      <c r="J1388" s="12"/>
      <c r="K1388" s="11"/>
      <c r="L1388" s="11"/>
      <c r="M1388" s="10"/>
      <c r="N1388" s="33"/>
      <c r="O1388" s="20"/>
      <c r="P1388" s="20"/>
      <c r="Q1388" s="20"/>
      <c r="R1388" s="20"/>
      <c r="S1388" s="19" t="str">
        <f t="shared" si="148"/>
        <v/>
      </c>
      <c r="T1388" s="19" t="str">
        <f t="shared" si="149"/>
        <v/>
      </c>
      <c r="U1388" s="23" t="str">
        <f>IF(OR($G1388="",$I1388="",$J1388="",$AA1388=3),"",IF($G1388&gt;=MAX('Pauschalsätze KUA'!$B$4:$B$106),VLOOKUP(MAX('Pauschalsätze KUA'!$B$4:$B$106),'Pauschalsätze KUA'!$B$4:$BQ$106,$AA1388,1),IF($G1388&lt;=MIN('Pauschalsätze KUA'!$B$4:$B$106),VLOOKUP(MIN('Pauschalsätze KUA'!$B$4:$B$106),'Pauschalsätze KUA'!$B$4:$BQ$106,$AA1388,1),VLOOKUP($G1388,'Pauschalsätze KUA'!$B$4:$BQ$106,$AA1388,1))))</f>
        <v/>
      </c>
      <c r="V1388" s="23" t="str">
        <f t="shared" si="150"/>
        <v/>
      </c>
      <c r="W1388" s="23" t="str">
        <f>IF(OR($G1388="",$I1388="",$J1388="",$AA1388=3),"",IF($G1388&gt;=MAX('Pauschalsätze Qual'!$B$4:$B$106),VLOOKUP(MAX('Pauschalsätze Qual'!$B$4:$B$106),'Pauschalsätze Qual'!$B$4:$BQ$106,$AA1388,1),IF($G1388&lt;=MIN('Pauschalsätze Qual'!$B$4:$B$106),VLOOKUP(MIN('Pauschalsätze Qual'!$B$4:$B$106),'Pauschalsätze Qual'!$B$4:$BQ$106,$AA1388,1),VLOOKUP($G1388,'Pauschalsätze Qual'!$B$4:$BQ$106,$AA1388,1))))</f>
        <v/>
      </c>
      <c r="X1388" s="23" t="str">
        <f t="shared" si="151"/>
        <v/>
      </c>
      <c r="Y1388" s="30" t="str">
        <f t="shared" si="152"/>
        <v/>
      </c>
      <c r="Z1388" s="23" t="str">
        <f t="shared" si="153"/>
        <v/>
      </c>
      <c r="AA1388" s="25" t="str">
        <f>IF(AND($G1388="",$I1388="",$J1388=""),"",3+IF($I1388&gt;5,5,$I1388)+(VLOOKUP(J1388,'Prüf-Daten'!$B$14:$C$24,2,FALSE)*6))</f>
        <v/>
      </c>
      <c r="AB1388" s="91" t="str">
        <f t="shared" si="147"/>
        <v/>
      </c>
    </row>
    <row r="1389" spans="1:28">
      <c r="A1389" s="11"/>
      <c r="B1389" s="11"/>
      <c r="C1389" s="11"/>
      <c r="D1389" s="11"/>
      <c r="E1389" s="11"/>
      <c r="F1389" s="18"/>
      <c r="G1389" s="10"/>
      <c r="H1389" s="10"/>
      <c r="I1389" s="11"/>
      <c r="J1389" s="12"/>
      <c r="K1389" s="11"/>
      <c r="L1389" s="11"/>
      <c r="M1389" s="10"/>
      <c r="N1389" s="33"/>
      <c r="O1389" s="20"/>
      <c r="P1389" s="20"/>
      <c r="Q1389" s="20"/>
      <c r="R1389" s="20"/>
      <c r="S1389" s="19" t="str">
        <f t="shared" si="148"/>
        <v/>
      </c>
      <c r="T1389" s="19" t="str">
        <f t="shared" si="149"/>
        <v/>
      </c>
      <c r="U1389" s="23" t="str">
        <f>IF(OR($G1389="",$I1389="",$J1389="",$AA1389=3),"",IF($G1389&gt;=MAX('Pauschalsätze KUA'!$B$4:$B$106),VLOOKUP(MAX('Pauschalsätze KUA'!$B$4:$B$106),'Pauschalsätze KUA'!$B$4:$BQ$106,$AA1389,1),IF($G1389&lt;=MIN('Pauschalsätze KUA'!$B$4:$B$106),VLOOKUP(MIN('Pauschalsätze KUA'!$B$4:$B$106),'Pauschalsätze KUA'!$B$4:$BQ$106,$AA1389,1),VLOOKUP($G1389,'Pauschalsätze KUA'!$B$4:$BQ$106,$AA1389,1))))</f>
        <v/>
      </c>
      <c r="V1389" s="23" t="str">
        <f t="shared" si="150"/>
        <v/>
      </c>
      <c r="W1389" s="23" t="str">
        <f>IF(OR($G1389="",$I1389="",$J1389="",$AA1389=3),"",IF($G1389&gt;=MAX('Pauschalsätze Qual'!$B$4:$B$106),VLOOKUP(MAX('Pauschalsätze Qual'!$B$4:$B$106),'Pauschalsätze Qual'!$B$4:$BQ$106,$AA1389,1),IF($G1389&lt;=MIN('Pauschalsätze Qual'!$B$4:$B$106),VLOOKUP(MIN('Pauschalsätze Qual'!$B$4:$B$106),'Pauschalsätze Qual'!$B$4:$BQ$106,$AA1389,1),VLOOKUP($G1389,'Pauschalsätze Qual'!$B$4:$BQ$106,$AA1389,1))))</f>
        <v/>
      </c>
      <c r="X1389" s="23" t="str">
        <f t="shared" si="151"/>
        <v/>
      </c>
      <c r="Y1389" s="30" t="str">
        <f t="shared" si="152"/>
        <v/>
      </c>
      <c r="Z1389" s="23" t="str">
        <f t="shared" si="153"/>
        <v/>
      </c>
      <c r="AA1389" s="25" t="str">
        <f>IF(AND($G1389="",$I1389="",$J1389=""),"",3+IF($I1389&gt;5,5,$I1389)+(VLOOKUP(J1389,'Prüf-Daten'!$B$14:$C$24,2,FALSE)*6))</f>
        <v/>
      </c>
      <c r="AB1389" s="91" t="str">
        <f t="shared" si="147"/>
        <v/>
      </c>
    </row>
    <row r="1390" spans="1:28">
      <c r="A1390" s="11"/>
      <c r="B1390" s="11"/>
      <c r="C1390" s="11"/>
      <c r="D1390" s="11"/>
      <c r="E1390" s="11"/>
      <c r="F1390" s="18"/>
      <c r="G1390" s="10"/>
      <c r="H1390" s="10"/>
      <c r="I1390" s="11"/>
      <c r="J1390" s="12"/>
      <c r="K1390" s="11"/>
      <c r="L1390" s="11"/>
      <c r="M1390" s="10"/>
      <c r="N1390" s="33"/>
      <c r="O1390" s="20"/>
      <c r="P1390" s="20"/>
      <c r="Q1390" s="20"/>
      <c r="R1390" s="20"/>
      <c r="S1390" s="19" t="str">
        <f t="shared" si="148"/>
        <v/>
      </c>
      <c r="T1390" s="19" t="str">
        <f t="shared" si="149"/>
        <v/>
      </c>
      <c r="U1390" s="23" t="str">
        <f>IF(OR($G1390="",$I1390="",$J1390="",$AA1390=3),"",IF($G1390&gt;=MAX('Pauschalsätze KUA'!$B$4:$B$106),VLOOKUP(MAX('Pauschalsätze KUA'!$B$4:$B$106),'Pauschalsätze KUA'!$B$4:$BQ$106,$AA1390,1),IF($G1390&lt;=MIN('Pauschalsätze KUA'!$B$4:$B$106),VLOOKUP(MIN('Pauschalsätze KUA'!$B$4:$B$106),'Pauschalsätze KUA'!$B$4:$BQ$106,$AA1390,1),VLOOKUP($G1390,'Pauschalsätze KUA'!$B$4:$BQ$106,$AA1390,1))))</f>
        <v/>
      </c>
      <c r="V1390" s="23" t="str">
        <f t="shared" si="150"/>
        <v/>
      </c>
      <c r="W1390" s="23" t="str">
        <f>IF(OR($G1390="",$I1390="",$J1390="",$AA1390=3),"",IF($G1390&gt;=MAX('Pauschalsätze Qual'!$B$4:$B$106),VLOOKUP(MAX('Pauschalsätze Qual'!$B$4:$B$106),'Pauschalsätze Qual'!$B$4:$BQ$106,$AA1390,1),IF($G1390&lt;=MIN('Pauschalsätze Qual'!$B$4:$B$106),VLOOKUP(MIN('Pauschalsätze Qual'!$B$4:$B$106),'Pauschalsätze Qual'!$B$4:$BQ$106,$AA1390,1),VLOOKUP($G1390,'Pauschalsätze Qual'!$B$4:$BQ$106,$AA1390,1))))</f>
        <v/>
      </c>
      <c r="X1390" s="23" t="str">
        <f t="shared" si="151"/>
        <v/>
      </c>
      <c r="Y1390" s="30" t="str">
        <f t="shared" si="152"/>
        <v/>
      </c>
      <c r="Z1390" s="23" t="str">
        <f t="shared" si="153"/>
        <v/>
      </c>
      <c r="AA1390" s="25" t="str">
        <f>IF(AND($G1390="",$I1390="",$J1390=""),"",3+IF($I1390&gt;5,5,$I1390)+(VLOOKUP(J1390,'Prüf-Daten'!$B$14:$C$24,2,FALSE)*6))</f>
        <v/>
      </c>
      <c r="AB1390" s="91" t="str">
        <f t="shared" si="147"/>
        <v/>
      </c>
    </row>
    <row r="1391" spans="1:28">
      <c r="A1391" s="11"/>
      <c r="B1391" s="11"/>
      <c r="C1391" s="11"/>
      <c r="D1391" s="11"/>
      <c r="E1391" s="11"/>
      <c r="F1391" s="18"/>
      <c r="G1391" s="10"/>
      <c r="H1391" s="10"/>
      <c r="I1391" s="11"/>
      <c r="J1391" s="12"/>
      <c r="K1391" s="11"/>
      <c r="L1391" s="11"/>
      <c r="M1391" s="10"/>
      <c r="N1391" s="33"/>
      <c r="O1391" s="20"/>
      <c r="P1391" s="20"/>
      <c r="Q1391" s="20"/>
      <c r="R1391" s="20"/>
      <c r="S1391" s="19" t="str">
        <f t="shared" si="148"/>
        <v/>
      </c>
      <c r="T1391" s="19" t="str">
        <f t="shared" si="149"/>
        <v/>
      </c>
      <c r="U1391" s="23" t="str">
        <f>IF(OR($G1391="",$I1391="",$J1391="",$AA1391=3),"",IF($G1391&gt;=MAX('Pauschalsätze KUA'!$B$4:$B$106),VLOOKUP(MAX('Pauschalsätze KUA'!$B$4:$B$106),'Pauschalsätze KUA'!$B$4:$BQ$106,$AA1391,1),IF($G1391&lt;=MIN('Pauschalsätze KUA'!$B$4:$B$106),VLOOKUP(MIN('Pauschalsätze KUA'!$B$4:$B$106),'Pauschalsätze KUA'!$B$4:$BQ$106,$AA1391,1),VLOOKUP($G1391,'Pauschalsätze KUA'!$B$4:$BQ$106,$AA1391,1))))</f>
        <v/>
      </c>
      <c r="V1391" s="23" t="str">
        <f t="shared" si="150"/>
        <v/>
      </c>
      <c r="W1391" s="23" t="str">
        <f>IF(OR($G1391="",$I1391="",$J1391="",$AA1391=3),"",IF($G1391&gt;=MAX('Pauschalsätze Qual'!$B$4:$B$106),VLOOKUP(MAX('Pauschalsätze Qual'!$B$4:$B$106),'Pauschalsätze Qual'!$B$4:$BQ$106,$AA1391,1),IF($G1391&lt;=MIN('Pauschalsätze Qual'!$B$4:$B$106),VLOOKUP(MIN('Pauschalsätze Qual'!$B$4:$B$106),'Pauschalsätze Qual'!$B$4:$BQ$106,$AA1391,1),VLOOKUP($G1391,'Pauschalsätze Qual'!$B$4:$BQ$106,$AA1391,1))))</f>
        <v/>
      </c>
      <c r="X1391" s="23" t="str">
        <f t="shared" si="151"/>
        <v/>
      </c>
      <c r="Y1391" s="30" t="str">
        <f t="shared" si="152"/>
        <v/>
      </c>
      <c r="Z1391" s="23" t="str">
        <f t="shared" si="153"/>
        <v/>
      </c>
      <c r="AA1391" s="25" t="str">
        <f>IF(AND($G1391="",$I1391="",$J1391=""),"",3+IF($I1391&gt;5,5,$I1391)+(VLOOKUP(J1391,'Prüf-Daten'!$B$14:$C$24,2,FALSE)*6))</f>
        <v/>
      </c>
      <c r="AB1391" s="91" t="str">
        <f t="shared" si="147"/>
        <v/>
      </c>
    </row>
    <row r="1392" spans="1:28">
      <c r="A1392" s="11"/>
      <c r="B1392" s="11"/>
      <c r="C1392" s="11"/>
      <c r="D1392" s="11"/>
      <c r="E1392" s="11"/>
      <c r="F1392" s="18"/>
      <c r="G1392" s="10"/>
      <c r="H1392" s="10"/>
      <c r="I1392" s="11"/>
      <c r="J1392" s="12"/>
      <c r="K1392" s="11"/>
      <c r="L1392" s="11"/>
      <c r="M1392" s="10"/>
      <c r="N1392" s="33"/>
      <c r="O1392" s="20"/>
      <c r="P1392" s="20"/>
      <c r="Q1392" s="20"/>
      <c r="R1392" s="20"/>
      <c r="S1392" s="19" t="str">
        <f t="shared" si="148"/>
        <v/>
      </c>
      <c r="T1392" s="19" t="str">
        <f t="shared" si="149"/>
        <v/>
      </c>
      <c r="U1392" s="23" t="str">
        <f>IF(OR($G1392="",$I1392="",$J1392="",$AA1392=3),"",IF($G1392&gt;=MAX('Pauschalsätze KUA'!$B$4:$B$106),VLOOKUP(MAX('Pauschalsätze KUA'!$B$4:$B$106),'Pauschalsätze KUA'!$B$4:$BQ$106,$AA1392,1),IF($G1392&lt;=MIN('Pauschalsätze KUA'!$B$4:$B$106),VLOOKUP(MIN('Pauschalsätze KUA'!$B$4:$B$106),'Pauschalsätze KUA'!$B$4:$BQ$106,$AA1392,1),VLOOKUP($G1392,'Pauschalsätze KUA'!$B$4:$BQ$106,$AA1392,1))))</f>
        <v/>
      </c>
      <c r="V1392" s="23" t="str">
        <f t="shared" si="150"/>
        <v/>
      </c>
      <c r="W1392" s="23" t="str">
        <f>IF(OR($G1392="",$I1392="",$J1392="",$AA1392=3),"",IF($G1392&gt;=MAX('Pauschalsätze Qual'!$B$4:$B$106),VLOOKUP(MAX('Pauschalsätze Qual'!$B$4:$B$106),'Pauschalsätze Qual'!$B$4:$BQ$106,$AA1392,1),IF($G1392&lt;=MIN('Pauschalsätze Qual'!$B$4:$B$106),VLOOKUP(MIN('Pauschalsätze Qual'!$B$4:$B$106),'Pauschalsätze Qual'!$B$4:$BQ$106,$AA1392,1),VLOOKUP($G1392,'Pauschalsätze Qual'!$B$4:$BQ$106,$AA1392,1))))</f>
        <v/>
      </c>
      <c r="X1392" s="23" t="str">
        <f t="shared" si="151"/>
        <v/>
      </c>
      <c r="Y1392" s="30" t="str">
        <f t="shared" si="152"/>
        <v/>
      </c>
      <c r="Z1392" s="23" t="str">
        <f t="shared" si="153"/>
        <v/>
      </c>
      <c r="AA1392" s="25" t="str">
        <f>IF(AND($G1392="",$I1392="",$J1392=""),"",3+IF($I1392&gt;5,5,$I1392)+(VLOOKUP(J1392,'Prüf-Daten'!$B$14:$C$24,2,FALSE)*6))</f>
        <v/>
      </c>
      <c r="AB1392" s="91" t="str">
        <f t="shared" si="147"/>
        <v/>
      </c>
    </row>
    <row r="1393" spans="1:28">
      <c r="A1393" s="11"/>
      <c r="B1393" s="11"/>
      <c r="C1393" s="11"/>
      <c r="D1393" s="11"/>
      <c r="E1393" s="11"/>
      <c r="F1393" s="18"/>
      <c r="G1393" s="10"/>
      <c r="H1393" s="10"/>
      <c r="I1393" s="11"/>
      <c r="J1393" s="12"/>
      <c r="K1393" s="11"/>
      <c r="L1393" s="11"/>
      <c r="M1393" s="10"/>
      <c r="N1393" s="33"/>
      <c r="O1393" s="20"/>
      <c r="P1393" s="20"/>
      <c r="Q1393" s="20"/>
      <c r="R1393" s="20"/>
      <c r="S1393" s="19" t="str">
        <f t="shared" si="148"/>
        <v/>
      </c>
      <c r="T1393" s="19" t="str">
        <f t="shared" si="149"/>
        <v/>
      </c>
      <c r="U1393" s="23" t="str">
        <f>IF(OR($G1393="",$I1393="",$J1393="",$AA1393=3),"",IF($G1393&gt;=MAX('Pauschalsätze KUA'!$B$4:$B$106),VLOOKUP(MAX('Pauschalsätze KUA'!$B$4:$B$106),'Pauschalsätze KUA'!$B$4:$BQ$106,$AA1393,1),IF($G1393&lt;=MIN('Pauschalsätze KUA'!$B$4:$B$106),VLOOKUP(MIN('Pauschalsätze KUA'!$B$4:$B$106),'Pauschalsätze KUA'!$B$4:$BQ$106,$AA1393,1),VLOOKUP($G1393,'Pauschalsätze KUA'!$B$4:$BQ$106,$AA1393,1))))</f>
        <v/>
      </c>
      <c r="V1393" s="23" t="str">
        <f t="shared" si="150"/>
        <v/>
      </c>
      <c r="W1393" s="23" t="str">
        <f>IF(OR($G1393="",$I1393="",$J1393="",$AA1393=3),"",IF($G1393&gt;=MAX('Pauschalsätze Qual'!$B$4:$B$106),VLOOKUP(MAX('Pauschalsätze Qual'!$B$4:$B$106),'Pauschalsätze Qual'!$B$4:$BQ$106,$AA1393,1),IF($G1393&lt;=MIN('Pauschalsätze Qual'!$B$4:$B$106),VLOOKUP(MIN('Pauschalsätze Qual'!$B$4:$B$106),'Pauschalsätze Qual'!$B$4:$BQ$106,$AA1393,1),VLOOKUP($G1393,'Pauschalsätze Qual'!$B$4:$BQ$106,$AA1393,1))))</f>
        <v/>
      </c>
      <c r="X1393" s="23" t="str">
        <f t="shared" si="151"/>
        <v/>
      </c>
      <c r="Y1393" s="30" t="str">
        <f t="shared" si="152"/>
        <v/>
      </c>
      <c r="Z1393" s="23" t="str">
        <f t="shared" si="153"/>
        <v/>
      </c>
      <c r="AA1393" s="25" t="str">
        <f>IF(AND($G1393="",$I1393="",$J1393=""),"",3+IF($I1393&gt;5,5,$I1393)+(VLOOKUP(J1393,'Prüf-Daten'!$B$14:$C$24,2,FALSE)*6))</f>
        <v/>
      </c>
      <c r="AB1393" s="91" t="str">
        <f t="shared" si="147"/>
        <v/>
      </c>
    </row>
    <row r="1394" spans="1:28">
      <c r="A1394" s="11"/>
      <c r="B1394" s="11"/>
      <c r="C1394" s="11"/>
      <c r="D1394" s="11"/>
      <c r="E1394" s="11"/>
      <c r="F1394" s="18"/>
      <c r="G1394" s="10"/>
      <c r="H1394" s="10"/>
      <c r="I1394" s="11"/>
      <c r="J1394" s="12"/>
      <c r="K1394" s="11"/>
      <c r="L1394" s="11"/>
      <c r="M1394" s="10"/>
      <c r="N1394" s="33"/>
      <c r="O1394" s="20"/>
      <c r="P1394" s="20"/>
      <c r="Q1394" s="20"/>
      <c r="R1394" s="20"/>
      <c r="S1394" s="19" t="str">
        <f t="shared" si="148"/>
        <v/>
      </c>
      <c r="T1394" s="19" t="str">
        <f t="shared" si="149"/>
        <v/>
      </c>
      <c r="U1394" s="23" t="str">
        <f>IF(OR($G1394="",$I1394="",$J1394="",$AA1394=3),"",IF($G1394&gt;=MAX('Pauschalsätze KUA'!$B$4:$B$106),VLOOKUP(MAX('Pauschalsätze KUA'!$B$4:$B$106),'Pauschalsätze KUA'!$B$4:$BQ$106,$AA1394,1),IF($G1394&lt;=MIN('Pauschalsätze KUA'!$B$4:$B$106),VLOOKUP(MIN('Pauschalsätze KUA'!$B$4:$B$106),'Pauschalsätze KUA'!$B$4:$BQ$106,$AA1394,1),VLOOKUP($G1394,'Pauschalsätze KUA'!$B$4:$BQ$106,$AA1394,1))))</f>
        <v/>
      </c>
      <c r="V1394" s="23" t="str">
        <f t="shared" si="150"/>
        <v/>
      </c>
      <c r="W1394" s="23" t="str">
        <f>IF(OR($G1394="",$I1394="",$J1394="",$AA1394=3),"",IF($G1394&gt;=MAX('Pauschalsätze Qual'!$B$4:$B$106),VLOOKUP(MAX('Pauschalsätze Qual'!$B$4:$B$106),'Pauschalsätze Qual'!$B$4:$BQ$106,$AA1394,1),IF($G1394&lt;=MIN('Pauschalsätze Qual'!$B$4:$B$106),VLOOKUP(MIN('Pauschalsätze Qual'!$B$4:$B$106),'Pauschalsätze Qual'!$B$4:$BQ$106,$AA1394,1),VLOOKUP($G1394,'Pauschalsätze Qual'!$B$4:$BQ$106,$AA1394,1))))</f>
        <v/>
      </c>
      <c r="X1394" s="23" t="str">
        <f t="shared" si="151"/>
        <v/>
      </c>
      <c r="Y1394" s="30" t="str">
        <f t="shared" si="152"/>
        <v/>
      </c>
      <c r="Z1394" s="23" t="str">
        <f t="shared" si="153"/>
        <v/>
      </c>
      <c r="AA1394" s="25" t="str">
        <f>IF(AND($G1394="",$I1394="",$J1394=""),"",3+IF($I1394&gt;5,5,$I1394)+(VLOOKUP(J1394,'Prüf-Daten'!$B$14:$C$24,2,FALSE)*6))</f>
        <v/>
      </c>
      <c r="AB1394" s="91" t="str">
        <f t="shared" si="147"/>
        <v/>
      </c>
    </row>
    <row r="1395" spans="1:28">
      <c r="A1395" s="11"/>
      <c r="B1395" s="11"/>
      <c r="C1395" s="11"/>
      <c r="D1395" s="11"/>
      <c r="E1395" s="11"/>
      <c r="F1395" s="18"/>
      <c r="G1395" s="10"/>
      <c r="H1395" s="10"/>
      <c r="I1395" s="11"/>
      <c r="J1395" s="12"/>
      <c r="K1395" s="11"/>
      <c r="L1395" s="11"/>
      <c r="M1395" s="10"/>
      <c r="N1395" s="33"/>
      <c r="O1395" s="20"/>
      <c r="P1395" s="20"/>
      <c r="Q1395" s="20"/>
      <c r="R1395" s="20"/>
      <c r="S1395" s="19" t="str">
        <f t="shared" si="148"/>
        <v/>
      </c>
      <c r="T1395" s="19" t="str">
        <f t="shared" si="149"/>
        <v/>
      </c>
      <c r="U1395" s="23" t="str">
        <f>IF(OR($G1395="",$I1395="",$J1395="",$AA1395=3),"",IF($G1395&gt;=MAX('Pauschalsätze KUA'!$B$4:$B$106),VLOOKUP(MAX('Pauschalsätze KUA'!$B$4:$B$106),'Pauschalsätze KUA'!$B$4:$BQ$106,$AA1395,1),IF($G1395&lt;=MIN('Pauschalsätze KUA'!$B$4:$B$106),VLOOKUP(MIN('Pauschalsätze KUA'!$B$4:$B$106),'Pauschalsätze KUA'!$B$4:$BQ$106,$AA1395,1),VLOOKUP($G1395,'Pauschalsätze KUA'!$B$4:$BQ$106,$AA1395,1))))</f>
        <v/>
      </c>
      <c r="V1395" s="23" t="str">
        <f t="shared" si="150"/>
        <v/>
      </c>
      <c r="W1395" s="23" t="str">
        <f>IF(OR($G1395="",$I1395="",$J1395="",$AA1395=3),"",IF($G1395&gt;=MAX('Pauschalsätze Qual'!$B$4:$B$106),VLOOKUP(MAX('Pauschalsätze Qual'!$B$4:$B$106),'Pauschalsätze Qual'!$B$4:$BQ$106,$AA1395,1),IF($G1395&lt;=MIN('Pauschalsätze Qual'!$B$4:$B$106),VLOOKUP(MIN('Pauschalsätze Qual'!$B$4:$B$106),'Pauschalsätze Qual'!$B$4:$BQ$106,$AA1395,1),VLOOKUP($G1395,'Pauschalsätze Qual'!$B$4:$BQ$106,$AA1395,1))))</f>
        <v/>
      </c>
      <c r="X1395" s="23" t="str">
        <f t="shared" si="151"/>
        <v/>
      </c>
      <c r="Y1395" s="30" t="str">
        <f t="shared" si="152"/>
        <v/>
      </c>
      <c r="Z1395" s="23" t="str">
        <f t="shared" si="153"/>
        <v/>
      </c>
      <c r="AA1395" s="25" t="str">
        <f>IF(AND($G1395="",$I1395="",$J1395=""),"",3+IF($I1395&gt;5,5,$I1395)+(VLOOKUP(J1395,'Prüf-Daten'!$B$14:$C$24,2,FALSE)*6))</f>
        <v/>
      </c>
      <c r="AB1395" s="91" t="str">
        <f t="shared" si="147"/>
        <v/>
      </c>
    </row>
    <row r="1396" spans="1:28">
      <c r="A1396" s="11"/>
      <c r="B1396" s="11"/>
      <c r="C1396" s="11"/>
      <c r="D1396" s="11"/>
      <c r="E1396" s="11"/>
      <c r="F1396" s="18"/>
      <c r="G1396" s="10"/>
      <c r="H1396" s="10"/>
      <c r="I1396" s="11"/>
      <c r="J1396" s="12"/>
      <c r="K1396" s="11"/>
      <c r="L1396" s="11"/>
      <c r="M1396" s="10"/>
      <c r="N1396" s="33"/>
      <c r="O1396" s="20"/>
      <c r="P1396" s="20"/>
      <c r="Q1396" s="20"/>
      <c r="R1396" s="20"/>
      <c r="S1396" s="19" t="str">
        <f t="shared" si="148"/>
        <v/>
      </c>
      <c r="T1396" s="19" t="str">
        <f t="shared" si="149"/>
        <v/>
      </c>
      <c r="U1396" s="23" t="str">
        <f>IF(OR($G1396="",$I1396="",$J1396="",$AA1396=3),"",IF($G1396&gt;=MAX('Pauschalsätze KUA'!$B$4:$B$106),VLOOKUP(MAX('Pauschalsätze KUA'!$B$4:$B$106),'Pauschalsätze KUA'!$B$4:$BQ$106,$AA1396,1),IF($G1396&lt;=MIN('Pauschalsätze KUA'!$B$4:$B$106),VLOOKUP(MIN('Pauschalsätze KUA'!$B$4:$B$106),'Pauschalsätze KUA'!$B$4:$BQ$106,$AA1396,1),VLOOKUP($G1396,'Pauschalsätze KUA'!$B$4:$BQ$106,$AA1396,1))))</f>
        <v/>
      </c>
      <c r="V1396" s="23" t="str">
        <f t="shared" si="150"/>
        <v/>
      </c>
      <c r="W1396" s="23" t="str">
        <f>IF(OR($G1396="",$I1396="",$J1396="",$AA1396=3),"",IF($G1396&gt;=MAX('Pauschalsätze Qual'!$B$4:$B$106),VLOOKUP(MAX('Pauschalsätze Qual'!$B$4:$B$106),'Pauschalsätze Qual'!$B$4:$BQ$106,$AA1396,1),IF($G1396&lt;=MIN('Pauschalsätze Qual'!$B$4:$B$106),VLOOKUP(MIN('Pauschalsätze Qual'!$B$4:$B$106),'Pauschalsätze Qual'!$B$4:$BQ$106,$AA1396,1),VLOOKUP($G1396,'Pauschalsätze Qual'!$B$4:$BQ$106,$AA1396,1))))</f>
        <v/>
      </c>
      <c r="X1396" s="23" t="str">
        <f t="shared" si="151"/>
        <v/>
      </c>
      <c r="Y1396" s="30" t="str">
        <f t="shared" si="152"/>
        <v/>
      </c>
      <c r="Z1396" s="23" t="str">
        <f t="shared" si="153"/>
        <v/>
      </c>
      <c r="AA1396" s="25" t="str">
        <f>IF(AND($G1396="",$I1396="",$J1396=""),"",3+IF($I1396&gt;5,5,$I1396)+(VLOOKUP(J1396,'Prüf-Daten'!$B$14:$C$24,2,FALSE)*6))</f>
        <v/>
      </c>
      <c r="AB1396" s="91" t="str">
        <f t="shared" si="147"/>
        <v/>
      </c>
    </row>
    <row r="1397" spans="1:28">
      <c r="A1397" s="11"/>
      <c r="B1397" s="11"/>
      <c r="C1397" s="11"/>
      <c r="D1397" s="11"/>
      <c r="E1397" s="11"/>
      <c r="F1397" s="18"/>
      <c r="G1397" s="10"/>
      <c r="H1397" s="10"/>
      <c r="I1397" s="11"/>
      <c r="J1397" s="12"/>
      <c r="K1397" s="11"/>
      <c r="L1397" s="11"/>
      <c r="M1397" s="10"/>
      <c r="N1397" s="33"/>
      <c r="O1397" s="20"/>
      <c r="P1397" s="20"/>
      <c r="Q1397" s="20"/>
      <c r="R1397" s="20"/>
      <c r="S1397" s="19" t="str">
        <f t="shared" si="148"/>
        <v/>
      </c>
      <c r="T1397" s="19" t="str">
        <f t="shared" si="149"/>
        <v/>
      </c>
      <c r="U1397" s="23" t="str">
        <f>IF(OR($G1397="",$I1397="",$J1397="",$AA1397=3),"",IF($G1397&gt;=MAX('Pauschalsätze KUA'!$B$4:$B$106),VLOOKUP(MAX('Pauschalsätze KUA'!$B$4:$B$106),'Pauschalsätze KUA'!$B$4:$BQ$106,$AA1397,1),IF($G1397&lt;=MIN('Pauschalsätze KUA'!$B$4:$B$106),VLOOKUP(MIN('Pauschalsätze KUA'!$B$4:$B$106),'Pauschalsätze KUA'!$B$4:$BQ$106,$AA1397,1),VLOOKUP($G1397,'Pauschalsätze KUA'!$B$4:$BQ$106,$AA1397,1))))</f>
        <v/>
      </c>
      <c r="V1397" s="23" t="str">
        <f t="shared" si="150"/>
        <v/>
      </c>
      <c r="W1397" s="23" t="str">
        <f>IF(OR($G1397="",$I1397="",$J1397="",$AA1397=3),"",IF($G1397&gt;=MAX('Pauschalsätze Qual'!$B$4:$B$106),VLOOKUP(MAX('Pauschalsätze Qual'!$B$4:$B$106),'Pauschalsätze Qual'!$B$4:$BQ$106,$AA1397,1),IF($G1397&lt;=MIN('Pauschalsätze Qual'!$B$4:$B$106),VLOOKUP(MIN('Pauschalsätze Qual'!$B$4:$B$106),'Pauschalsätze Qual'!$B$4:$BQ$106,$AA1397,1),VLOOKUP($G1397,'Pauschalsätze Qual'!$B$4:$BQ$106,$AA1397,1))))</f>
        <v/>
      </c>
      <c r="X1397" s="23" t="str">
        <f t="shared" si="151"/>
        <v/>
      </c>
      <c r="Y1397" s="30" t="str">
        <f t="shared" si="152"/>
        <v/>
      </c>
      <c r="Z1397" s="23" t="str">
        <f t="shared" si="153"/>
        <v/>
      </c>
      <c r="AA1397" s="25" t="str">
        <f>IF(AND($G1397="",$I1397="",$J1397=""),"",3+IF($I1397&gt;5,5,$I1397)+(VLOOKUP(J1397,'Prüf-Daten'!$B$14:$C$24,2,FALSE)*6))</f>
        <v/>
      </c>
      <c r="AB1397" s="91" t="str">
        <f t="shared" si="147"/>
        <v/>
      </c>
    </row>
    <row r="1398" spans="1:28">
      <c r="A1398" s="11"/>
      <c r="B1398" s="11"/>
      <c r="C1398" s="11"/>
      <c r="D1398" s="11"/>
      <c r="E1398" s="11"/>
      <c r="F1398" s="18"/>
      <c r="G1398" s="10"/>
      <c r="H1398" s="10"/>
      <c r="I1398" s="11"/>
      <c r="J1398" s="12"/>
      <c r="K1398" s="11"/>
      <c r="L1398" s="11"/>
      <c r="M1398" s="10"/>
      <c r="N1398" s="33"/>
      <c r="O1398" s="20"/>
      <c r="P1398" s="20"/>
      <c r="Q1398" s="20"/>
      <c r="R1398" s="20"/>
      <c r="S1398" s="19" t="str">
        <f t="shared" si="148"/>
        <v/>
      </c>
      <c r="T1398" s="19" t="str">
        <f t="shared" si="149"/>
        <v/>
      </c>
      <c r="U1398" s="23" t="str">
        <f>IF(OR($G1398="",$I1398="",$J1398="",$AA1398=3),"",IF($G1398&gt;=MAX('Pauschalsätze KUA'!$B$4:$B$106),VLOOKUP(MAX('Pauschalsätze KUA'!$B$4:$B$106),'Pauschalsätze KUA'!$B$4:$BQ$106,$AA1398,1),IF($G1398&lt;=MIN('Pauschalsätze KUA'!$B$4:$B$106),VLOOKUP(MIN('Pauschalsätze KUA'!$B$4:$B$106),'Pauschalsätze KUA'!$B$4:$BQ$106,$AA1398,1),VLOOKUP($G1398,'Pauschalsätze KUA'!$B$4:$BQ$106,$AA1398,1))))</f>
        <v/>
      </c>
      <c r="V1398" s="23" t="str">
        <f t="shared" si="150"/>
        <v/>
      </c>
      <c r="W1398" s="23" t="str">
        <f>IF(OR($G1398="",$I1398="",$J1398="",$AA1398=3),"",IF($G1398&gt;=MAX('Pauschalsätze Qual'!$B$4:$B$106),VLOOKUP(MAX('Pauschalsätze Qual'!$B$4:$B$106),'Pauschalsätze Qual'!$B$4:$BQ$106,$AA1398,1),IF($G1398&lt;=MIN('Pauschalsätze Qual'!$B$4:$B$106),VLOOKUP(MIN('Pauschalsätze Qual'!$B$4:$B$106),'Pauschalsätze Qual'!$B$4:$BQ$106,$AA1398,1),VLOOKUP($G1398,'Pauschalsätze Qual'!$B$4:$BQ$106,$AA1398,1))))</f>
        <v/>
      </c>
      <c r="X1398" s="23" t="str">
        <f t="shared" si="151"/>
        <v/>
      </c>
      <c r="Y1398" s="30" t="str">
        <f t="shared" si="152"/>
        <v/>
      </c>
      <c r="Z1398" s="23" t="str">
        <f t="shared" si="153"/>
        <v/>
      </c>
      <c r="AA1398" s="25" t="str">
        <f>IF(AND($G1398="",$I1398="",$J1398=""),"",3+IF($I1398&gt;5,5,$I1398)+(VLOOKUP(J1398,'Prüf-Daten'!$B$14:$C$24,2,FALSE)*6))</f>
        <v/>
      </c>
      <c r="AB1398" s="91" t="str">
        <f t="shared" si="147"/>
        <v/>
      </c>
    </row>
    <row r="1399" spans="1:28">
      <c r="A1399" s="11"/>
      <c r="B1399" s="11"/>
      <c r="C1399" s="11"/>
      <c r="D1399" s="11"/>
      <c r="E1399" s="11"/>
      <c r="F1399" s="18"/>
      <c r="G1399" s="10"/>
      <c r="H1399" s="10"/>
      <c r="I1399" s="11"/>
      <c r="J1399" s="12"/>
      <c r="K1399" s="11"/>
      <c r="L1399" s="11"/>
      <c r="M1399" s="10"/>
      <c r="N1399" s="33"/>
      <c r="O1399" s="20"/>
      <c r="P1399" s="20"/>
      <c r="Q1399" s="20"/>
      <c r="R1399" s="20"/>
      <c r="S1399" s="19" t="str">
        <f t="shared" si="148"/>
        <v/>
      </c>
      <c r="T1399" s="19" t="str">
        <f t="shared" si="149"/>
        <v/>
      </c>
      <c r="U1399" s="23" t="str">
        <f>IF(OR($G1399="",$I1399="",$J1399="",$AA1399=3),"",IF($G1399&gt;=MAX('Pauschalsätze KUA'!$B$4:$B$106),VLOOKUP(MAX('Pauschalsätze KUA'!$B$4:$B$106),'Pauschalsätze KUA'!$B$4:$BQ$106,$AA1399,1),IF($G1399&lt;=MIN('Pauschalsätze KUA'!$B$4:$B$106),VLOOKUP(MIN('Pauschalsätze KUA'!$B$4:$B$106),'Pauschalsätze KUA'!$B$4:$BQ$106,$AA1399,1),VLOOKUP($G1399,'Pauschalsätze KUA'!$B$4:$BQ$106,$AA1399,1))))</f>
        <v/>
      </c>
      <c r="V1399" s="23" t="str">
        <f t="shared" si="150"/>
        <v/>
      </c>
      <c r="W1399" s="23" t="str">
        <f>IF(OR($G1399="",$I1399="",$J1399="",$AA1399=3),"",IF($G1399&gt;=MAX('Pauschalsätze Qual'!$B$4:$B$106),VLOOKUP(MAX('Pauschalsätze Qual'!$B$4:$B$106),'Pauschalsätze Qual'!$B$4:$BQ$106,$AA1399,1),IF($G1399&lt;=MIN('Pauschalsätze Qual'!$B$4:$B$106),VLOOKUP(MIN('Pauschalsätze Qual'!$B$4:$B$106),'Pauschalsätze Qual'!$B$4:$BQ$106,$AA1399,1),VLOOKUP($G1399,'Pauschalsätze Qual'!$B$4:$BQ$106,$AA1399,1))))</f>
        <v/>
      </c>
      <c r="X1399" s="23" t="str">
        <f t="shared" si="151"/>
        <v/>
      </c>
      <c r="Y1399" s="30" t="str">
        <f t="shared" si="152"/>
        <v/>
      </c>
      <c r="Z1399" s="23" t="str">
        <f t="shared" si="153"/>
        <v/>
      </c>
      <c r="AA1399" s="25" t="str">
        <f>IF(AND($G1399="",$I1399="",$J1399=""),"",3+IF($I1399&gt;5,5,$I1399)+(VLOOKUP(J1399,'Prüf-Daten'!$B$14:$C$24,2,FALSE)*6))</f>
        <v/>
      </c>
      <c r="AB1399" s="91" t="str">
        <f t="shared" si="147"/>
        <v/>
      </c>
    </row>
    <row r="1400" spans="1:28">
      <c r="A1400" s="11"/>
      <c r="B1400" s="11"/>
      <c r="C1400" s="11"/>
      <c r="D1400" s="11"/>
      <c r="E1400" s="11"/>
      <c r="F1400" s="18"/>
      <c r="G1400" s="10"/>
      <c r="H1400" s="10"/>
      <c r="I1400" s="11"/>
      <c r="J1400" s="12"/>
      <c r="K1400" s="11"/>
      <c r="L1400" s="11"/>
      <c r="M1400" s="10"/>
      <c r="N1400" s="33"/>
      <c r="O1400" s="20"/>
      <c r="P1400" s="20"/>
      <c r="Q1400" s="20"/>
      <c r="R1400" s="20"/>
      <c r="S1400" s="19" t="str">
        <f t="shared" si="148"/>
        <v/>
      </c>
      <c r="T1400" s="19" t="str">
        <f t="shared" si="149"/>
        <v/>
      </c>
      <c r="U1400" s="23" t="str">
        <f>IF(OR($G1400="",$I1400="",$J1400="",$AA1400=3),"",IF($G1400&gt;=MAX('Pauschalsätze KUA'!$B$4:$B$106),VLOOKUP(MAX('Pauschalsätze KUA'!$B$4:$B$106),'Pauschalsätze KUA'!$B$4:$BQ$106,$AA1400,1),IF($G1400&lt;=MIN('Pauschalsätze KUA'!$B$4:$B$106),VLOOKUP(MIN('Pauschalsätze KUA'!$B$4:$B$106),'Pauschalsätze KUA'!$B$4:$BQ$106,$AA1400,1),VLOOKUP($G1400,'Pauschalsätze KUA'!$B$4:$BQ$106,$AA1400,1))))</f>
        <v/>
      </c>
      <c r="V1400" s="23" t="str">
        <f t="shared" si="150"/>
        <v/>
      </c>
      <c r="W1400" s="23" t="str">
        <f>IF(OR($G1400="",$I1400="",$J1400="",$AA1400=3),"",IF($G1400&gt;=MAX('Pauschalsätze Qual'!$B$4:$B$106),VLOOKUP(MAX('Pauschalsätze Qual'!$B$4:$B$106),'Pauschalsätze Qual'!$B$4:$BQ$106,$AA1400,1),IF($G1400&lt;=MIN('Pauschalsätze Qual'!$B$4:$B$106),VLOOKUP(MIN('Pauschalsätze Qual'!$B$4:$B$106),'Pauschalsätze Qual'!$B$4:$BQ$106,$AA1400,1),VLOOKUP($G1400,'Pauschalsätze Qual'!$B$4:$BQ$106,$AA1400,1))))</f>
        <v/>
      </c>
      <c r="X1400" s="23" t="str">
        <f t="shared" si="151"/>
        <v/>
      </c>
      <c r="Y1400" s="30" t="str">
        <f t="shared" si="152"/>
        <v/>
      </c>
      <c r="Z1400" s="23" t="str">
        <f t="shared" si="153"/>
        <v/>
      </c>
      <c r="AA1400" s="25" t="str">
        <f>IF(AND($G1400="",$I1400="",$J1400=""),"",3+IF($I1400&gt;5,5,$I1400)+(VLOOKUP(J1400,'Prüf-Daten'!$B$14:$C$24,2,FALSE)*6))</f>
        <v/>
      </c>
      <c r="AB1400" s="91" t="str">
        <f t="shared" si="147"/>
        <v/>
      </c>
    </row>
    <row r="1401" spans="1:28">
      <c r="A1401" s="11"/>
      <c r="B1401" s="11"/>
      <c r="C1401" s="11"/>
      <c r="D1401" s="11"/>
      <c r="E1401" s="11"/>
      <c r="F1401" s="18"/>
      <c r="G1401" s="10"/>
      <c r="H1401" s="10"/>
      <c r="I1401" s="11"/>
      <c r="J1401" s="12"/>
      <c r="K1401" s="11"/>
      <c r="L1401" s="11"/>
      <c r="M1401" s="10"/>
      <c r="N1401" s="33"/>
      <c r="O1401" s="20"/>
      <c r="P1401" s="20"/>
      <c r="Q1401" s="20"/>
      <c r="R1401" s="20"/>
      <c r="S1401" s="19" t="str">
        <f t="shared" si="148"/>
        <v/>
      </c>
      <c r="T1401" s="19" t="str">
        <f t="shared" si="149"/>
        <v/>
      </c>
      <c r="U1401" s="23" t="str">
        <f>IF(OR($G1401="",$I1401="",$J1401="",$AA1401=3),"",IF($G1401&gt;=MAX('Pauschalsätze KUA'!$B$4:$B$106),VLOOKUP(MAX('Pauschalsätze KUA'!$B$4:$B$106),'Pauschalsätze KUA'!$B$4:$BQ$106,$AA1401,1),IF($G1401&lt;=MIN('Pauschalsätze KUA'!$B$4:$B$106),VLOOKUP(MIN('Pauschalsätze KUA'!$B$4:$B$106),'Pauschalsätze KUA'!$B$4:$BQ$106,$AA1401,1),VLOOKUP($G1401,'Pauschalsätze KUA'!$B$4:$BQ$106,$AA1401,1))))</f>
        <v/>
      </c>
      <c r="V1401" s="23" t="str">
        <f t="shared" si="150"/>
        <v/>
      </c>
      <c r="W1401" s="23" t="str">
        <f>IF(OR($G1401="",$I1401="",$J1401="",$AA1401=3),"",IF($G1401&gt;=MAX('Pauschalsätze Qual'!$B$4:$B$106),VLOOKUP(MAX('Pauschalsätze Qual'!$B$4:$B$106),'Pauschalsätze Qual'!$B$4:$BQ$106,$AA1401,1),IF($G1401&lt;=MIN('Pauschalsätze Qual'!$B$4:$B$106),VLOOKUP(MIN('Pauschalsätze Qual'!$B$4:$B$106),'Pauschalsätze Qual'!$B$4:$BQ$106,$AA1401,1),VLOOKUP($G1401,'Pauschalsätze Qual'!$B$4:$BQ$106,$AA1401,1))))</f>
        <v/>
      </c>
      <c r="X1401" s="23" t="str">
        <f t="shared" si="151"/>
        <v/>
      </c>
      <c r="Y1401" s="30" t="str">
        <f t="shared" si="152"/>
        <v/>
      </c>
      <c r="Z1401" s="23" t="str">
        <f t="shared" si="153"/>
        <v/>
      </c>
      <c r="AA1401" s="25" t="str">
        <f>IF(AND($G1401="",$I1401="",$J1401=""),"",3+IF($I1401&gt;5,5,$I1401)+(VLOOKUP(J1401,'Prüf-Daten'!$B$14:$C$24,2,FALSE)*6))</f>
        <v/>
      </c>
      <c r="AB1401" s="91" t="str">
        <f t="shared" si="147"/>
        <v/>
      </c>
    </row>
    <row r="1402" spans="1:28">
      <c r="A1402" s="11"/>
      <c r="B1402" s="11"/>
      <c r="C1402" s="11"/>
      <c r="D1402" s="11"/>
      <c r="E1402" s="11"/>
      <c r="F1402" s="18"/>
      <c r="G1402" s="10"/>
      <c r="H1402" s="10"/>
      <c r="I1402" s="11"/>
      <c r="J1402" s="12"/>
      <c r="K1402" s="11"/>
      <c r="L1402" s="11"/>
      <c r="M1402" s="10"/>
      <c r="N1402" s="33"/>
      <c r="O1402" s="20"/>
      <c r="P1402" s="20"/>
      <c r="Q1402" s="20"/>
      <c r="R1402" s="20"/>
      <c r="S1402" s="19" t="str">
        <f t="shared" si="148"/>
        <v/>
      </c>
      <c r="T1402" s="19" t="str">
        <f t="shared" si="149"/>
        <v/>
      </c>
      <c r="U1402" s="23" t="str">
        <f>IF(OR($G1402="",$I1402="",$J1402="",$AA1402=3),"",IF($G1402&gt;=MAX('Pauschalsätze KUA'!$B$4:$B$106),VLOOKUP(MAX('Pauschalsätze KUA'!$B$4:$B$106),'Pauschalsätze KUA'!$B$4:$BQ$106,$AA1402,1),IF($G1402&lt;=MIN('Pauschalsätze KUA'!$B$4:$B$106),VLOOKUP(MIN('Pauschalsätze KUA'!$B$4:$B$106),'Pauschalsätze KUA'!$B$4:$BQ$106,$AA1402,1),VLOOKUP($G1402,'Pauschalsätze KUA'!$B$4:$BQ$106,$AA1402,1))))</f>
        <v/>
      </c>
      <c r="V1402" s="23" t="str">
        <f t="shared" si="150"/>
        <v/>
      </c>
      <c r="W1402" s="23" t="str">
        <f>IF(OR($G1402="",$I1402="",$J1402="",$AA1402=3),"",IF($G1402&gt;=MAX('Pauschalsätze Qual'!$B$4:$B$106),VLOOKUP(MAX('Pauschalsätze Qual'!$B$4:$B$106),'Pauschalsätze Qual'!$B$4:$BQ$106,$AA1402,1),IF($G1402&lt;=MIN('Pauschalsätze Qual'!$B$4:$B$106),VLOOKUP(MIN('Pauschalsätze Qual'!$B$4:$B$106),'Pauschalsätze Qual'!$B$4:$BQ$106,$AA1402,1),VLOOKUP($G1402,'Pauschalsätze Qual'!$B$4:$BQ$106,$AA1402,1))))</f>
        <v/>
      </c>
      <c r="X1402" s="23" t="str">
        <f t="shared" si="151"/>
        <v/>
      </c>
      <c r="Y1402" s="30" t="str">
        <f t="shared" si="152"/>
        <v/>
      </c>
      <c r="Z1402" s="23" t="str">
        <f t="shared" si="153"/>
        <v/>
      </c>
      <c r="AA1402" s="25" t="str">
        <f>IF(AND($G1402="",$I1402="",$J1402=""),"",3+IF($I1402&gt;5,5,$I1402)+(VLOOKUP(J1402,'Prüf-Daten'!$B$14:$C$24,2,FALSE)*6))</f>
        <v/>
      </c>
      <c r="AB1402" s="91" t="str">
        <f t="shared" si="147"/>
        <v/>
      </c>
    </row>
    <row r="1403" spans="1:28">
      <c r="A1403" s="11"/>
      <c r="B1403" s="11"/>
      <c r="C1403" s="11"/>
      <c r="D1403" s="11"/>
      <c r="E1403" s="11"/>
      <c r="F1403" s="18"/>
      <c r="G1403" s="10"/>
      <c r="H1403" s="10"/>
      <c r="I1403" s="11"/>
      <c r="J1403" s="12"/>
      <c r="K1403" s="11"/>
      <c r="L1403" s="11"/>
      <c r="M1403" s="10"/>
      <c r="N1403" s="33"/>
      <c r="O1403" s="20"/>
      <c r="P1403" s="20"/>
      <c r="Q1403" s="20"/>
      <c r="R1403" s="20"/>
      <c r="S1403" s="19" t="str">
        <f t="shared" si="148"/>
        <v/>
      </c>
      <c r="T1403" s="19" t="str">
        <f t="shared" si="149"/>
        <v/>
      </c>
      <c r="U1403" s="23" t="str">
        <f>IF(OR($G1403="",$I1403="",$J1403="",$AA1403=3),"",IF($G1403&gt;=MAX('Pauschalsätze KUA'!$B$4:$B$106),VLOOKUP(MAX('Pauschalsätze KUA'!$B$4:$B$106),'Pauschalsätze KUA'!$B$4:$BQ$106,$AA1403,1),IF($G1403&lt;=MIN('Pauschalsätze KUA'!$B$4:$B$106),VLOOKUP(MIN('Pauschalsätze KUA'!$B$4:$B$106),'Pauschalsätze KUA'!$B$4:$BQ$106,$AA1403,1),VLOOKUP($G1403,'Pauschalsätze KUA'!$B$4:$BQ$106,$AA1403,1))))</f>
        <v/>
      </c>
      <c r="V1403" s="23" t="str">
        <f t="shared" si="150"/>
        <v/>
      </c>
      <c r="W1403" s="23" t="str">
        <f>IF(OR($G1403="",$I1403="",$J1403="",$AA1403=3),"",IF($G1403&gt;=MAX('Pauschalsätze Qual'!$B$4:$B$106),VLOOKUP(MAX('Pauschalsätze Qual'!$B$4:$B$106),'Pauschalsätze Qual'!$B$4:$BQ$106,$AA1403,1),IF($G1403&lt;=MIN('Pauschalsätze Qual'!$B$4:$B$106),VLOOKUP(MIN('Pauschalsätze Qual'!$B$4:$B$106),'Pauschalsätze Qual'!$B$4:$BQ$106,$AA1403,1),VLOOKUP($G1403,'Pauschalsätze Qual'!$B$4:$BQ$106,$AA1403,1))))</f>
        <v/>
      </c>
      <c r="X1403" s="23" t="str">
        <f t="shared" si="151"/>
        <v/>
      </c>
      <c r="Y1403" s="30" t="str">
        <f t="shared" si="152"/>
        <v/>
      </c>
      <c r="Z1403" s="23" t="str">
        <f t="shared" si="153"/>
        <v/>
      </c>
      <c r="AA1403" s="25" t="str">
        <f>IF(AND($G1403="",$I1403="",$J1403=""),"",3+IF($I1403&gt;5,5,$I1403)+(VLOOKUP(J1403,'Prüf-Daten'!$B$14:$C$24,2,FALSE)*6))</f>
        <v/>
      </c>
      <c r="AB1403" s="91" t="str">
        <f t="shared" si="147"/>
        <v/>
      </c>
    </row>
    <row r="1404" spans="1:28">
      <c r="A1404" s="11"/>
      <c r="B1404" s="11"/>
      <c r="C1404" s="11"/>
      <c r="D1404" s="11"/>
      <c r="E1404" s="11"/>
      <c r="F1404" s="18"/>
      <c r="G1404" s="10"/>
      <c r="H1404" s="10"/>
      <c r="I1404" s="11"/>
      <c r="J1404" s="12"/>
      <c r="K1404" s="11"/>
      <c r="L1404" s="11"/>
      <c r="M1404" s="10"/>
      <c r="N1404" s="33"/>
      <c r="O1404" s="20"/>
      <c r="P1404" s="20"/>
      <c r="Q1404" s="20"/>
      <c r="R1404" s="20"/>
      <c r="S1404" s="19" t="str">
        <f t="shared" si="148"/>
        <v/>
      </c>
      <c r="T1404" s="19" t="str">
        <f t="shared" si="149"/>
        <v/>
      </c>
      <c r="U1404" s="23" t="str">
        <f>IF(OR($G1404="",$I1404="",$J1404="",$AA1404=3),"",IF($G1404&gt;=MAX('Pauschalsätze KUA'!$B$4:$B$106),VLOOKUP(MAX('Pauschalsätze KUA'!$B$4:$B$106),'Pauschalsätze KUA'!$B$4:$BQ$106,$AA1404,1),IF($G1404&lt;=MIN('Pauschalsätze KUA'!$B$4:$B$106),VLOOKUP(MIN('Pauschalsätze KUA'!$B$4:$B$106),'Pauschalsätze KUA'!$B$4:$BQ$106,$AA1404,1),VLOOKUP($G1404,'Pauschalsätze KUA'!$B$4:$BQ$106,$AA1404,1))))</f>
        <v/>
      </c>
      <c r="V1404" s="23" t="str">
        <f t="shared" si="150"/>
        <v/>
      </c>
      <c r="W1404" s="23" t="str">
        <f>IF(OR($G1404="",$I1404="",$J1404="",$AA1404=3),"",IF($G1404&gt;=MAX('Pauschalsätze Qual'!$B$4:$B$106),VLOOKUP(MAX('Pauschalsätze Qual'!$B$4:$B$106),'Pauschalsätze Qual'!$B$4:$BQ$106,$AA1404,1),IF($G1404&lt;=MIN('Pauschalsätze Qual'!$B$4:$B$106),VLOOKUP(MIN('Pauschalsätze Qual'!$B$4:$B$106),'Pauschalsätze Qual'!$B$4:$BQ$106,$AA1404,1),VLOOKUP($G1404,'Pauschalsätze Qual'!$B$4:$BQ$106,$AA1404,1))))</f>
        <v/>
      </c>
      <c r="X1404" s="23" t="str">
        <f t="shared" si="151"/>
        <v/>
      </c>
      <c r="Y1404" s="30" t="str">
        <f t="shared" si="152"/>
        <v/>
      </c>
      <c r="Z1404" s="23" t="str">
        <f t="shared" si="153"/>
        <v/>
      </c>
      <c r="AA1404" s="25" t="str">
        <f>IF(AND($G1404="",$I1404="",$J1404=""),"",3+IF($I1404&gt;5,5,$I1404)+(VLOOKUP(J1404,'Prüf-Daten'!$B$14:$C$24,2,FALSE)*6))</f>
        <v/>
      </c>
      <c r="AB1404" s="91" t="str">
        <f t="shared" si="147"/>
        <v/>
      </c>
    </row>
    <row r="1405" spans="1:28">
      <c r="A1405" s="11"/>
      <c r="B1405" s="11"/>
      <c r="C1405" s="11"/>
      <c r="D1405" s="11"/>
      <c r="E1405" s="11"/>
      <c r="F1405" s="18"/>
      <c r="G1405" s="10"/>
      <c r="H1405" s="10"/>
      <c r="I1405" s="11"/>
      <c r="J1405" s="12"/>
      <c r="K1405" s="11"/>
      <c r="L1405" s="11"/>
      <c r="M1405" s="10"/>
      <c r="N1405" s="33"/>
      <c r="O1405" s="20"/>
      <c r="P1405" s="20"/>
      <c r="Q1405" s="20"/>
      <c r="R1405" s="20"/>
      <c r="S1405" s="19" t="str">
        <f t="shared" si="148"/>
        <v/>
      </c>
      <c r="T1405" s="19" t="str">
        <f t="shared" si="149"/>
        <v/>
      </c>
      <c r="U1405" s="23" t="str">
        <f>IF(OR($G1405="",$I1405="",$J1405="",$AA1405=3),"",IF($G1405&gt;=MAX('Pauschalsätze KUA'!$B$4:$B$106),VLOOKUP(MAX('Pauschalsätze KUA'!$B$4:$B$106),'Pauschalsätze KUA'!$B$4:$BQ$106,$AA1405,1),IF($G1405&lt;=MIN('Pauschalsätze KUA'!$B$4:$B$106),VLOOKUP(MIN('Pauschalsätze KUA'!$B$4:$B$106),'Pauschalsätze KUA'!$B$4:$BQ$106,$AA1405,1),VLOOKUP($G1405,'Pauschalsätze KUA'!$B$4:$BQ$106,$AA1405,1))))</f>
        <v/>
      </c>
      <c r="V1405" s="23" t="str">
        <f t="shared" si="150"/>
        <v/>
      </c>
      <c r="W1405" s="23" t="str">
        <f>IF(OR($G1405="",$I1405="",$J1405="",$AA1405=3),"",IF($G1405&gt;=MAX('Pauschalsätze Qual'!$B$4:$B$106),VLOOKUP(MAX('Pauschalsätze Qual'!$B$4:$B$106),'Pauschalsätze Qual'!$B$4:$BQ$106,$AA1405,1),IF($G1405&lt;=MIN('Pauschalsätze Qual'!$B$4:$B$106),VLOOKUP(MIN('Pauschalsätze Qual'!$B$4:$B$106),'Pauschalsätze Qual'!$B$4:$BQ$106,$AA1405,1),VLOOKUP($G1405,'Pauschalsätze Qual'!$B$4:$BQ$106,$AA1405,1))))</f>
        <v/>
      </c>
      <c r="X1405" s="23" t="str">
        <f t="shared" si="151"/>
        <v/>
      </c>
      <c r="Y1405" s="30" t="str">
        <f t="shared" si="152"/>
        <v/>
      </c>
      <c r="Z1405" s="23" t="str">
        <f t="shared" si="153"/>
        <v/>
      </c>
      <c r="AA1405" s="25" t="str">
        <f>IF(AND($G1405="",$I1405="",$J1405=""),"",3+IF($I1405&gt;5,5,$I1405)+(VLOOKUP(J1405,'Prüf-Daten'!$B$14:$C$24,2,FALSE)*6))</f>
        <v/>
      </c>
      <c r="AB1405" s="91" t="str">
        <f t="shared" si="147"/>
        <v/>
      </c>
    </row>
    <row r="1406" spans="1:28">
      <c r="A1406" s="11"/>
      <c r="B1406" s="11"/>
      <c r="C1406" s="11"/>
      <c r="D1406" s="11"/>
      <c r="E1406" s="11"/>
      <c r="F1406" s="18"/>
      <c r="G1406" s="10"/>
      <c r="H1406" s="10"/>
      <c r="I1406" s="11"/>
      <c r="J1406" s="12"/>
      <c r="K1406" s="11"/>
      <c r="L1406" s="11"/>
      <c r="M1406" s="10"/>
      <c r="N1406" s="33"/>
      <c r="O1406" s="20"/>
      <c r="P1406" s="20"/>
      <c r="Q1406" s="20"/>
      <c r="R1406" s="20"/>
      <c r="S1406" s="19" t="str">
        <f t="shared" si="148"/>
        <v/>
      </c>
      <c r="T1406" s="19" t="str">
        <f t="shared" si="149"/>
        <v/>
      </c>
      <c r="U1406" s="23" t="str">
        <f>IF(OR($G1406="",$I1406="",$J1406="",$AA1406=3),"",IF($G1406&gt;=MAX('Pauschalsätze KUA'!$B$4:$B$106),VLOOKUP(MAX('Pauschalsätze KUA'!$B$4:$B$106),'Pauschalsätze KUA'!$B$4:$BQ$106,$AA1406,1),IF($G1406&lt;=MIN('Pauschalsätze KUA'!$B$4:$B$106),VLOOKUP(MIN('Pauschalsätze KUA'!$B$4:$B$106),'Pauschalsätze KUA'!$B$4:$BQ$106,$AA1406,1),VLOOKUP($G1406,'Pauschalsätze KUA'!$B$4:$BQ$106,$AA1406,1))))</f>
        <v/>
      </c>
      <c r="V1406" s="23" t="str">
        <f t="shared" si="150"/>
        <v/>
      </c>
      <c r="W1406" s="23" t="str">
        <f>IF(OR($G1406="",$I1406="",$J1406="",$AA1406=3),"",IF($G1406&gt;=MAX('Pauschalsätze Qual'!$B$4:$B$106),VLOOKUP(MAX('Pauschalsätze Qual'!$B$4:$B$106),'Pauschalsätze Qual'!$B$4:$BQ$106,$AA1406,1),IF($G1406&lt;=MIN('Pauschalsätze Qual'!$B$4:$B$106),VLOOKUP(MIN('Pauschalsätze Qual'!$B$4:$B$106),'Pauschalsätze Qual'!$B$4:$BQ$106,$AA1406,1),VLOOKUP($G1406,'Pauschalsätze Qual'!$B$4:$BQ$106,$AA1406,1))))</f>
        <v/>
      </c>
      <c r="X1406" s="23" t="str">
        <f t="shared" si="151"/>
        <v/>
      </c>
      <c r="Y1406" s="30" t="str">
        <f t="shared" si="152"/>
        <v/>
      </c>
      <c r="Z1406" s="23" t="str">
        <f t="shared" si="153"/>
        <v/>
      </c>
      <c r="AA1406" s="25" t="str">
        <f>IF(AND($G1406="",$I1406="",$J1406=""),"",3+IF($I1406&gt;5,5,$I1406)+(VLOOKUP(J1406,'Prüf-Daten'!$B$14:$C$24,2,FALSE)*6))</f>
        <v/>
      </c>
      <c r="AB1406" s="91" t="str">
        <f t="shared" si="147"/>
        <v/>
      </c>
    </row>
    <row r="1407" spans="1:28">
      <c r="A1407" s="11"/>
      <c r="B1407" s="11"/>
      <c r="C1407" s="11"/>
      <c r="D1407" s="11"/>
      <c r="E1407" s="11"/>
      <c r="F1407" s="18"/>
      <c r="G1407" s="10"/>
      <c r="H1407" s="10"/>
      <c r="I1407" s="11"/>
      <c r="J1407" s="12"/>
      <c r="K1407" s="11"/>
      <c r="L1407" s="11"/>
      <c r="M1407" s="10"/>
      <c r="N1407" s="33"/>
      <c r="O1407" s="20"/>
      <c r="P1407" s="20"/>
      <c r="Q1407" s="20"/>
      <c r="R1407" s="20"/>
      <c r="S1407" s="19" t="str">
        <f t="shared" si="148"/>
        <v/>
      </c>
      <c r="T1407" s="19" t="str">
        <f t="shared" si="149"/>
        <v/>
      </c>
      <c r="U1407" s="23" t="str">
        <f>IF(OR($G1407="",$I1407="",$J1407="",$AA1407=3),"",IF($G1407&gt;=MAX('Pauschalsätze KUA'!$B$4:$B$106),VLOOKUP(MAX('Pauschalsätze KUA'!$B$4:$B$106),'Pauschalsätze KUA'!$B$4:$BQ$106,$AA1407,1),IF($G1407&lt;=MIN('Pauschalsätze KUA'!$B$4:$B$106),VLOOKUP(MIN('Pauschalsätze KUA'!$B$4:$B$106),'Pauschalsätze KUA'!$B$4:$BQ$106,$AA1407,1),VLOOKUP($G1407,'Pauschalsätze KUA'!$B$4:$BQ$106,$AA1407,1))))</f>
        <v/>
      </c>
      <c r="V1407" s="23" t="str">
        <f t="shared" si="150"/>
        <v/>
      </c>
      <c r="W1407" s="23" t="str">
        <f>IF(OR($G1407="",$I1407="",$J1407="",$AA1407=3),"",IF($G1407&gt;=MAX('Pauschalsätze Qual'!$B$4:$B$106),VLOOKUP(MAX('Pauschalsätze Qual'!$B$4:$B$106),'Pauschalsätze Qual'!$B$4:$BQ$106,$AA1407,1),IF($G1407&lt;=MIN('Pauschalsätze Qual'!$B$4:$B$106),VLOOKUP(MIN('Pauschalsätze Qual'!$B$4:$B$106),'Pauschalsätze Qual'!$B$4:$BQ$106,$AA1407,1),VLOOKUP($G1407,'Pauschalsätze Qual'!$B$4:$BQ$106,$AA1407,1))))</f>
        <v/>
      </c>
      <c r="X1407" s="23" t="str">
        <f t="shared" si="151"/>
        <v/>
      </c>
      <c r="Y1407" s="30" t="str">
        <f t="shared" si="152"/>
        <v/>
      </c>
      <c r="Z1407" s="23" t="str">
        <f t="shared" si="153"/>
        <v/>
      </c>
      <c r="AA1407" s="25" t="str">
        <f>IF(AND($G1407="",$I1407="",$J1407=""),"",3+IF($I1407&gt;5,5,$I1407)+(VLOOKUP(J1407,'Prüf-Daten'!$B$14:$C$24,2,FALSE)*6))</f>
        <v/>
      </c>
      <c r="AB1407" s="91" t="str">
        <f t="shared" si="147"/>
        <v/>
      </c>
    </row>
    <row r="1408" spans="1:28">
      <c r="A1408" s="11"/>
      <c r="B1408" s="11"/>
      <c r="C1408" s="11"/>
      <c r="D1408" s="11"/>
      <c r="E1408" s="11"/>
      <c r="F1408" s="18"/>
      <c r="G1408" s="10"/>
      <c r="H1408" s="10"/>
      <c r="I1408" s="11"/>
      <c r="J1408" s="12"/>
      <c r="K1408" s="11"/>
      <c r="L1408" s="11"/>
      <c r="M1408" s="10"/>
      <c r="N1408" s="33"/>
      <c r="O1408" s="20"/>
      <c r="P1408" s="20"/>
      <c r="Q1408" s="20"/>
      <c r="R1408" s="20"/>
      <c r="S1408" s="19" t="str">
        <f t="shared" si="148"/>
        <v/>
      </c>
      <c r="T1408" s="19" t="str">
        <f t="shared" si="149"/>
        <v/>
      </c>
      <c r="U1408" s="23" t="str">
        <f>IF(OR($G1408="",$I1408="",$J1408="",$AA1408=3),"",IF($G1408&gt;=MAX('Pauschalsätze KUA'!$B$4:$B$106),VLOOKUP(MAX('Pauschalsätze KUA'!$B$4:$B$106),'Pauschalsätze KUA'!$B$4:$BQ$106,$AA1408,1),IF($G1408&lt;=MIN('Pauschalsätze KUA'!$B$4:$B$106),VLOOKUP(MIN('Pauschalsätze KUA'!$B$4:$B$106),'Pauschalsätze KUA'!$B$4:$BQ$106,$AA1408,1),VLOOKUP($G1408,'Pauschalsätze KUA'!$B$4:$BQ$106,$AA1408,1))))</f>
        <v/>
      </c>
      <c r="V1408" s="23" t="str">
        <f t="shared" si="150"/>
        <v/>
      </c>
      <c r="W1408" s="23" t="str">
        <f>IF(OR($G1408="",$I1408="",$J1408="",$AA1408=3),"",IF($G1408&gt;=MAX('Pauschalsätze Qual'!$B$4:$B$106),VLOOKUP(MAX('Pauschalsätze Qual'!$B$4:$B$106),'Pauschalsätze Qual'!$B$4:$BQ$106,$AA1408,1),IF($G1408&lt;=MIN('Pauschalsätze Qual'!$B$4:$B$106),VLOOKUP(MIN('Pauschalsätze Qual'!$B$4:$B$106),'Pauschalsätze Qual'!$B$4:$BQ$106,$AA1408,1),VLOOKUP($G1408,'Pauschalsätze Qual'!$B$4:$BQ$106,$AA1408,1))))</f>
        <v/>
      </c>
      <c r="X1408" s="23" t="str">
        <f t="shared" si="151"/>
        <v/>
      </c>
      <c r="Y1408" s="30" t="str">
        <f t="shared" si="152"/>
        <v/>
      </c>
      <c r="Z1408" s="23" t="str">
        <f t="shared" si="153"/>
        <v/>
      </c>
      <c r="AA1408" s="25" t="str">
        <f>IF(AND($G1408="",$I1408="",$J1408=""),"",3+IF($I1408&gt;5,5,$I1408)+(VLOOKUP(J1408,'Prüf-Daten'!$B$14:$C$24,2,FALSE)*6))</f>
        <v/>
      </c>
      <c r="AB1408" s="91" t="str">
        <f t="shared" si="147"/>
        <v/>
      </c>
    </row>
    <row r="1409" spans="1:28">
      <c r="A1409" s="11"/>
      <c r="B1409" s="11"/>
      <c r="C1409" s="11"/>
      <c r="D1409" s="11"/>
      <c r="E1409" s="11"/>
      <c r="F1409" s="18"/>
      <c r="G1409" s="10"/>
      <c r="H1409" s="10"/>
      <c r="I1409" s="11"/>
      <c r="J1409" s="12"/>
      <c r="K1409" s="11"/>
      <c r="L1409" s="11"/>
      <c r="M1409" s="10"/>
      <c r="N1409" s="33"/>
      <c r="O1409" s="20"/>
      <c r="P1409" s="20"/>
      <c r="Q1409" s="20"/>
      <c r="R1409" s="20"/>
      <c r="S1409" s="19" t="str">
        <f t="shared" si="148"/>
        <v/>
      </c>
      <c r="T1409" s="19" t="str">
        <f t="shared" si="149"/>
        <v/>
      </c>
      <c r="U1409" s="23" t="str">
        <f>IF(OR($G1409="",$I1409="",$J1409="",$AA1409=3),"",IF($G1409&gt;=MAX('Pauschalsätze KUA'!$B$4:$B$106),VLOOKUP(MAX('Pauschalsätze KUA'!$B$4:$B$106),'Pauschalsätze KUA'!$B$4:$BQ$106,$AA1409,1),IF($G1409&lt;=MIN('Pauschalsätze KUA'!$B$4:$B$106),VLOOKUP(MIN('Pauschalsätze KUA'!$B$4:$B$106),'Pauschalsätze KUA'!$B$4:$BQ$106,$AA1409,1),VLOOKUP($G1409,'Pauschalsätze KUA'!$B$4:$BQ$106,$AA1409,1))))</f>
        <v/>
      </c>
      <c r="V1409" s="23" t="str">
        <f t="shared" si="150"/>
        <v/>
      </c>
      <c r="W1409" s="23" t="str">
        <f>IF(OR($G1409="",$I1409="",$J1409="",$AA1409=3),"",IF($G1409&gt;=MAX('Pauschalsätze Qual'!$B$4:$B$106),VLOOKUP(MAX('Pauschalsätze Qual'!$B$4:$B$106),'Pauschalsätze Qual'!$B$4:$BQ$106,$AA1409,1),IF($G1409&lt;=MIN('Pauschalsätze Qual'!$B$4:$B$106),VLOOKUP(MIN('Pauschalsätze Qual'!$B$4:$B$106),'Pauschalsätze Qual'!$B$4:$BQ$106,$AA1409,1),VLOOKUP($G1409,'Pauschalsätze Qual'!$B$4:$BQ$106,$AA1409,1))))</f>
        <v/>
      </c>
      <c r="X1409" s="23" t="str">
        <f t="shared" si="151"/>
        <v/>
      </c>
      <c r="Y1409" s="30" t="str">
        <f t="shared" si="152"/>
        <v/>
      </c>
      <c r="Z1409" s="23" t="str">
        <f t="shared" si="153"/>
        <v/>
      </c>
      <c r="AA1409" s="25" t="str">
        <f>IF(AND($G1409="",$I1409="",$J1409=""),"",3+IF($I1409&gt;5,5,$I1409)+(VLOOKUP(J1409,'Prüf-Daten'!$B$14:$C$24,2,FALSE)*6))</f>
        <v/>
      </c>
      <c r="AB1409" s="91" t="str">
        <f t="shared" si="147"/>
        <v/>
      </c>
    </row>
    <row r="1410" spans="1:28">
      <c r="A1410" s="11"/>
      <c r="B1410" s="11"/>
      <c r="C1410" s="11"/>
      <c r="D1410" s="11"/>
      <c r="E1410" s="11"/>
      <c r="F1410" s="18"/>
      <c r="G1410" s="10"/>
      <c r="H1410" s="10"/>
      <c r="I1410" s="11"/>
      <c r="J1410" s="12"/>
      <c r="K1410" s="11"/>
      <c r="L1410" s="11"/>
      <c r="M1410" s="10"/>
      <c r="N1410" s="33"/>
      <c r="O1410" s="20"/>
      <c r="P1410" s="20"/>
      <c r="Q1410" s="20"/>
      <c r="R1410" s="20"/>
      <c r="S1410" s="19" t="str">
        <f t="shared" si="148"/>
        <v/>
      </c>
      <c r="T1410" s="19" t="str">
        <f t="shared" si="149"/>
        <v/>
      </c>
      <c r="U1410" s="23" t="str">
        <f>IF(OR($G1410="",$I1410="",$J1410="",$AA1410=3),"",IF($G1410&gt;=MAX('Pauschalsätze KUA'!$B$4:$B$106),VLOOKUP(MAX('Pauschalsätze KUA'!$B$4:$B$106),'Pauschalsätze KUA'!$B$4:$BQ$106,$AA1410,1),IF($G1410&lt;=MIN('Pauschalsätze KUA'!$B$4:$B$106),VLOOKUP(MIN('Pauschalsätze KUA'!$B$4:$B$106),'Pauschalsätze KUA'!$B$4:$BQ$106,$AA1410,1),VLOOKUP($G1410,'Pauschalsätze KUA'!$B$4:$BQ$106,$AA1410,1))))</f>
        <v/>
      </c>
      <c r="V1410" s="23" t="str">
        <f t="shared" si="150"/>
        <v/>
      </c>
      <c r="W1410" s="23" t="str">
        <f>IF(OR($G1410="",$I1410="",$J1410="",$AA1410=3),"",IF($G1410&gt;=MAX('Pauschalsätze Qual'!$B$4:$B$106),VLOOKUP(MAX('Pauschalsätze Qual'!$B$4:$B$106),'Pauschalsätze Qual'!$B$4:$BQ$106,$AA1410,1),IF($G1410&lt;=MIN('Pauschalsätze Qual'!$B$4:$B$106),VLOOKUP(MIN('Pauschalsätze Qual'!$B$4:$B$106),'Pauschalsätze Qual'!$B$4:$BQ$106,$AA1410,1),VLOOKUP($G1410,'Pauschalsätze Qual'!$B$4:$BQ$106,$AA1410,1))))</f>
        <v/>
      </c>
      <c r="X1410" s="23" t="str">
        <f t="shared" si="151"/>
        <v/>
      </c>
      <c r="Y1410" s="30" t="str">
        <f t="shared" si="152"/>
        <v/>
      </c>
      <c r="Z1410" s="23" t="str">
        <f t="shared" si="153"/>
        <v/>
      </c>
      <c r="AA1410" s="25" t="str">
        <f>IF(AND($G1410="",$I1410="",$J1410=""),"",3+IF($I1410&gt;5,5,$I1410)+(VLOOKUP(J1410,'Prüf-Daten'!$B$14:$C$24,2,FALSE)*6))</f>
        <v/>
      </c>
      <c r="AB1410" s="91" t="str">
        <f t="shared" si="147"/>
        <v/>
      </c>
    </row>
    <row r="1411" spans="1:28">
      <c r="A1411" s="11"/>
      <c r="B1411" s="11"/>
      <c r="C1411" s="11"/>
      <c r="D1411" s="11"/>
      <c r="E1411" s="11"/>
      <c r="F1411" s="18"/>
      <c r="G1411" s="10"/>
      <c r="H1411" s="10"/>
      <c r="I1411" s="11"/>
      <c r="J1411" s="12"/>
      <c r="K1411" s="11"/>
      <c r="L1411" s="11"/>
      <c r="M1411" s="10"/>
      <c r="N1411" s="33"/>
      <c r="O1411" s="20"/>
      <c r="P1411" s="20"/>
      <c r="Q1411" s="20"/>
      <c r="R1411" s="20"/>
      <c r="S1411" s="19" t="str">
        <f t="shared" si="148"/>
        <v/>
      </c>
      <c r="T1411" s="19" t="str">
        <f t="shared" si="149"/>
        <v/>
      </c>
      <c r="U1411" s="23" t="str">
        <f>IF(OR($G1411="",$I1411="",$J1411="",$AA1411=3),"",IF($G1411&gt;=MAX('Pauschalsätze KUA'!$B$4:$B$106),VLOOKUP(MAX('Pauschalsätze KUA'!$B$4:$B$106),'Pauschalsätze KUA'!$B$4:$BQ$106,$AA1411,1),IF($G1411&lt;=MIN('Pauschalsätze KUA'!$B$4:$B$106),VLOOKUP(MIN('Pauschalsätze KUA'!$B$4:$B$106),'Pauschalsätze KUA'!$B$4:$BQ$106,$AA1411,1),VLOOKUP($G1411,'Pauschalsätze KUA'!$B$4:$BQ$106,$AA1411,1))))</f>
        <v/>
      </c>
      <c r="V1411" s="23" t="str">
        <f t="shared" si="150"/>
        <v/>
      </c>
      <c r="W1411" s="23" t="str">
        <f>IF(OR($G1411="",$I1411="",$J1411="",$AA1411=3),"",IF($G1411&gt;=MAX('Pauschalsätze Qual'!$B$4:$B$106),VLOOKUP(MAX('Pauschalsätze Qual'!$B$4:$B$106),'Pauschalsätze Qual'!$B$4:$BQ$106,$AA1411,1),IF($G1411&lt;=MIN('Pauschalsätze Qual'!$B$4:$B$106),VLOOKUP(MIN('Pauschalsätze Qual'!$B$4:$B$106),'Pauschalsätze Qual'!$B$4:$BQ$106,$AA1411,1),VLOOKUP($G1411,'Pauschalsätze Qual'!$B$4:$BQ$106,$AA1411,1))))</f>
        <v/>
      </c>
      <c r="X1411" s="23" t="str">
        <f t="shared" si="151"/>
        <v/>
      </c>
      <c r="Y1411" s="30" t="str">
        <f t="shared" si="152"/>
        <v/>
      </c>
      <c r="Z1411" s="23" t="str">
        <f t="shared" si="153"/>
        <v/>
      </c>
      <c r="AA1411" s="25" t="str">
        <f>IF(AND($G1411="",$I1411="",$J1411=""),"",3+IF($I1411&gt;5,5,$I1411)+(VLOOKUP(J1411,'Prüf-Daten'!$B$14:$C$24,2,FALSE)*6))</f>
        <v/>
      </c>
      <c r="AB1411" s="91" t="str">
        <f t="shared" ref="AB1411:AB1474" si="154">IF(SV_Beitrag_ab&lt;&gt;"",IF(OR(SV_Beitrag_ab &gt;T1411,T1411=""),"",T1411-IF(S1411&gt;SV_Beitrag_ab,S1411,SV_Beitrag_ab)+1),"")</f>
        <v/>
      </c>
    </row>
    <row r="1412" spans="1:28">
      <c r="A1412" s="11"/>
      <c r="B1412" s="11"/>
      <c r="C1412" s="11"/>
      <c r="D1412" s="11"/>
      <c r="E1412" s="11"/>
      <c r="F1412" s="18"/>
      <c r="G1412" s="10"/>
      <c r="H1412" s="10"/>
      <c r="I1412" s="11"/>
      <c r="J1412" s="12"/>
      <c r="K1412" s="11"/>
      <c r="L1412" s="11"/>
      <c r="M1412" s="10"/>
      <c r="N1412" s="33"/>
      <c r="O1412" s="20"/>
      <c r="P1412" s="20"/>
      <c r="Q1412" s="20"/>
      <c r="R1412" s="20"/>
      <c r="S1412" s="19" t="str">
        <f t="shared" ref="S1412:S1475" si="155">IF(OR($G1412="",$I1412="",$J1412="",$AA1412=""),"",$S$3)</f>
        <v/>
      </c>
      <c r="T1412" s="19" t="str">
        <f t="shared" ref="T1412:T1475" si="156">IF(OR($G1412="",$I1412="",$J1412="",$AA1412=""),"",$T$3)</f>
        <v/>
      </c>
      <c r="U1412" s="23" t="str">
        <f>IF(OR($G1412="",$I1412="",$J1412="",$AA1412=3),"",IF($G1412&gt;=MAX('Pauschalsätze KUA'!$B$4:$B$106),VLOOKUP(MAX('Pauschalsätze KUA'!$B$4:$B$106),'Pauschalsätze KUA'!$B$4:$BQ$106,$AA1412,1),IF($G1412&lt;=MIN('Pauschalsätze KUA'!$B$4:$B$106),VLOOKUP(MIN('Pauschalsätze KUA'!$B$4:$B$106),'Pauschalsätze KUA'!$B$4:$BQ$106,$AA1412,1),VLOOKUP($G1412,'Pauschalsätze KUA'!$B$4:$BQ$106,$AA1412,1))))</f>
        <v/>
      </c>
      <c r="V1412" s="23" t="str">
        <f t="shared" ref="V1412:V1475" si="157">IF(OR($O1412="",$U1412=""),"",ROUND($O1412*$U1412,2))</f>
        <v/>
      </c>
      <c r="W1412" s="23" t="str">
        <f>IF(OR($G1412="",$I1412="",$J1412="",$AA1412=3),"",IF($G1412&gt;=MAX('Pauschalsätze Qual'!$B$4:$B$106),VLOOKUP(MAX('Pauschalsätze Qual'!$B$4:$B$106),'Pauschalsätze Qual'!$B$4:$BQ$106,$AA1412,1),IF($G1412&lt;=MIN('Pauschalsätze Qual'!$B$4:$B$106),VLOOKUP(MIN('Pauschalsätze Qual'!$B$4:$B$106),'Pauschalsätze Qual'!$B$4:$BQ$106,$AA1412,1),VLOOKUP($G1412,'Pauschalsätze Qual'!$B$4:$BQ$106,$AA1412,1))))</f>
        <v/>
      </c>
      <c r="X1412" s="23" t="str">
        <f t="shared" ref="X1412:X1475" si="158">IF(OR($W1412="",$Q1412=""),"",ROUND(W1412*Q1412,2))</f>
        <v/>
      </c>
      <c r="Y1412" s="30" t="str">
        <f t="shared" ref="Y1412:Y1475" si="159">IF(OR(AND(P1412=0,R1412=0,T1412=0,V1412=0),H1412="",N1412=""),"",IF(((MIN(5180,H1412)-N1412)*0.2133)&lt;0,0,((MIN(5180,H1412)-N1412)*0.2133))*AB1412/DAY(DATE(YEAR(S1412),MONTH(S1412)+1,0))+IF(AND(K1412&lt;&gt;0,K1412&lt;&gt;"",OR(SV_Beitrag_ab="",SV_Beitrag_ab&gt;S1411)),H1412*Q1412*0.2133/K1412,0))</f>
        <v/>
      </c>
      <c r="Z1412" s="23" t="str">
        <f t="shared" ref="Z1412:Z1475" si="160">IF(OR($V1412="",$X1412="",$Y1412=""),"",$V1412+$X1412+$Y1412)</f>
        <v/>
      </c>
      <c r="AA1412" s="25" t="str">
        <f>IF(AND($G1412="",$I1412="",$J1412=""),"",3+IF($I1412&gt;5,5,$I1412)+(VLOOKUP(J1412,'Prüf-Daten'!$B$14:$C$24,2,FALSE)*6))</f>
        <v/>
      </c>
      <c r="AB1412" s="91" t="str">
        <f t="shared" si="154"/>
        <v/>
      </c>
    </row>
    <row r="1413" spans="1:28">
      <c r="A1413" s="11"/>
      <c r="B1413" s="11"/>
      <c r="C1413" s="11"/>
      <c r="D1413" s="11"/>
      <c r="E1413" s="11"/>
      <c r="F1413" s="18"/>
      <c r="G1413" s="10"/>
      <c r="H1413" s="10"/>
      <c r="I1413" s="11"/>
      <c r="J1413" s="12"/>
      <c r="K1413" s="11"/>
      <c r="L1413" s="11"/>
      <c r="M1413" s="10"/>
      <c r="N1413" s="33"/>
      <c r="O1413" s="20"/>
      <c r="P1413" s="20"/>
      <c r="Q1413" s="20"/>
      <c r="R1413" s="20"/>
      <c r="S1413" s="19" t="str">
        <f t="shared" si="155"/>
        <v/>
      </c>
      <c r="T1413" s="19" t="str">
        <f t="shared" si="156"/>
        <v/>
      </c>
      <c r="U1413" s="23" t="str">
        <f>IF(OR($G1413="",$I1413="",$J1413="",$AA1413=3),"",IF($G1413&gt;=MAX('Pauschalsätze KUA'!$B$4:$B$106),VLOOKUP(MAX('Pauschalsätze KUA'!$B$4:$B$106),'Pauschalsätze KUA'!$B$4:$BQ$106,$AA1413,1),IF($G1413&lt;=MIN('Pauschalsätze KUA'!$B$4:$B$106),VLOOKUP(MIN('Pauschalsätze KUA'!$B$4:$B$106),'Pauschalsätze KUA'!$B$4:$BQ$106,$AA1413,1),VLOOKUP($G1413,'Pauschalsätze KUA'!$B$4:$BQ$106,$AA1413,1))))</f>
        <v/>
      </c>
      <c r="V1413" s="23" t="str">
        <f t="shared" si="157"/>
        <v/>
      </c>
      <c r="W1413" s="23" t="str">
        <f>IF(OR($G1413="",$I1413="",$J1413="",$AA1413=3),"",IF($G1413&gt;=MAX('Pauschalsätze Qual'!$B$4:$B$106),VLOOKUP(MAX('Pauschalsätze Qual'!$B$4:$B$106),'Pauschalsätze Qual'!$B$4:$BQ$106,$AA1413,1),IF($G1413&lt;=MIN('Pauschalsätze Qual'!$B$4:$B$106),VLOOKUP(MIN('Pauschalsätze Qual'!$B$4:$B$106),'Pauschalsätze Qual'!$B$4:$BQ$106,$AA1413,1),VLOOKUP($G1413,'Pauschalsätze Qual'!$B$4:$BQ$106,$AA1413,1))))</f>
        <v/>
      </c>
      <c r="X1413" s="23" t="str">
        <f t="shared" si="158"/>
        <v/>
      </c>
      <c r="Y1413" s="30" t="str">
        <f t="shared" si="159"/>
        <v/>
      </c>
      <c r="Z1413" s="23" t="str">
        <f t="shared" si="160"/>
        <v/>
      </c>
      <c r="AA1413" s="25" t="str">
        <f>IF(AND($G1413="",$I1413="",$J1413=""),"",3+IF($I1413&gt;5,5,$I1413)+(VLOOKUP(J1413,'Prüf-Daten'!$B$14:$C$24,2,FALSE)*6))</f>
        <v/>
      </c>
      <c r="AB1413" s="91" t="str">
        <f t="shared" si="154"/>
        <v/>
      </c>
    </row>
    <row r="1414" spans="1:28">
      <c r="A1414" s="11"/>
      <c r="B1414" s="11"/>
      <c r="C1414" s="11"/>
      <c r="D1414" s="11"/>
      <c r="E1414" s="11"/>
      <c r="F1414" s="18"/>
      <c r="G1414" s="10"/>
      <c r="H1414" s="10"/>
      <c r="I1414" s="11"/>
      <c r="J1414" s="12"/>
      <c r="K1414" s="11"/>
      <c r="L1414" s="11"/>
      <c r="M1414" s="10"/>
      <c r="N1414" s="33"/>
      <c r="O1414" s="20"/>
      <c r="P1414" s="20"/>
      <c r="Q1414" s="20"/>
      <c r="R1414" s="20"/>
      <c r="S1414" s="19" t="str">
        <f t="shared" si="155"/>
        <v/>
      </c>
      <c r="T1414" s="19" t="str">
        <f t="shared" si="156"/>
        <v/>
      </c>
      <c r="U1414" s="23" t="str">
        <f>IF(OR($G1414="",$I1414="",$J1414="",$AA1414=3),"",IF($G1414&gt;=MAX('Pauschalsätze KUA'!$B$4:$B$106),VLOOKUP(MAX('Pauschalsätze KUA'!$B$4:$B$106),'Pauschalsätze KUA'!$B$4:$BQ$106,$AA1414,1),IF($G1414&lt;=MIN('Pauschalsätze KUA'!$B$4:$B$106),VLOOKUP(MIN('Pauschalsätze KUA'!$B$4:$B$106),'Pauschalsätze KUA'!$B$4:$BQ$106,$AA1414,1),VLOOKUP($G1414,'Pauschalsätze KUA'!$B$4:$BQ$106,$AA1414,1))))</f>
        <v/>
      </c>
      <c r="V1414" s="23" t="str">
        <f t="shared" si="157"/>
        <v/>
      </c>
      <c r="W1414" s="23" t="str">
        <f>IF(OR($G1414="",$I1414="",$J1414="",$AA1414=3),"",IF($G1414&gt;=MAX('Pauschalsätze Qual'!$B$4:$B$106),VLOOKUP(MAX('Pauschalsätze Qual'!$B$4:$B$106),'Pauschalsätze Qual'!$B$4:$BQ$106,$AA1414,1),IF($G1414&lt;=MIN('Pauschalsätze Qual'!$B$4:$B$106),VLOOKUP(MIN('Pauschalsätze Qual'!$B$4:$B$106),'Pauschalsätze Qual'!$B$4:$BQ$106,$AA1414,1),VLOOKUP($G1414,'Pauschalsätze Qual'!$B$4:$BQ$106,$AA1414,1))))</f>
        <v/>
      </c>
      <c r="X1414" s="23" t="str">
        <f t="shared" si="158"/>
        <v/>
      </c>
      <c r="Y1414" s="30" t="str">
        <f t="shared" si="159"/>
        <v/>
      </c>
      <c r="Z1414" s="23" t="str">
        <f t="shared" si="160"/>
        <v/>
      </c>
      <c r="AA1414" s="25" t="str">
        <f>IF(AND($G1414="",$I1414="",$J1414=""),"",3+IF($I1414&gt;5,5,$I1414)+(VLOOKUP(J1414,'Prüf-Daten'!$B$14:$C$24,2,FALSE)*6))</f>
        <v/>
      </c>
      <c r="AB1414" s="91" t="str">
        <f t="shared" si="154"/>
        <v/>
      </c>
    </row>
    <row r="1415" spans="1:28">
      <c r="A1415" s="11"/>
      <c r="B1415" s="11"/>
      <c r="C1415" s="11"/>
      <c r="D1415" s="11"/>
      <c r="E1415" s="11"/>
      <c r="F1415" s="18"/>
      <c r="G1415" s="10"/>
      <c r="H1415" s="10"/>
      <c r="I1415" s="11"/>
      <c r="J1415" s="12"/>
      <c r="K1415" s="11"/>
      <c r="L1415" s="11"/>
      <c r="M1415" s="10"/>
      <c r="N1415" s="33"/>
      <c r="O1415" s="20"/>
      <c r="P1415" s="20"/>
      <c r="Q1415" s="20"/>
      <c r="R1415" s="20"/>
      <c r="S1415" s="19" t="str">
        <f t="shared" si="155"/>
        <v/>
      </c>
      <c r="T1415" s="19" t="str">
        <f t="shared" si="156"/>
        <v/>
      </c>
      <c r="U1415" s="23" t="str">
        <f>IF(OR($G1415="",$I1415="",$J1415="",$AA1415=3),"",IF($G1415&gt;=MAX('Pauschalsätze KUA'!$B$4:$B$106),VLOOKUP(MAX('Pauschalsätze KUA'!$B$4:$B$106),'Pauschalsätze KUA'!$B$4:$BQ$106,$AA1415,1),IF($G1415&lt;=MIN('Pauschalsätze KUA'!$B$4:$B$106),VLOOKUP(MIN('Pauschalsätze KUA'!$B$4:$B$106),'Pauschalsätze KUA'!$B$4:$BQ$106,$AA1415,1),VLOOKUP($G1415,'Pauschalsätze KUA'!$B$4:$BQ$106,$AA1415,1))))</f>
        <v/>
      </c>
      <c r="V1415" s="23" t="str">
        <f t="shared" si="157"/>
        <v/>
      </c>
      <c r="W1415" s="23" t="str">
        <f>IF(OR($G1415="",$I1415="",$J1415="",$AA1415=3),"",IF($G1415&gt;=MAX('Pauschalsätze Qual'!$B$4:$B$106),VLOOKUP(MAX('Pauschalsätze Qual'!$B$4:$B$106),'Pauschalsätze Qual'!$B$4:$BQ$106,$AA1415,1),IF($G1415&lt;=MIN('Pauschalsätze Qual'!$B$4:$B$106),VLOOKUP(MIN('Pauschalsätze Qual'!$B$4:$B$106),'Pauschalsätze Qual'!$B$4:$BQ$106,$AA1415,1),VLOOKUP($G1415,'Pauschalsätze Qual'!$B$4:$BQ$106,$AA1415,1))))</f>
        <v/>
      </c>
      <c r="X1415" s="23" t="str">
        <f t="shared" si="158"/>
        <v/>
      </c>
      <c r="Y1415" s="30" t="str">
        <f t="shared" si="159"/>
        <v/>
      </c>
      <c r="Z1415" s="23" t="str">
        <f t="shared" si="160"/>
        <v/>
      </c>
      <c r="AA1415" s="25" t="str">
        <f>IF(AND($G1415="",$I1415="",$J1415=""),"",3+IF($I1415&gt;5,5,$I1415)+(VLOOKUP(J1415,'Prüf-Daten'!$B$14:$C$24,2,FALSE)*6))</f>
        <v/>
      </c>
      <c r="AB1415" s="91" t="str">
        <f t="shared" si="154"/>
        <v/>
      </c>
    </row>
    <row r="1416" spans="1:28">
      <c r="A1416" s="11"/>
      <c r="B1416" s="11"/>
      <c r="C1416" s="11"/>
      <c r="D1416" s="11"/>
      <c r="E1416" s="11"/>
      <c r="F1416" s="18"/>
      <c r="G1416" s="10"/>
      <c r="H1416" s="10"/>
      <c r="I1416" s="11"/>
      <c r="J1416" s="12"/>
      <c r="K1416" s="11"/>
      <c r="L1416" s="11"/>
      <c r="M1416" s="10"/>
      <c r="N1416" s="33"/>
      <c r="O1416" s="20"/>
      <c r="P1416" s="20"/>
      <c r="Q1416" s="20"/>
      <c r="R1416" s="20"/>
      <c r="S1416" s="19" t="str">
        <f t="shared" si="155"/>
        <v/>
      </c>
      <c r="T1416" s="19" t="str">
        <f t="shared" si="156"/>
        <v/>
      </c>
      <c r="U1416" s="23" t="str">
        <f>IF(OR($G1416="",$I1416="",$J1416="",$AA1416=3),"",IF($G1416&gt;=MAX('Pauschalsätze KUA'!$B$4:$B$106),VLOOKUP(MAX('Pauschalsätze KUA'!$B$4:$B$106),'Pauschalsätze KUA'!$B$4:$BQ$106,$AA1416,1),IF($G1416&lt;=MIN('Pauschalsätze KUA'!$B$4:$B$106),VLOOKUP(MIN('Pauschalsätze KUA'!$B$4:$B$106),'Pauschalsätze KUA'!$B$4:$BQ$106,$AA1416,1),VLOOKUP($G1416,'Pauschalsätze KUA'!$B$4:$BQ$106,$AA1416,1))))</f>
        <v/>
      </c>
      <c r="V1416" s="23" t="str">
        <f t="shared" si="157"/>
        <v/>
      </c>
      <c r="W1416" s="23" t="str">
        <f>IF(OR($G1416="",$I1416="",$J1416="",$AA1416=3),"",IF($G1416&gt;=MAX('Pauschalsätze Qual'!$B$4:$B$106),VLOOKUP(MAX('Pauschalsätze Qual'!$B$4:$B$106),'Pauschalsätze Qual'!$B$4:$BQ$106,$AA1416,1),IF($G1416&lt;=MIN('Pauschalsätze Qual'!$B$4:$B$106),VLOOKUP(MIN('Pauschalsätze Qual'!$B$4:$B$106),'Pauschalsätze Qual'!$B$4:$BQ$106,$AA1416,1),VLOOKUP($G1416,'Pauschalsätze Qual'!$B$4:$BQ$106,$AA1416,1))))</f>
        <v/>
      </c>
      <c r="X1416" s="23" t="str">
        <f t="shared" si="158"/>
        <v/>
      </c>
      <c r="Y1416" s="30" t="str">
        <f t="shared" si="159"/>
        <v/>
      </c>
      <c r="Z1416" s="23" t="str">
        <f t="shared" si="160"/>
        <v/>
      </c>
      <c r="AA1416" s="25" t="str">
        <f>IF(AND($G1416="",$I1416="",$J1416=""),"",3+IF($I1416&gt;5,5,$I1416)+(VLOOKUP(J1416,'Prüf-Daten'!$B$14:$C$24,2,FALSE)*6))</f>
        <v/>
      </c>
      <c r="AB1416" s="91" t="str">
        <f t="shared" si="154"/>
        <v/>
      </c>
    </row>
    <row r="1417" spans="1:28">
      <c r="A1417" s="11"/>
      <c r="B1417" s="11"/>
      <c r="C1417" s="11"/>
      <c r="D1417" s="11"/>
      <c r="E1417" s="11"/>
      <c r="F1417" s="18"/>
      <c r="G1417" s="10"/>
      <c r="H1417" s="10"/>
      <c r="I1417" s="11"/>
      <c r="J1417" s="12"/>
      <c r="K1417" s="11"/>
      <c r="L1417" s="11"/>
      <c r="M1417" s="10"/>
      <c r="N1417" s="33"/>
      <c r="O1417" s="20"/>
      <c r="P1417" s="20"/>
      <c r="Q1417" s="20"/>
      <c r="R1417" s="20"/>
      <c r="S1417" s="19" t="str">
        <f t="shared" si="155"/>
        <v/>
      </c>
      <c r="T1417" s="19" t="str">
        <f t="shared" si="156"/>
        <v/>
      </c>
      <c r="U1417" s="23" t="str">
        <f>IF(OR($G1417="",$I1417="",$J1417="",$AA1417=3),"",IF($G1417&gt;=MAX('Pauschalsätze KUA'!$B$4:$B$106),VLOOKUP(MAX('Pauschalsätze KUA'!$B$4:$B$106),'Pauschalsätze KUA'!$B$4:$BQ$106,$AA1417,1),IF($G1417&lt;=MIN('Pauschalsätze KUA'!$B$4:$B$106),VLOOKUP(MIN('Pauschalsätze KUA'!$B$4:$B$106),'Pauschalsätze KUA'!$B$4:$BQ$106,$AA1417,1),VLOOKUP($G1417,'Pauschalsätze KUA'!$B$4:$BQ$106,$AA1417,1))))</f>
        <v/>
      </c>
      <c r="V1417" s="23" t="str">
        <f t="shared" si="157"/>
        <v/>
      </c>
      <c r="W1417" s="23" t="str">
        <f>IF(OR($G1417="",$I1417="",$J1417="",$AA1417=3),"",IF($G1417&gt;=MAX('Pauschalsätze Qual'!$B$4:$B$106),VLOOKUP(MAX('Pauschalsätze Qual'!$B$4:$B$106),'Pauschalsätze Qual'!$B$4:$BQ$106,$AA1417,1),IF($G1417&lt;=MIN('Pauschalsätze Qual'!$B$4:$B$106),VLOOKUP(MIN('Pauschalsätze Qual'!$B$4:$B$106),'Pauschalsätze Qual'!$B$4:$BQ$106,$AA1417,1),VLOOKUP($G1417,'Pauschalsätze Qual'!$B$4:$BQ$106,$AA1417,1))))</f>
        <v/>
      </c>
      <c r="X1417" s="23" t="str">
        <f t="shared" si="158"/>
        <v/>
      </c>
      <c r="Y1417" s="30" t="str">
        <f t="shared" si="159"/>
        <v/>
      </c>
      <c r="Z1417" s="23" t="str">
        <f t="shared" si="160"/>
        <v/>
      </c>
      <c r="AA1417" s="25" t="str">
        <f>IF(AND($G1417="",$I1417="",$J1417=""),"",3+IF($I1417&gt;5,5,$I1417)+(VLOOKUP(J1417,'Prüf-Daten'!$B$14:$C$24,2,FALSE)*6))</f>
        <v/>
      </c>
      <c r="AB1417" s="91" t="str">
        <f t="shared" si="154"/>
        <v/>
      </c>
    </row>
    <row r="1418" spans="1:28">
      <c r="A1418" s="11"/>
      <c r="B1418" s="11"/>
      <c r="C1418" s="11"/>
      <c r="D1418" s="11"/>
      <c r="E1418" s="11"/>
      <c r="F1418" s="18"/>
      <c r="G1418" s="10"/>
      <c r="H1418" s="10"/>
      <c r="I1418" s="11"/>
      <c r="J1418" s="12"/>
      <c r="K1418" s="11"/>
      <c r="L1418" s="11"/>
      <c r="M1418" s="10"/>
      <c r="N1418" s="33"/>
      <c r="O1418" s="20"/>
      <c r="P1418" s="20"/>
      <c r="Q1418" s="20"/>
      <c r="R1418" s="20"/>
      <c r="S1418" s="19" t="str">
        <f t="shared" si="155"/>
        <v/>
      </c>
      <c r="T1418" s="19" t="str">
        <f t="shared" si="156"/>
        <v/>
      </c>
      <c r="U1418" s="23" t="str">
        <f>IF(OR($G1418="",$I1418="",$J1418="",$AA1418=3),"",IF($G1418&gt;=MAX('Pauschalsätze KUA'!$B$4:$B$106),VLOOKUP(MAX('Pauschalsätze KUA'!$B$4:$B$106),'Pauschalsätze KUA'!$B$4:$BQ$106,$AA1418,1),IF($G1418&lt;=MIN('Pauschalsätze KUA'!$B$4:$B$106),VLOOKUP(MIN('Pauschalsätze KUA'!$B$4:$B$106),'Pauschalsätze KUA'!$B$4:$BQ$106,$AA1418,1),VLOOKUP($G1418,'Pauschalsätze KUA'!$B$4:$BQ$106,$AA1418,1))))</f>
        <v/>
      </c>
      <c r="V1418" s="23" t="str">
        <f t="shared" si="157"/>
        <v/>
      </c>
      <c r="W1418" s="23" t="str">
        <f>IF(OR($G1418="",$I1418="",$J1418="",$AA1418=3),"",IF($G1418&gt;=MAX('Pauschalsätze Qual'!$B$4:$B$106),VLOOKUP(MAX('Pauschalsätze Qual'!$B$4:$B$106),'Pauschalsätze Qual'!$B$4:$BQ$106,$AA1418,1),IF($G1418&lt;=MIN('Pauschalsätze Qual'!$B$4:$B$106),VLOOKUP(MIN('Pauschalsätze Qual'!$B$4:$B$106),'Pauschalsätze Qual'!$B$4:$BQ$106,$AA1418,1),VLOOKUP($G1418,'Pauschalsätze Qual'!$B$4:$BQ$106,$AA1418,1))))</f>
        <v/>
      </c>
      <c r="X1418" s="23" t="str">
        <f t="shared" si="158"/>
        <v/>
      </c>
      <c r="Y1418" s="30" t="str">
        <f t="shared" si="159"/>
        <v/>
      </c>
      <c r="Z1418" s="23" t="str">
        <f t="shared" si="160"/>
        <v/>
      </c>
      <c r="AA1418" s="25" t="str">
        <f>IF(AND($G1418="",$I1418="",$J1418=""),"",3+IF($I1418&gt;5,5,$I1418)+(VLOOKUP(J1418,'Prüf-Daten'!$B$14:$C$24,2,FALSE)*6))</f>
        <v/>
      </c>
      <c r="AB1418" s="91" t="str">
        <f t="shared" si="154"/>
        <v/>
      </c>
    </row>
    <row r="1419" spans="1:28">
      <c r="A1419" s="11"/>
      <c r="B1419" s="11"/>
      <c r="C1419" s="11"/>
      <c r="D1419" s="11"/>
      <c r="E1419" s="11"/>
      <c r="F1419" s="18"/>
      <c r="G1419" s="10"/>
      <c r="H1419" s="10"/>
      <c r="I1419" s="11"/>
      <c r="J1419" s="12"/>
      <c r="K1419" s="11"/>
      <c r="L1419" s="11"/>
      <c r="M1419" s="10"/>
      <c r="N1419" s="33"/>
      <c r="O1419" s="20"/>
      <c r="P1419" s="20"/>
      <c r="Q1419" s="20"/>
      <c r="R1419" s="20"/>
      <c r="S1419" s="19" t="str">
        <f t="shared" si="155"/>
        <v/>
      </c>
      <c r="T1419" s="19" t="str">
        <f t="shared" si="156"/>
        <v/>
      </c>
      <c r="U1419" s="23" t="str">
        <f>IF(OR($G1419="",$I1419="",$J1419="",$AA1419=3),"",IF($G1419&gt;=MAX('Pauschalsätze KUA'!$B$4:$B$106),VLOOKUP(MAX('Pauschalsätze KUA'!$B$4:$B$106),'Pauschalsätze KUA'!$B$4:$BQ$106,$AA1419,1),IF($G1419&lt;=MIN('Pauschalsätze KUA'!$B$4:$B$106),VLOOKUP(MIN('Pauschalsätze KUA'!$B$4:$B$106),'Pauschalsätze KUA'!$B$4:$BQ$106,$AA1419,1),VLOOKUP($G1419,'Pauschalsätze KUA'!$B$4:$BQ$106,$AA1419,1))))</f>
        <v/>
      </c>
      <c r="V1419" s="23" t="str">
        <f t="shared" si="157"/>
        <v/>
      </c>
      <c r="W1419" s="23" t="str">
        <f>IF(OR($G1419="",$I1419="",$J1419="",$AA1419=3),"",IF($G1419&gt;=MAX('Pauschalsätze Qual'!$B$4:$B$106),VLOOKUP(MAX('Pauschalsätze Qual'!$B$4:$B$106),'Pauschalsätze Qual'!$B$4:$BQ$106,$AA1419,1),IF($G1419&lt;=MIN('Pauschalsätze Qual'!$B$4:$B$106),VLOOKUP(MIN('Pauschalsätze Qual'!$B$4:$B$106),'Pauschalsätze Qual'!$B$4:$BQ$106,$AA1419,1),VLOOKUP($G1419,'Pauschalsätze Qual'!$B$4:$BQ$106,$AA1419,1))))</f>
        <v/>
      </c>
      <c r="X1419" s="23" t="str">
        <f t="shared" si="158"/>
        <v/>
      </c>
      <c r="Y1419" s="30" t="str">
        <f t="shared" si="159"/>
        <v/>
      </c>
      <c r="Z1419" s="23" t="str">
        <f t="shared" si="160"/>
        <v/>
      </c>
      <c r="AA1419" s="25" t="str">
        <f>IF(AND($G1419="",$I1419="",$J1419=""),"",3+IF($I1419&gt;5,5,$I1419)+(VLOOKUP(J1419,'Prüf-Daten'!$B$14:$C$24,2,FALSE)*6))</f>
        <v/>
      </c>
      <c r="AB1419" s="91" t="str">
        <f t="shared" si="154"/>
        <v/>
      </c>
    </row>
    <row r="1420" spans="1:28">
      <c r="A1420" s="11"/>
      <c r="B1420" s="11"/>
      <c r="C1420" s="11"/>
      <c r="D1420" s="11"/>
      <c r="E1420" s="11"/>
      <c r="F1420" s="18"/>
      <c r="G1420" s="10"/>
      <c r="H1420" s="10"/>
      <c r="I1420" s="11"/>
      <c r="J1420" s="12"/>
      <c r="K1420" s="11"/>
      <c r="L1420" s="11"/>
      <c r="M1420" s="10"/>
      <c r="N1420" s="33"/>
      <c r="O1420" s="20"/>
      <c r="P1420" s="20"/>
      <c r="Q1420" s="20"/>
      <c r="R1420" s="20"/>
      <c r="S1420" s="19" t="str">
        <f t="shared" si="155"/>
        <v/>
      </c>
      <c r="T1420" s="19" t="str">
        <f t="shared" si="156"/>
        <v/>
      </c>
      <c r="U1420" s="23" t="str">
        <f>IF(OR($G1420="",$I1420="",$J1420="",$AA1420=3),"",IF($G1420&gt;=MAX('Pauschalsätze KUA'!$B$4:$B$106),VLOOKUP(MAX('Pauschalsätze KUA'!$B$4:$B$106),'Pauschalsätze KUA'!$B$4:$BQ$106,$AA1420,1),IF($G1420&lt;=MIN('Pauschalsätze KUA'!$B$4:$B$106),VLOOKUP(MIN('Pauschalsätze KUA'!$B$4:$B$106),'Pauschalsätze KUA'!$B$4:$BQ$106,$AA1420,1),VLOOKUP($G1420,'Pauschalsätze KUA'!$B$4:$BQ$106,$AA1420,1))))</f>
        <v/>
      </c>
      <c r="V1420" s="23" t="str">
        <f t="shared" si="157"/>
        <v/>
      </c>
      <c r="W1420" s="23" t="str">
        <f>IF(OR($G1420="",$I1420="",$J1420="",$AA1420=3),"",IF($G1420&gt;=MAX('Pauschalsätze Qual'!$B$4:$B$106),VLOOKUP(MAX('Pauschalsätze Qual'!$B$4:$B$106),'Pauschalsätze Qual'!$B$4:$BQ$106,$AA1420,1),IF($G1420&lt;=MIN('Pauschalsätze Qual'!$B$4:$B$106),VLOOKUP(MIN('Pauschalsätze Qual'!$B$4:$B$106),'Pauschalsätze Qual'!$B$4:$BQ$106,$AA1420,1),VLOOKUP($G1420,'Pauschalsätze Qual'!$B$4:$BQ$106,$AA1420,1))))</f>
        <v/>
      </c>
      <c r="X1420" s="23" t="str">
        <f t="shared" si="158"/>
        <v/>
      </c>
      <c r="Y1420" s="30" t="str">
        <f t="shared" si="159"/>
        <v/>
      </c>
      <c r="Z1420" s="23" t="str">
        <f t="shared" si="160"/>
        <v/>
      </c>
      <c r="AA1420" s="25" t="str">
        <f>IF(AND($G1420="",$I1420="",$J1420=""),"",3+IF($I1420&gt;5,5,$I1420)+(VLOOKUP(J1420,'Prüf-Daten'!$B$14:$C$24,2,FALSE)*6))</f>
        <v/>
      </c>
      <c r="AB1420" s="91" t="str">
        <f t="shared" si="154"/>
        <v/>
      </c>
    </row>
    <row r="1421" spans="1:28">
      <c r="A1421" s="11"/>
      <c r="B1421" s="11"/>
      <c r="C1421" s="11"/>
      <c r="D1421" s="11"/>
      <c r="E1421" s="11"/>
      <c r="F1421" s="18"/>
      <c r="G1421" s="10"/>
      <c r="H1421" s="10"/>
      <c r="I1421" s="11"/>
      <c r="J1421" s="12"/>
      <c r="K1421" s="11"/>
      <c r="L1421" s="11"/>
      <c r="M1421" s="10"/>
      <c r="N1421" s="33"/>
      <c r="O1421" s="20"/>
      <c r="P1421" s="20"/>
      <c r="Q1421" s="20"/>
      <c r="R1421" s="20"/>
      <c r="S1421" s="19" t="str">
        <f t="shared" si="155"/>
        <v/>
      </c>
      <c r="T1421" s="19" t="str">
        <f t="shared" si="156"/>
        <v/>
      </c>
      <c r="U1421" s="23" t="str">
        <f>IF(OR($G1421="",$I1421="",$J1421="",$AA1421=3),"",IF($G1421&gt;=MAX('Pauschalsätze KUA'!$B$4:$B$106),VLOOKUP(MAX('Pauschalsätze KUA'!$B$4:$B$106),'Pauschalsätze KUA'!$B$4:$BQ$106,$AA1421,1),IF($G1421&lt;=MIN('Pauschalsätze KUA'!$B$4:$B$106),VLOOKUP(MIN('Pauschalsätze KUA'!$B$4:$B$106),'Pauschalsätze KUA'!$B$4:$BQ$106,$AA1421,1),VLOOKUP($G1421,'Pauschalsätze KUA'!$B$4:$BQ$106,$AA1421,1))))</f>
        <v/>
      </c>
      <c r="V1421" s="23" t="str">
        <f t="shared" si="157"/>
        <v/>
      </c>
      <c r="W1421" s="23" t="str">
        <f>IF(OR($G1421="",$I1421="",$J1421="",$AA1421=3),"",IF($G1421&gt;=MAX('Pauschalsätze Qual'!$B$4:$B$106),VLOOKUP(MAX('Pauschalsätze Qual'!$B$4:$B$106),'Pauschalsätze Qual'!$B$4:$BQ$106,$AA1421,1),IF($G1421&lt;=MIN('Pauschalsätze Qual'!$B$4:$B$106),VLOOKUP(MIN('Pauschalsätze Qual'!$B$4:$B$106),'Pauschalsätze Qual'!$B$4:$BQ$106,$AA1421,1),VLOOKUP($G1421,'Pauschalsätze Qual'!$B$4:$BQ$106,$AA1421,1))))</f>
        <v/>
      </c>
      <c r="X1421" s="23" t="str">
        <f t="shared" si="158"/>
        <v/>
      </c>
      <c r="Y1421" s="30" t="str">
        <f t="shared" si="159"/>
        <v/>
      </c>
      <c r="Z1421" s="23" t="str">
        <f t="shared" si="160"/>
        <v/>
      </c>
      <c r="AA1421" s="25" t="str">
        <f>IF(AND($G1421="",$I1421="",$J1421=""),"",3+IF($I1421&gt;5,5,$I1421)+(VLOOKUP(J1421,'Prüf-Daten'!$B$14:$C$24,2,FALSE)*6))</f>
        <v/>
      </c>
      <c r="AB1421" s="91" t="str">
        <f t="shared" si="154"/>
        <v/>
      </c>
    </row>
    <row r="1422" spans="1:28">
      <c r="A1422" s="11"/>
      <c r="B1422" s="11"/>
      <c r="C1422" s="11"/>
      <c r="D1422" s="11"/>
      <c r="E1422" s="11"/>
      <c r="F1422" s="18"/>
      <c r="G1422" s="10"/>
      <c r="H1422" s="10"/>
      <c r="I1422" s="11"/>
      <c r="J1422" s="12"/>
      <c r="K1422" s="11"/>
      <c r="L1422" s="11"/>
      <c r="M1422" s="10"/>
      <c r="N1422" s="33"/>
      <c r="O1422" s="20"/>
      <c r="P1422" s="20"/>
      <c r="Q1422" s="20"/>
      <c r="R1422" s="20"/>
      <c r="S1422" s="19" t="str">
        <f t="shared" si="155"/>
        <v/>
      </c>
      <c r="T1422" s="19" t="str">
        <f t="shared" si="156"/>
        <v/>
      </c>
      <c r="U1422" s="23" t="str">
        <f>IF(OR($G1422="",$I1422="",$J1422="",$AA1422=3),"",IF($G1422&gt;=MAX('Pauschalsätze KUA'!$B$4:$B$106),VLOOKUP(MAX('Pauschalsätze KUA'!$B$4:$B$106),'Pauschalsätze KUA'!$B$4:$BQ$106,$AA1422,1),IF($G1422&lt;=MIN('Pauschalsätze KUA'!$B$4:$B$106),VLOOKUP(MIN('Pauschalsätze KUA'!$B$4:$B$106),'Pauschalsätze KUA'!$B$4:$BQ$106,$AA1422,1),VLOOKUP($G1422,'Pauschalsätze KUA'!$B$4:$BQ$106,$AA1422,1))))</f>
        <v/>
      </c>
      <c r="V1422" s="23" t="str">
        <f t="shared" si="157"/>
        <v/>
      </c>
      <c r="W1422" s="23" t="str">
        <f>IF(OR($G1422="",$I1422="",$J1422="",$AA1422=3),"",IF($G1422&gt;=MAX('Pauschalsätze Qual'!$B$4:$B$106),VLOOKUP(MAX('Pauschalsätze Qual'!$B$4:$B$106),'Pauschalsätze Qual'!$B$4:$BQ$106,$AA1422,1),IF($G1422&lt;=MIN('Pauschalsätze Qual'!$B$4:$B$106),VLOOKUP(MIN('Pauschalsätze Qual'!$B$4:$B$106),'Pauschalsätze Qual'!$B$4:$BQ$106,$AA1422,1),VLOOKUP($G1422,'Pauschalsätze Qual'!$B$4:$BQ$106,$AA1422,1))))</f>
        <v/>
      </c>
      <c r="X1422" s="23" t="str">
        <f t="shared" si="158"/>
        <v/>
      </c>
      <c r="Y1422" s="30" t="str">
        <f t="shared" si="159"/>
        <v/>
      </c>
      <c r="Z1422" s="23" t="str">
        <f t="shared" si="160"/>
        <v/>
      </c>
      <c r="AA1422" s="25" t="str">
        <f>IF(AND($G1422="",$I1422="",$J1422=""),"",3+IF($I1422&gt;5,5,$I1422)+(VLOOKUP(J1422,'Prüf-Daten'!$B$14:$C$24,2,FALSE)*6))</f>
        <v/>
      </c>
      <c r="AB1422" s="91" t="str">
        <f t="shared" si="154"/>
        <v/>
      </c>
    </row>
    <row r="1423" spans="1:28">
      <c r="A1423" s="11"/>
      <c r="B1423" s="11"/>
      <c r="C1423" s="11"/>
      <c r="D1423" s="11"/>
      <c r="E1423" s="11"/>
      <c r="F1423" s="18"/>
      <c r="G1423" s="10"/>
      <c r="H1423" s="10"/>
      <c r="I1423" s="11"/>
      <c r="J1423" s="12"/>
      <c r="K1423" s="11"/>
      <c r="L1423" s="11"/>
      <c r="M1423" s="10"/>
      <c r="N1423" s="33"/>
      <c r="O1423" s="20"/>
      <c r="P1423" s="20"/>
      <c r="Q1423" s="20"/>
      <c r="R1423" s="20"/>
      <c r="S1423" s="19" t="str">
        <f t="shared" si="155"/>
        <v/>
      </c>
      <c r="T1423" s="19" t="str">
        <f t="shared" si="156"/>
        <v/>
      </c>
      <c r="U1423" s="23" t="str">
        <f>IF(OR($G1423="",$I1423="",$J1423="",$AA1423=3),"",IF($G1423&gt;=MAX('Pauschalsätze KUA'!$B$4:$B$106),VLOOKUP(MAX('Pauschalsätze KUA'!$B$4:$B$106),'Pauschalsätze KUA'!$B$4:$BQ$106,$AA1423,1),IF($G1423&lt;=MIN('Pauschalsätze KUA'!$B$4:$B$106),VLOOKUP(MIN('Pauschalsätze KUA'!$B$4:$B$106),'Pauschalsätze KUA'!$B$4:$BQ$106,$AA1423,1),VLOOKUP($G1423,'Pauschalsätze KUA'!$B$4:$BQ$106,$AA1423,1))))</f>
        <v/>
      </c>
      <c r="V1423" s="23" t="str">
        <f t="shared" si="157"/>
        <v/>
      </c>
      <c r="W1423" s="23" t="str">
        <f>IF(OR($G1423="",$I1423="",$J1423="",$AA1423=3),"",IF($G1423&gt;=MAX('Pauschalsätze Qual'!$B$4:$B$106),VLOOKUP(MAX('Pauschalsätze Qual'!$B$4:$B$106),'Pauschalsätze Qual'!$B$4:$BQ$106,$AA1423,1),IF($G1423&lt;=MIN('Pauschalsätze Qual'!$B$4:$B$106),VLOOKUP(MIN('Pauschalsätze Qual'!$B$4:$B$106),'Pauschalsätze Qual'!$B$4:$BQ$106,$AA1423,1),VLOOKUP($G1423,'Pauschalsätze Qual'!$B$4:$BQ$106,$AA1423,1))))</f>
        <v/>
      </c>
      <c r="X1423" s="23" t="str">
        <f t="shared" si="158"/>
        <v/>
      </c>
      <c r="Y1423" s="30" t="str">
        <f t="shared" si="159"/>
        <v/>
      </c>
      <c r="Z1423" s="23" t="str">
        <f t="shared" si="160"/>
        <v/>
      </c>
      <c r="AA1423" s="25" t="str">
        <f>IF(AND($G1423="",$I1423="",$J1423=""),"",3+IF($I1423&gt;5,5,$I1423)+(VLOOKUP(J1423,'Prüf-Daten'!$B$14:$C$24,2,FALSE)*6))</f>
        <v/>
      </c>
      <c r="AB1423" s="91" t="str">
        <f t="shared" si="154"/>
        <v/>
      </c>
    </row>
    <row r="1424" spans="1:28">
      <c r="A1424" s="11"/>
      <c r="B1424" s="11"/>
      <c r="C1424" s="11"/>
      <c r="D1424" s="11"/>
      <c r="E1424" s="11"/>
      <c r="F1424" s="18"/>
      <c r="G1424" s="10"/>
      <c r="H1424" s="10"/>
      <c r="I1424" s="11"/>
      <c r="J1424" s="12"/>
      <c r="K1424" s="11"/>
      <c r="L1424" s="11"/>
      <c r="M1424" s="10"/>
      <c r="N1424" s="33"/>
      <c r="O1424" s="20"/>
      <c r="P1424" s="20"/>
      <c r="Q1424" s="20"/>
      <c r="R1424" s="20"/>
      <c r="S1424" s="19" t="str">
        <f t="shared" si="155"/>
        <v/>
      </c>
      <c r="T1424" s="19" t="str">
        <f t="shared" si="156"/>
        <v/>
      </c>
      <c r="U1424" s="23" t="str">
        <f>IF(OR($G1424="",$I1424="",$J1424="",$AA1424=3),"",IF($G1424&gt;=MAX('Pauschalsätze KUA'!$B$4:$B$106),VLOOKUP(MAX('Pauschalsätze KUA'!$B$4:$B$106),'Pauschalsätze KUA'!$B$4:$BQ$106,$AA1424,1),IF($G1424&lt;=MIN('Pauschalsätze KUA'!$B$4:$B$106),VLOOKUP(MIN('Pauschalsätze KUA'!$B$4:$B$106),'Pauschalsätze KUA'!$B$4:$BQ$106,$AA1424,1),VLOOKUP($G1424,'Pauschalsätze KUA'!$B$4:$BQ$106,$AA1424,1))))</f>
        <v/>
      </c>
      <c r="V1424" s="23" t="str">
        <f t="shared" si="157"/>
        <v/>
      </c>
      <c r="W1424" s="23" t="str">
        <f>IF(OR($G1424="",$I1424="",$J1424="",$AA1424=3),"",IF($G1424&gt;=MAX('Pauschalsätze Qual'!$B$4:$B$106),VLOOKUP(MAX('Pauschalsätze Qual'!$B$4:$B$106),'Pauschalsätze Qual'!$B$4:$BQ$106,$AA1424,1),IF($G1424&lt;=MIN('Pauschalsätze Qual'!$B$4:$B$106),VLOOKUP(MIN('Pauschalsätze Qual'!$B$4:$B$106),'Pauschalsätze Qual'!$B$4:$BQ$106,$AA1424,1),VLOOKUP($G1424,'Pauschalsätze Qual'!$B$4:$BQ$106,$AA1424,1))))</f>
        <v/>
      </c>
      <c r="X1424" s="23" t="str">
        <f t="shared" si="158"/>
        <v/>
      </c>
      <c r="Y1424" s="30" t="str">
        <f t="shared" si="159"/>
        <v/>
      </c>
      <c r="Z1424" s="23" t="str">
        <f t="shared" si="160"/>
        <v/>
      </c>
      <c r="AA1424" s="25" t="str">
        <f>IF(AND($G1424="",$I1424="",$J1424=""),"",3+IF($I1424&gt;5,5,$I1424)+(VLOOKUP(J1424,'Prüf-Daten'!$B$14:$C$24,2,FALSE)*6))</f>
        <v/>
      </c>
      <c r="AB1424" s="91" t="str">
        <f t="shared" si="154"/>
        <v/>
      </c>
    </row>
    <row r="1425" spans="1:28">
      <c r="A1425" s="11"/>
      <c r="B1425" s="11"/>
      <c r="C1425" s="11"/>
      <c r="D1425" s="11"/>
      <c r="E1425" s="11"/>
      <c r="F1425" s="18"/>
      <c r="G1425" s="10"/>
      <c r="H1425" s="10"/>
      <c r="I1425" s="11"/>
      <c r="J1425" s="12"/>
      <c r="K1425" s="11"/>
      <c r="L1425" s="11"/>
      <c r="M1425" s="10"/>
      <c r="N1425" s="33"/>
      <c r="O1425" s="20"/>
      <c r="P1425" s="20"/>
      <c r="Q1425" s="20"/>
      <c r="R1425" s="20"/>
      <c r="S1425" s="19" t="str">
        <f t="shared" si="155"/>
        <v/>
      </c>
      <c r="T1425" s="19" t="str">
        <f t="shared" si="156"/>
        <v/>
      </c>
      <c r="U1425" s="23" t="str">
        <f>IF(OR($G1425="",$I1425="",$J1425="",$AA1425=3),"",IF($G1425&gt;=MAX('Pauschalsätze KUA'!$B$4:$B$106),VLOOKUP(MAX('Pauschalsätze KUA'!$B$4:$B$106),'Pauschalsätze KUA'!$B$4:$BQ$106,$AA1425,1),IF($G1425&lt;=MIN('Pauschalsätze KUA'!$B$4:$B$106),VLOOKUP(MIN('Pauschalsätze KUA'!$B$4:$B$106),'Pauschalsätze KUA'!$B$4:$BQ$106,$AA1425,1),VLOOKUP($G1425,'Pauschalsätze KUA'!$B$4:$BQ$106,$AA1425,1))))</f>
        <v/>
      </c>
      <c r="V1425" s="23" t="str">
        <f t="shared" si="157"/>
        <v/>
      </c>
      <c r="W1425" s="23" t="str">
        <f>IF(OR($G1425="",$I1425="",$J1425="",$AA1425=3),"",IF($G1425&gt;=MAX('Pauschalsätze Qual'!$B$4:$B$106),VLOOKUP(MAX('Pauschalsätze Qual'!$B$4:$B$106),'Pauschalsätze Qual'!$B$4:$BQ$106,$AA1425,1),IF($G1425&lt;=MIN('Pauschalsätze Qual'!$B$4:$B$106),VLOOKUP(MIN('Pauschalsätze Qual'!$B$4:$B$106),'Pauschalsätze Qual'!$B$4:$BQ$106,$AA1425,1),VLOOKUP($G1425,'Pauschalsätze Qual'!$B$4:$BQ$106,$AA1425,1))))</f>
        <v/>
      </c>
      <c r="X1425" s="23" t="str">
        <f t="shared" si="158"/>
        <v/>
      </c>
      <c r="Y1425" s="30" t="str">
        <f t="shared" si="159"/>
        <v/>
      </c>
      <c r="Z1425" s="23" t="str">
        <f t="shared" si="160"/>
        <v/>
      </c>
      <c r="AA1425" s="25" t="str">
        <f>IF(AND($G1425="",$I1425="",$J1425=""),"",3+IF($I1425&gt;5,5,$I1425)+(VLOOKUP(J1425,'Prüf-Daten'!$B$14:$C$24,2,FALSE)*6))</f>
        <v/>
      </c>
      <c r="AB1425" s="91" t="str">
        <f t="shared" si="154"/>
        <v/>
      </c>
    </row>
    <row r="1426" spans="1:28">
      <c r="A1426" s="11"/>
      <c r="B1426" s="11"/>
      <c r="C1426" s="11"/>
      <c r="D1426" s="11"/>
      <c r="E1426" s="11"/>
      <c r="F1426" s="18"/>
      <c r="G1426" s="10"/>
      <c r="H1426" s="10"/>
      <c r="I1426" s="11"/>
      <c r="J1426" s="12"/>
      <c r="K1426" s="11"/>
      <c r="L1426" s="11"/>
      <c r="M1426" s="10"/>
      <c r="N1426" s="33"/>
      <c r="O1426" s="20"/>
      <c r="P1426" s="20"/>
      <c r="Q1426" s="20"/>
      <c r="R1426" s="20"/>
      <c r="S1426" s="19" t="str">
        <f t="shared" si="155"/>
        <v/>
      </c>
      <c r="T1426" s="19" t="str">
        <f t="shared" si="156"/>
        <v/>
      </c>
      <c r="U1426" s="23" t="str">
        <f>IF(OR($G1426="",$I1426="",$J1426="",$AA1426=3),"",IF($G1426&gt;=MAX('Pauschalsätze KUA'!$B$4:$B$106),VLOOKUP(MAX('Pauschalsätze KUA'!$B$4:$B$106),'Pauschalsätze KUA'!$B$4:$BQ$106,$AA1426,1),IF($G1426&lt;=MIN('Pauschalsätze KUA'!$B$4:$B$106),VLOOKUP(MIN('Pauschalsätze KUA'!$B$4:$B$106),'Pauschalsätze KUA'!$B$4:$BQ$106,$AA1426,1),VLOOKUP($G1426,'Pauschalsätze KUA'!$B$4:$BQ$106,$AA1426,1))))</f>
        <v/>
      </c>
      <c r="V1426" s="23" t="str">
        <f t="shared" si="157"/>
        <v/>
      </c>
      <c r="W1426" s="23" t="str">
        <f>IF(OR($G1426="",$I1426="",$J1426="",$AA1426=3),"",IF($G1426&gt;=MAX('Pauschalsätze Qual'!$B$4:$B$106),VLOOKUP(MAX('Pauschalsätze Qual'!$B$4:$B$106),'Pauschalsätze Qual'!$B$4:$BQ$106,$AA1426,1),IF($G1426&lt;=MIN('Pauschalsätze Qual'!$B$4:$B$106),VLOOKUP(MIN('Pauschalsätze Qual'!$B$4:$B$106),'Pauschalsätze Qual'!$B$4:$BQ$106,$AA1426,1),VLOOKUP($G1426,'Pauschalsätze Qual'!$B$4:$BQ$106,$AA1426,1))))</f>
        <v/>
      </c>
      <c r="X1426" s="23" t="str">
        <f t="shared" si="158"/>
        <v/>
      </c>
      <c r="Y1426" s="30" t="str">
        <f t="shared" si="159"/>
        <v/>
      </c>
      <c r="Z1426" s="23" t="str">
        <f t="shared" si="160"/>
        <v/>
      </c>
      <c r="AA1426" s="25" t="str">
        <f>IF(AND($G1426="",$I1426="",$J1426=""),"",3+IF($I1426&gt;5,5,$I1426)+(VLOOKUP(J1426,'Prüf-Daten'!$B$14:$C$24,2,FALSE)*6))</f>
        <v/>
      </c>
      <c r="AB1426" s="91" t="str">
        <f t="shared" si="154"/>
        <v/>
      </c>
    </row>
    <row r="1427" spans="1:28">
      <c r="A1427" s="11"/>
      <c r="B1427" s="11"/>
      <c r="C1427" s="11"/>
      <c r="D1427" s="11"/>
      <c r="E1427" s="11"/>
      <c r="F1427" s="18"/>
      <c r="G1427" s="10"/>
      <c r="H1427" s="10"/>
      <c r="I1427" s="11"/>
      <c r="J1427" s="12"/>
      <c r="K1427" s="11"/>
      <c r="L1427" s="11"/>
      <c r="M1427" s="10"/>
      <c r="N1427" s="33"/>
      <c r="O1427" s="20"/>
      <c r="P1427" s="20"/>
      <c r="Q1427" s="20"/>
      <c r="R1427" s="20"/>
      <c r="S1427" s="19" t="str">
        <f t="shared" si="155"/>
        <v/>
      </c>
      <c r="T1427" s="19" t="str">
        <f t="shared" si="156"/>
        <v/>
      </c>
      <c r="U1427" s="23" t="str">
        <f>IF(OR($G1427="",$I1427="",$J1427="",$AA1427=3),"",IF($G1427&gt;=MAX('Pauschalsätze KUA'!$B$4:$B$106),VLOOKUP(MAX('Pauschalsätze KUA'!$B$4:$B$106),'Pauschalsätze KUA'!$B$4:$BQ$106,$AA1427,1),IF($G1427&lt;=MIN('Pauschalsätze KUA'!$B$4:$B$106),VLOOKUP(MIN('Pauschalsätze KUA'!$B$4:$B$106),'Pauschalsätze KUA'!$B$4:$BQ$106,$AA1427,1),VLOOKUP($G1427,'Pauschalsätze KUA'!$B$4:$BQ$106,$AA1427,1))))</f>
        <v/>
      </c>
      <c r="V1427" s="23" t="str">
        <f t="shared" si="157"/>
        <v/>
      </c>
      <c r="W1427" s="23" t="str">
        <f>IF(OR($G1427="",$I1427="",$J1427="",$AA1427=3),"",IF($G1427&gt;=MAX('Pauschalsätze Qual'!$B$4:$B$106),VLOOKUP(MAX('Pauschalsätze Qual'!$B$4:$B$106),'Pauschalsätze Qual'!$B$4:$BQ$106,$AA1427,1),IF($G1427&lt;=MIN('Pauschalsätze Qual'!$B$4:$B$106),VLOOKUP(MIN('Pauschalsätze Qual'!$B$4:$B$106),'Pauschalsätze Qual'!$B$4:$BQ$106,$AA1427,1),VLOOKUP($G1427,'Pauschalsätze Qual'!$B$4:$BQ$106,$AA1427,1))))</f>
        <v/>
      </c>
      <c r="X1427" s="23" t="str">
        <f t="shared" si="158"/>
        <v/>
      </c>
      <c r="Y1427" s="30" t="str">
        <f t="shared" si="159"/>
        <v/>
      </c>
      <c r="Z1427" s="23" t="str">
        <f t="shared" si="160"/>
        <v/>
      </c>
      <c r="AA1427" s="25" t="str">
        <f>IF(AND($G1427="",$I1427="",$J1427=""),"",3+IF($I1427&gt;5,5,$I1427)+(VLOOKUP(J1427,'Prüf-Daten'!$B$14:$C$24,2,FALSE)*6))</f>
        <v/>
      </c>
      <c r="AB1427" s="91" t="str">
        <f t="shared" si="154"/>
        <v/>
      </c>
    </row>
    <row r="1428" spans="1:28">
      <c r="A1428" s="11"/>
      <c r="B1428" s="11"/>
      <c r="C1428" s="11"/>
      <c r="D1428" s="11"/>
      <c r="E1428" s="11"/>
      <c r="F1428" s="18"/>
      <c r="G1428" s="10"/>
      <c r="H1428" s="10"/>
      <c r="I1428" s="11"/>
      <c r="J1428" s="12"/>
      <c r="K1428" s="11"/>
      <c r="L1428" s="11"/>
      <c r="M1428" s="10"/>
      <c r="N1428" s="33"/>
      <c r="O1428" s="20"/>
      <c r="P1428" s="20"/>
      <c r="Q1428" s="20"/>
      <c r="R1428" s="20"/>
      <c r="S1428" s="19" t="str">
        <f t="shared" si="155"/>
        <v/>
      </c>
      <c r="T1428" s="19" t="str">
        <f t="shared" si="156"/>
        <v/>
      </c>
      <c r="U1428" s="23" t="str">
        <f>IF(OR($G1428="",$I1428="",$J1428="",$AA1428=3),"",IF($G1428&gt;=MAX('Pauschalsätze KUA'!$B$4:$B$106),VLOOKUP(MAX('Pauschalsätze KUA'!$B$4:$B$106),'Pauschalsätze KUA'!$B$4:$BQ$106,$AA1428,1),IF($G1428&lt;=MIN('Pauschalsätze KUA'!$B$4:$B$106),VLOOKUP(MIN('Pauschalsätze KUA'!$B$4:$B$106),'Pauschalsätze KUA'!$B$4:$BQ$106,$AA1428,1),VLOOKUP($G1428,'Pauschalsätze KUA'!$B$4:$BQ$106,$AA1428,1))))</f>
        <v/>
      </c>
      <c r="V1428" s="23" t="str">
        <f t="shared" si="157"/>
        <v/>
      </c>
      <c r="W1428" s="23" t="str">
        <f>IF(OR($G1428="",$I1428="",$J1428="",$AA1428=3),"",IF($G1428&gt;=MAX('Pauschalsätze Qual'!$B$4:$B$106),VLOOKUP(MAX('Pauschalsätze Qual'!$B$4:$B$106),'Pauschalsätze Qual'!$B$4:$BQ$106,$AA1428,1),IF($G1428&lt;=MIN('Pauschalsätze Qual'!$B$4:$B$106),VLOOKUP(MIN('Pauschalsätze Qual'!$B$4:$B$106),'Pauschalsätze Qual'!$B$4:$BQ$106,$AA1428,1),VLOOKUP($G1428,'Pauschalsätze Qual'!$B$4:$BQ$106,$AA1428,1))))</f>
        <v/>
      </c>
      <c r="X1428" s="23" t="str">
        <f t="shared" si="158"/>
        <v/>
      </c>
      <c r="Y1428" s="30" t="str">
        <f t="shared" si="159"/>
        <v/>
      </c>
      <c r="Z1428" s="23" t="str">
        <f t="shared" si="160"/>
        <v/>
      </c>
      <c r="AA1428" s="25" t="str">
        <f>IF(AND($G1428="",$I1428="",$J1428=""),"",3+IF($I1428&gt;5,5,$I1428)+(VLOOKUP(J1428,'Prüf-Daten'!$B$14:$C$24,2,FALSE)*6))</f>
        <v/>
      </c>
      <c r="AB1428" s="91" t="str">
        <f t="shared" si="154"/>
        <v/>
      </c>
    </row>
    <row r="1429" spans="1:28">
      <c r="A1429" s="11"/>
      <c r="B1429" s="11"/>
      <c r="C1429" s="11"/>
      <c r="D1429" s="11"/>
      <c r="E1429" s="11"/>
      <c r="F1429" s="18"/>
      <c r="G1429" s="10"/>
      <c r="H1429" s="10"/>
      <c r="I1429" s="11"/>
      <c r="J1429" s="12"/>
      <c r="K1429" s="11"/>
      <c r="L1429" s="11"/>
      <c r="M1429" s="10"/>
      <c r="N1429" s="33"/>
      <c r="O1429" s="20"/>
      <c r="P1429" s="20"/>
      <c r="Q1429" s="20"/>
      <c r="R1429" s="20"/>
      <c r="S1429" s="19" t="str">
        <f t="shared" si="155"/>
        <v/>
      </c>
      <c r="T1429" s="19" t="str">
        <f t="shared" si="156"/>
        <v/>
      </c>
      <c r="U1429" s="23" t="str">
        <f>IF(OR($G1429="",$I1429="",$J1429="",$AA1429=3),"",IF($G1429&gt;=MAX('Pauschalsätze KUA'!$B$4:$B$106),VLOOKUP(MAX('Pauschalsätze KUA'!$B$4:$B$106),'Pauschalsätze KUA'!$B$4:$BQ$106,$AA1429,1),IF($G1429&lt;=MIN('Pauschalsätze KUA'!$B$4:$B$106),VLOOKUP(MIN('Pauschalsätze KUA'!$B$4:$B$106),'Pauschalsätze KUA'!$B$4:$BQ$106,$AA1429,1),VLOOKUP($G1429,'Pauschalsätze KUA'!$B$4:$BQ$106,$AA1429,1))))</f>
        <v/>
      </c>
      <c r="V1429" s="23" t="str">
        <f t="shared" si="157"/>
        <v/>
      </c>
      <c r="W1429" s="23" t="str">
        <f>IF(OR($G1429="",$I1429="",$J1429="",$AA1429=3),"",IF($G1429&gt;=MAX('Pauschalsätze Qual'!$B$4:$B$106),VLOOKUP(MAX('Pauschalsätze Qual'!$B$4:$B$106),'Pauschalsätze Qual'!$B$4:$BQ$106,$AA1429,1),IF($G1429&lt;=MIN('Pauschalsätze Qual'!$B$4:$B$106),VLOOKUP(MIN('Pauschalsätze Qual'!$B$4:$B$106),'Pauschalsätze Qual'!$B$4:$BQ$106,$AA1429,1),VLOOKUP($G1429,'Pauschalsätze Qual'!$B$4:$BQ$106,$AA1429,1))))</f>
        <v/>
      </c>
      <c r="X1429" s="23" t="str">
        <f t="shared" si="158"/>
        <v/>
      </c>
      <c r="Y1429" s="30" t="str">
        <f t="shared" si="159"/>
        <v/>
      </c>
      <c r="Z1429" s="23" t="str">
        <f t="shared" si="160"/>
        <v/>
      </c>
      <c r="AA1429" s="25" t="str">
        <f>IF(AND($G1429="",$I1429="",$J1429=""),"",3+IF($I1429&gt;5,5,$I1429)+(VLOOKUP(J1429,'Prüf-Daten'!$B$14:$C$24,2,FALSE)*6))</f>
        <v/>
      </c>
      <c r="AB1429" s="91" t="str">
        <f t="shared" si="154"/>
        <v/>
      </c>
    </row>
    <row r="1430" spans="1:28">
      <c r="A1430" s="11"/>
      <c r="B1430" s="11"/>
      <c r="C1430" s="11"/>
      <c r="D1430" s="11"/>
      <c r="E1430" s="11"/>
      <c r="F1430" s="18"/>
      <c r="G1430" s="10"/>
      <c r="H1430" s="10"/>
      <c r="I1430" s="11"/>
      <c r="J1430" s="12"/>
      <c r="K1430" s="11"/>
      <c r="L1430" s="11"/>
      <c r="M1430" s="10"/>
      <c r="N1430" s="33"/>
      <c r="O1430" s="20"/>
      <c r="P1430" s="20"/>
      <c r="Q1430" s="20"/>
      <c r="R1430" s="20"/>
      <c r="S1430" s="19" t="str">
        <f t="shared" si="155"/>
        <v/>
      </c>
      <c r="T1430" s="19" t="str">
        <f t="shared" si="156"/>
        <v/>
      </c>
      <c r="U1430" s="23" t="str">
        <f>IF(OR($G1430="",$I1430="",$J1430="",$AA1430=3),"",IF($G1430&gt;=MAX('Pauschalsätze KUA'!$B$4:$B$106),VLOOKUP(MAX('Pauschalsätze KUA'!$B$4:$B$106),'Pauschalsätze KUA'!$B$4:$BQ$106,$AA1430,1),IF($G1430&lt;=MIN('Pauschalsätze KUA'!$B$4:$B$106),VLOOKUP(MIN('Pauschalsätze KUA'!$B$4:$B$106),'Pauschalsätze KUA'!$B$4:$BQ$106,$AA1430,1),VLOOKUP($G1430,'Pauschalsätze KUA'!$B$4:$BQ$106,$AA1430,1))))</f>
        <v/>
      </c>
      <c r="V1430" s="23" t="str">
        <f t="shared" si="157"/>
        <v/>
      </c>
      <c r="W1430" s="23" t="str">
        <f>IF(OR($G1430="",$I1430="",$J1430="",$AA1430=3),"",IF($G1430&gt;=MAX('Pauschalsätze Qual'!$B$4:$B$106),VLOOKUP(MAX('Pauschalsätze Qual'!$B$4:$B$106),'Pauschalsätze Qual'!$B$4:$BQ$106,$AA1430,1),IF($G1430&lt;=MIN('Pauschalsätze Qual'!$B$4:$B$106),VLOOKUP(MIN('Pauschalsätze Qual'!$B$4:$B$106),'Pauschalsätze Qual'!$B$4:$BQ$106,$AA1430,1),VLOOKUP($G1430,'Pauschalsätze Qual'!$B$4:$BQ$106,$AA1430,1))))</f>
        <v/>
      </c>
      <c r="X1430" s="23" t="str">
        <f t="shared" si="158"/>
        <v/>
      </c>
      <c r="Y1430" s="30" t="str">
        <f t="shared" si="159"/>
        <v/>
      </c>
      <c r="Z1430" s="23" t="str">
        <f t="shared" si="160"/>
        <v/>
      </c>
      <c r="AA1430" s="25" t="str">
        <f>IF(AND($G1430="",$I1430="",$J1430=""),"",3+IF($I1430&gt;5,5,$I1430)+(VLOOKUP(J1430,'Prüf-Daten'!$B$14:$C$24,2,FALSE)*6))</f>
        <v/>
      </c>
      <c r="AB1430" s="91" t="str">
        <f t="shared" si="154"/>
        <v/>
      </c>
    </row>
    <row r="1431" spans="1:28">
      <c r="A1431" s="11"/>
      <c r="B1431" s="11"/>
      <c r="C1431" s="11"/>
      <c r="D1431" s="11"/>
      <c r="E1431" s="11"/>
      <c r="F1431" s="18"/>
      <c r="G1431" s="10"/>
      <c r="H1431" s="10"/>
      <c r="I1431" s="11"/>
      <c r="J1431" s="12"/>
      <c r="K1431" s="11"/>
      <c r="L1431" s="11"/>
      <c r="M1431" s="10"/>
      <c r="N1431" s="33"/>
      <c r="O1431" s="20"/>
      <c r="P1431" s="20"/>
      <c r="Q1431" s="20"/>
      <c r="R1431" s="20"/>
      <c r="S1431" s="19" t="str">
        <f t="shared" si="155"/>
        <v/>
      </c>
      <c r="T1431" s="19" t="str">
        <f t="shared" si="156"/>
        <v/>
      </c>
      <c r="U1431" s="23" t="str">
        <f>IF(OR($G1431="",$I1431="",$J1431="",$AA1431=3),"",IF($G1431&gt;=MAX('Pauschalsätze KUA'!$B$4:$B$106),VLOOKUP(MAX('Pauschalsätze KUA'!$B$4:$B$106),'Pauschalsätze KUA'!$B$4:$BQ$106,$AA1431,1),IF($G1431&lt;=MIN('Pauschalsätze KUA'!$B$4:$B$106),VLOOKUP(MIN('Pauschalsätze KUA'!$B$4:$B$106),'Pauschalsätze KUA'!$B$4:$BQ$106,$AA1431,1),VLOOKUP($G1431,'Pauschalsätze KUA'!$B$4:$BQ$106,$AA1431,1))))</f>
        <v/>
      </c>
      <c r="V1431" s="23" t="str">
        <f t="shared" si="157"/>
        <v/>
      </c>
      <c r="W1431" s="23" t="str">
        <f>IF(OR($G1431="",$I1431="",$J1431="",$AA1431=3),"",IF($G1431&gt;=MAX('Pauschalsätze Qual'!$B$4:$B$106),VLOOKUP(MAX('Pauschalsätze Qual'!$B$4:$B$106),'Pauschalsätze Qual'!$B$4:$BQ$106,$AA1431,1),IF($G1431&lt;=MIN('Pauschalsätze Qual'!$B$4:$B$106),VLOOKUP(MIN('Pauschalsätze Qual'!$B$4:$B$106),'Pauschalsätze Qual'!$B$4:$BQ$106,$AA1431,1),VLOOKUP($G1431,'Pauschalsätze Qual'!$B$4:$BQ$106,$AA1431,1))))</f>
        <v/>
      </c>
      <c r="X1431" s="23" t="str">
        <f t="shared" si="158"/>
        <v/>
      </c>
      <c r="Y1431" s="30" t="str">
        <f t="shared" si="159"/>
        <v/>
      </c>
      <c r="Z1431" s="23" t="str">
        <f t="shared" si="160"/>
        <v/>
      </c>
      <c r="AA1431" s="25" t="str">
        <f>IF(AND($G1431="",$I1431="",$J1431=""),"",3+IF($I1431&gt;5,5,$I1431)+(VLOOKUP(J1431,'Prüf-Daten'!$B$14:$C$24,2,FALSE)*6))</f>
        <v/>
      </c>
      <c r="AB1431" s="91" t="str">
        <f t="shared" si="154"/>
        <v/>
      </c>
    </row>
    <row r="1432" spans="1:28">
      <c r="A1432" s="11"/>
      <c r="B1432" s="11"/>
      <c r="C1432" s="11"/>
      <c r="D1432" s="11"/>
      <c r="E1432" s="11"/>
      <c r="F1432" s="18"/>
      <c r="G1432" s="10"/>
      <c r="H1432" s="10"/>
      <c r="I1432" s="11"/>
      <c r="J1432" s="12"/>
      <c r="K1432" s="11"/>
      <c r="L1432" s="11"/>
      <c r="M1432" s="10"/>
      <c r="N1432" s="33"/>
      <c r="O1432" s="20"/>
      <c r="P1432" s="20"/>
      <c r="Q1432" s="20"/>
      <c r="R1432" s="20"/>
      <c r="S1432" s="19" t="str">
        <f t="shared" si="155"/>
        <v/>
      </c>
      <c r="T1432" s="19" t="str">
        <f t="shared" si="156"/>
        <v/>
      </c>
      <c r="U1432" s="23" t="str">
        <f>IF(OR($G1432="",$I1432="",$J1432="",$AA1432=3),"",IF($G1432&gt;=MAX('Pauschalsätze KUA'!$B$4:$B$106),VLOOKUP(MAX('Pauschalsätze KUA'!$B$4:$B$106),'Pauschalsätze KUA'!$B$4:$BQ$106,$AA1432,1),IF($G1432&lt;=MIN('Pauschalsätze KUA'!$B$4:$B$106),VLOOKUP(MIN('Pauschalsätze KUA'!$B$4:$B$106),'Pauschalsätze KUA'!$B$4:$BQ$106,$AA1432,1),VLOOKUP($G1432,'Pauschalsätze KUA'!$B$4:$BQ$106,$AA1432,1))))</f>
        <v/>
      </c>
      <c r="V1432" s="23" t="str">
        <f t="shared" si="157"/>
        <v/>
      </c>
      <c r="W1432" s="23" t="str">
        <f>IF(OR($G1432="",$I1432="",$J1432="",$AA1432=3),"",IF($G1432&gt;=MAX('Pauschalsätze Qual'!$B$4:$B$106),VLOOKUP(MAX('Pauschalsätze Qual'!$B$4:$B$106),'Pauschalsätze Qual'!$B$4:$BQ$106,$AA1432,1),IF($G1432&lt;=MIN('Pauschalsätze Qual'!$B$4:$B$106),VLOOKUP(MIN('Pauschalsätze Qual'!$B$4:$B$106),'Pauschalsätze Qual'!$B$4:$BQ$106,$AA1432,1),VLOOKUP($G1432,'Pauschalsätze Qual'!$B$4:$BQ$106,$AA1432,1))))</f>
        <v/>
      </c>
      <c r="X1432" s="23" t="str">
        <f t="shared" si="158"/>
        <v/>
      </c>
      <c r="Y1432" s="30" t="str">
        <f t="shared" si="159"/>
        <v/>
      </c>
      <c r="Z1432" s="23" t="str">
        <f t="shared" si="160"/>
        <v/>
      </c>
      <c r="AA1432" s="25" t="str">
        <f>IF(AND($G1432="",$I1432="",$J1432=""),"",3+IF($I1432&gt;5,5,$I1432)+(VLOOKUP(J1432,'Prüf-Daten'!$B$14:$C$24,2,FALSE)*6))</f>
        <v/>
      </c>
      <c r="AB1432" s="91" t="str">
        <f t="shared" si="154"/>
        <v/>
      </c>
    </row>
    <row r="1433" spans="1:28">
      <c r="A1433" s="11"/>
      <c r="B1433" s="11"/>
      <c r="C1433" s="11"/>
      <c r="D1433" s="11"/>
      <c r="E1433" s="11"/>
      <c r="F1433" s="18"/>
      <c r="G1433" s="10"/>
      <c r="H1433" s="10"/>
      <c r="I1433" s="11"/>
      <c r="J1433" s="12"/>
      <c r="K1433" s="11"/>
      <c r="L1433" s="11"/>
      <c r="M1433" s="10"/>
      <c r="N1433" s="33"/>
      <c r="O1433" s="20"/>
      <c r="P1433" s="20"/>
      <c r="Q1433" s="20"/>
      <c r="R1433" s="20"/>
      <c r="S1433" s="19" t="str">
        <f t="shared" si="155"/>
        <v/>
      </c>
      <c r="T1433" s="19" t="str">
        <f t="shared" si="156"/>
        <v/>
      </c>
      <c r="U1433" s="23" t="str">
        <f>IF(OR($G1433="",$I1433="",$J1433="",$AA1433=3),"",IF($G1433&gt;=MAX('Pauschalsätze KUA'!$B$4:$B$106),VLOOKUP(MAX('Pauschalsätze KUA'!$B$4:$B$106),'Pauschalsätze KUA'!$B$4:$BQ$106,$AA1433,1),IF($G1433&lt;=MIN('Pauschalsätze KUA'!$B$4:$B$106),VLOOKUP(MIN('Pauschalsätze KUA'!$B$4:$B$106),'Pauschalsätze KUA'!$B$4:$BQ$106,$AA1433,1),VLOOKUP($G1433,'Pauschalsätze KUA'!$B$4:$BQ$106,$AA1433,1))))</f>
        <v/>
      </c>
      <c r="V1433" s="23" t="str">
        <f t="shared" si="157"/>
        <v/>
      </c>
      <c r="W1433" s="23" t="str">
        <f>IF(OR($G1433="",$I1433="",$J1433="",$AA1433=3),"",IF($G1433&gt;=MAX('Pauschalsätze Qual'!$B$4:$B$106),VLOOKUP(MAX('Pauschalsätze Qual'!$B$4:$B$106),'Pauschalsätze Qual'!$B$4:$BQ$106,$AA1433,1),IF($G1433&lt;=MIN('Pauschalsätze Qual'!$B$4:$B$106),VLOOKUP(MIN('Pauschalsätze Qual'!$B$4:$B$106),'Pauschalsätze Qual'!$B$4:$BQ$106,$AA1433,1),VLOOKUP($G1433,'Pauschalsätze Qual'!$B$4:$BQ$106,$AA1433,1))))</f>
        <v/>
      </c>
      <c r="X1433" s="23" t="str">
        <f t="shared" si="158"/>
        <v/>
      </c>
      <c r="Y1433" s="30" t="str">
        <f t="shared" si="159"/>
        <v/>
      </c>
      <c r="Z1433" s="23" t="str">
        <f t="shared" si="160"/>
        <v/>
      </c>
      <c r="AA1433" s="25" t="str">
        <f>IF(AND($G1433="",$I1433="",$J1433=""),"",3+IF($I1433&gt;5,5,$I1433)+(VLOOKUP(J1433,'Prüf-Daten'!$B$14:$C$24,2,FALSE)*6))</f>
        <v/>
      </c>
      <c r="AB1433" s="91" t="str">
        <f t="shared" si="154"/>
        <v/>
      </c>
    </row>
    <row r="1434" spans="1:28">
      <c r="A1434" s="11"/>
      <c r="B1434" s="11"/>
      <c r="C1434" s="11"/>
      <c r="D1434" s="11"/>
      <c r="E1434" s="11"/>
      <c r="F1434" s="18"/>
      <c r="G1434" s="10"/>
      <c r="H1434" s="10"/>
      <c r="I1434" s="11"/>
      <c r="J1434" s="12"/>
      <c r="K1434" s="11"/>
      <c r="L1434" s="11"/>
      <c r="M1434" s="10"/>
      <c r="N1434" s="33"/>
      <c r="O1434" s="20"/>
      <c r="P1434" s="20"/>
      <c r="Q1434" s="20"/>
      <c r="R1434" s="20"/>
      <c r="S1434" s="19" t="str">
        <f t="shared" si="155"/>
        <v/>
      </c>
      <c r="T1434" s="19" t="str">
        <f t="shared" si="156"/>
        <v/>
      </c>
      <c r="U1434" s="23" t="str">
        <f>IF(OR($G1434="",$I1434="",$J1434="",$AA1434=3),"",IF($G1434&gt;=MAX('Pauschalsätze KUA'!$B$4:$B$106),VLOOKUP(MAX('Pauschalsätze KUA'!$B$4:$B$106),'Pauschalsätze KUA'!$B$4:$BQ$106,$AA1434,1),IF($G1434&lt;=MIN('Pauschalsätze KUA'!$B$4:$B$106),VLOOKUP(MIN('Pauschalsätze KUA'!$B$4:$B$106),'Pauschalsätze KUA'!$B$4:$BQ$106,$AA1434,1),VLOOKUP($G1434,'Pauschalsätze KUA'!$B$4:$BQ$106,$AA1434,1))))</f>
        <v/>
      </c>
      <c r="V1434" s="23" t="str">
        <f t="shared" si="157"/>
        <v/>
      </c>
      <c r="W1434" s="23" t="str">
        <f>IF(OR($G1434="",$I1434="",$J1434="",$AA1434=3),"",IF($G1434&gt;=MAX('Pauschalsätze Qual'!$B$4:$B$106),VLOOKUP(MAX('Pauschalsätze Qual'!$B$4:$B$106),'Pauschalsätze Qual'!$B$4:$BQ$106,$AA1434,1),IF($G1434&lt;=MIN('Pauschalsätze Qual'!$B$4:$B$106),VLOOKUP(MIN('Pauschalsätze Qual'!$B$4:$B$106),'Pauschalsätze Qual'!$B$4:$BQ$106,$AA1434,1),VLOOKUP($G1434,'Pauschalsätze Qual'!$B$4:$BQ$106,$AA1434,1))))</f>
        <v/>
      </c>
      <c r="X1434" s="23" t="str">
        <f t="shared" si="158"/>
        <v/>
      </c>
      <c r="Y1434" s="30" t="str">
        <f t="shared" si="159"/>
        <v/>
      </c>
      <c r="Z1434" s="23" t="str">
        <f t="shared" si="160"/>
        <v/>
      </c>
      <c r="AA1434" s="25" t="str">
        <f>IF(AND($G1434="",$I1434="",$J1434=""),"",3+IF($I1434&gt;5,5,$I1434)+(VLOOKUP(J1434,'Prüf-Daten'!$B$14:$C$24,2,FALSE)*6))</f>
        <v/>
      </c>
      <c r="AB1434" s="91" t="str">
        <f t="shared" si="154"/>
        <v/>
      </c>
    </row>
    <row r="1435" spans="1:28">
      <c r="A1435" s="11"/>
      <c r="B1435" s="11"/>
      <c r="C1435" s="11"/>
      <c r="D1435" s="11"/>
      <c r="E1435" s="11"/>
      <c r="F1435" s="18"/>
      <c r="G1435" s="10"/>
      <c r="H1435" s="10"/>
      <c r="I1435" s="11"/>
      <c r="J1435" s="12"/>
      <c r="K1435" s="11"/>
      <c r="L1435" s="11"/>
      <c r="M1435" s="10"/>
      <c r="N1435" s="33"/>
      <c r="O1435" s="20"/>
      <c r="P1435" s="20"/>
      <c r="Q1435" s="20"/>
      <c r="R1435" s="20"/>
      <c r="S1435" s="19" t="str">
        <f t="shared" si="155"/>
        <v/>
      </c>
      <c r="T1435" s="19" t="str">
        <f t="shared" si="156"/>
        <v/>
      </c>
      <c r="U1435" s="23" t="str">
        <f>IF(OR($G1435="",$I1435="",$J1435="",$AA1435=3),"",IF($G1435&gt;=MAX('Pauschalsätze KUA'!$B$4:$B$106),VLOOKUP(MAX('Pauschalsätze KUA'!$B$4:$B$106),'Pauschalsätze KUA'!$B$4:$BQ$106,$AA1435,1),IF($G1435&lt;=MIN('Pauschalsätze KUA'!$B$4:$B$106),VLOOKUP(MIN('Pauschalsätze KUA'!$B$4:$B$106),'Pauschalsätze KUA'!$B$4:$BQ$106,$AA1435,1),VLOOKUP($G1435,'Pauschalsätze KUA'!$B$4:$BQ$106,$AA1435,1))))</f>
        <v/>
      </c>
      <c r="V1435" s="23" t="str">
        <f t="shared" si="157"/>
        <v/>
      </c>
      <c r="W1435" s="23" t="str">
        <f>IF(OR($G1435="",$I1435="",$J1435="",$AA1435=3),"",IF($G1435&gt;=MAX('Pauschalsätze Qual'!$B$4:$B$106),VLOOKUP(MAX('Pauschalsätze Qual'!$B$4:$B$106),'Pauschalsätze Qual'!$B$4:$BQ$106,$AA1435,1),IF($G1435&lt;=MIN('Pauschalsätze Qual'!$B$4:$B$106),VLOOKUP(MIN('Pauschalsätze Qual'!$B$4:$B$106),'Pauschalsätze Qual'!$B$4:$BQ$106,$AA1435,1),VLOOKUP($G1435,'Pauschalsätze Qual'!$B$4:$BQ$106,$AA1435,1))))</f>
        <v/>
      </c>
      <c r="X1435" s="23" t="str">
        <f t="shared" si="158"/>
        <v/>
      </c>
      <c r="Y1435" s="30" t="str">
        <f t="shared" si="159"/>
        <v/>
      </c>
      <c r="Z1435" s="23" t="str">
        <f t="shared" si="160"/>
        <v/>
      </c>
      <c r="AA1435" s="25" t="str">
        <f>IF(AND($G1435="",$I1435="",$J1435=""),"",3+IF($I1435&gt;5,5,$I1435)+(VLOOKUP(J1435,'Prüf-Daten'!$B$14:$C$24,2,FALSE)*6))</f>
        <v/>
      </c>
      <c r="AB1435" s="91" t="str">
        <f t="shared" si="154"/>
        <v/>
      </c>
    </row>
    <row r="1436" spans="1:28">
      <c r="A1436" s="11"/>
      <c r="B1436" s="11"/>
      <c r="C1436" s="11"/>
      <c r="D1436" s="11"/>
      <c r="E1436" s="11"/>
      <c r="F1436" s="18"/>
      <c r="G1436" s="10"/>
      <c r="H1436" s="10"/>
      <c r="I1436" s="11"/>
      <c r="J1436" s="12"/>
      <c r="K1436" s="11"/>
      <c r="L1436" s="11"/>
      <c r="M1436" s="10"/>
      <c r="N1436" s="33"/>
      <c r="O1436" s="20"/>
      <c r="P1436" s="20"/>
      <c r="Q1436" s="20"/>
      <c r="R1436" s="20"/>
      <c r="S1436" s="19" t="str">
        <f t="shared" si="155"/>
        <v/>
      </c>
      <c r="T1436" s="19" t="str">
        <f t="shared" si="156"/>
        <v/>
      </c>
      <c r="U1436" s="23" t="str">
        <f>IF(OR($G1436="",$I1436="",$J1436="",$AA1436=3),"",IF($G1436&gt;=MAX('Pauschalsätze KUA'!$B$4:$B$106),VLOOKUP(MAX('Pauschalsätze KUA'!$B$4:$B$106),'Pauschalsätze KUA'!$B$4:$BQ$106,$AA1436,1),IF($G1436&lt;=MIN('Pauschalsätze KUA'!$B$4:$B$106),VLOOKUP(MIN('Pauschalsätze KUA'!$B$4:$B$106),'Pauschalsätze KUA'!$B$4:$BQ$106,$AA1436,1),VLOOKUP($G1436,'Pauschalsätze KUA'!$B$4:$BQ$106,$AA1436,1))))</f>
        <v/>
      </c>
      <c r="V1436" s="23" t="str">
        <f t="shared" si="157"/>
        <v/>
      </c>
      <c r="W1436" s="23" t="str">
        <f>IF(OR($G1436="",$I1436="",$J1436="",$AA1436=3),"",IF($G1436&gt;=MAX('Pauschalsätze Qual'!$B$4:$B$106),VLOOKUP(MAX('Pauschalsätze Qual'!$B$4:$B$106),'Pauschalsätze Qual'!$B$4:$BQ$106,$AA1436,1),IF($G1436&lt;=MIN('Pauschalsätze Qual'!$B$4:$B$106),VLOOKUP(MIN('Pauschalsätze Qual'!$B$4:$B$106),'Pauschalsätze Qual'!$B$4:$BQ$106,$AA1436,1),VLOOKUP($G1436,'Pauschalsätze Qual'!$B$4:$BQ$106,$AA1436,1))))</f>
        <v/>
      </c>
      <c r="X1436" s="23" t="str">
        <f t="shared" si="158"/>
        <v/>
      </c>
      <c r="Y1436" s="30" t="str">
        <f t="shared" si="159"/>
        <v/>
      </c>
      <c r="Z1436" s="23" t="str">
        <f t="shared" si="160"/>
        <v/>
      </c>
      <c r="AA1436" s="25" t="str">
        <f>IF(AND($G1436="",$I1436="",$J1436=""),"",3+IF($I1436&gt;5,5,$I1436)+(VLOOKUP(J1436,'Prüf-Daten'!$B$14:$C$24,2,FALSE)*6))</f>
        <v/>
      </c>
      <c r="AB1436" s="91" t="str">
        <f t="shared" si="154"/>
        <v/>
      </c>
    </row>
    <row r="1437" spans="1:28">
      <c r="A1437" s="11"/>
      <c r="B1437" s="11"/>
      <c r="C1437" s="11"/>
      <c r="D1437" s="11"/>
      <c r="E1437" s="11"/>
      <c r="F1437" s="18"/>
      <c r="G1437" s="10"/>
      <c r="H1437" s="10"/>
      <c r="I1437" s="11"/>
      <c r="J1437" s="12"/>
      <c r="K1437" s="11"/>
      <c r="L1437" s="11"/>
      <c r="M1437" s="10"/>
      <c r="N1437" s="33"/>
      <c r="O1437" s="20"/>
      <c r="P1437" s="20"/>
      <c r="Q1437" s="20"/>
      <c r="R1437" s="20"/>
      <c r="S1437" s="19" t="str">
        <f t="shared" si="155"/>
        <v/>
      </c>
      <c r="T1437" s="19" t="str">
        <f t="shared" si="156"/>
        <v/>
      </c>
      <c r="U1437" s="23" t="str">
        <f>IF(OR($G1437="",$I1437="",$J1437="",$AA1437=3),"",IF($G1437&gt;=MAX('Pauschalsätze KUA'!$B$4:$B$106),VLOOKUP(MAX('Pauschalsätze KUA'!$B$4:$B$106),'Pauschalsätze KUA'!$B$4:$BQ$106,$AA1437,1),IF($G1437&lt;=MIN('Pauschalsätze KUA'!$B$4:$B$106),VLOOKUP(MIN('Pauschalsätze KUA'!$B$4:$B$106),'Pauschalsätze KUA'!$B$4:$BQ$106,$AA1437,1),VLOOKUP($G1437,'Pauschalsätze KUA'!$B$4:$BQ$106,$AA1437,1))))</f>
        <v/>
      </c>
      <c r="V1437" s="23" t="str">
        <f t="shared" si="157"/>
        <v/>
      </c>
      <c r="W1437" s="23" t="str">
        <f>IF(OR($G1437="",$I1437="",$J1437="",$AA1437=3),"",IF($G1437&gt;=MAX('Pauschalsätze Qual'!$B$4:$B$106),VLOOKUP(MAX('Pauschalsätze Qual'!$B$4:$B$106),'Pauschalsätze Qual'!$B$4:$BQ$106,$AA1437,1),IF($G1437&lt;=MIN('Pauschalsätze Qual'!$B$4:$B$106),VLOOKUP(MIN('Pauschalsätze Qual'!$B$4:$B$106),'Pauschalsätze Qual'!$B$4:$BQ$106,$AA1437,1),VLOOKUP($G1437,'Pauschalsätze Qual'!$B$4:$BQ$106,$AA1437,1))))</f>
        <v/>
      </c>
      <c r="X1437" s="23" t="str">
        <f t="shared" si="158"/>
        <v/>
      </c>
      <c r="Y1437" s="30" t="str">
        <f t="shared" si="159"/>
        <v/>
      </c>
      <c r="Z1437" s="23" t="str">
        <f t="shared" si="160"/>
        <v/>
      </c>
      <c r="AA1437" s="25" t="str">
        <f>IF(AND($G1437="",$I1437="",$J1437=""),"",3+IF($I1437&gt;5,5,$I1437)+(VLOOKUP(J1437,'Prüf-Daten'!$B$14:$C$24,2,FALSE)*6))</f>
        <v/>
      </c>
      <c r="AB1437" s="91" t="str">
        <f t="shared" si="154"/>
        <v/>
      </c>
    </row>
    <row r="1438" spans="1:28">
      <c r="A1438" s="11"/>
      <c r="B1438" s="11"/>
      <c r="C1438" s="11"/>
      <c r="D1438" s="11"/>
      <c r="E1438" s="11"/>
      <c r="F1438" s="18"/>
      <c r="G1438" s="10"/>
      <c r="H1438" s="10"/>
      <c r="I1438" s="11"/>
      <c r="J1438" s="12"/>
      <c r="K1438" s="11"/>
      <c r="L1438" s="11"/>
      <c r="M1438" s="10"/>
      <c r="N1438" s="33"/>
      <c r="O1438" s="20"/>
      <c r="P1438" s="20"/>
      <c r="Q1438" s="20"/>
      <c r="R1438" s="20"/>
      <c r="S1438" s="19" t="str">
        <f t="shared" si="155"/>
        <v/>
      </c>
      <c r="T1438" s="19" t="str">
        <f t="shared" si="156"/>
        <v/>
      </c>
      <c r="U1438" s="23" t="str">
        <f>IF(OR($G1438="",$I1438="",$J1438="",$AA1438=3),"",IF($G1438&gt;=MAX('Pauschalsätze KUA'!$B$4:$B$106),VLOOKUP(MAX('Pauschalsätze KUA'!$B$4:$B$106),'Pauschalsätze KUA'!$B$4:$BQ$106,$AA1438,1),IF($G1438&lt;=MIN('Pauschalsätze KUA'!$B$4:$B$106),VLOOKUP(MIN('Pauschalsätze KUA'!$B$4:$B$106),'Pauschalsätze KUA'!$B$4:$BQ$106,$AA1438,1),VLOOKUP($G1438,'Pauschalsätze KUA'!$B$4:$BQ$106,$AA1438,1))))</f>
        <v/>
      </c>
      <c r="V1438" s="23" t="str">
        <f t="shared" si="157"/>
        <v/>
      </c>
      <c r="W1438" s="23" t="str">
        <f>IF(OR($G1438="",$I1438="",$J1438="",$AA1438=3),"",IF($G1438&gt;=MAX('Pauschalsätze Qual'!$B$4:$B$106),VLOOKUP(MAX('Pauschalsätze Qual'!$B$4:$B$106),'Pauschalsätze Qual'!$B$4:$BQ$106,$AA1438,1),IF($G1438&lt;=MIN('Pauschalsätze Qual'!$B$4:$B$106),VLOOKUP(MIN('Pauschalsätze Qual'!$B$4:$B$106),'Pauschalsätze Qual'!$B$4:$BQ$106,$AA1438,1),VLOOKUP($G1438,'Pauschalsätze Qual'!$B$4:$BQ$106,$AA1438,1))))</f>
        <v/>
      </c>
      <c r="X1438" s="23" t="str">
        <f t="shared" si="158"/>
        <v/>
      </c>
      <c r="Y1438" s="30" t="str">
        <f t="shared" si="159"/>
        <v/>
      </c>
      <c r="Z1438" s="23" t="str">
        <f t="shared" si="160"/>
        <v/>
      </c>
      <c r="AA1438" s="25" t="str">
        <f>IF(AND($G1438="",$I1438="",$J1438=""),"",3+IF($I1438&gt;5,5,$I1438)+(VLOOKUP(J1438,'Prüf-Daten'!$B$14:$C$24,2,FALSE)*6))</f>
        <v/>
      </c>
      <c r="AB1438" s="91" t="str">
        <f t="shared" si="154"/>
        <v/>
      </c>
    </row>
    <row r="1439" spans="1:28">
      <c r="A1439" s="11"/>
      <c r="B1439" s="11"/>
      <c r="C1439" s="11"/>
      <c r="D1439" s="11"/>
      <c r="E1439" s="11"/>
      <c r="F1439" s="18"/>
      <c r="G1439" s="10"/>
      <c r="H1439" s="10"/>
      <c r="I1439" s="11"/>
      <c r="J1439" s="12"/>
      <c r="K1439" s="11"/>
      <c r="L1439" s="11"/>
      <c r="M1439" s="10"/>
      <c r="N1439" s="33"/>
      <c r="O1439" s="20"/>
      <c r="P1439" s="20"/>
      <c r="Q1439" s="20"/>
      <c r="R1439" s="20"/>
      <c r="S1439" s="19" t="str">
        <f t="shared" si="155"/>
        <v/>
      </c>
      <c r="T1439" s="19" t="str">
        <f t="shared" si="156"/>
        <v/>
      </c>
      <c r="U1439" s="23" t="str">
        <f>IF(OR($G1439="",$I1439="",$J1439="",$AA1439=3),"",IF($G1439&gt;=MAX('Pauschalsätze KUA'!$B$4:$B$106),VLOOKUP(MAX('Pauschalsätze KUA'!$B$4:$B$106),'Pauschalsätze KUA'!$B$4:$BQ$106,$AA1439,1),IF($G1439&lt;=MIN('Pauschalsätze KUA'!$B$4:$B$106),VLOOKUP(MIN('Pauschalsätze KUA'!$B$4:$B$106),'Pauschalsätze KUA'!$B$4:$BQ$106,$AA1439,1),VLOOKUP($G1439,'Pauschalsätze KUA'!$B$4:$BQ$106,$AA1439,1))))</f>
        <v/>
      </c>
      <c r="V1439" s="23" t="str">
        <f t="shared" si="157"/>
        <v/>
      </c>
      <c r="W1439" s="23" t="str">
        <f>IF(OR($G1439="",$I1439="",$J1439="",$AA1439=3),"",IF($G1439&gt;=MAX('Pauschalsätze Qual'!$B$4:$B$106),VLOOKUP(MAX('Pauschalsätze Qual'!$B$4:$B$106),'Pauschalsätze Qual'!$B$4:$BQ$106,$AA1439,1),IF($G1439&lt;=MIN('Pauschalsätze Qual'!$B$4:$B$106),VLOOKUP(MIN('Pauschalsätze Qual'!$B$4:$B$106),'Pauschalsätze Qual'!$B$4:$BQ$106,$AA1439,1),VLOOKUP($G1439,'Pauschalsätze Qual'!$B$4:$BQ$106,$AA1439,1))))</f>
        <v/>
      </c>
      <c r="X1439" s="23" t="str">
        <f t="shared" si="158"/>
        <v/>
      </c>
      <c r="Y1439" s="30" t="str">
        <f t="shared" si="159"/>
        <v/>
      </c>
      <c r="Z1439" s="23" t="str">
        <f t="shared" si="160"/>
        <v/>
      </c>
      <c r="AA1439" s="25" t="str">
        <f>IF(AND($G1439="",$I1439="",$J1439=""),"",3+IF($I1439&gt;5,5,$I1439)+(VLOOKUP(J1439,'Prüf-Daten'!$B$14:$C$24,2,FALSE)*6))</f>
        <v/>
      </c>
      <c r="AB1439" s="91" t="str">
        <f t="shared" si="154"/>
        <v/>
      </c>
    </row>
    <row r="1440" spans="1:28">
      <c r="A1440" s="11"/>
      <c r="B1440" s="11"/>
      <c r="C1440" s="11"/>
      <c r="D1440" s="11"/>
      <c r="E1440" s="11"/>
      <c r="F1440" s="18"/>
      <c r="G1440" s="10"/>
      <c r="H1440" s="10"/>
      <c r="I1440" s="11"/>
      <c r="J1440" s="12"/>
      <c r="K1440" s="11"/>
      <c r="L1440" s="11"/>
      <c r="M1440" s="10"/>
      <c r="N1440" s="33"/>
      <c r="O1440" s="20"/>
      <c r="P1440" s="20"/>
      <c r="Q1440" s="20"/>
      <c r="R1440" s="20"/>
      <c r="S1440" s="19" t="str">
        <f t="shared" si="155"/>
        <v/>
      </c>
      <c r="T1440" s="19" t="str">
        <f t="shared" si="156"/>
        <v/>
      </c>
      <c r="U1440" s="23" t="str">
        <f>IF(OR($G1440="",$I1440="",$J1440="",$AA1440=3),"",IF($G1440&gt;=MAX('Pauschalsätze KUA'!$B$4:$B$106),VLOOKUP(MAX('Pauschalsätze KUA'!$B$4:$B$106),'Pauschalsätze KUA'!$B$4:$BQ$106,$AA1440,1),IF($G1440&lt;=MIN('Pauschalsätze KUA'!$B$4:$B$106),VLOOKUP(MIN('Pauschalsätze KUA'!$B$4:$B$106),'Pauschalsätze KUA'!$B$4:$BQ$106,$AA1440,1),VLOOKUP($G1440,'Pauschalsätze KUA'!$B$4:$BQ$106,$AA1440,1))))</f>
        <v/>
      </c>
      <c r="V1440" s="23" t="str">
        <f t="shared" si="157"/>
        <v/>
      </c>
      <c r="W1440" s="23" t="str">
        <f>IF(OR($G1440="",$I1440="",$J1440="",$AA1440=3),"",IF($G1440&gt;=MAX('Pauschalsätze Qual'!$B$4:$B$106),VLOOKUP(MAX('Pauschalsätze Qual'!$B$4:$B$106),'Pauschalsätze Qual'!$B$4:$BQ$106,$AA1440,1),IF($G1440&lt;=MIN('Pauschalsätze Qual'!$B$4:$B$106),VLOOKUP(MIN('Pauschalsätze Qual'!$B$4:$B$106),'Pauschalsätze Qual'!$B$4:$BQ$106,$AA1440,1),VLOOKUP($G1440,'Pauschalsätze Qual'!$B$4:$BQ$106,$AA1440,1))))</f>
        <v/>
      </c>
      <c r="X1440" s="23" t="str">
        <f t="shared" si="158"/>
        <v/>
      </c>
      <c r="Y1440" s="30" t="str">
        <f t="shared" si="159"/>
        <v/>
      </c>
      <c r="Z1440" s="23" t="str">
        <f t="shared" si="160"/>
        <v/>
      </c>
      <c r="AA1440" s="25" t="str">
        <f>IF(AND($G1440="",$I1440="",$J1440=""),"",3+IF($I1440&gt;5,5,$I1440)+(VLOOKUP(J1440,'Prüf-Daten'!$B$14:$C$24,2,FALSE)*6))</f>
        <v/>
      </c>
      <c r="AB1440" s="91" t="str">
        <f t="shared" si="154"/>
        <v/>
      </c>
    </row>
    <row r="1441" spans="1:28">
      <c r="A1441" s="11"/>
      <c r="B1441" s="11"/>
      <c r="C1441" s="11"/>
      <c r="D1441" s="11"/>
      <c r="E1441" s="11"/>
      <c r="F1441" s="18"/>
      <c r="G1441" s="10"/>
      <c r="H1441" s="10"/>
      <c r="I1441" s="11"/>
      <c r="J1441" s="12"/>
      <c r="K1441" s="11"/>
      <c r="L1441" s="11"/>
      <c r="M1441" s="10"/>
      <c r="N1441" s="33"/>
      <c r="O1441" s="20"/>
      <c r="P1441" s="20"/>
      <c r="Q1441" s="20"/>
      <c r="R1441" s="20"/>
      <c r="S1441" s="19" t="str">
        <f t="shared" si="155"/>
        <v/>
      </c>
      <c r="T1441" s="19" t="str">
        <f t="shared" si="156"/>
        <v/>
      </c>
      <c r="U1441" s="23" t="str">
        <f>IF(OR($G1441="",$I1441="",$J1441="",$AA1441=3),"",IF($G1441&gt;=MAX('Pauschalsätze KUA'!$B$4:$B$106),VLOOKUP(MAX('Pauschalsätze KUA'!$B$4:$B$106),'Pauschalsätze KUA'!$B$4:$BQ$106,$AA1441,1),IF($G1441&lt;=MIN('Pauschalsätze KUA'!$B$4:$B$106),VLOOKUP(MIN('Pauschalsätze KUA'!$B$4:$B$106),'Pauschalsätze KUA'!$B$4:$BQ$106,$AA1441,1),VLOOKUP($G1441,'Pauschalsätze KUA'!$B$4:$BQ$106,$AA1441,1))))</f>
        <v/>
      </c>
      <c r="V1441" s="23" t="str">
        <f t="shared" si="157"/>
        <v/>
      </c>
      <c r="W1441" s="23" t="str">
        <f>IF(OR($G1441="",$I1441="",$J1441="",$AA1441=3),"",IF($G1441&gt;=MAX('Pauschalsätze Qual'!$B$4:$B$106),VLOOKUP(MAX('Pauschalsätze Qual'!$B$4:$B$106),'Pauschalsätze Qual'!$B$4:$BQ$106,$AA1441,1),IF($G1441&lt;=MIN('Pauschalsätze Qual'!$B$4:$B$106),VLOOKUP(MIN('Pauschalsätze Qual'!$B$4:$B$106),'Pauschalsätze Qual'!$B$4:$BQ$106,$AA1441,1),VLOOKUP($G1441,'Pauschalsätze Qual'!$B$4:$BQ$106,$AA1441,1))))</f>
        <v/>
      </c>
      <c r="X1441" s="23" t="str">
        <f t="shared" si="158"/>
        <v/>
      </c>
      <c r="Y1441" s="30" t="str">
        <f t="shared" si="159"/>
        <v/>
      </c>
      <c r="Z1441" s="23" t="str">
        <f t="shared" si="160"/>
        <v/>
      </c>
      <c r="AA1441" s="25" t="str">
        <f>IF(AND($G1441="",$I1441="",$J1441=""),"",3+IF($I1441&gt;5,5,$I1441)+(VLOOKUP(J1441,'Prüf-Daten'!$B$14:$C$24,2,FALSE)*6))</f>
        <v/>
      </c>
      <c r="AB1441" s="91" t="str">
        <f t="shared" si="154"/>
        <v/>
      </c>
    </row>
    <row r="1442" spans="1:28">
      <c r="A1442" s="11"/>
      <c r="B1442" s="11"/>
      <c r="C1442" s="11"/>
      <c r="D1442" s="11"/>
      <c r="E1442" s="11"/>
      <c r="F1442" s="18"/>
      <c r="G1442" s="10"/>
      <c r="H1442" s="10"/>
      <c r="I1442" s="11"/>
      <c r="J1442" s="12"/>
      <c r="K1442" s="11"/>
      <c r="L1442" s="11"/>
      <c r="M1442" s="10"/>
      <c r="N1442" s="33"/>
      <c r="O1442" s="20"/>
      <c r="P1442" s="20"/>
      <c r="Q1442" s="20"/>
      <c r="R1442" s="20"/>
      <c r="S1442" s="19" t="str">
        <f t="shared" si="155"/>
        <v/>
      </c>
      <c r="T1442" s="19" t="str">
        <f t="shared" si="156"/>
        <v/>
      </c>
      <c r="U1442" s="23" t="str">
        <f>IF(OR($G1442="",$I1442="",$J1442="",$AA1442=3),"",IF($G1442&gt;=MAX('Pauschalsätze KUA'!$B$4:$B$106),VLOOKUP(MAX('Pauschalsätze KUA'!$B$4:$B$106),'Pauschalsätze KUA'!$B$4:$BQ$106,$AA1442,1),IF($G1442&lt;=MIN('Pauschalsätze KUA'!$B$4:$B$106),VLOOKUP(MIN('Pauschalsätze KUA'!$B$4:$B$106),'Pauschalsätze KUA'!$B$4:$BQ$106,$AA1442,1),VLOOKUP($G1442,'Pauschalsätze KUA'!$B$4:$BQ$106,$AA1442,1))))</f>
        <v/>
      </c>
      <c r="V1442" s="23" t="str">
        <f t="shared" si="157"/>
        <v/>
      </c>
      <c r="W1442" s="23" t="str">
        <f>IF(OR($G1442="",$I1442="",$J1442="",$AA1442=3),"",IF($G1442&gt;=MAX('Pauschalsätze Qual'!$B$4:$B$106),VLOOKUP(MAX('Pauschalsätze Qual'!$B$4:$B$106),'Pauschalsätze Qual'!$B$4:$BQ$106,$AA1442,1),IF($G1442&lt;=MIN('Pauschalsätze Qual'!$B$4:$B$106),VLOOKUP(MIN('Pauschalsätze Qual'!$B$4:$B$106),'Pauschalsätze Qual'!$B$4:$BQ$106,$AA1442,1),VLOOKUP($G1442,'Pauschalsätze Qual'!$B$4:$BQ$106,$AA1442,1))))</f>
        <v/>
      </c>
      <c r="X1442" s="23" t="str">
        <f t="shared" si="158"/>
        <v/>
      </c>
      <c r="Y1442" s="30" t="str">
        <f t="shared" si="159"/>
        <v/>
      </c>
      <c r="Z1442" s="23" t="str">
        <f t="shared" si="160"/>
        <v/>
      </c>
      <c r="AA1442" s="25" t="str">
        <f>IF(AND($G1442="",$I1442="",$J1442=""),"",3+IF($I1442&gt;5,5,$I1442)+(VLOOKUP(J1442,'Prüf-Daten'!$B$14:$C$24,2,FALSE)*6))</f>
        <v/>
      </c>
      <c r="AB1442" s="91" t="str">
        <f t="shared" si="154"/>
        <v/>
      </c>
    </row>
    <row r="1443" spans="1:28">
      <c r="A1443" s="11"/>
      <c r="B1443" s="11"/>
      <c r="C1443" s="11"/>
      <c r="D1443" s="11"/>
      <c r="E1443" s="11"/>
      <c r="F1443" s="18"/>
      <c r="G1443" s="10"/>
      <c r="H1443" s="10"/>
      <c r="I1443" s="11"/>
      <c r="J1443" s="12"/>
      <c r="K1443" s="11"/>
      <c r="L1443" s="11"/>
      <c r="M1443" s="10"/>
      <c r="N1443" s="33"/>
      <c r="O1443" s="20"/>
      <c r="P1443" s="20"/>
      <c r="Q1443" s="20"/>
      <c r="R1443" s="20"/>
      <c r="S1443" s="19" t="str">
        <f t="shared" si="155"/>
        <v/>
      </c>
      <c r="T1443" s="19" t="str">
        <f t="shared" si="156"/>
        <v/>
      </c>
      <c r="U1443" s="23" t="str">
        <f>IF(OR($G1443="",$I1443="",$J1443="",$AA1443=3),"",IF($G1443&gt;=MAX('Pauschalsätze KUA'!$B$4:$B$106),VLOOKUP(MAX('Pauschalsätze KUA'!$B$4:$B$106),'Pauschalsätze KUA'!$B$4:$BQ$106,$AA1443,1),IF($G1443&lt;=MIN('Pauschalsätze KUA'!$B$4:$B$106),VLOOKUP(MIN('Pauschalsätze KUA'!$B$4:$B$106),'Pauschalsätze KUA'!$B$4:$BQ$106,$AA1443,1),VLOOKUP($G1443,'Pauschalsätze KUA'!$B$4:$BQ$106,$AA1443,1))))</f>
        <v/>
      </c>
      <c r="V1443" s="23" t="str">
        <f t="shared" si="157"/>
        <v/>
      </c>
      <c r="W1443" s="23" t="str">
        <f>IF(OR($G1443="",$I1443="",$J1443="",$AA1443=3),"",IF($G1443&gt;=MAX('Pauschalsätze Qual'!$B$4:$B$106),VLOOKUP(MAX('Pauschalsätze Qual'!$B$4:$B$106),'Pauschalsätze Qual'!$B$4:$BQ$106,$AA1443,1),IF($G1443&lt;=MIN('Pauschalsätze Qual'!$B$4:$B$106),VLOOKUP(MIN('Pauschalsätze Qual'!$B$4:$B$106),'Pauschalsätze Qual'!$B$4:$BQ$106,$AA1443,1),VLOOKUP($G1443,'Pauschalsätze Qual'!$B$4:$BQ$106,$AA1443,1))))</f>
        <v/>
      </c>
      <c r="X1443" s="23" t="str">
        <f t="shared" si="158"/>
        <v/>
      </c>
      <c r="Y1443" s="30" t="str">
        <f t="shared" si="159"/>
        <v/>
      </c>
      <c r="Z1443" s="23" t="str">
        <f t="shared" si="160"/>
        <v/>
      </c>
      <c r="AA1443" s="25" t="str">
        <f>IF(AND($G1443="",$I1443="",$J1443=""),"",3+IF($I1443&gt;5,5,$I1443)+(VLOOKUP(J1443,'Prüf-Daten'!$B$14:$C$24,2,FALSE)*6))</f>
        <v/>
      </c>
      <c r="AB1443" s="91" t="str">
        <f t="shared" si="154"/>
        <v/>
      </c>
    </row>
    <row r="1444" spans="1:28">
      <c r="A1444" s="11"/>
      <c r="B1444" s="11"/>
      <c r="C1444" s="11"/>
      <c r="D1444" s="11"/>
      <c r="E1444" s="11"/>
      <c r="F1444" s="18"/>
      <c r="G1444" s="10"/>
      <c r="H1444" s="10"/>
      <c r="I1444" s="11"/>
      <c r="J1444" s="12"/>
      <c r="K1444" s="11"/>
      <c r="L1444" s="11"/>
      <c r="M1444" s="10"/>
      <c r="N1444" s="33"/>
      <c r="O1444" s="20"/>
      <c r="P1444" s="20"/>
      <c r="Q1444" s="20"/>
      <c r="R1444" s="20"/>
      <c r="S1444" s="19" t="str">
        <f t="shared" si="155"/>
        <v/>
      </c>
      <c r="T1444" s="19" t="str">
        <f t="shared" si="156"/>
        <v/>
      </c>
      <c r="U1444" s="23" t="str">
        <f>IF(OR($G1444="",$I1444="",$J1444="",$AA1444=3),"",IF($G1444&gt;=MAX('Pauschalsätze KUA'!$B$4:$B$106),VLOOKUP(MAX('Pauschalsätze KUA'!$B$4:$B$106),'Pauschalsätze KUA'!$B$4:$BQ$106,$AA1444,1),IF($G1444&lt;=MIN('Pauschalsätze KUA'!$B$4:$B$106),VLOOKUP(MIN('Pauschalsätze KUA'!$B$4:$B$106),'Pauschalsätze KUA'!$B$4:$BQ$106,$AA1444,1),VLOOKUP($G1444,'Pauschalsätze KUA'!$B$4:$BQ$106,$AA1444,1))))</f>
        <v/>
      </c>
      <c r="V1444" s="23" t="str">
        <f t="shared" si="157"/>
        <v/>
      </c>
      <c r="W1444" s="23" t="str">
        <f>IF(OR($G1444="",$I1444="",$J1444="",$AA1444=3),"",IF($G1444&gt;=MAX('Pauschalsätze Qual'!$B$4:$B$106),VLOOKUP(MAX('Pauschalsätze Qual'!$B$4:$B$106),'Pauschalsätze Qual'!$B$4:$BQ$106,$AA1444,1),IF($G1444&lt;=MIN('Pauschalsätze Qual'!$B$4:$B$106),VLOOKUP(MIN('Pauschalsätze Qual'!$B$4:$B$106),'Pauschalsätze Qual'!$B$4:$BQ$106,$AA1444,1),VLOOKUP($G1444,'Pauschalsätze Qual'!$B$4:$BQ$106,$AA1444,1))))</f>
        <v/>
      </c>
      <c r="X1444" s="23" t="str">
        <f t="shared" si="158"/>
        <v/>
      </c>
      <c r="Y1444" s="30" t="str">
        <f t="shared" si="159"/>
        <v/>
      </c>
      <c r="Z1444" s="23" t="str">
        <f t="shared" si="160"/>
        <v/>
      </c>
      <c r="AA1444" s="25" t="str">
        <f>IF(AND($G1444="",$I1444="",$J1444=""),"",3+IF($I1444&gt;5,5,$I1444)+(VLOOKUP(J1444,'Prüf-Daten'!$B$14:$C$24,2,FALSE)*6))</f>
        <v/>
      </c>
      <c r="AB1444" s="91" t="str">
        <f t="shared" si="154"/>
        <v/>
      </c>
    </row>
    <row r="1445" spans="1:28">
      <c r="A1445" s="11"/>
      <c r="B1445" s="11"/>
      <c r="C1445" s="11"/>
      <c r="D1445" s="11"/>
      <c r="E1445" s="11"/>
      <c r="F1445" s="18"/>
      <c r="G1445" s="10"/>
      <c r="H1445" s="10"/>
      <c r="I1445" s="11"/>
      <c r="J1445" s="12"/>
      <c r="K1445" s="11"/>
      <c r="L1445" s="11"/>
      <c r="M1445" s="10"/>
      <c r="N1445" s="33"/>
      <c r="O1445" s="20"/>
      <c r="P1445" s="20"/>
      <c r="Q1445" s="20"/>
      <c r="R1445" s="20"/>
      <c r="S1445" s="19" t="str">
        <f t="shared" si="155"/>
        <v/>
      </c>
      <c r="T1445" s="19" t="str">
        <f t="shared" si="156"/>
        <v/>
      </c>
      <c r="U1445" s="23" t="str">
        <f>IF(OR($G1445="",$I1445="",$J1445="",$AA1445=3),"",IF($G1445&gt;=MAX('Pauschalsätze KUA'!$B$4:$B$106),VLOOKUP(MAX('Pauschalsätze KUA'!$B$4:$B$106),'Pauschalsätze KUA'!$B$4:$BQ$106,$AA1445,1),IF($G1445&lt;=MIN('Pauschalsätze KUA'!$B$4:$B$106),VLOOKUP(MIN('Pauschalsätze KUA'!$B$4:$B$106),'Pauschalsätze KUA'!$B$4:$BQ$106,$AA1445,1),VLOOKUP($G1445,'Pauschalsätze KUA'!$B$4:$BQ$106,$AA1445,1))))</f>
        <v/>
      </c>
      <c r="V1445" s="23" t="str">
        <f t="shared" si="157"/>
        <v/>
      </c>
      <c r="W1445" s="23" t="str">
        <f>IF(OR($G1445="",$I1445="",$J1445="",$AA1445=3),"",IF($G1445&gt;=MAX('Pauschalsätze Qual'!$B$4:$B$106),VLOOKUP(MAX('Pauschalsätze Qual'!$B$4:$B$106),'Pauschalsätze Qual'!$B$4:$BQ$106,$AA1445,1),IF($G1445&lt;=MIN('Pauschalsätze Qual'!$B$4:$B$106),VLOOKUP(MIN('Pauschalsätze Qual'!$B$4:$B$106),'Pauschalsätze Qual'!$B$4:$BQ$106,$AA1445,1),VLOOKUP($G1445,'Pauschalsätze Qual'!$B$4:$BQ$106,$AA1445,1))))</f>
        <v/>
      </c>
      <c r="X1445" s="23" t="str">
        <f t="shared" si="158"/>
        <v/>
      </c>
      <c r="Y1445" s="30" t="str">
        <f t="shared" si="159"/>
        <v/>
      </c>
      <c r="Z1445" s="23" t="str">
        <f t="shared" si="160"/>
        <v/>
      </c>
      <c r="AA1445" s="25" t="str">
        <f>IF(AND($G1445="",$I1445="",$J1445=""),"",3+IF($I1445&gt;5,5,$I1445)+(VLOOKUP(J1445,'Prüf-Daten'!$B$14:$C$24,2,FALSE)*6))</f>
        <v/>
      </c>
      <c r="AB1445" s="91" t="str">
        <f t="shared" si="154"/>
        <v/>
      </c>
    </row>
    <row r="1446" spans="1:28">
      <c r="A1446" s="11"/>
      <c r="B1446" s="11"/>
      <c r="C1446" s="11"/>
      <c r="D1446" s="11"/>
      <c r="E1446" s="11"/>
      <c r="F1446" s="18"/>
      <c r="G1446" s="10"/>
      <c r="H1446" s="10"/>
      <c r="I1446" s="11"/>
      <c r="J1446" s="12"/>
      <c r="K1446" s="11"/>
      <c r="L1446" s="11"/>
      <c r="M1446" s="10"/>
      <c r="N1446" s="33"/>
      <c r="O1446" s="20"/>
      <c r="P1446" s="20"/>
      <c r="Q1446" s="20"/>
      <c r="R1446" s="20"/>
      <c r="S1446" s="19" t="str">
        <f t="shared" si="155"/>
        <v/>
      </c>
      <c r="T1446" s="19" t="str">
        <f t="shared" si="156"/>
        <v/>
      </c>
      <c r="U1446" s="23" t="str">
        <f>IF(OR($G1446="",$I1446="",$J1446="",$AA1446=3),"",IF($G1446&gt;=MAX('Pauschalsätze KUA'!$B$4:$B$106),VLOOKUP(MAX('Pauschalsätze KUA'!$B$4:$B$106),'Pauschalsätze KUA'!$B$4:$BQ$106,$AA1446,1),IF($G1446&lt;=MIN('Pauschalsätze KUA'!$B$4:$B$106),VLOOKUP(MIN('Pauschalsätze KUA'!$B$4:$B$106),'Pauschalsätze KUA'!$B$4:$BQ$106,$AA1446,1),VLOOKUP($G1446,'Pauschalsätze KUA'!$B$4:$BQ$106,$AA1446,1))))</f>
        <v/>
      </c>
      <c r="V1446" s="23" t="str">
        <f t="shared" si="157"/>
        <v/>
      </c>
      <c r="W1446" s="23" t="str">
        <f>IF(OR($G1446="",$I1446="",$J1446="",$AA1446=3),"",IF($G1446&gt;=MAX('Pauschalsätze Qual'!$B$4:$B$106),VLOOKUP(MAX('Pauschalsätze Qual'!$B$4:$B$106),'Pauschalsätze Qual'!$B$4:$BQ$106,$AA1446,1),IF($G1446&lt;=MIN('Pauschalsätze Qual'!$B$4:$B$106),VLOOKUP(MIN('Pauschalsätze Qual'!$B$4:$B$106),'Pauschalsätze Qual'!$B$4:$BQ$106,$AA1446,1),VLOOKUP($G1446,'Pauschalsätze Qual'!$B$4:$BQ$106,$AA1446,1))))</f>
        <v/>
      </c>
      <c r="X1446" s="23" t="str">
        <f t="shared" si="158"/>
        <v/>
      </c>
      <c r="Y1446" s="30" t="str">
        <f t="shared" si="159"/>
        <v/>
      </c>
      <c r="Z1446" s="23" t="str">
        <f t="shared" si="160"/>
        <v/>
      </c>
      <c r="AA1446" s="25" t="str">
        <f>IF(AND($G1446="",$I1446="",$J1446=""),"",3+IF($I1446&gt;5,5,$I1446)+(VLOOKUP(J1446,'Prüf-Daten'!$B$14:$C$24,2,FALSE)*6))</f>
        <v/>
      </c>
      <c r="AB1446" s="91" t="str">
        <f t="shared" si="154"/>
        <v/>
      </c>
    </row>
    <row r="1447" spans="1:28">
      <c r="A1447" s="11"/>
      <c r="B1447" s="11"/>
      <c r="C1447" s="11"/>
      <c r="D1447" s="11"/>
      <c r="E1447" s="11"/>
      <c r="F1447" s="18"/>
      <c r="G1447" s="10"/>
      <c r="H1447" s="10"/>
      <c r="I1447" s="11"/>
      <c r="J1447" s="12"/>
      <c r="K1447" s="11"/>
      <c r="L1447" s="11"/>
      <c r="M1447" s="10"/>
      <c r="N1447" s="33"/>
      <c r="O1447" s="20"/>
      <c r="P1447" s="20"/>
      <c r="Q1447" s="20"/>
      <c r="R1447" s="20"/>
      <c r="S1447" s="19" t="str">
        <f t="shared" si="155"/>
        <v/>
      </c>
      <c r="T1447" s="19" t="str">
        <f t="shared" si="156"/>
        <v/>
      </c>
      <c r="U1447" s="23" t="str">
        <f>IF(OR($G1447="",$I1447="",$J1447="",$AA1447=3),"",IF($G1447&gt;=MAX('Pauschalsätze KUA'!$B$4:$B$106),VLOOKUP(MAX('Pauschalsätze KUA'!$B$4:$B$106),'Pauschalsätze KUA'!$B$4:$BQ$106,$AA1447,1),IF($G1447&lt;=MIN('Pauschalsätze KUA'!$B$4:$B$106),VLOOKUP(MIN('Pauschalsätze KUA'!$B$4:$B$106),'Pauschalsätze KUA'!$B$4:$BQ$106,$AA1447,1),VLOOKUP($G1447,'Pauschalsätze KUA'!$B$4:$BQ$106,$AA1447,1))))</f>
        <v/>
      </c>
      <c r="V1447" s="23" t="str">
        <f t="shared" si="157"/>
        <v/>
      </c>
      <c r="W1447" s="23" t="str">
        <f>IF(OR($G1447="",$I1447="",$J1447="",$AA1447=3),"",IF($G1447&gt;=MAX('Pauschalsätze Qual'!$B$4:$B$106),VLOOKUP(MAX('Pauschalsätze Qual'!$B$4:$B$106),'Pauschalsätze Qual'!$B$4:$BQ$106,$AA1447,1),IF($G1447&lt;=MIN('Pauschalsätze Qual'!$B$4:$B$106),VLOOKUP(MIN('Pauschalsätze Qual'!$B$4:$B$106),'Pauschalsätze Qual'!$B$4:$BQ$106,$AA1447,1),VLOOKUP($G1447,'Pauschalsätze Qual'!$B$4:$BQ$106,$AA1447,1))))</f>
        <v/>
      </c>
      <c r="X1447" s="23" t="str">
        <f t="shared" si="158"/>
        <v/>
      </c>
      <c r="Y1447" s="30" t="str">
        <f t="shared" si="159"/>
        <v/>
      </c>
      <c r="Z1447" s="23" t="str">
        <f t="shared" si="160"/>
        <v/>
      </c>
      <c r="AA1447" s="25" t="str">
        <f>IF(AND($G1447="",$I1447="",$J1447=""),"",3+IF($I1447&gt;5,5,$I1447)+(VLOOKUP(J1447,'Prüf-Daten'!$B$14:$C$24,2,FALSE)*6))</f>
        <v/>
      </c>
      <c r="AB1447" s="91" t="str">
        <f t="shared" si="154"/>
        <v/>
      </c>
    </row>
    <row r="1448" spans="1:28">
      <c r="A1448" s="11"/>
      <c r="B1448" s="11"/>
      <c r="C1448" s="11"/>
      <c r="D1448" s="11"/>
      <c r="E1448" s="11"/>
      <c r="F1448" s="18"/>
      <c r="G1448" s="10"/>
      <c r="H1448" s="10"/>
      <c r="I1448" s="11"/>
      <c r="J1448" s="12"/>
      <c r="K1448" s="11"/>
      <c r="L1448" s="11"/>
      <c r="M1448" s="10"/>
      <c r="N1448" s="33"/>
      <c r="O1448" s="20"/>
      <c r="P1448" s="20"/>
      <c r="Q1448" s="20"/>
      <c r="R1448" s="20"/>
      <c r="S1448" s="19" t="str">
        <f t="shared" si="155"/>
        <v/>
      </c>
      <c r="T1448" s="19" t="str">
        <f t="shared" si="156"/>
        <v/>
      </c>
      <c r="U1448" s="23" t="str">
        <f>IF(OR($G1448="",$I1448="",$J1448="",$AA1448=3),"",IF($G1448&gt;=MAX('Pauschalsätze KUA'!$B$4:$B$106),VLOOKUP(MAX('Pauschalsätze KUA'!$B$4:$B$106),'Pauschalsätze KUA'!$B$4:$BQ$106,$AA1448,1),IF($G1448&lt;=MIN('Pauschalsätze KUA'!$B$4:$B$106),VLOOKUP(MIN('Pauschalsätze KUA'!$B$4:$B$106),'Pauschalsätze KUA'!$B$4:$BQ$106,$AA1448,1),VLOOKUP($G1448,'Pauschalsätze KUA'!$B$4:$BQ$106,$AA1448,1))))</f>
        <v/>
      </c>
      <c r="V1448" s="23" t="str">
        <f t="shared" si="157"/>
        <v/>
      </c>
      <c r="W1448" s="23" t="str">
        <f>IF(OR($G1448="",$I1448="",$J1448="",$AA1448=3),"",IF($G1448&gt;=MAX('Pauschalsätze Qual'!$B$4:$B$106),VLOOKUP(MAX('Pauschalsätze Qual'!$B$4:$B$106),'Pauschalsätze Qual'!$B$4:$BQ$106,$AA1448,1),IF($G1448&lt;=MIN('Pauschalsätze Qual'!$B$4:$B$106),VLOOKUP(MIN('Pauschalsätze Qual'!$B$4:$B$106),'Pauschalsätze Qual'!$B$4:$BQ$106,$AA1448,1),VLOOKUP($G1448,'Pauschalsätze Qual'!$B$4:$BQ$106,$AA1448,1))))</f>
        <v/>
      </c>
      <c r="X1448" s="23" t="str">
        <f t="shared" si="158"/>
        <v/>
      </c>
      <c r="Y1448" s="30" t="str">
        <f t="shared" si="159"/>
        <v/>
      </c>
      <c r="Z1448" s="23" t="str">
        <f t="shared" si="160"/>
        <v/>
      </c>
      <c r="AA1448" s="25" t="str">
        <f>IF(AND($G1448="",$I1448="",$J1448=""),"",3+IF($I1448&gt;5,5,$I1448)+(VLOOKUP(J1448,'Prüf-Daten'!$B$14:$C$24,2,FALSE)*6))</f>
        <v/>
      </c>
      <c r="AB1448" s="91" t="str">
        <f t="shared" si="154"/>
        <v/>
      </c>
    </row>
    <row r="1449" spans="1:28">
      <c r="A1449" s="11"/>
      <c r="B1449" s="11"/>
      <c r="C1449" s="11"/>
      <c r="D1449" s="11"/>
      <c r="E1449" s="11"/>
      <c r="F1449" s="18"/>
      <c r="G1449" s="10"/>
      <c r="H1449" s="10"/>
      <c r="I1449" s="11"/>
      <c r="J1449" s="12"/>
      <c r="K1449" s="11"/>
      <c r="L1449" s="11"/>
      <c r="M1449" s="10"/>
      <c r="N1449" s="33"/>
      <c r="O1449" s="20"/>
      <c r="P1449" s="20"/>
      <c r="Q1449" s="20"/>
      <c r="R1449" s="20"/>
      <c r="S1449" s="19" t="str">
        <f t="shared" si="155"/>
        <v/>
      </c>
      <c r="T1449" s="19" t="str">
        <f t="shared" si="156"/>
        <v/>
      </c>
      <c r="U1449" s="23" t="str">
        <f>IF(OR($G1449="",$I1449="",$J1449="",$AA1449=3),"",IF($G1449&gt;=MAX('Pauschalsätze KUA'!$B$4:$B$106),VLOOKUP(MAX('Pauschalsätze KUA'!$B$4:$B$106),'Pauschalsätze KUA'!$B$4:$BQ$106,$AA1449,1),IF($G1449&lt;=MIN('Pauschalsätze KUA'!$B$4:$B$106),VLOOKUP(MIN('Pauschalsätze KUA'!$B$4:$B$106),'Pauschalsätze KUA'!$B$4:$BQ$106,$AA1449,1),VLOOKUP($G1449,'Pauschalsätze KUA'!$B$4:$BQ$106,$AA1449,1))))</f>
        <v/>
      </c>
      <c r="V1449" s="23" t="str">
        <f t="shared" si="157"/>
        <v/>
      </c>
      <c r="W1449" s="23" t="str">
        <f>IF(OR($G1449="",$I1449="",$J1449="",$AA1449=3),"",IF($G1449&gt;=MAX('Pauschalsätze Qual'!$B$4:$B$106),VLOOKUP(MAX('Pauschalsätze Qual'!$B$4:$B$106),'Pauschalsätze Qual'!$B$4:$BQ$106,$AA1449,1),IF($G1449&lt;=MIN('Pauschalsätze Qual'!$B$4:$B$106),VLOOKUP(MIN('Pauschalsätze Qual'!$B$4:$B$106),'Pauschalsätze Qual'!$B$4:$BQ$106,$AA1449,1),VLOOKUP($G1449,'Pauschalsätze Qual'!$B$4:$BQ$106,$AA1449,1))))</f>
        <v/>
      </c>
      <c r="X1449" s="23" t="str">
        <f t="shared" si="158"/>
        <v/>
      </c>
      <c r="Y1449" s="30" t="str">
        <f t="shared" si="159"/>
        <v/>
      </c>
      <c r="Z1449" s="23" t="str">
        <f t="shared" si="160"/>
        <v/>
      </c>
      <c r="AA1449" s="25" t="str">
        <f>IF(AND($G1449="",$I1449="",$J1449=""),"",3+IF($I1449&gt;5,5,$I1449)+(VLOOKUP(J1449,'Prüf-Daten'!$B$14:$C$24,2,FALSE)*6))</f>
        <v/>
      </c>
      <c r="AB1449" s="91" t="str">
        <f t="shared" si="154"/>
        <v/>
      </c>
    </row>
    <row r="1450" spans="1:28">
      <c r="A1450" s="11"/>
      <c r="B1450" s="11"/>
      <c r="C1450" s="11"/>
      <c r="D1450" s="11"/>
      <c r="E1450" s="11"/>
      <c r="F1450" s="18"/>
      <c r="G1450" s="10"/>
      <c r="H1450" s="10"/>
      <c r="I1450" s="11"/>
      <c r="J1450" s="12"/>
      <c r="K1450" s="11"/>
      <c r="L1450" s="11"/>
      <c r="M1450" s="10"/>
      <c r="N1450" s="33"/>
      <c r="O1450" s="20"/>
      <c r="P1450" s="20"/>
      <c r="Q1450" s="20"/>
      <c r="R1450" s="20"/>
      <c r="S1450" s="19" t="str">
        <f t="shared" si="155"/>
        <v/>
      </c>
      <c r="T1450" s="19" t="str">
        <f t="shared" si="156"/>
        <v/>
      </c>
      <c r="U1450" s="23" t="str">
        <f>IF(OR($G1450="",$I1450="",$J1450="",$AA1450=3),"",IF($G1450&gt;=MAX('Pauschalsätze KUA'!$B$4:$B$106),VLOOKUP(MAX('Pauschalsätze KUA'!$B$4:$B$106),'Pauschalsätze KUA'!$B$4:$BQ$106,$AA1450,1),IF($G1450&lt;=MIN('Pauschalsätze KUA'!$B$4:$B$106),VLOOKUP(MIN('Pauschalsätze KUA'!$B$4:$B$106),'Pauschalsätze KUA'!$B$4:$BQ$106,$AA1450,1),VLOOKUP($G1450,'Pauschalsätze KUA'!$B$4:$BQ$106,$AA1450,1))))</f>
        <v/>
      </c>
      <c r="V1450" s="23" t="str">
        <f t="shared" si="157"/>
        <v/>
      </c>
      <c r="W1450" s="23" t="str">
        <f>IF(OR($G1450="",$I1450="",$J1450="",$AA1450=3),"",IF($G1450&gt;=MAX('Pauschalsätze Qual'!$B$4:$B$106),VLOOKUP(MAX('Pauschalsätze Qual'!$B$4:$B$106),'Pauschalsätze Qual'!$B$4:$BQ$106,$AA1450,1),IF($G1450&lt;=MIN('Pauschalsätze Qual'!$B$4:$B$106),VLOOKUP(MIN('Pauschalsätze Qual'!$B$4:$B$106),'Pauschalsätze Qual'!$B$4:$BQ$106,$AA1450,1),VLOOKUP($G1450,'Pauschalsätze Qual'!$B$4:$BQ$106,$AA1450,1))))</f>
        <v/>
      </c>
      <c r="X1450" s="23" t="str">
        <f t="shared" si="158"/>
        <v/>
      </c>
      <c r="Y1450" s="30" t="str">
        <f t="shared" si="159"/>
        <v/>
      </c>
      <c r="Z1450" s="23" t="str">
        <f t="shared" si="160"/>
        <v/>
      </c>
      <c r="AA1450" s="25" t="str">
        <f>IF(AND($G1450="",$I1450="",$J1450=""),"",3+IF($I1450&gt;5,5,$I1450)+(VLOOKUP(J1450,'Prüf-Daten'!$B$14:$C$24,2,FALSE)*6))</f>
        <v/>
      </c>
      <c r="AB1450" s="91" t="str">
        <f t="shared" si="154"/>
        <v/>
      </c>
    </row>
    <row r="1451" spans="1:28">
      <c r="A1451" s="11"/>
      <c r="B1451" s="11"/>
      <c r="C1451" s="11"/>
      <c r="D1451" s="11"/>
      <c r="E1451" s="11"/>
      <c r="F1451" s="18"/>
      <c r="G1451" s="10"/>
      <c r="H1451" s="10"/>
      <c r="I1451" s="11"/>
      <c r="J1451" s="12"/>
      <c r="K1451" s="11"/>
      <c r="L1451" s="11"/>
      <c r="M1451" s="10"/>
      <c r="N1451" s="33"/>
      <c r="O1451" s="20"/>
      <c r="P1451" s="20"/>
      <c r="Q1451" s="20"/>
      <c r="R1451" s="20"/>
      <c r="S1451" s="19" t="str">
        <f t="shared" si="155"/>
        <v/>
      </c>
      <c r="T1451" s="19" t="str">
        <f t="shared" si="156"/>
        <v/>
      </c>
      <c r="U1451" s="23" t="str">
        <f>IF(OR($G1451="",$I1451="",$J1451="",$AA1451=3),"",IF($G1451&gt;=MAX('Pauschalsätze KUA'!$B$4:$B$106),VLOOKUP(MAX('Pauschalsätze KUA'!$B$4:$B$106),'Pauschalsätze KUA'!$B$4:$BQ$106,$AA1451,1),IF($G1451&lt;=MIN('Pauschalsätze KUA'!$B$4:$B$106),VLOOKUP(MIN('Pauschalsätze KUA'!$B$4:$B$106),'Pauschalsätze KUA'!$B$4:$BQ$106,$AA1451,1),VLOOKUP($G1451,'Pauschalsätze KUA'!$B$4:$BQ$106,$AA1451,1))))</f>
        <v/>
      </c>
      <c r="V1451" s="23" t="str">
        <f t="shared" si="157"/>
        <v/>
      </c>
      <c r="W1451" s="23" t="str">
        <f>IF(OR($G1451="",$I1451="",$J1451="",$AA1451=3),"",IF($G1451&gt;=MAX('Pauschalsätze Qual'!$B$4:$B$106),VLOOKUP(MAX('Pauschalsätze Qual'!$B$4:$B$106),'Pauschalsätze Qual'!$B$4:$BQ$106,$AA1451,1),IF($G1451&lt;=MIN('Pauschalsätze Qual'!$B$4:$B$106),VLOOKUP(MIN('Pauschalsätze Qual'!$B$4:$B$106),'Pauschalsätze Qual'!$B$4:$BQ$106,$AA1451,1),VLOOKUP($G1451,'Pauschalsätze Qual'!$B$4:$BQ$106,$AA1451,1))))</f>
        <v/>
      </c>
      <c r="X1451" s="23" t="str">
        <f t="shared" si="158"/>
        <v/>
      </c>
      <c r="Y1451" s="30" t="str">
        <f t="shared" si="159"/>
        <v/>
      </c>
      <c r="Z1451" s="23" t="str">
        <f t="shared" si="160"/>
        <v/>
      </c>
      <c r="AA1451" s="25" t="str">
        <f>IF(AND($G1451="",$I1451="",$J1451=""),"",3+IF($I1451&gt;5,5,$I1451)+(VLOOKUP(J1451,'Prüf-Daten'!$B$14:$C$24,2,FALSE)*6))</f>
        <v/>
      </c>
      <c r="AB1451" s="91" t="str">
        <f t="shared" si="154"/>
        <v/>
      </c>
    </row>
    <row r="1452" spans="1:28">
      <c r="A1452" s="11"/>
      <c r="B1452" s="11"/>
      <c r="C1452" s="11"/>
      <c r="D1452" s="11"/>
      <c r="E1452" s="11"/>
      <c r="F1452" s="18"/>
      <c r="G1452" s="10"/>
      <c r="H1452" s="10"/>
      <c r="I1452" s="11"/>
      <c r="J1452" s="12"/>
      <c r="K1452" s="11"/>
      <c r="L1452" s="11"/>
      <c r="M1452" s="10"/>
      <c r="N1452" s="33"/>
      <c r="O1452" s="20"/>
      <c r="P1452" s="20"/>
      <c r="Q1452" s="20"/>
      <c r="R1452" s="20"/>
      <c r="S1452" s="19" t="str">
        <f t="shared" si="155"/>
        <v/>
      </c>
      <c r="T1452" s="19" t="str">
        <f t="shared" si="156"/>
        <v/>
      </c>
      <c r="U1452" s="23" t="str">
        <f>IF(OR($G1452="",$I1452="",$J1452="",$AA1452=3),"",IF($G1452&gt;=MAX('Pauschalsätze KUA'!$B$4:$B$106),VLOOKUP(MAX('Pauschalsätze KUA'!$B$4:$B$106),'Pauschalsätze KUA'!$B$4:$BQ$106,$AA1452,1),IF($G1452&lt;=MIN('Pauschalsätze KUA'!$B$4:$B$106),VLOOKUP(MIN('Pauschalsätze KUA'!$B$4:$B$106),'Pauschalsätze KUA'!$B$4:$BQ$106,$AA1452,1),VLOOKUP($G1452,'Pauschalsätze KUA'!$B$4:$BQ$106,$AA1452,1))))</f>
        <v/>
      </c>
      <c r="V1452" s="23" t="str">
        <f t="shared" si="157"/>
        <v/>
      </c>
      <c r="W1452" s="23" t="str">
        <f>IF(OR($G1452="",$I1452="",$J1452="",$AA1452=3),"",IF($G1452&gt;=MAX('Pauschalsätze Qual'!$B$4:$B$106),VLOOKUP(MAX('Pauschalsätze Qual'!$B$4:$B$106),'Pauschalsätze Qual'!$B$4:$BQ$106,$AA1452,1),IF($G1452&lt;=MIN('Pauschalsätze Qual'!$B$4:$B$106),VLOOKUP(MIN('Pauschalsätze Qual'!$B$4:$B$106),'Pauschalsätze Qual'!$B$4:$BQ$106,$AA1452,1),VLOOKUP($G1452,'Pauschalsätze Qual'!$B$4:$BQ$106,$AA1452,1))))</f>
        <v/>
      </c>
      <c r="X1452" s="23" t="str">
        <f t="shared" si="158"/>
        <v/>
      </c>
      <c r="Y1452" s="30" t="str">
        <f t="shared" si="159"/>
        <v/>
      </c>
      <c r="Z1452" s="23" t="str">
        <f t="shared" si="160"/>
        <v/>
      </c>
      <c r="AA1452" s="25" t="str">
        <f>IF(AND($G1452="",$I1452="",$J1452=""),"",3+IF($I1452&gt;5,5,$I1452)+(VLOOKUP(J1452,'Prüf-Daten'!$B$14:$C$24,2,FALSE)*6))</f>
        <v/>
      </c>
      <c r="AB1452" s="91" t="str">
        <f t="shared" si="154"/>
        <v/>
      </c>
    </row>
    <row r="1453" spans="1:28">
      <c r="A1453" s="11"/>
      <c r="B1453" s="11"/>
      <c r="C1453" s="11"/>
      <c r="D1453" s="11"/>
      <c r="E1453" s="11"/>
      <c r="F1453" s="18"/>
      <c r="G1453" s="10"/>
      <c r="H1453" s="10"/>
      <c r="I1453" s="11"/>
      <c r="J1453" s="12"/>
      <c r="K1453" s="11"/>
      <c r="L1453" s="11"/>
      <c r="M1453" s="10"/>
      <c r="N1453" s="33"/>
      <c r="O1453" s="20"/>
      <c r="P1453" s="20"/>
      <c r="Q1453" s="20"/>
      <c r="R1453" s="20"/>
      <c r="S1453" s="19" t="str">
        <f t="shared" si="155"/>
        <v/>
      </c>
      <c r="T1453" s="19" t="str">
        <f t="shared" si="156"/>
        <v/>
      </c>
      <c r="U1453" s="23" t="str">
        <f>IF(OR($G1453="",$I1453="",$J1453="",$AA1453=3),"",IF($G1453&gt;=MAX('Pauschalsätze KUA'!$B$4:$B$106),VLOOKUP(MAX('Pauschalsätze KUA'!$B$4:$B$106),'Pauschalsätze KUA'!$B$4:$BQ$106,$AA1453,1),IF($G1453&lt;=MIN('Pauschalsätze KUA'!$B$4:$B$106),VLOOKUP(MIN('Pauschalsätze KUA'!$B$4:$B$106),'Pauschalsätze KUA'!$B$4:$BQ$106,$AA1453,1),VLOOKUP($G1453,'Pauschalsätze KUA'!$B$4:$BQ$106,$AA1453,1))))</f>
        <v/>
      </c>
      <c r="V1453" s="23" t="str">
        <f t="shared" si="157"/>
        <v/>
      </c>
      <c r="W1453" s="23" t="str">
        <f>IF(OR($G1453="",$I1453="",$J1453="",$AA1453=3),"",IF($G1453&gt;=MAX('Pauschalsätze Qual'!$B$4:$B$106),VLOOKUP(MAX('Pauschalsätze Qual'!$B$4:$B$106),'Pauschalsätze Qual'!$B$4:$BQ$106,$AA1453,1),IF($G1453&lt;=MIN('Pauschalsätze Qual'!$B$4:$B$106),VLOOKUP(MIN('Pauschalsätze Qual'!$B$4:$B$106),'Pauschalsätze Qual'!$B$4:$BQ$106,$AA1453,1),VLOOKUP($G1453,'Pauschalsätze Qual'!$B$4:$BQ$106,$AA1453,1))))</f>
        <v/>
      </c>
      <c r="X1453" s="23" t="str">
        <f t="shared" si="158"/>
        <v/>
      </c>
      <c r="Y1453" s="30" t="str">
        <f t="shared" si="159"/>
        <v/>
      </c>
      <c r="Z1453" s="23" t="str">
        <f t="shared" si="160"/>
        <v/>
      </c>
      <c r="AA1453" s="25" t="str">
        <f>IF(AND($G1453="",$I1453="",$J1453=""),"",3+IF($I1453&gt;5,5,$I1453)+(VLOOKUP(J1453,'Prüf-Daten'!$B$14:$C$24,2,FALSE)*6))</f>
        <v/>
      </c>
      <c r="AB1453" s="91" t="str">
        <f t="shared" si="154"/>
        <v/>
      </c>
    </row>
    <row r="1454" spans="1:28">
      <c r="A1454" s="11"/>
      <c r="B1454" s="11"/>
      <c r="C1454" s="11"/>
      <c r="D1454" s="11"/>
      <c r="E1454" s="11"/>
      <c r="F1454" s="18"/>
      <c r="G1454" s="10"/>
      <c r="H1454" s="10"/>
      <c r="I1454" s="11"/>
      <c r="J1454" s="12"/>
      <c r="K1454" s="11"/>
      <c r="L1454" s="11"/>
      <c r="M1454" s="10"/>
      <c r="N1454" s="33"/>
      <c r="O1454" s="20"/>
      <c r="P1454" s="20"/>
      <c r="Q1454" s="20"/>
      <c r="R1454" s="20"/>
      <c r="S1454" s="19" t="str">
        <f t="shared" si="155"/>
        <v/>
      </c>
      <c r="T1454" s="19" t="str">
        <f t="shared" si="156"/>
        <v/>
      </c>
      <c r="U1454" s="23" t="str">
        <f>IF(OR($G1454="",$I1454="",$J1454="",$AA1454=3),"",IF($G1454&gt;=MAX('Pauschalsätze KUA'!$B$4:$B$106),VLOOKUP(MAX('Pauschalsätze KUA'!$B$4:$B$106),'Pauschalsätze KUA'!$B$4:$BQ$106,$AA1454,1),IF($G1454&lt;=MIN('Pauschalsätze KUA'!$B$4:$B$106),VLOOKUP(MIN('Pauschalsätze KUA'!$B$4:$B$106),'Pauschalsätze KUA'!$B$4:$BQ$106,$AA1454,1),VLOOKUP($G1454,'Pauschalsätze KUA'!$B$4:$BQ$106,$AA1454,1))))</f>
        <v/>
      </c>
      <c r="V1454" s="23" t="str">
        <f t="shared" si="157"/>
        <v/>
      </c>
      <c r="W1454" s="23" t="str">
        <f>IF(OR($G1454="",$I1454="",$J1454="",$AA1454=3),"",IF($G1454&gt;=MAX('Pauschalsätze Qual'!$B$4:$B$106),VLOOKUP(MAX('Pauschalsätze Qual'!$B$4:$B$106),'Pauschalsätze Qual'!$B$4:$BQ$106,$AA1454,1),IF($G1454&lt;=MIN('Pauschalsätze Qual'!$B$4:$B$106),VLOOKUP(MIN('Pauschalsätze Qual'!$B$4:$B$106),'Pauschalsätze Qual'!$B$4:$BQ$106,$AA1454,1),VLOOKUP($G1454,'Pauschalsätze Qual'!$B$4:$BQ$106,$AA1454,1))))</f>
        <v/>
      </c>
      <c r="X1454" s="23" t="str">
        <f t="shared" si="158"/>
        <v/>
      </c>
      <c r="Y1454" s="30" t="str">
        <f t="shared" si="159"/>
        <v/>
      </c>
      <c r="Z1454" s="23" t="str">
        <f t="shared" si="160"/>
        <v/>
      </c>
      <c r="AA1454" s="25" t="str">
        <f>IF(AND($G1454="",$I1454="",$J1454=""),"",3+IF($I1454&gt;5,5,$I1454)+(VLOOKUP(J1454,'Prüf-Daten'!$B$14:$C$24,2,FALSE)*6))</f>
        <v/>
      </c>
      <c r="AB1454" s="91" t="str">
        <f t="shared" si="154"/>
        <v/>
      </c>
    </row>
    <row r="1455" spans="1:28">
      <c r="A1455" s="11"/>
      <c r="B1455" s="11"/>
      <c r="C1455" s="11"/>
      <c r="D1455" s="11"/>
      <c r="E1455" s="11"/>
      <c r="F1455" s="18"/>
      <c r="G1455" s="10"/>
      <c r="H1455" s="10"/>
      <c r="I1455" s="11"/>
      <c r="J1455" s="12"/>
      <c r="K1455" s="11"/>
      <c r="L1455" s="11"/>
      <c r="M1455" s="10"/>
      <c r="N1455" s="33"/>
      <c r="O1455" s="20"/>
      <c r="P1455" s="20"/>
      <c r="Q1455" s="20"/>
      <c r="R1455" s="20"/>
      <c r="S1455" s="19" t="str">
        <f t="shared" si="155"/>
        <v/>
      </c>
      <c r="T1455" s="19" t="str">
        <f t="shared" si="156"/>
        <v/>
      </c>
      <c r="U1455" s="23" t="str">
        <f>IF(OR($G1455="",$I1455="",$J1455="",$AA1455=3),"",IF($G1455&gt;=MAX('Pauschalsätze KUA'!$B$4:$B$106),VLOOKUP(MAX('Pauschalsätze KUA'!$B$4:$B$106),'Pauschalsätze KUA'!$B$4:$BQ$106,$AA1455,1),IF($G1455&lt;=MIN('Pauschalsätze KUA'!$B$4:$B$106),VLOOKUP(MIN('Pauschalsätze KUA'!$B$4:$B$106),'Pauschalsätze KUA'!$B$4:$BQ$106,$AA1455,1),VLOOKUP($G1455,'Pauschalsätze KUA'!$B$4:$BQ$106,$AA1455,1))))</f>
        <v/>
      </c>
      <c r="V1455" s="23" t="str">
        <f t="shared" si="157"/>
        <v/>
      </c>
      <c r="W1455" s="23" t="str">
        <f>IF(OR($G1455="",$I1455="",$J1455="",$AA1455=3),"",IF($G1455&gt;=MAX('Pauschalsätze Qual'!$B$4:$B$106),VLOOKUP(MAX('Pauschalsätze Qual'!$B$4:$B$106),'Pauschalsätze Qual'!$B$4:$BQ$106,$AA1455,1),IF($G1455&lt;=MIN('Pauschalsätze Qual'!$B$4:$B$106),VLOOKUP(MIN('Pauschalsätze Qual'!$B$4:$B$106),'Pauschalsätze Qual'!$B$4:$BQ$106,$AA1455,1),VLOOKUP($G1455,'Pauschalsätze Qual'!$B$4:$BQ$106,$AA1455,1))))</f>
        <v/>
      </c>
      <c r="X1455" s="23" t="str">
        <f t="shared" si="158"/>
        <v/>
      </c>
      <c r="Y1455" s="30" t="str">
        <f t="shared" si="159"/>
        <v/>
      </c>
      <c r="Z1455" s="23" t="str">
        <f t="shared" si="160"/>
        <v/>
      </c>
      <c r="AA1455" s="25" t="str">
        <f>IF(AND($G1455="",$I1455="",$J1455=""),"",3+IF($I1455&gt;5,5,$I1455)+(VLOOKUP(J1455,'Prüf-Daten'!$B$14:$C$24,2,FALSE)*6))</f>
        <v/>
      </c>
      <c r="AB1455" s="91" t="str">
        <f t="shared" si="154"/>
        <v/>
      </c>
    </row>
    <row r="1456" spans="1:28">
      <c r="A1456" s="11"/>
      <c r="B1456" s="11"/>
      <c r="C1456" s="11"/>
      <c r="D1456" s="11"/>
      <c r="E1456" s="11"/>
      <c r="F1456" s="18"/>
      <c r="G1456" s="10"/>
      <c r="H1456" s="10"/>
      <c r="I1456" s="11"/>
      <c r="J1456" s="12"/>
      <c r="K1456" s="11"/>
      <c r="L1456" s="11"/>
      <c r="M1456" s="10"/>
      <c r="N1456" s="33"/>
      <c r="O1456" s="20"/>
      <c r="P1456" s="20"/>
      <c r="Q1456" s="20"/>
      <c r="R1456" s="20"/>
      <c r="S1456" s="19" t="str">
        <f t="shared" si="155"/>
        <v/>
      </c>
      <c r="T1456" s="19" t="str">
        <f t="shared" si="156"/>
        <v/>
      </c>
      <c r="U1456" s="23" t="str">
        <f>IF(OR($G1456="",$I1456="",$J1456="",$AA1456=3),"",IF($G1456&gt;=MAX('Pauschalsätze KUA'!$B$4:$B$106),VLOOKUP(MAX('Pauschalsätze KUA'!$B$4:$B$106),'Pauschalsätze KUA'!$B$4:$BQ$106,$AA1456,1),IF($G1456&lt;=MIN('Pauschalsätze KUA'!$B$4:$B$106),VLOOKUP(MIN('Pauschalsätze KUA'!$B$4:$B$106),'Pauschalsätze KUA'!$B$4:$BQ$106,$AA1456,1),VLOOKUP($G1456,'Pauschalsätze KUA'!$B$4:$BQ$106,$AA1456,1))))</f>
        <v/>
      </c>
      <c r="V1456" s="23" t="str">
        <f t="shared" si="157"/>
        <v/>
      </c>
      <c r="W1456" s="23" t="str">
        <f>IF(OR($G1456="",$I1456="",$J1456="",$AA1456=3),"",IF($G1456&gt;=MAX('Pauschalsätze Qual'!$B$4:$B$106),VLOOKUP(MAX('Pauschalsätze Qual'!$B$4:$B$106),'Pauschalsätze Qual'!$B$4:$BQ$106,$AA1456,1),IF($G1456&lt;=MIN('Pauschalsätze Qual'!$B$4:$B$106),VLOOKUP(MIN('Pauschalsätze Qual'!$B$4:$B$106),'Pauschalsätze Qual'!$B$4:$BQ$106,$AA1456,1),VLOOKUP($G1456,'Pauschalsätze Qual'!$B$4:$BQ$106,$AA1456,1))))</f>
        <v/>
      </c>
      <c r="X1456" s="23" t="str">
        <f t="shared" si="158"/>
        <v/>
      </c>
      <c r="Y1456" s="30" t="str">
        <f t="shared" si="159"/>
        <v/>
      </c>
      <c r="Z1456" s="23" t="str">
        <f t="shared" si="160"/>
        <v/>
      </c>
      <c r="AA1456" s="25" t="str">
        <f>IF(AND($G1456="",$I1456="",$J1456=""),"",3+IF($I1456&gt;5,5,$I1456)+(VLOOKUP(J1456,'Prüf-Daten'!$B$14:$C$24,2,FALSE)*6))</f>
        <v/>
      </c>
      <c r="AB1456" s="91" t="str">
        <f t="shared" si="154"/>
        <v/>
      </c>
    </row>
    <row r="1457" spans="1:28">
      <c r="A1457" s="11"/>
      <c r="B1457" s="11"/>
      <c r="C1457" s="11"/>
      <c r="D1457" s="11"/>
      <c r="E1457" s="11"/>
      <c r="F1457" s="18"/>
      <c r="G1457" s="10"/>
      <c r="H1457" s="10"/>
      <c r="I1457" s="11"/>
      <c r="J1457" s="12"/>
      <c r="K1457" s="11"/>
      <c r="L1457" s="11"/>
      <c r="M1457" s="10"/>
      <c r="N1457" s="33"/>
      <c r="O1457" s="20"/>
      <c r="P1457" s="20"/>
      <c r="Q1457" s="20"/>
      <c r="R1457" s="20"/>
      <c r="S1457" s="19" t="str">
        <f t="shared" si="155"/>
        <v/>
      </c>
      <c r="T1457" s="19" t="str">
        <f t="shared" si="156"/>
        <v/>
      </c>
      <c r="U1457" s="23" t="str">
        <f>IF(OR($G1457="",$I1457="",$J1457="",$AA1457=3),"",IF($G1457&gt;=MAX('Pauschalsätze KUA'!$B$4:$B$106),VLOOKUP(MAX('Pauschalsätze KUA'!$B$4:$B$106),'Pauschalsätze KUA'!$B$4:$BQ$106,$AA1457,1),IF($G1457&lt;=MIN('Pauschalsätze KUA'!$B$4:$B$106),VLOOKUP(MIN('Pauschalsätze KUA'!$B$4:$B$106),'Pauschalsätze KUA'!$B$4:$BQ$106,$AA1457,1),VLOOKUP($G1457,'Pauschalsätze KUA'!$B$4:$BQ$106,$AA1457,1))))</f>
        <v/>
      </c>
      <c r="V1457" s="23" t="str">
        <f t="shared" si="157"/>
        <v/>
      </c>
      <c r="W1457" s="23" t="str">
        <f>IF(OR($G1457="",$I1457="",$J1457="",$AA1457=3),"",IF($G1457&gt;=MAX('Pauschalsätze Qual'!$B$4:$B$106),VLOOKUP(MAX('Pauschalsätze Qual'!$B$4:$B$106),'Pauschalsätze Qual'!$B$4:$BQ$106,$AA1457,1),IF($G1457&lt;=MIN('Pauschalsätze Qual'!$B$4:$B$106),VLOOKUP(MIN('Pauschalsätze Qual'!$B$4:$B$106),'Pauschalsätze Qual'!$B$4:$BQ$106,$AA1457,1),VLOOKUP($G1457,'Pauschalsätze Qual'!$B$4:$BQ$106,$AA1457,1))))</f>
        <v/>
      </c>
      <c r="X1457" s="23" t="str">
        <f t="shared" si="158"/>
        <v/>
      </c>
      <c r="Y1457" s="30" t="str">
        <f t="shared" si="159"/>
        <v/>
      </c>
      <c r="Z1457" s="23" t="str">
        <f t="shared" si="160"/>
        <v/>
      </c>
      <c r="AA1457" s="25" t="str">
        <f>IF(AND($G1457="",$I1457="",$J1457=""),"",3+IF($I1457&gt;5,5,$I1457)+(VLOOKUP(J1457,'Prüf-Daten'!$B$14:$C$24,2,FALSE)*6))</f>
        <v/>
      </c>
      <c r="AB1457" s="91" t="str">
        <f t="shared" si="154"/>
        <v/>
      </c>
    </row>
    <row r="1458" spans="1:28">
      <c r="A1458" s="11"/>
      <c r="B1458" s="11"/>
      <c r="C1458" s="11"/>
      <c r="D1458" s="11"/>
      <c r="E1458" s="11"/>
      <c r="F1458" s="18"/>
      <c r="G1458" s="10"/>
      <c r="H1458" s="10"/>
      <c r="I1458" s="11"/>
      <c r="J1458" s="12"/>
      <c r="K1458" s="11"/>
      <c r="L1458" s="11"/>
      <c r="M1458" s="10"/>
      <c r="N1458" s="33"/>
      <c r="O1458" s="20"/>
      <c r="P1458" s="20"/>
      <c r="Q1458" s="20"/>
      <c r="R1458" s="20"/>
      <c r="S1458" s="19" t="str">
        <f t="shared" si="155"/>
        <v/>
      </c>
      <c r="T1458" s="19" t="str">
        <f t="shared" si="156"/>
        <v/>
      </c>
      <c r="U1458" s="23" t="str">
        <f>IF(OR($G1458="",$I1458="",$J1458="",$AA1458=3),"",IF($G1458&gt;=MAX('Pauschalsätze KUA'!$B$4:$B$106),VLOOKUP(MAX('Pauschalsätze KUA'!$B$4:$B$106),'Pauschalsätze KUA'!$B$4:$BQ$106,$AA1458,1),IF($G1458&lt;=MIN('Pauschalsätze KUA'!$B$4:$B$106),VLOOKUP(MIN('Pauschalsätze KUA'!$B$4:$B$106),'Pauschalsätze KUA'!$B$4:$BQ$106,$AA1458,1),VLOOKUP($G1458,'Pauschalsätze KUA'!$B$4:$BQ$106,$AA1458,1))))</f>
        <v/>
      </c>
      <c r="V1458" s="23" t="str">
        <f t="shared" si="157"/>
        <v/>
      </c>
      <c r="W1458" s="23" t="str">
        <f>IF(OR($G1458="",$I1458="",$J1458="",$AA1458=3),"",IF($G1458&gt;=MAX('Pauschalsätze Qual'!$B$4:$B$106),VLOOKUP(MAX('Pauschalsätze Qual'!$B$4:$B$106),'Pauschalsätze Qual'!$B$4:$BQ$106,$AA1458,1),IF($G1458&lt;=MIN('Pauschalsätze Qual'!$B$4:$B$106),VLOOKUP(MIN('Pauschalsätze Qual'!$B$4:$B$106),'Pauschalsätze Qual'!$B$4:$BQ$106,$AA1458,1),VLOOKUP($G1458,'Pauschalsätze Qual'!$B$4:$BQ$106,$AA1458,1))))</f>
        <v/>
      </c>
      <c r="X1458" s="23" t="str">
        <f t="shared" si="158"/>
        <v/>
      </c>
      <c r="Y1458" s="30" t="str">
        <f t="shared" si="159"/>
        <v/>
      </c>
      <c r="Z1458" s="23" t="str">
        <f t="shared" si="160"/>
        <v/>
      </c>
      <c r="AA1458" s="25" t="str">
        <f>IF(AND($G1458="",$I1458="",$J1458=""),"",3+IF($I1458&gt;5,5,$I1458)+(VLOOKUP(J1458,'Prüf-Daten'!$B$14:$C$24,2,FALSE)*6))</f>
        <v/>
      </c>
      <c r="AB1458" s="91" t="str">
        <f t="shared" si="154"/>
        <v/>
      </c>
    </row>
    <row r="1459" spans="1:28">
      <c r="A1459" s="11"/>
      <c r="B1459" s="11"/>
      <c r="C1459" s="11"/>
      <c r="D1459" s="11"/>
      <c r="E1459" s="11"/>
      <c r="F1459" s="18"/>
      <c r="G1459" s="10"/>
      <c r="H1459" s="10"/>
      <c r="I1459" s="11"/>
      <c r="J1459" s="12"/>
      <c r="K1459" s="11"/>
      <c r="L1459" s="11"/>
      <c r="M1459" s="10"/>
      <c r="N1459" s="33"/>
      <c r="O1459" s="20"/>
      <c r="P1459" s="20"/>
      <c r="Q1459" s="20"/>
      <c r="R1459" s="20"/>
      <c r="S1459" s="19" t="str">
        <f t="shared" si="155"/>
        <v/>
      </c>
      <c r="T1459" s="19" t="str">
        <f t="shared" si="156"/>
        <v/>
      </c>
      <c r="U1459" s="23" t="str">
        <f>IF(OR($G1459="",$I1459="",$J1459="",$AA1459=3),"",IF($G1459&gt;=MAX('Pauschalsätze KUA'!$B$4:$B$106),VLOOKUP(MAX('Pauschalsätze KUA'!$B$4:$B$106),'Pauschalsätze KUA'!$B$4:$BQ$106,$AA1459,1),IF($G1459&lt;=MIN('Pauschalsätze KUA'!$B$4:$B$106),VLOOKUP(MIN('Pauschalsätze KUA'!$B$4:$B$106),'Pauschalsätze KUA'!$B$4:$BQ$106,$AA1459,1),VLOOKUP($G1459,'Pauschalsätze KUA'!$B$4:$BQ$106,$AA1459,1))))</f>
        <v/>
      </c>
      <c r="V1459" s="23" t="str">
        <f t="shared" si="157"/>
        <v/>
      </c>
      <c r="W1459" s="23" t="str">
        <f>IF(OR($G1459="",$I1459="",$J1459="",$AA1459=3),"",IF($G1459&gt;=MAX('Pauschalsätze Qual'!$B$4:$B$106),VLOOKUP(MAX('Pauschalsätze Qual'!$B$4:$B$106),'Pauschalsätze Qual'!$B$4:$BQ$106,$AA1459,1),IF($G1459&lt;=MIN('Pauschalsätze Qual'!$B$4:$B$106),VLOOKUP(MIN('Pauschalsätze Qual'!$B$4:$B$106),'Pauschalsätze Qual'!$B$4:$BQ$106,$AA1459,1),VLOOKUP($G1459,'Pauschalsätze Qual'!$B$4:$BQ$106,$AA1459,1))))</f>
        <v/>
      </c>
      <c r="X1459" s="23" t="str">
        <f t="shared" si="158"/>
        <v/>
      </c>
      <c r="Y1459" s="30" t="str">
        <f t="shared" si="159"/>
        <v/>
      </c>
      <c r="Z1459" s="23" t="str">
        <f t="shared" si="160"/>
        <v/>
      </c>
      <c r="AA1459" s="25" t="str">
        <f>IF(AND($G1459="",$I1459="",$J1459=""),"",3+IF($I1459&gt;5,5,$I1459)+(VLOOKUP(J1459,'Prüf-Daten'!$B$14:$C$24,2,FALSE)*6))</f>
        <v/>
      </c>
      <c r="AB1459" s="91" t="str">
        <f t="shared" si="154"/>
        <v/>
      </c>
    </row>
    <row r="1460" spans="1:28">
      <c r="A1460" s="11"/>
      <c r="B1460" s="11"/>
      <c r="C1460" s="11"/>
      <c r="D1460" s="11"/>
      <c r="E1460" s="11"/>
      <c r="F1460" s="18"/>
      <c r="G1460" s="10"/>
      <c r="H1460" s="10"/>
      <c r="I1460" s="11"/>
      <c r="J1460" s="12"/>
      <c r="K1460" s="11"/>
      <c r="L1460" s="11"/>
      <c r="M1460" s="10"/>
      <c r="N1460" s="33"/>
      <c r="O1460" s="20"/>
      <c r="P1460" s="20"/>
      <c r="Q1460" s="20"/>
      <c r="R1460" s="20"/>
      <c r="S1460" s="19" t="str">
        <f t="shared" si="155"/>
        <v/>
      </c>
      <c r="T1460" s="19" t="str">
        <f t="shared" si="156"/>
        <v/>
      </c>
      <c r="U1460" s="23" t="str">
        <f>IF(OR($G1460="",$I1460="",$J1460="",$AA1460=3),"",IF($G1460&gt;=MAX('Pauschalsätze KUA'!$B$4:$B$106),VLOOKUP(MAX('Pauschalsätze KUA'!$B$4:$B$106),'Pauschalsätze KUA'!$B$4:$BQ$106,$AA1460,1),IF($G1460&lt;=MIN('Pauschalsätze KUA'!$B$4:$B$106),VLOOKUP(MIN('Pauschalsätze KUA'!$B$4:$B$106),'Pauschalsätze KUA'!$B$4:$BQ$106,$AA1460,1),VLOOKUP($G1460,'Pauschalsätze KUA'!$B$4:$BQ$106,$AA1460,1))))</f>
        <v/>
      </c>
      <c r="V1460" s="23" t="str">
        <f t="shared" si="157"/>
        <v/>
      </c>
      <c r="W1460" s="23" t="str">
        <f>IF(OR($G1460="",$I1460="",$J1460="",$AA1460=3),"",IF($G1460&gt;=MAX('Pauschalsätze Qual'!$B$4:$B$106),VLOOKUP(MAX('Pauschalsätze Qual'!$B$4:$B$106),'Pauschalsätze Qual'!$B$4:$BQ$106,$AA1460,1),IF($G1460&lt;=MIN('Pauschalsätze Qual'!$B$4:$B$106),VLOOKUP(MIN('Pauschalsätze Qual'!$B$4:$B$106),'Pauschalsätze Qual'!$B$4:$BQ$106,$AA1460,1),VLOOKUP($G1460,'Pauschalsätze Qual'!$B$4:$BQ$106,$AA1460,1))))</f>
        <v/>
      </c>
      <c r="X1460" s="23" t="str">
        <f t="shared" si="158"/>
        <v/>
      </c>
      <c r="Y1460" s="30" t="str">
        <f t="shared" si="159"/>
        <v/>
      </c>
      <c r="Z1460" s="23" t="str">
        <f t="shared" si="160"/>
        <v/>
      </c>
      <c r="AA1460" s="25" t="str">
        <f>IF(AND($G1460="",$I1460="",$J1460=""),"",3+IF($I1460&gt;5,5,$I1460)+(VLOOKUP(J1460,'Prüf-Daten'!$B$14:$C$24,2,FALSE)*6))</f>
        <v/>
      </c>
      <c r="AB1460" s="91" t="str">
        <f t="shared" si="154"/>
        <v/>
      </c>
    </row>
    <row r="1461" spans="1:28">
      <c r="A1461" s="11"/>
      <c r="B1461" s="11"/>
      <c r="C1461" s="11"/>
      <c r="D1461" s="11"/>
      <c r="E1461" s="11"/>
      <c r="F1461" s="18"/>
      <c r="G1461" s="10"/>
      <c r="H1461" s="10"/>
      <c r="I1461" s="11"/>
      <c r="J1461" s="12"/>
      <c r="K1461" s="11"/>
      <c r="L1461" s="11"/>
      <c r="M1461" s="10"/>
      <c r="N1461" s="33"/>
      <c r="O1461" s="20"/>
      <c r="P1461" s="20"/>
      <c r="Q1461" s="20"/>
      <c r="R1461" s="20"/>
      <c r="S1461" s="19" t="str">
        <f t="shared" si="155"/>
        <v/>
      </c>
      <c r="T1461" s="19" t="str">
        <f t="shared" si="156"/>
        <v/>
      </c>
      <c r="U1461" s="23" t="str">
        <f>IF(OR($G1461="",$I1461="",$J1461="",$AA1461=3),"",IF($G1461&gt;=MAX('Pauschalsätze KUA'!$B$4:$B$106),VLOOKUP(MAX('Pauschalsätze KUA'!$B$4:$B$106),'Pauschalsätze KUA'!$B$4:$BQ$106,$AA1461,1),IF($G1461&lt;=MIN('Pauschalsätze KUA'!$B$4:$B$106),VLOOKUP(MIN('Pauschalsätze KUA'!$B$4:$B$106),'Pauschalsätze KUA'!$B$4:$BQ$106,$AA1461,1),VLOOKUP($G1461,'Pauschalsätze KUA'!$B$4:$BQ$106,$AA1461,1))))</f>
        <v/>
      </c>
      <c r="V1461" s="23" t="str">
        <f t="shared" si="157"/>
        <v/>
      </c>
      <c r="W1461" s="23" t="str">
        <f>IF(OR($G1461="",$I1461="",$J1461="",$AA1461=3),"",IF($G1461&gt;=MAX('Pauschalsätze Qual'!$B$4:$B$106),VLOOKUP(MAX('Pauschalsätze Qual'!$B$4:$B$106),'Pauschalsätze Qual'!$B$4:$BQ$106,$AA1461,1),IF($G1461&lt;=MIN('Pauschalsätze Qual'!$B$4:$B$106),VLOOKUP(MIN('Pauschalsätze Qual'!$B$4:$B$106),'Pauschalsätze Qual'!$B$4:$BQ$106,$AA1461,1),VLOOKUP($G1461,'Pauschalsätze Qual'!$B$4:$BQ$106,$AA1461,1))))</f>
        <v/>
      </c>
      <c r="X1461" s="23" t="str">
        <f t="shared" si="158"/>
        <v/>
      </c>
      <c r="Y1461" s="30" t="str">
        <f t="shared" si="159"/>
        <v/>
      </c>
      <c r="Z1461" s="23" t="str">
        <f t="shared" si="160"/>
        <v/>
      </c>
      <c r="AA1461" s="25" t="str">
        <f>IF(AND($G1461="",$I1461="",$J1461=""),"",3+IF($I1461&gt;5,5,$I1461)+(VLOOKUP(J1461,'Prüf-Daten'!$B$14:$C$24,2,FALSE)*6))</f>
        <v/>
      </c>
      <c r="AB1461" s="91" t="str">
        <f t="shared" si="154"/>
        <v/>
      </c>
    </row>
    <row r="1462" spans="1:28">
      <c r="A1462" s="11"/>
      <c r="B1462" s="11"/>
      <c r="C1462" s="11"/>
      <c r="D1462" s="11"/>
      <c r="E1462" s="11"/>
      <c r="F1462" s="18"/>
      <c r="G1462" s="10"/>
      <c r="H1462" s="10"/>
      <c r="I1462" s="11"/>
      <c r="J1462" s="12"/>
      <c r="K1462" s="11"/>
      <c r="L1462" s="11"/>
      <c r="M1462" s="10"/>
      <c r="N1462" s="33"/>
      <c r="O1462" s="20"/>
      <c r="P1462" s="20"/>
      <c r="Q1462" s="20"/>
      <c r="R1462" s="20"/>
      <c r="S1462" s="19" t="str">
        <f t="shared" si="155"/>
        <v/>
      </c>
      <c r="T1462" s="19" t="str">
        <f t="shared" si="156"/>
        <v/>
      </c>
      <c r="U1462" s="23" t="str">
        <f>IF(OR($G1462="",$I1462="",$J1462="",$AA1462=3),"",IF($G1462&gt;=MAX('Pauschalsätze KUA'!$B$4:$B$106),VLOOKUP(MAX('Pauschalsätze KUA'!$B$4:$B$106),'Pauschalsätze KUA'!$B$4:$BQ$106,$AA1462,1),IF($G1462&lt;=MIN('Pauschalsätze KUA'!$B$4:$B$106),VLOOKUP(MIN('Pauschalsätze KUA'!$B$4:$B$106),'Pauschalsätze KUA'!$B$4:$BQ$106,$AA1462,1),VLOOKUP($G1462,'Pauschalsätze KUA'!$B$4:$BQ$106,$AA1462,1))))</f>
        <v/>
      </c>
      <c r="V1462" s="23" t="str">
        <f t="shared" si="157"/>
        <v/>
      </c>
      <c r="W1462" s="23" t="str">
        <f>IF(OR($G1462="",$I1462="",$J1462="",$AA1462=3),"",IF($G1462&gt;=MAX('Pauschalsätze Qual'!$B$4:$B$106),VLOOKUP(MAX('Pauschalsätze Qual'!$B$4:$B$106),'Pauschalsätze Qual'!$B$4:$BQ$106,$AA1462,1),IF($G1462&lt;=MIN('Pauschalsätze Qual'!$B$4:$B$106),VLOOKUP(MIN('Pauschalsätze Qual'!$B$4:$B$106),'Pauschalsätze Qual'!$B$4:$BQ$106,$AA1462,1),VLOOKUP($G1462,'Pauschalsätze Qual'!$B$4:$BQ$106,$AA1462,1))))</f>
        <v/>
      </c>
      <c r="X1462" s="23" t="str">
        <f t="shared" si="158"/>
        <v/>
      </c>
      <c r="Y1462" s="30" t="str">
        <f t="shared" si="159"/>
        <v/>
      </c>
      <c r="Z1462" s="23" t="str">
        <f t="shared" si="160"/>
        <v/>
      </c>
      <c r="AA1462" s="25" t="str">
        <f>IF(AND($G1462="",$I1462="",$J1462=""),"",3+IF($I1462&gt;5,5,$I1462)+(VLOOKUP(J1462,'Prüf-Daten'!$B$14:$C$24,2,FALSE)*6))</f>
        <v/>
      </c>
      <c r="AB1462" s="91" t="str">
        <f t="shared" si="154"/>
        <v/>
      </c>
    </row>
    <row r="1463" spans="1:28">
      <c r="A1463" s="11"/>
      <c r="B1463" s="11"/>
      <c r="C1463" s="11"/>
      <c r="D1463" s="11"/>
      <c r="E1463" s="11"/>
      <c r="F1463" s="18"/>
      <c r="G1463" s="10"/>
      <c r="H1463" s="10"/>
      <c r="I1463" s="11"/>
      <c r="J1463" s="12"/>
      <c r="K1463" s="11"/>
      <c r="L1463" s="11"/>
      <c r="M1463" s="10"/>
      <c r="N1463" s="33"/>
      <c r="O1463" s="20"/>
      <c r="P1463" s="20"/>
      <c r="Q1463" s="20"/>
      <c r="R1463" s="20"/>
      <c r="S1463" s="19" t="str">
        <f t="shared" si="155"/>
        <v/>
      </c>
      <c r="T1463" s="19" t="str">
        <f t="shared" si="156"/>
        <v/>
      </c>
      <c r="U1463" s="23" t="str">
        <f>IF(OR($G1463="",$I1463="",$J1463="",$AA1463=3),"",IF($G1463&gt;=MAX('Pauschalsätze KUA'!$B$4:$B$106),VLOOKUP(MAX('Pauschalsätze KUA'!$B$4:$B$106),'Pauschalsätze KUA'!$B$4:$BQ$106,$AA1463,1),IF($G1463&lt;=MIN('Pauschalsätze KUA'!$B$4:$B$106),VLOOKUP(MIN('Pauschalsätze KUA'!$B$4:$B$106),'Pauschalsätze KUA'!$B$4:$BQ$106,$AA1463,1),VLOOKUP($G1463,'Pauschalsätze KUA'!$B$4:$BQ$106,$AA1463,1))))</f>
        <v/>
      </c>
      <c r="V1463" s="23" t="str">
        <f t="shared" si="157"/>
        <v/>
      </c>
      <c r="W1463" s="23" t="str">
        <f>IF(OR($G1463="",$I1463="",$J1463="",$AA1463=3),"",IF($G1463&gt;=MAX('Pauschalsätze Qual'!$B$4:$B$106),VLOOKUP(MAX('Pauschalsätze Qual'!$B$4:$B$106),'Pauschalsätze Qual'!$B$4:$BQ$106,$AA1463,1),IF($G1463&lt;=MIN('Pauschalsätze Qual'!$B$4:$B$106),VLOOKUP(MIN('Pauschalsätze Qual'!$B$4:$B$106),'Pauschalsätze Qual'!$B$4:$BQ$106,$AA1463,1),VLOOKUP($G1463,'Pauschalsätze Qual'!$B$4:$BQ$106,$AA1463,1))))</f>
        <v/>
      </c>
      <c r="X1463" s="23" t="str">
        <f t="shared" si="158"/>
        <v/>
      </c>
      <c r="Y1463" s="30" t="str">
        <f t="shared" si="159"/>
        <v/>
      </c>
      <c r="Z1463" s="23" t="str">
        <f t="shared" si="160"/>
        <v/>
      </c>
      <c r="AA1463" s="25" t="str">
        <f>IF(AND($G1463="",$I1463="",$J1463=""),"",3+IF($I1463&gt;5,5,$I1463)+(VLOOKUP(J1463,'Prüf-Daten'!$B$14:$C$24,2,FALSE)*6))</f>
        <v/>
      </c>
      <c r="AB1463" s="91" t="str">
        <f t="shared" si="154"/>
        <v/>
      </c>
    </row>
    <row r="1464" spans="1:28">
      <c r="A1464" s="11"/>
      <c r="B1464" s="11"/>
      <c r="C1464" s="11"/>
      <c r="D1464" s="11"/>
      <c r="E1464" s="11"/>
      <c r="F1464" s="18"/>
      <c r="G1464" s="10"/>
      <c r="H1464" s="10"/>
      <c r="I1464" s="11"/>
      <c r="J1464" s="12"/>
      <c r="K1464" s="11"/>
      <c r="L1464" s="11"/>
      <c r="M1464" s="10"/>
      <c r="N1464" s="33"/>
      <c r="O1464" s="20"/>
      <c r="P1464" s="20"/>
      <c r="Q1464" s="20"/>
      <c r="R1464" s="20"/>
      <c r="S1464" s="19" t="str">
        <f t="shared" si="155"/>
        <v/>
      </c>
      <c r="T1464" s="19" t="str">
        <f t="shared" si="156"/>
        <v/>
      </c>
      <c r="U1464" s="23" t="str">
        <f>IF(OR($G1464="",$I1464="",$J1464="",$AA1464=3),"",IF($G1464&gt;=MAX('Pauschalsätze KUA'!$B$4:$B$106),VLOOKUP(MAX('Pauschalsätze KUA'!$B$4:$B$106),'Pauschalsätze KUA'!$B$4:$BQ$106,$AA1464,1),IF($G1464&lt;=MIN('Pauschalsätze KUA'!$B$4:$B$106),VLOOKUP(MIN('Pauschalsätze KUA'!$B$4:$B$106),'Pauschalsätze KUA'!$B$4:$BQ$106,$AA1464,1),VLOOKUP($G1464,'Pauschalsätze KUA'!$B$4:$BQ$106,$AA1464,1))))</f>
        <v/>
      </c>
      <c r="V1464" s="23" t="str">
        <f t="shared" si="157"/>
        <v/>
      </c>
      <c r="W1464" s="23" t="str">
        <f>IF(OR($G1464="",$I1464="",$J1464="",$AA1464=3),"",IF($G1464&gt;=MAX('Pauschalsätze Qual'!$B$4:$B$106),VLOOKUP(MAX('Pauschalsätze Qual'!$B$4:$B$106),'Pauschalsätze Qual'!$B$4:$BQ$106,$AA1464,1),IF($G1464&lt;=MIN('Pauschalsätze Qual'!$B$4:$B$106),VLOOKUP(MIN('Pauschalsätze Qual'!$B$4:$B$106),'Pauschalsätze Qual'!$B$4:$BQ$106,$AA1464,1),VLOOKUP($G1464,'Pauschalsätze Qual'!$B$4:$BQ$106,$AA1464,1))))</f>
        <v/>
      </c>
      <c r="X1464" s="23" t="str">
        <f t="shared" si="158"/>
        <v/>
      </c>
      <c r="Y1464" s="30" t="str">
        <f t="shared" si="159"/>
        <v/>
      </c>
      <c r="Z1464" s="23" t="str">
        <f t="shared" si="160"/>
        <v/>
      </c>
      <c r="AA1464" s="25" t="str">
        <f>IF(AND($G1464="",$I1464="",$J1464=""),"",3+IF($I1464&gt;5,5,$I1464)+(VLOOKUP(J1464,'Prüf-Daten'!$B$14:$C$24,2,FALSE)*6))</f>
        <v/>
      </c>
      <c r="AB1464" s="91" t="str">
        <f t="shared" si="154"/>
        <v/>
      </c>
    </row>
    <row r="1465" spans="1:28">
      <c r="A1465" s="11"/>
      <c r="B1465" s="11"/>
      <c r="C1465" s="11"/>
      <c r="D1465" s="11"/>
      <c r="E1465" s="11"/>
      <c r="F1465" s="18"/>
      <c r="G1465" s="10"/>
      <c r="H1465" s="10"/>
      <c r="I1465" s="11"/>
      <c r="J1465" s="12"/>
      <c r="K1465" s="11"/>
      <c r="L1465" s="11"/>
      <c r="M1465" s="10"/>
      <c r="N1465" s="33"/>
      <c r="O1465" s="20"/>
      <c r="P1465" s="20"/>
      <c r="Q1465" s="20"/>
      <c r="R1465" s="20"/>
      <c r="S1465" s="19" t="str">
        <f t="shared" si="155"/>
        <v/>
      </c>
      <c r="T1465" s="19" t="str">
        <f t="shared" si="156"/>
        <v/>
      </c>
      <c r="U1465" s="23" t="str">
        <f>IF(OR($G1465="",$I1465="",$J1465="",$AA1465=3),"",IF($G1465&gt;=MAX('Pauschalsätze KUA'!$B$4:$B$106),VLOOKUP(MAX('Pauschalsätze KUA'!$B$4:$B$106),'Pauschalsätze KUA'!$B$4:$BQ$106,$AA1465,1),IF($G1465&lt;=MIN('Pauschalsätze KUA'!$B$4:$B$106),VLOOKUP(MIN('Pauschalsätze KUA'!$B$4:$B$106),'Pauschalsätze KUA'!$B$4:$BQ$106,$AA1465,1),VLOOKUP($G1465,'Pauschalsätze KUA'!$B$4:$BQ$106,$AA1465,1))))</f>
        <v/>
      </c>
      <c r="V1465" s="23" t="str">
        <f t="shared" si="157"/>
        <v/>
      </c>
      <c r="W1465" s="23" t="str">
        <f>IF(OR($G1465="",$I1465="",$J1465="",$AA1465=3),"",IF($G1465&gt;=MAX('Pauschalsätze Qual'!$B$4:$B$106),VLOOKUP(MAX('Pauschalsätze Qual'!$B$4:$B$106),'Pauschalsätze Qual'!$B$4:$BQ$106,$AA1465,1),IF($G1465&lt;=MIN('Pauschalsätze Qual'!$B$4:$B$106),VLOOKUP(MIN('Pauschalsätze Qual'!$B$4:$B$106),'Pauschalsätze Qual'!$B$4:$BQ$106,$AA1465,1),VLOOKUP($G1465,'Pauschalsätze Qual'!$B$4:$BQ$106,$AA1465,1))))</f>
        <v/>
      </c>
      <c r="X1465" s="23" t="str">
        <f t="shared" si="158"/>
        <v/>
      </c>
      <c r="Y1465" s="30" t="str">
        <f t="shared" si="159"/>
        <v/>
      </c>
      <c r="Z1465" s="23" t="str">
        <f t="shared" si="160"/>
        <v/>
      </c>
      <c r="AA1465" s="25" t="str">
        <f>IF(AND($G1465="",$I1465="",$J1465=""),"",3+IF($I1465&gt;5,5,$I1465)+(VLOOKUP(J1465,'Prüf-Daten'!$B$14:$C$24,2,FALSE)*6))</f>
        <v/>
      </c>
      <c r="AB1465" s="91" t="str">
        <f t="shared" si="154"/>
        <v/>
      </c>
    </row>
    <row r="1466" spans="1:28">
      <c r="A1466" s="11"/>
      <c r="B1466" s="11"/>
      <c r="C1466" s="11"/>
      <c r="D1466" s="11"/>
      <c r="E1466" s="11"/>
      <c r="F1466" s="18"/>
      <c r="G1466" s="10"/>
      <c r="H1466" s="10"/>
      <c r="I1466" s="11"/>
      <c r="J1466" s="12"/>
      <c r="K1466" s="11"/>
      <c r="L1466" s="11"/>
      <c r="M1466" s="10"/>
      <c r="N1466" s="33"/>
      <c r="O1466" s="20"/>
      <c r="P1466" s="20"/>
      <c r="Q1466" s="20"/>
      <c r="R1466" s="20"/>
      <c r="S1466" s="19" t="str">
        <f t="shared" si="155"/>
        <v/>
      </c>
      <c r="T1466" s="19" t="str">
        <f t="shared" si="156"/>
        <v/>
      </c>
      <c r="U1466" s="23" t="str">
        <f>IF(OR($G1466="",$I1466="",$J1466="",$AA1466=3),"",IF($G1466&gt;=MAX('Pauschalsätze KUA'!$B$4:$B$106),VLOOKUP(MAX('Pauschalsätze KUA'!$B$4:$B$106),'Pauschalsätze KUA'!$B$4:$BQ$106,$AA1466,1),IF($G1466&lt;=MIN('Pauschalsätze KUA'!$B$4:$B$106),VLOOKUP(MIN('Pauschalsätze KUA'!$B$4:$B$106),'Pauschalsätze KUA'!$B$4:$BQ$106,$AA1466,1),VLOOKUP($G1466,'Pauschalsätze KUA'!$B$4:$BQ$106,$AA1466,1))))</f>
        <v/>
      </c>
      <c r="V1466" s="23" t="str">
        <f t="shared" si="157"/>
        <v/>
      </c>
      <c r="W1466" s="23" t="str">
        <f>IF(OR($G1466="",$I1466="",$J1466="",$AA1466=3),"",IF($G1466&gt;=MAX('Pauschalsätze Qual'!$B$4:$B$106),VLOOKUP(MAX('Pauschalsätze Qual'!$B$4:$B$106),'Pauschalsätze Qual'!$B$4:$BQ$106,$AA1466,1),IF($G1466&lt;=MIN('Pauschalsätze Qual'!$B$4:$B$106),VLOOKUP(MIN('Pauschalsätze Qual'!$B$4:$B$106),'Pauschalsätze Qual'!$B$4:$BQ$106,$AA1466,1),VLOOKUP($G1466,'Pauschalsätze Qual'!$B$4:$BQ$106,$AA1466,1))))</f>
        <v/>
      </c>
      <c r="X1466" s="23" t="str">
        <f t="shared" si="158"/>
        <v/>
      </c>
      <c r="Y1466" s="30" t="str">
        <f t="shared" si="159"/>
        <v/>
      </c>
      <c r="Z1466" s="23" t="str">
        <f t="shared" si="160"/>
        <v/>
      </c>
      <c r="AA1466" s="25" t="str">
        <f>IF(AND($G1466="",$I1466="",$J1466=""),"",3+IF($I1466&gt;5,5,$I1466)+(VLOOKUP(J1466,'Prüf-Daten'!$B$14:$C$24,2,FALSE)*6))</f>
        <v/>
      </c>
      <c r="AB1466" s="91" t="str">
        <f t="shared" si="154"/>
        <v/>
      </c>
    </row>
    <row r="1467" spans="1:28">
      <c r="A1467" s="11"/>
      <c r="B1467" s="11"/>
      <c r="C1467" s="11"/>
      <c r="D1467" s="11"/>
      <c r="E1467" s="11"/>
      <c r="F1467" s="18"/>
      <c r="G1467" s="10"/>
      <c r="H1467" s="10"/>
      <c r="I1467" s="11"/>
      <c r="J1467" s="12"/>
      <c r="K1467" s="11"/>
      <c r="L1467" s="11"/>
      <c r="M1467" s="10"/>
      <c r="N1467" s="33"/>
      <c r="O1467" s="20"/>
      <c r="P1467" s="20"/>
      <c r="Q1467" s="20"/>
      <c r="R1467" s="20"/>
      <c r="S1467" s="19" t="str">
        <f t="shared" si="155"/>
        <v/>
      </c>
      <c r="T1467" s="19" t="str">
        <f t="shared" si="156"/>
        <v/>
      </c>
      <c r="U1467" s="23" t="str">
        <f>IF(OR($G1467="",$I1467="",$J1467="",$AA1467=3),"",IF($G1467&gt;=MAX('Pauschalsätze KUA'!$B$4:$B$106),VLOOKUP(MAX('Pauschalsätze KUA'!$B$4:$B$106),'Pauschalsätze KUA'!$B$4:$BQ$106,$AA1467,1),IF($G1467&lt;=MIN('Pauschalsätze KUA'!$B$4:$B$106),VLOOKUP(MIN('Pauschalsätze KUA'!$B$4:$B$106),'Pauschalsätze KUA'!$B$4:$BQ$106,$AA1467,1),VLOOKUP($G1467,'Pauschalsätze KUA'!$B$4:$BQ$106,$AA1467,1))))</f>
        <v/>
      </c>
      <c r="V1467" s="23" t="str">
        <f t="shared" si="157"/>
        <v/>
      </c>
      <c r="W1467" s="23" t="str">
        <f>IF(OR($G1467="",$I1467="",$J1467="",$AA1467=3),"",IF($G1467&gt;=MAX('Pauschalsätze Qual'!$B$4:$B$106),VLOOKUP(MAX('Pauschalsätze Qual'!$B$4:$B$106),'Pauschalsätze Qual'!$B$4:$BQ$106,$AA1467,1),IF($G1467&lt;=MIN('Pauschalsätze Qual'!$B$4:$B$106),VLOOKUP(MIN('Pauschalsätze Qual'!$B$4:$B$106),'Pauschalsätze Qual'!$B$4:$BQ$106,$AA1467,1),VLOOKUP($G1467,'Pauschalsätze Qual'!$B$4:$BQ$106,$AA1467,1))))</f>
        <v/>
      </c>
      <c r="X1467" s="23" t="str">
        <f t="shared" si="158"/>
        <v/>
      </c>
      <c r="Y1467" s="30" t="str">
        <f t="shared" si="159"/>
        <v/>
      </c>
      <c r="Z1467" s="23" t="str">
        <f t="shared" si="160"/>
        <v/>
      </c>
      <c r="AA1467" s="25" t="str">
        <f>IF(AND($G1467="",$I1467="",$J1467=""),"",3+IF($I1467&gt;5,5,$I1467)+(VLOOKUP(J1467,'Prüf-Daten'!$B$14:$C$24,2,FALSE)*6))</f>
        <v/>
      </c>
      <c r="AB1467" s="91" t="str">
        <f t="shared" si="154"/>
        <v/>
      </c>
    </row>
    <row r="1468" spans="1:28">
      <c r="A1468" s="11"/>
      <c r="B1468" s="11"/>
      <c r="C1468" s="11"/>
      <c r="D1468" s="11"/>
      <c r="E1468" s="11"/>
      <c r="F1468" s="18"/>
      <c r="G1468" s="10"/>
      <c r="H1468" s="10"/>
      <c r="I1468" s="11"/>
      <c r="J1468" s="12"/>
      <c r="K1468" s="11"/>
      <c r="L1468" s="11"/>
      <c r="M1468" s="10"/>
      <c r="N1468" s="33"/>
      <c r="O1468" s="20"/>
      <c r="P1468" s="20"/>
      <c r="Q1468" s="20"/>
      <c r="R1468" s="20"/>
      <c r="S1468" s="19" t="str">
        <f t="shared" si="155"/>
        <v/>
      </c>
      <c r="T1468" s="19" t="str">
        <f t="shared" si="156"/>
        <v/>
      </c>
      <c r="U1468" s="23" t="str">
        <f>IF(OR($G1468="",$I1468="",$J1468="",$AA1468=3),"",IF($G1468&gt;=MAX('Pauschalsätze KUA'!$B$4:$B$106),VLOOKUP(MAX('Pauschalsätze KUA'!$B$4:$B$106),'Pauschalsätze KUA'!$B$4:$BQ$106,$AA1468,1),IF($G1468&lt;=MIN('Pauschalsätze KUA'!$B$4:$B$106),VLOOKUP(MIN('Pauschalsätze KUA'!$B$4:$B$106),'Pauschalsätze KUA'!$B$4:$BQ$106,$AA1468,1),VLOOKUP($G1468,'Pauschalsätze KUA'!$B$4:$BQ$106,$AA1468,1))))</f>
        <v/>
      </c>
      <c r="V1468" s="23" t="str">
        <f t="shared" si="157"/>
        <v/>
      </c>
      <c r="W1468" s="23" t="str">
        <f>IF(OR($G1468="",$I1468="",$J1468="",$AA1468=3),"",IF($G1468&gt;=MAX('Pauschalsätze Qual'!$B$4:$B$106),VLOOKUP(MAX('Pauschalsätze Qual'!$B$4:$B$106),'Pauschalsätze Qual'!$B$4:$BQ$106,$AA1468,1),IF($G1468&lt;=MIN('Pauschalsätze Qual'!$B$4:$B$106),VLOOKUP(MIN('Pauschalsätze Qual'!$B$4:$B$106),'Pauschalsätze Qual'!$B$4:$BQ$106,$AA1468,1),VLOOKUP($G1468,'Pauschalsätze Qual'!$B$4:$BQ$106,$AA1468,1))))</f>
        <v/>
      </c>
      <c r="X1468" s="23" t="str">
        <f t="shared" si="158"/>
        <v/>
      </c>
      <c r="Y1468" s="30" t="str">
        <f t="shared" si="159"/>
        <v/>
      </c>
      <c r="Z1468" s="23" t="str">
        <f t="shared" si="160"/>
        <v/>
      </c>
      <c r="AA1468" s="25" t="str">
        <f>IF(AND($G1468="",$I1468="",$J1468=""),"",3+IF($I1468&gt;5,5,$I1468)+(VLOOKUP(J1468,'Prüf-Daten'!$B$14:$C$24,2,FALSE)*6))</f>
        <v/>
      </c>
      <c r="AB1468" s="91" t="str">
        <f t="shared" si="154"/>
        <v/>
      </c>
    </row>
    <row r="1469" spans="1:28">
      <c r="A1469" s="11"/>
      <c r="B1469" s="11"/>
      <c r="C1469" s="11"/>
      <c r="D1469" s="11"/>
      <c r="E1469" s="11"/>
      <c r="F1469" s="18"/>
      <c r="G1469" s="10"/>
      <c r="H1469" s="10"/>
      <c r="I1469" s="11"/>
      <c r="J1469" s="12"/>
      <c r="K1469" s="11"/>
      <c r="L1469" s="11"/>
      <c r="M1469" s="10"/>
      <c r="N1469" s="33"/>
      <c r="O1469" s="20"/>
      <c r="P1469" s="20"/>
      <c r="Q1469" s="20"/>
      <c r="R1469" s="20"/>
      <c r="S1469" s="19" t="str">
        <f t="shared" si="155"/>
        <v/>
      </c>
      <c r="T1469" s="19" t="str">
        <f t="shared" si="156"/>
        <v/>
      </c>
      <c r="U1469" s="23" t="str">
        <f>IF(OR($G1469="",$I1469="",$J1469="",$AA1469=3),"",IF($G1469&gt;=MAX('Pauschalsätze KUA'!$B$4:$B$106),VLOOKUP(MAX('Pauschalsätze KUA'!$B$4:$B$106),'Pauschalsätze KUA'!$B$4:$BQ$106,$AA1469,1),IF($G1469&lt;=MIN('Pauschalsätze KUA'!$B$4:$B$106),VLOOKUP(MIN('Pauschalsätze KUA'!$B$4:$B$106),'Pauschalsätze KUA'!$B$4:$BQ$106,$AA1469,1),VLOOKUP($G1469,'Pauschalsätze KUA'!$B$4:$BQ$106,$AA1469,1))))</f>
        <v/>
      </c>
      <c r="V1469" s="23" t="str">
        <f t="shared" si="157"/>
        <v/>
      </c>
      <c r="W1469" s="23" t="str">
        <f>IF(OR($G1469="",$I1469="",$J1469="",$AA1469=3),"",IF($G1469&gt;=MAX('Pauschalsätze Qual'!$B$4:$B$106),VLOOKUP(MAX('Pauschalsätze Qual'!$B$4:$B$106),'Pauschalsätze Qual'!$B$4:$BQ$106,$AA1469,1),IF($G1469&lt;=MIN('Pauschalsätze Qual'!$B$4:$B$106),VLOOKUP(MIN('Pauschalsätze Qual'!$B$4:$B$106),'Pauschalsätze Qual'!$B$4:$BQ$106,$AA1469,1),VLOOKUP($G1469,'Pauschalsätze Qual'!$B$4:$BQ$106,$AA1469,1))))</f>
        <v/>
      </c>
      <c r="X1469" s="23" t="str">
        <f t="shared" si="158"/>
        <v/>
      </c>
      <c r="Y1469" s="30" t="str">
        <f t="shared" si="159"/>
        <v/>
      </c>
      <c r="Z1469" s="23" t="str">
        <f t="shared" si="160"/>
        <v/>
      </c>
      <c r="AA1469" s="25" t="str">
        <f>IF(AND($G1469="",$I1469="",$J1469=""),"",3+IF($I1469&gt;5,5,$I1469)+(VLOOKUP(J1469,'Prüf-Daten'!$B$14:$C$24,2,FALSE)*6))</f>
        <v/>
      </c>
      <c r="AB1469" s="91" t="str">
        <f t="shared" si="154"/>
        <v/>
      </c>
    </row>
    <row r="1470" spans="1:28">
      <c r="A1470" s="11"/>
      <c r="B1470" s="11"/>
      <c r="C1470" s="11"/>
      <c r="D1470" s="11"/>
      <c r="E1470" s="11"/>
      <c r="F1470" s="18"/>
      <c r="G1470" s="10"/>
      <c r="H1470" s="10"/>
      <c r="I1470" s="11"/>
      <c r="J1470" s="12"/>
      <c r="K1470" s="11"/>
      <c r="L1470" s="11"/>
      <c r="M1470" s="10"/>
      <c r="N1470" s="33"/>
      <c r="O1470" s="20"/>
      <c r="P1470" s="20"/>
      <c r="Q1470" s="20"/>
      <c r="R1470" s="20"/>
      <c r="S1470" s="19" t="str">
        <f t="shared" si="155"/>
        <v/>
      </c>
      <c r="T1470" s="19" t="str">
        <f t="shared" si="156"/>
        <v/>
      </c>
      <c r="U1470" s="23" t="str">
        <f>IF(OR($G1470="",$I1470="",$J1470="",$AA1470=3),"",IF($G1470&gt;=MAX('Pauschalsätze KUA'!$B$4:$B$106),VLOOKUP(MAX('Pauschalsätze KUA'!$B$4:$B$106),'Pauschalsätze KUA'!$B$4:$BQ$106,$AA1470,1),IF($G1470&lt;=MIN('Pauschalsätze KUA'!$B$4:$B$106),VLOOKUP(MIN('Pauschalsätze KUA'!$B$4:$B$106),'Pauschalsätze KUA'!$B$4:$BQ$106,$AA1470,1),VLOOKUP($G1470,'Pauschalsätze KUA'!$B$4:$BQ$106,$AA1470,1))))</f>
        <v/>
      </c>
      <c r="V1470" s="23" t="str">
        <f t="shared" si="157"/>
        <v/>
      </c>
      <c r="W1470" s="23" t="str">
        <f>IF(OR($G1470="",$I1470="",$J1470="",$AA1470=3),"",IF($G1470&gt;=MAX('Pauschalsätze Qual'!$B$4:$B$106),VLOOKUP(MAX('Pauschalsätze Qual'!$B$4:$B$106),'Pauschalsätze Qual'!$B$4:$BQ$106,$AA1470,1),IF($G1470&lt;=MIN('Pauschalsätze Qual'!$B$4:$B$106),VLOOKUP(MIN('Pauschalsätze Qual'!$B$4:$B$106),'Pauschalsätze Qual'!$B$4:$BQ$106,$AA1470,1),VLOOKUP($G1470,'Pauschalsätze Qual'!$B$4:$BQ$106,$AA1470,1))))</f>
        <v/>
      </c>
      <c r="X1470" s="23" t="str">
        <f t="shared" si="158"/>
        <v/>
      </c>
      <c r="Y1470" s="30" t="str">
        <f t="shared" si="159"/>
        <v/>
      </c>
      <c r="Z1470" s="23" t="str">
        <f t="shared" si="160"/>
        <v/>
      </c>
      <c r="AA1470" s="25" t="str">
        <f>IF(AND($G1470="",$I1470="",$J1470=""),"",3+IF($I1470&gt;5,5,$I1470)+(VLOOKUP(J1470,'Prüf-Daten'!$B$14:$C$24,2,FALSE)*6))</f>
        <v/>
      </c>
      <c r="AB1470" s="91" t="str">
        <f t="shared" si="154"/>
        <v/>
      </c>
    </row>
    <row r="1471" spans="1:28">
      <c r="A1471" s="11"/>
      <c r="B1471" s="11"/>
      <c r="C1471" s="11"/>
      <c r="D1471" s="11"/>
      <c r="E1471" s="11"/>
      <c r="F1471" s="18"/>
      <c r="G1471" s="10"/>
      <c r="H1471" s="10"/>
      <c r="I1471" s="11"/>
      <c r="J1471" s="12"/>
      <c r="K1471" s="11"/>
      <c r="L1471" s="11"/>
      <c r="M1471" s="10"/>
      <c r="N1471" s="33"/>
      <c r="O1471" s="20"/>
      <c r="P1471" s="20"/>
      <c r="Q1471" s="20"/>
      <c r="R1471" s="20"/>
      <c r="S1471" s="19" t="str">
        <f t="shared" si="155"/>
        <v/>
      </c>
      <c r="T1471" s="19" t="str">
        <f t="shared" si="156"/>
        <v/>
      </c>
      <c r="U1471" s="23" t="str">
        <f>IF(OR($G1471="",$I1471="",$J1471="",$AA1471=3),"",IF($G1471&gt;=MAX('Pauschalsätze KUA'!$B$4:$B$106),VLOOKUP(MAX('Pauschalsätze KUA'!$B$4:$B$106),'Pauschalsätze KUA'!$B$4:$BQ$106,$AA1471,1),IF($G1471&lt;=MIN('Pauschalsätze KUA'!$B$4:$B$106),VLOOKUP(MIN('Pauschalsätze KUA'!$B$4:$B$106),'Pauschalsätze KUA'!$B$4:$BQ$106,$AA1471,1),VLOOKUP($G1471,'Pauschalsätze KUA'!$B$4:$BQ$106,$AA1471,1))))</f>
        <v/>
      </c>
      <c r="V1471" s="23" t="str">
        <f t="shared" si="157"/>
        <v/>
      </c>
      <c r="W1471" s="23" t="str">
        <f>IF(OR($G1471="",$I1471="",$J1471="",$AA1471=3),"",IF($G1471&gt;=MAX('Pauschalsätze Qual'!$B$4:$B$106),VLOOKUP(MAX('Pauschalsätze Qual'!$B$4:$B$106),'Pauschalsätze Qual'!$B$4:$BQ$106,$AA1471,1),IF($G1471&lt;=MIN('Pauschalsätze Qual'!$B$4:$B$106),VLOOKUP(MIN('Pauschalsätze Qual'!$B$4:$B$106),'Pauschalsätze Qual'!$B$4:$BQ$106,$AA1471,1),VLOOKUP($G1471,'Pauschalsätze Qual'!$B$4:$BQ$106,$AA1471,1))))</f>
        <v/>
      </c>
      <c r="X1471" s="23" t="str">
        <f t="shared" si="158"/>
        <v/>
      </c>
      <c r="Y1471" s="30" t="str">
        <f t="shared" si="159"/>
        <v/>
      </c>
      <c r="Z1471" s="23" t="str">
        <f t="shared" si="160"/>
        <v/>
      </c>
      <c r="AA1471" s="25" t="str">
        <f>IF(AND($G1471="",$I1471="",$J1471=""),"",3+IF($I1471&gt;5,5,$I1471)+(VLOOKUP(J1471,'Prüf-Daten'!$B$14:$C$24,2,FALSE)*6))</f>
        <v/>
      </c>
      <c r="AB1471" s="91" t="str">
        <f t="shared" si="154"/>
        <v/>
      </c>
    </row>
    <row r="1472" spans="1:28">
      <c r="A1472" s="11"/>
      <c r="B1472" s="11"/>
      <c r="C1472" s="11"/>
      <c r="D1472" s="11"/>
      <c r="E1472" s="11"/>
      <c r="F1472" s="18"/>
      <c r="G1472" s="10"/>
      <c r="H1472" s="10"/>
      <c r="I1472" s="11"/>
      <c r="J1472" s="12"/>
      <c r="K1472" s="11"/>
      <c r="L1472" s="11"/>
      <c r="M1472" s="10"/>
      <c r="N1472" s="33"/>
      <c r="O1472" s="20"/>
      <c r="P1472" s="20"/>
      <c r="Q1472" s="20"/>
      <c r="R1472" s="20"/>
      <c r="S1472" s="19" t="str">
        <f t="shared" si="155"/>
        <v/>
      </c>
      <c r="T1472" s="19" t="str">
        <f t="shared" si="156"/>
        <v/>
      </c>
      <c r="U1472" s="23" t="str">
        <f>IF(OR($G1472="",$I1472="",$J1472="",$AA1472=3),"",IF($G1472&gt;=MAX('Pauschalsätze KUA'!$B$4:$B$106),VLOOKUP(MAX('Pauschalsätze KUA'!$B$4:$B$106),'Pauschalsätze KUA'!$B$4:$BQ$106,$AA1472,1),IF($G1472&lt;=MIN('Pauschalsätze KUA'!$B$4:$B$106),VLOOKUP(MIN('Pauschalsätze KUA'!$B$4:$B$106),'Pauschalsätze KUA'!$B$4:$BQ$106,$AA1472,1),VLOOKUP($G1472,'Pauschalsätze KUA'!$B$4:$BQ$106,$AA1472,1))))</f>
        <v/>
      </c>
      <c r="V1472" s="23" t="str">
        <f t="shared" si="157"/>
        <v/>
      </c>
      <c r="W1472" s="23" t="str">
        <f>IF(OR($G1472="",$I1472="",$J1472="",$AA1472=3),"",IF($G1472&gt;=MAX('Pauschalsätze Qual'!$B$4:$B$106),VLOOKUP(MAX('Pauschalsätze Qual'!$B$4:$B$106),'Pauschalsätze Qual'!$B$4:$BQ$106,$AA1472,1),IF($G1472&lt;=MIN('Pauschalsätze Qual'!$B$4:$B$106),VLOOKUP(MIN('Pauschalsätze Qual'!$B$4:$B$106),'Pauschalsätze Qual'!$B$4:$BQ$106,$AA1472,1),VLOOKUP($G1472,'Pauschalsätze Qual'!$B$4:$BQ$106,$AA1472,1))))</f>
        <v/>
      </c>
      <c r="X1472" s="23" t="str">
        <f t="shared" si="158"/>
        <v/>
      </c>
      <c r="Y1472" s="30" t="str">
        <f t="shared" si="159"/>
        <v/>
      </c>
      <c r="Z1472" s="23" t="str">
        <f t="shared" si="160"/>
        <v/>
      </c>
      <c r="AA1472" s="25" t="str">
        <f>IF(AND($G1472="",$I1472="",$J1472=""),"",3+IF($I1472&gt;5,5,$I1472)+(VLOOKUP(J1472,'Prüf-Daten'!$B$14:$C$24,2,FALSE)*6))</f>
        <v/>
      </c>
      <c r="AB1472" s="91" t="str">
        <f t="shared" si="154"/>
        <v/>
      </c>
    </row>
    <row r="1473" spans="1:28">
      <c r="A1473" s="11"/>
      <c r="B1473" s="11"/>
      <c r="C1473" s="11"/>
      <c r="D1473" s="11"/>
      <c r="E1473" s="11"/>
      <c r="F1473" s="18"/>
      <c r="G1473" s="10"/>
      <c r="H1473" s="10"/>
      <c r="I1473" s="11"/>
      <c r="J1473" s="12"/>
      <c r="K1473" s="11"/>
      <c r="L1473" s="11"/>
      <c r="M1473" s="10"/>
      <c r="N1473" s="33"/>
      <c r="O1473" s="20"/>
      <c r="P1473" s="20"/>
      <c r="Q1473" s="20"/>
      <c r="R1473" s="20"/>
      <c r="S1473" s="19" t="str">
        <f t="shared" si="155"/>
        <v/>
      </c>
      <c r="T1473" s="19" t="str">
        <f t="shared" si="156"/>
        <v/>
      </c>
      <c r="U1473" s="23" t="str">
        <f>IF(OR($G1473="",$I1473="",$J1473="",$AA1473=3),"",IF($G1473&gt;=MAX('Pauschalsätze KUA'!$B$4:$B$106),VLOOKUP(MAX('Pauschalsätze KUA'!$B$4:$B$106),'Pauschalsätze KUA'!$B$4:$BQ$106,$AA1473,1),IF($G1473&lt;=MIN('Pauschalsätze KUA'!$B$4:$B$106),VLOOKUP(MIN('Pauschalsätze KUA'!$B$4:$B$106),'Pauschalsätze KUA'!$B$4:$BQ$106,$AA1473,1),VLOOKUP($G1473,'Pauschalsätze KUA'!$B$4:$BQ$106,$AA1473,1))))</f>
        <v/>
      </c>
      <c r="V1473" s="23" t="str">
        <f t="shared" si="157"/>
        <v/>
      </c>
      <c r="W1473" s="23" t="str">
        <f>IF(OR($G1473="",$I1473="",$J1473="",$AA1473=3),"",IF($G1473&gt;=MAX('Pauschalsätze Qual'!$B$4:$B$106),VLOOKUP(MAX('Pauschalsätze Qual'!$B$4:$B$106),'Pauschalsätze Qual'!$B$4:$BQ$106,$AA1473,1),IF($G1473&lt;=MIN('Pauschalsätze Qual'!$B$4:$B$106),VLOOKUP(MIN('Pauschalsätze Qual'!$B$4:$B$106),'Pauschalsätze Qual'!$B$4:$BQ$106,$AA1473,1),VLOOKUP($G1473,'Pauschalsätze Qual'!$B$4:$BQ$106,$AA1473,1))))</f>
        <v/>
      </c>
      <c r="X1473" s="23" t="str">
        <f t="shared" si="158"/>
        <v/>
      </c>
      <c r="Y1473" s="30" t="str">
        <f t="shared" si="159"/>
        <v/>
      </c>
      <c r="Z1473" s="23" t="str">
        <f t="shared" si="160"/>
        <v/>
      </c>
      <c r="AA1473" s="25" t="str">
        <f>IF(AND($G1473="",$I1473="",$J1473=""),"",3+IF($I1473&gt;5,5,$I1473)+(VLOOKUP(J1473,'Prüf-Daten'!$B$14:$C$24,2,FALSE)*6))</f>
        <v/>
      </c>
      <c r="AB1473" s="91" t="str">
        <f t="shared" si="154"/>
        <v/>
      </c>
    </row>
    <row r="1474" spans="1:28">
      <c r="A1474" s="11"/>
      <c r="B1474" s="11"/>
      <c r="C1474" s="11"/>
      <c r="D1474" s="11"/>
      <c r="E1474" s="11"/>
      <c r="F1474" s="18"/>
      <c r="G1474" s="10"/>
      <c r="H1474" s="10"/>
      <c r="I1474" s="11"/>
      <c r="J1474" s="12"/>
      <c r="K1474" s="11"/>
      <c r="L1474" s="11"/>
      <c r="M1474" s="10"/>
      <c r="N1474" s="33"/>
      <c r="O1474" s="20"/>
      <c r="P1474" s="20"/>
      <c r="Q1474" s="20"/>
      <c r="R1474" s="20"/>
      <c r="S1474" s="19" t="str">
        <f t="shared" si="155"/>
        <v/>
      </c>
      <c r="T1474" s="19" t="str">
        <f t="shared" si="156"/>
        <v/>
      </c>
      <c r="U1474" s="23" t="str">
        <f>IF(OR($G1474="",$I1474="",$J1474="",$AA1474=3),"",IF($G1474&gt;=MAX('Pauschalsätze KUA'!$B$4:$B$106),VLOOKUP(MAX('Pauschalsätze KUA'!$B$4:$B$106),'Pauschalsätze KUA'!$B$4:$BQ$106,$AA1474,1),IF($G1474&lt;=MIN('Pauschalsätze KUA'!$B$4:$B$106),VLOOKUP(MIN('Pauschalsätze KUA'!$B$4:$B$106),'Pauschalsätze KUA'!$B$4:$BQ$106,$AA1474,1),VLOOKUP($G1474,'Pauschalsätze KUA'!$B$4:$BQ$106,$AA1474,1))))</f>
        <v/>
      </c>
      <c r="V1474" s="23" t="str">
        <f t="shared" si="157"/>
        <v/>
      </c>
      <c r="W1474" s="23" t="str">
        <f>IF(OR($G1474="",$I1474="",$J1474="",$AA1474=3),"",IF($G1474&gt;=MAX('Pauschalsätze Qual'!$B$4:$B$106),VLOOKUP(MAX('Pauschalsätze Qual'!$B$4:$B$106),'Pauschalsätze Qual'!$B$4:$BQ$106,$AA1474,1),IF($G1474&lt;=MIN('Pauschalsätze Qual'!$B$4:$B$106),VLOOKUP(MIN('Pauschalsätze Qual'!$B$4:$B$106),'Pauschalsätze Qual'!$B$4:$BQ$106,$AA1474,1),VLOOKUP($G1474,'Pauschalsätze Qual'!$B$4:$BQ$106,$AA1474,1))))</f>
        <v/>
      </c>
      <c r="X1474" s="23" t="str">
        <f t="shared" si="158"/>
        <v/>
      </c>
      <c r="Y1474" s="30" t="str">
        <f t="shared" si="159"/>
        <v/>
      </c>
      <c r="Z1474" s="23" t="str">
        <f t="shared" si="160"/>
        <v/>
      </c>
      <c r="AA1474" s="25" t="str">
        <f>IF(AND($G1474="",$I1474="",$J1474=""),"",3+IF($I1474&gt;5,5,$I1474)+(VLOOKUP(J1474,'Prüf-Daten'!$B$14:$C$24,2,FALSE)*6))</f>
        <v/>
      </c>
      <c r="AB1474" s="91" t="str">
        <f t="shared" si="154"/>
        <v/>
      </c>
    </row>
    <row r="1475" spans="1:28">
      <c r="A1475" s="11"/>
      <c r="B1475" s="11"/>
      <c r="C1475" s="11"/>
      <c r="D1475" s="11"/>
      <c r="E1475" s="11"/>
      <c r="F1475" s="18"/>
      <c r="G1475" s="10"/>
      <c r="H1475" s="10"/>
      <c r="I1475" s="11"/>
      <c r="J1475" s="12"/>
      <c r="K1475" s="11"/>
      <c r="L1475" s="11"/>
      <c r="M1475" s="10"/>
      <c r="N1475" s="33"/>
      <c r="O1475" s="20"/>
      <c r="P1475" s="20"/>
      <c r="Q1475" s="20"/>
      <c r="R1475" s="20"/>
      <c r="S1475" s="19" t="str">
        <f t="shared" si="155"/>
        <v/>
      </c>
      <c r="T1475" s="19" t="str">
        <f t="shared" si="156"/>
        <v/>
      </c>
      <c r="U1475" s="23" t="str">
        <f>IF(OR($G1475="",$I1475="",$J1475="",$AA1475=3),"",IF($G1475&gt;=MAX('Pauschalsätze KUA'!$B$4:$B$106),VLOOKUP(MAX('Pauschalsätze KUA'!$B$4:$B$106),'Pauschalsätze KUA'!$B$4:$BQ$106,$AA1475,1),IF($G1475&lt;=MIN('Pauschalsätze KUA'!$B$4:$B$106),VLOOKUP(MIN('Pauschalsätze KUA'!$B$4:$B$106),'Pauschalsätze KUA'!$B$4:$BQ$106,$AA1475,1),VLOOKUP($G1475,'Pauschalsätze KUA'!$B$4:$BQ$106,$AA1475,1))))</f>
        <v/>
      </c>
      <c r="V1475" s="23" t="str">
        <f t="shared" si="157"/>
        <v/>
      </c>
      <c r="W1475" s="23" t="str">
        <f>IF(OR($G1475="",$I1475="",$J1475="",$AA1475=3),"",IF($G1475&gt;=MAX('Pauschalsätze Qual'!$B$4:$B$106),VLOOKUP(MAX('Pauschalsätze Qual'!$B$4:$B$106),'Pauschalsätze Qual'!$B$4:$BQ$106,$AA1475,1),IF($G1475&lt;=MIN('Pauschalsätze Qual'!$B$4:$B$106),VLOOKUP(MIN('Pauschalsätze Qual'!$B$4:$B$106),'Pauschalsätze Qual'!$B$4:$BQ$106,$AA1475,1),VLOOKUP($G1475,'Pauschalsätze Qual'!$B$4:$BQ$106,$AA1475,1))))</f>
        <v/>
      </c>
      <c r="X1475" s="23" t="str">
        <f t="shared" si="158"/>
        <v/>
      </c>
      <c r="Y1475" s="30" t="str">
        <f t="shared" si="159"/>
        <v/>
      </c>
      <c r="Z1475" s="23" t="str">
        <f t="shared" si="160"/>
        <v/>
      </c>
      <c r="AA1475" s="25" t="str">
        <f>IF(AND($G1475="",$I1475="",$J1475=""),"",3+IF($I1475&gt;5,5,$I1475)+(VLOOKUP(J1475,'Prüf-Daten'!$B$14:$C$24,2,FALSE)*6))</f>
        <v/>
      </c>
      <c r="AB1475" s="91" t="str">
        <f t="shared" ref="AB1475:AB1538" si="161">IF(SV_Beitrag_ab&lt;&gt;"",IF(OR(SV_Beitrag_ab &gt;T1475,T1475=""),"",T1475-IF(S1475&gt;SV_Beitrag_ab,S1475,SV_Beitrag_ab)+1),"")</f>
        <v/>
      </c>
    </row>
    <row r="1476" spans="1:28">
      <c r="A1476" s="11"/>
      <c r="B1476" s="11"/>
      <c r="C1476" s="11"/>
      <c r="D1476" s="11"/>
      <c r="E1476" s="11"/>
      <c r="F1476" s="18"/>
      <c r="G1476" s="10"/>
      <c r="H1476" s="10"/>
      <c r="I1476" s="11"/>
      <c r="J1476" s="12"/>
      <c r="K1476" s="11"/>
      <c r="L1476" s="11"/>
      <c r="M1476" s="10"/>
      <c r="N1476" s="33"/>
      <c r="O1476" s="20"/>
      <c r="P1476" s="20"/>
      <c r="Q1476" s="20"/>
      <c r="R1476" s="20"/>
      <c r="S1476" s="19" t="str">
        <f t="shared" ref="S1476:S1539" si="162">IF(OR($G1476="",$I1476="",$J1476="",$AA1476=""),"",$S$3)</f>
        <v/>
      </c>
      <c r="T1476" s="19" t="str">
        <f t="shared" ref="T1476:T1539" si="163">IF(OR($G1476="",$I1476="",$J1476="",$AA1476=""),"",$T$3)</f>
        <v/>
      </c>
      <c r="U1476" s="23" t="str">
        <f>IF(OR($G1476="",$I1476="",$J1476="",$AA1476=3),"",IF($G1476&gt;=MAX('Pauschalsätze KUA'!$B$4:$B$106),VLOOKUP(MAX('Pauschalsätze KUA'!$B$4:$B$106),'Pauschalsätze KUA'!$B$4:$BQ$106,$AA1476,1),IF($G1476&lt;=MIN('Pauschalsätze KUA'!$B$4:$B$106),VLOOKUP(MIN('Pauschalsätze KUA'!$B$4:$B$106),'Pauschalsätze KUA'!$B$4:$BQ$106,$AA1476,1),VLOOKUP($G1476,'Pauschalsätze KUA'!$B$4:$BQ$106,$AA1476,1))))</f>
        <v/>
      </c>
      <c r="V1476" s="23" t="str">
        <f t="shared" ref="V1476:V1539" si="164">IF(OR($O1476="",$U1476=""),"",ROUND($O1476*$U1476,2))</f>
        <v/>
      </c>
      <c r="W1476" s="23" t="str">
        <f>IF(OR($G1476="",$I1476="",$J1476="",$AA1476=3),"",IF($G1476&gt;=MAX('Pauschalsätze Qual'!$B$4:$B$106),VLOOKUP(MAX('Pauschalsätze Qual'!$B$4:$B$106),'Pauschalsätze Qual'!$B$4:$BQ$106,$AA1476,1),IF($G1476&lt;=MIN('Pauschalsätze Qual'!$B$4:$B$106),VLOOKUP(MIN('Pauschalsätze Qual'!$B$4:$B$106),'Pauschalsätze Qual'!$B$4:$BQ$106,$AA1476,1),VLOOKUP($G1476,'Pauschalsätze Qual'!$B$4:$BQ$106,$AA1476,1))))</f>
        <v/>
      </c>
      <c r="X1476" s="23" t="str">
        <f t="shared" ref="X1476:X1539" si="165">IF(OR($W1476="",$Q1476=""),"",ROUND(W1476*Q1476,2))</f>
        <v/>
      </c>
      <c r="Y1476" s="30" t="str">
        <f t="shared" ref="Y1476:Y1539" si="166">IF(OR(AND(P1476=0,R1476=0,T1476=0,V1476=0),H1476="",N1476=""),"",IF(((MIN(5180,H1476)-N1476)*0.2133)&lt;0,0,((MIN(5180,H1476)-N1476)*0.2133))*AB1476/DAY(DATE(YEAR(S1476),MONTH(S1476)+1,0))+IF(AND(K1476&lt;&gt;0,K1476&lt;&gt;"",OR(SV_Beitrag_ab="",SV_Beitrag_ab&gt;S1475)),H1476*Q1476*0.2133/K1476,0))</f>
        <v/>
      </c>
      <c r="Z1476" s="23" t="str">
        <f t="shared" ref="Z1476:Z1539" si="167">IF(OR($V1476="",$X1476="",$Y1476=""),"",$V1476+$X1476+$Y1476)</f>
        <v/>
      </c>
      <c r="AA1476" s="25" t="str">
        <f>IF(AND($G1476="",$I1476="",$J1476=""),"",3+IF($I1476&gt;5,5,$I1476)+(VLOOKUP(J1476,'Prüf-Daten'!$B$14:$C$24,2,FALSE)*6))</f>
        <v/>
      </c>
      <c r="AB1476" s="91" t="str">
        <f t="shared" si="161"/>
        <v/>
      </c>
    </row>
    <row r="1477" spans="1:28">
      <c r="A1477" s="11"/>
      <c r="B1477" s="11"/>
      <c r="C1477" s="11"/>
      <c r="D1477" s="11"/>
      <c r="E1477" s="11"/>
      <c r="F1477" s="18"/>
      <c r="G1477" s="10"/>
      <c r="H1477" s="10"/>
      <c r="I1477" s="11"/>
      <c r="J1477" s="12"/>
      <c r="K1477" s="11"/>
      <c r="L1477" s="11"/>
      <c r="M1477" s="10"/>
      <c r="N1477" s="33"/>
      <c r="O1477" s="20"/>
      <c r="P1477" s="20"/>
      <c r="Q1477" s="20"/>
      <c r="R1477" s="20"/>
      <c r="S1477" s="19" t="str">
        <f t="shared" si="162"/>
        <v/>
      </c>
      <c r="T1477" s="19" t="str">
        <f t="shared" si="163"/>
        <v/>
      </c>
      <c r="U1477" s="23" t="str">
        <f>IF(OR($G1477="",$I1477="",$J1477="",$AA1477=3),"",IF($G1477&gt;=MAX('Pauschalsätze KUA'!$B$4:$B$106),VLOOKUP(MAX('Pauschalsätze KUA'!$B$4:$B$106),'Pauschalsätze KUA'!$B$4:$BQ$106,$AA1477,1),IF($G1477&lt;=MIN('Pauschalsätze KUA'!$B$4:$B$106),VLOOKUP(MIN('Pauschalsätze KUA'!$B$4:$B$106),'Pauschalsätze KUA'!$B$4:$BQ$106,$AA1477,1),VLOOKUP($G1477,'Pauschalsätze KUA'!$B$4:$BQ$106,$AA1477,1))))</f>
        <v/>
      </c>
      <c r="V1477" s="23" t="str">
        <f t="shared" si="164"/>
        <v/>
      </c>
      <c r="W1477" s="23" t="str">
        <f>IF(OR($G1477="",$I1477="",$J1477="",$AA1477=3),"",IF($G1477&gt;=MAX('Pauschalsätze Qual'!$B$4:$B$106),VLOOKUP(MAX('Pauschalsätze Qual'!$B$4:$B$106),'Pauschalsätze Qual'!$B$4:$BQ$106,$AA1477,1),IF($G1477&lt;=MIN('Pauschalsätze Qual'!$B$4:$B$106),VLOOKUP(MIN('Pauschalsätze Qual'!$B$4:$B$106),'Pauschalsätze Qual'!$B$4:$BQ$106,$AA1477,1),VLOOKUP($G1477,'Pauschalsätze Qual'!$B$4:$BQ$106,$AA1477,1))))</f>
        <v/>
      </c>
      <c r="X1477" s="23" t="str">
        <f t="shared" si="165"/>
        <v/>
      </c>
      <c r="Y1477" s="30" t="str">
        <f t="shared" si="166"/>
        <v/>
      </c>
      <c r="Z1477" s="23" t="str">
        <f t="shared" si="167"/>
        <v/>
      </c>
      <c r="AA1477" s="25" t="str">
        <f>IF(AND($G1477="",$I1477="",$J1477=""),"",3+IF($I1477&gt;5,5,$I1477)+(VLOOKUP(J1477,'Prüf-Daten'!$B$14:$C$24,2,FALSE)*6))</f>
        <v/>
      </c>
      <c r="AB1477" s="91" t="str">
        <f t="shared" si="161"/>
        <v/>
      </c>
    </row>
    <row r="1478" spans="1:28">
      <c r="A1478" s="11"/>
      <c r="B1478" s="11"/>
      <c r="C1478" s="11"/>
      <c r="D1478" s="11"/>
      <c r="E1478" s="11"/>
      <c r="F1478" s="18"/>
      <c r="G1478" s="10"/>
      <c r="H1478" s="10"/>
      <c r="I1478" s="11"/>
      <c r="J1478" s="12"/>
      <c r="K1478" s="11"/>
      <c r="L1478" s="11"/>
      <c r="M1478" s="10"/>
      <c r="N1478" s="33"/>
      <c r="O1478" s="20"/>
      <c r="P1478" s="20"/>
      <c r="Q1478" s="20"/>
      <c r="R1478" s="20"/>
      <c r="S1478" s="19" t="str">
        <f t="shared" si="162"/>
        <v/>
      </c>
      <c r="T1478" s="19" t="str">
        <f t="shared" si="163"/>
        <v/>
      </c>
      <c r="U1478" s="23" t="str">
        <f>IF(OR($G1478="",$I1478="",$J1478="",$AA1478=3),"",IF($G1478&gt;=MAX('Pauschalsätze KUA'!$B$4:$B$106),VLOOKUP(MAX('Pauschalsätze KUA'!$B$4:$B$106),'Pauschalsätze KUA'!$B$4:$BQ$106,$AA1478,1),IF($G1478&lt;=MIN('Pauschalsätze KUA'!$B$4:$B$106),VLOOKUP(MIN('Pauschalsätze KUA'!$B$4:$B$106),'Pauschalsätze KUA'!$B$4:$BQ$106,$AA1478,1),VLOOKUP($G1478,'Pauschalsätze KUA'!$B$4:$BQ$106,$AA1478,1))))</f>
        <v/>
      </c>
      <c r="V1478" s="23" t="str">
        <f t="shared" si="164"/>
        <v/>
      </c>
      <c r="W1478" s="23" t="str">
        <f>IF(OR($G1478="",$I1478="",$J1478="",$AA1478=3),"",IF($G1478&gt;=MAX('Pauschalsätze Qual'!$B$4:$B$106),VLOOKUP(MAX('Pauschalsätze Qual'!$B$4:$B$106),'Pauschalsätze Qual'!$B$4:$BQ$106,$AA1478,1),IF($G1478&lt;=MIN('Pauschalsätze Qual'!$B$4:$B$106),VLOOKUP(MIN('Pauschalsätze Qual'!$B$4:$B$106),'Pauschalsätze Qual'!$B$4:$BQ$106,$AA1478,1),VLOOKUP($G1478,'Pauschalsätze Qual'!$B$4:$BQ$106,$AA1478,1))))</f>
        <v/>
      </c>
      <c r="X1478" s="23" t="str">
        <f t="shared" si="165"/>
        <v/>
      </c>
      <c r="Y1478" s="30" t="str">
        <f t="shared" si="166"/>
        <v/>
      </c>
      <c r="Z1478" s="23" t="str">
        <f t="shared" si="167"/>
        <v/>
      </c>
      <c r="AA1478" s="25" t="str">
        <f>IF(AND($G1478="",$I1478="",$J1478=""),"",3+IF($I1478&gt;5,5,$I1478)+(VLOOKUP(J1478,'Prüf-Daten'!$B$14:$C$24,2,FALSE)*6))</f>
        <v/>
      </c>
      <c r="AB1478" s="91" t="str">
        <f t="shared" si="161"/>
        <v/>
      </c>
    </row>
    <row r="1479" spans="1:28">
      <c r="A1479" s="11"/>
      <c r="B1479" s="11"/>
      <c r="C1479" s="11"/>
      <c r="D1479" s="11"/>
      <c r="E1479" s="11"/>
      <c r="F1479" s="18"/>
      <c r="G1479" s="10"/>
      <c r="H1479" s="10"/>
      <c r="I1479" s="11"/>
      <c r="J1479" s="12"/>
      <c r="K1479" s="11"/>
      <c r="L1479" s="11"/>
      <c r="M1479" s="10"/>
      <c r="N1479" s="33"/>
      <c r="O1479" s="20"/>
      <c r="P1479" s="20"/>
      <c r="Q1479" s="20"/>
      <c r="R1479" s="20"/>
      <c r="S1479" s="19" t="str">
        <f t="shared" si="162"/>
        <v/>
      </c>
      <c r="T1479" s="19" t="str">
        <f t="shared" si="163"/>
        <v/>
      </c>
      <c r="U1479" s="23" t="str">
        <f>IF(OR($G1479="",$I1479="",$J1479="",$AA1479=3),"",IF($G1479&gt;=MAX('Pauschalsätze KUA'!$B$4:$B$106),VLOOKUP(MAX('Pauschalsätze KUA'!$B$4:$B$106),'Pauschalsätze KUA'!$B$4:$BQ$106,$AA1479,1),IF($G1479&lt;=MIN('Pauschalsätze KUA'!$B$4:$B$106),VLOOKUP(MIN('Pauschalsätze KUA'!$B$4:$B$106),'Pauschalsätze KUA'!$B$4:$BQ$106,$AA1479,1),VLOOKUP($G1479,'Pauschalsätze KUA'!$B$4:$BQ$106,$AA1479,1))))</f>
        <v/>
      </c>
      <c r="V1479" s="23" t="str">
        <f t="shared" si="164"/>
        <v/>
      </c>
      <c r="W1479" s="23" t="str">
        <f>IF(OR($G1479="",$I1479="",$J1479="",$AA1479=3),"",IF($G1479&gt;=MAX('Pauschalsätze Qual'!$B$4:$B$106),VLOOKUP(MAX('Pauschalsätze Qual'!$B$4:$B$106),'Pauschalsätze Qual'!$B$4:$BQ$106,$AA1479,1),IF($G1479&lt;=MIN('Pauschalsätze Qual'!$B$4:$B$106),VLOOKUP(MIN('Pauschalsätze Qual'!$B$4:$B$106),'Pauschalsätze Qual'!$B$4:$BQ$106,$AA1479,1),VLOOKUP($G1479,'Pauschalsätze Qual'!$B$4:$BQ$106,$AA1479,1))))</f>
        <v/>
      </c>
      <c r="X1479" s="23" t="str">
        <f t="shared" si="165"/>
        <v/>
      </c>
      <c r="Y1479" s="30" t="str">
        <f t="shared" si="166"/>
        <v/>
      </c>
      <c r="Z1479" s="23" t="str">
        <f t="shared" si="167"/>
        <v/>
      </c>
      <c r="AA1479" s="25" t="str">
        <f>IF(AND($G1479="",$I1479="",$J1479=""),"",3+IF($I1479&gt;5,5,$I1479)+(VLOOKUP(J1479,'Prüf-Daten'!$B$14:$C$24,2,FALSE)*6))</f>
        <v/>
      </c>
      <c r="AB1479" s="91" t="str">
        <f t="shared" si="161"/>
        <v/>
      </c>
    </row>
    <row r="1480" spans="1:28">
      <c r="A1480" s="11"/>
      <c r="B1480" s="11"/>
      <c r="C1480" s="11"/>
      <c r="D1480" s="11"/>
      <c r="E1480" s="11"/>
      <c r="F1480" s="18"/>
      <c r="G1480" s="10"/>
      <c r="H1480" s="10"/>
      <c r="I1480" s="11"/>
      <c r="J1480" s="12"/>
      <c r="K1480" s="11"/>
      <c r="L1480" s="11"/>
      <c r="M1480" s="10"/>
      <c r="N1480" s="33"/>
      <c r="O1480" s="20"/>
      <c r="P1480" s="20"/>
      <c r="Q1480" s="20"/>
      <c r="R1480" s="20"/>
      <c r="S1480" s="19" t="str">
        <f t="shared" si="162"/>
        <v/>
      </c>
      <c r="T1480" s="19" t="str">
        <f t="shared" si="163"/>
        <v/>
      </c>
      <c r="U1480" s="23" t="str">
        <f>IF(OR($G1480="",$I1480="",$J1480="",$AA1480=3),"",IF($G1480&gt;=MAX('Pauschalsätze KUA'!$B$4:$B$106),VLOOKUP(MAX('Pauschalsätze KUA'!$B$4:$B$106),'Pauschalsätze KUA'!$B$4:$BQ$106,$AA1480,1),IF($G1480&lt;=MIN('Pauschalsätze KUA'!$B$4:$B$106),VLOOKUP(MIN('Pauschalsätze KUA'!$B$4:$B$106),'Pauschalsätze KUA'!$B$4:$BQ$106,$AA1480,1),VLOOKUP($G1480,'Pauschalsätze KUA'!$B$4:$BQ$106,$AA1480,1))))</f>
        <v/>
      </c>
      <c r="V1480" s="23" t="str">
        <f t="shared" si="164"/>
        <v/>
      </c>
      <c r="W1480" s="23" t="str">
        <f>IF(OR($G1480="",$I1480="",$J1480="",$AA1480=3),"",IF($G1480&gt;=MAX('Pauschalsätze Qual'!$B$4:$B$106),VLOOKUP(MAX('Pauschalsätze Qual'!$B$4:$B$106),'Pauschalsätze Qual'!$B$4:$BQ$106,$AA1480,1),IF($G1480&lt;=MIN('Pauschalsätze Qual'!$B$4:$B$106),VLOOKUP(MIN('Pauschalsätze Qual'!$B$4:$B$106),'Pauschalsätze Qual'!$B$4:$BQ$106,$AA1480,1),VLOOKUP($G1480,'Pauschalsätze Qual'!$B$4:$BQ$106,$AA1480,1))))</f>
        <v/>
      </c>
      <c r="X1480" s="23" t="str">
        <f t="shared" si="165"/>
        <v/>
      </c>
      <c r="Y1480" s="30" t="str">
        <f t="shared" si="166"/>
        <v/>
      </c>
      <c r="Z1480" s="23" t="str">
        <f t="shared" si="167"/>
        <v/>
      </c>
      <c r="AA1480" s="25" t="str">
        <f>IF(AND($G1480="",$I1480="",$J1480=""),"",3+IF($I1480&gt;5,5,$I1480)+(VLOOKUP(J1480,'Prüf-Daten'!$B$14:$C$24,2,FALSE)*6))</f>
        <v/>
      </c>
      <c r="AB1480" s="91" t="str">
        <f t="shared" si="161"/>
        <v/>
      </c>
    </row>
    <row r="1481" spans="1:28">
      <c r="A1481" s="11"/>
      <c r="B1481" s="11"/>
      <c r="C1481" s="11"/>
      <c r="D1481" s="11"/>
      <c r="E1481" s="11"/>
      <c r="F1481" s="18"/>
      <c r="G1481" s="10"/>
      <c r="H1481" s="10"/>
      <c r="I1481" s="11"/>
      <c r="J1481" s="12"/>
      <c r="K1481" s="11"/>
      <c r="L1481" s="11"/>
      <c r="M1481" s="10"/>
      <c r="N1481" s="33"/>
      <c r="O1481" s="20"/>
      <c r="P1481" s="20"/>
      <c r="Q1481" s="20"/>
      <c r="R1481" s="20"/>
      <c r="S1481" s="19" t="str">
        <f t="shared" si="162"/>
        <v/>
      </c>
      <c r="T1481" s="19" t="str">
        <f t="shared" si="163"/>
        <v/>
      </c>
      <c r="U1481" s="23" t="str">
        <f>IF(OR($G1481="",$I1481="",$J1481="",$AA1481=3),"",IF($G1481&gt;=MAX('Pauschalsätze KUA'!$B$4:$B$106),VLOOKUP(MAX('Pauschalsätze KUA'!$B$4:$B$106),'Pauschalsätze KUA'!$B$4:$BQ$106,$AA1481,1),IF($G1481&lt;=MIN('Pauschalsätze KUA'!$B$4:$B$106),VLOOKUP(MIN('Pauschalsätze KUA'!$B$4:$B$106),'Pauschalsätze KUA'!$B$4:$BQ$106,$AA1481,1),VLOOKUP($G1481,'Pauschalsätze KUA'!$B$4:$BQ$106,$AA1481,1))))</f>
        <v/>
      </c>
      <c r="V1481" s="23" t="str">
        <f t="shared" si="164"/>
        <v/>
      </c>
      <c r="W1481" s="23" t="str">
        <f>IF(OR($G1481="",$I1481="",$J1481="",$AA1481=3),"",IF($G1481&gt;=MAX('Pauschalsätze Qual'!$B$4:$B$106),VLOOKUP(MAX('Pauschalsätze Qual'!$B$4:$B$106),'Pauschalsätze Qual'!$B$4:$BQ$106,$AA1481,1),IF($G1481&lt;=MIN('Pauschalsätze Qual'!$B$4:$B$106),VLOOKUP(MIN('Pauschalsätze Qual'!$B$4:$B$106),'Pauschalsätze Qual'!$B$4:$BQ$106,$AA1481,1),VLOOKUP($G1481,'Pauschalsätze Qual'!$B$4:$BQ$106,$AA1481,1))))</f>
        <v/>
      </c>
      <c r="X1481" s="23" t="str">
        <f t="shared" si="165"/>
        <v/>
      </c>
      <c r="Y1481" s="30" t="str">
        <f t="shared" si="166"/>
        <v/>
      </c>
      <c r="Z1481" s="23" t="str">
        <f t="shared" si="167"/>
        <v/>
      </c>
      <c r="AA1481" s="25" t="str">
        <f>IF(AND($G1481="",$I1481="",$J1481=""),"",3+IF($I1481&gt;5,5,$I1481)+(VLOOKUP(J1481,'Prüf-Daten'!$B$14:$C$24,2,FALSE)*6))</f>
        <v/>
      </c>
      <c r="AB1481" s="91" t="str">
        <f t="shared" si="161"/>
        <v/>
      </c>
    </row>
    <row r="1482" spans="1:28">
      <c r="A1482" s="11"/>
      <c r="B1482" s="11"/>
      <c r="C1482" s="11"/>
      <c r="D1482" s="11"/>
      <c r="E1482" s="11"/>
      <c r="F1482" s="18"/>
      <c r="G1482" s="10"/>
      <c r="H1482" s="10"/>
      <c r="I1482" s="11"/>
      <c r="J1482" s="12"/>
      <c r="K1482" s="11"/>
      <c r="L1482" s="11"/>
      <c r="M1482" s="10"/>
      <c r="N1482" s="33"/>
      <c r="O1482" s="20"/>
      <c r="P1482" s="20"/>
      <c r="Q1482" s="20"/>
      <c r="R1482" s="20"/>
      <c r="S1482" s="19" t="str">
        <f t="shared" si="162"/>
        <v/>
      </c>
      <c r="T1482" s="19" t="str">
        <f t="shared" si="163"/>
        <v/>
      </c>
      <c r="U1482" s="23" t="str">
        <f>IF(OR($G1482="",$I1482="",$J1482="",$AA1482=3),"",IF($G1482&gt;=MAX('Pauschalsätze KUA'!$B$4:$B$106),VLOOKUP(MAX('Pauschalsätze KUA'!$B$4:$B$106),'Pauschalsätze KUA'!$B$4:$BQ$106,$AA1482,1),IF($G1482&lt;=MIN('Pauschalsätze KUA'!$B$4:$B$106),VLOOKUP(MIN('Pauschalsätze KUA'!$B$4:$B$106),'Pauschalsätze KUA'!$B$4:$BQ$106,$AA1482,1),VLOOKUP($G1482,'Pauschalsätze KUA'!$B$4:$BQ$106,$AA1482,1))))</f>
        <v/>
      </c>
      <c r="V1482" s="23" t="str">
        <f t="shared" si="164"/>
        <v/>
      </c>
      <c r="W1482" s="23" t="str">
        <f>IF(OR($G1482="",$I1482="",$J1482="",$AA1482=3),"",IF($G1482&gt;=MAX('Pauschalsätze Qual'!$B$4:$B$106),VLOOKUP(MAX('Pauschalsätze Qual'!$B$4:$B$106),'Pauschalsätze Qual'!$B$4:$BQ$106,$AA1482,1),IF($G1482&lt;=MIN('Pauschalsätze Qual'!$B$4:$B$106),VLOOKUP(MIN('Pauschalsätze Qual'!$B$4:$B$106),'Pauschalsätze Qual'!$B$4:$BQ$106,$AA1482,1),VLOOKUP($G1482,'Pauschalsätze Qual'!$B$4:$BQ$106,$AA1482,1))))</f>
        <v/>
      </c>
      <c r="X1482" s="23" t="str">
        <f t="shared" si="165"/>
        <v/>
      </c>
      <c r="Y1482" s="30" t="str">
        <f t="shared" si="166"/>
        <v/>
      </c>
      <c r="Z1482" s="23" t="str">
        <f t="shared" si="167"/>
        <v/>
      </c>
      <c r="AA1482" s="25" t="str">
        <f>IF(AND($G1482="",$I1482="",$J1482=""),"",3+IF($I1482&gt;5,5,$I1482)+(VLOOKUP(J1482,'Prüf-Daten'!$B$14:$C$24,2,FALSE)*6))</f>
        <v/>
      </c>
      <c r="AB1482" s="91" t="str">
        <f t="shared" si="161"/>
        <v/>
      </c>
    </row>
    <row r="1483" spans="1:28">
      <c r="A1483" s="11"/>
      <c r="B1483" s="11"/>
      <c r="C1483" s="11"/>
      <c r="D1483" s="11"/>
      <c r="E1483" s="11"/>
      <c r="F1483" s="18"/>
      <c r="G1483" s="10"/>
      <c r="H1483" s="10"/>
      <c r="I1483" s="11"/>
      <c r="J1483" s="12"/>
      <c r="K1483" s="11"/>
      <c r="L1483" s="11"/>
      <c r="M1483" s="10"/>
      <c r="N1483" s="33"/>
      <c r="O1483" s="20"/>
      <c r="P1483" s="20"/>
      <c r="Q1483" s="20"/>
      <c r="R1483" s="20"/>
      <c r="S1483" s="19" t="str">
        <f t="shared" si="162"/>
        <v/>
      </c>
      <c r="T1483" s="19" t="str">
        <f t="shared" si="163"/>
        <v/>
      </c>
      <c r="U1483" s="23" t="str">
        <f>IF(OR($G1483="",$I1483="",$J1483="",$AA1483=3),"",IF($G1483&gt;=MAX('Pauschalsätze KUA'!$B$4:$B$106),VLOOKUP(MAX('Pauschalsätze KUA'!$B$4:$B$106),'Pauschalsätze KUA'!$B$4:$BQ$106,$AA1483,1),IF($G1483&lt;=MIN('Pauschalsätze KUA'!$B$4:$B$106),VLOOKUP(MIN('Pauschalsätze KUA'!$B$4:$B$106),'Pauschalsätze KUA'!$B$4:$BQ$106,$AA1483,1),VLOOKUP($G1483,'Pauschalsätze KUA'!$B$4:$BQ$106,$AA1483,1))))</f>
        <v/>
      </c>
      <c r="V1483" s="23" t="str">
        <f t="shared" si="164"/>
        <v/>
      </c>
      <c r="W1483" s="23" t="str">
        <f>IF(OR($G1483="",$I1483="",$J1483="",$AA1483=3),"",IF($G1483&gt;=MAX('Pauschalsätze Qual'!$B$4:$B$106),VLOOKUP(MAX('Pauschalsätze Qual'!$B$4:$B$106),'Pauschalsätze Qual'!$B$4:$BQ$106,$AA1483,1),IF($G1483&lt;=MIN('Pauschalsätze Qual'!$B$4:$B$106),VLOOKUP(MIN('Pauschalsätze Qual'!$B$4:$B$106),'Pauschalsätze Qual'!$B$4:$BQ$106,$AA1483,1),VLOOKUP($G1483,'Pauschalsätze Qual'!$B$4:$BQ$106,$AA1483,1))))</f>
        <v/>
      </c>
      <c r="X1483" s="23" t="str">
        <f t="shared" si="165"/>
        <v/>
      </c>
      <c r="Y1483" s="30" t="str">
        <f t="shared" si="166"/>
        <v/>
      </c>
      <c r="Z1483" s="23" t="str">
        <f t="shared" si="167"/>
        <v/>
      </c>
      <c r="AA1483" s="25" t="str">
        <f>IF(AND($G1483="",$I1483="",$J1483=""),"",3+IF($I1483&gt;5,5,$I1483)+(VLOOKUP(J1483,'Prüf-Daten'!$B$14:$C$24,2,FALSE)*6))</f>
        <v/>
      </c>
      <c r="AB1483" s="91" t="str">
        <f t="shared" si="161"/>
        <v/>
      </c>
    </row>
    <row r="1484" spans="1:28">
      <c r="A1484" s="11"/>
      <c r="B1484" s="11"/>
      <c r="C1484" s="11"/>
      <c r="D1484" s="11"/>
      <c r="E1484" s="11"/>
      <c r="F1484" s="18"/>
      <c r="G1484" s="10"/>
      <c r="H1484" s="10"/>
      <c r="I1484" s="11"/>
      <c r="J1484" s="12"/>
      <c r="K1484" s="11"/>
      <c r="L1484" s="11"/>
      <c r="M1484" s="10"/>
      <c r="N1484" s="33"/>
      <c r="O1484" s="20"/>
      <c r="P1484" s="20"/>
      <c r="Q1484" s="20"/>
      <c r="R1484" s="20"/>
      <c r="S1484" s="19" t="str">
        <f t="shared" si="162"/>
        <v/>
      </c>
      <c r="T1484" s="19" t="str">
        <f t="shared" si="163"/>
        <v/>
      </c>
      <c r="U1484" s="23" t="str">
        <f>IF(OR($G1484="",$I1484="",$J1484="",$AA1484=3),"",IF($G1484&gt;=MAX('Pauschalsätze KUA'!$B$4:$B$106),VLOOKUP(MAX('Pauschalsätze KUA'!$B$4:$B$106),'Pauschalsätze KUA'!$B$4:$BQ$106,$AA1484,1),IF($G1484&lt;=MIN('Pauschalsätze KUA'!$B$4:$B$106),VLOOKUP(MIN('Pauschalsätze KUA'!$B$4:$B$106),'Pauschalsätze KUA'!$B$4:$BQ$106,$AA1484,1),VLOOKUP($G1484,'Pauschalsätze KUA'!$B$4:$BQ$106,$AA1484,1))))</f>
        <v/>
      </c>
      <c r="V1484" s="23" t="str">
        <f t="shared" si="164"/>
        <v/>
      </c>
      <c r="W1484" s="23" t="str">
        <f>IF(OR($G1484="",$I1484="",$J1484="",$AA1484=3),"",IF($G1484&gt;=MAX('Pauschalsätze Qual'!$B$4:$B$106),VLOOKUP(MAX('Pauschalsätze Qual'!$B$4:$B$106),'Pauschalsätze Qual'!$B$4:$BQ$106,$AA1484,1),IF($G1484&lt;=MIN('Pauschalsätze Qual'!$B$4:$B$106),VLOOKUP(MIN('Pauschalsätze Qual'!$B$4:$B$106),'Pauschalsätze Qual'!$B$4:$BQ$106,$AA1484,1),VLOOKUP($G1484,'Pauschalsätze Qual'!$B$4:$BQ$106,$AA1484,1))))</f>
        <v/>
      </c>
      <c r="X1484" s="23" t="str">
        <f t="shared" si="165"/>
        <v/>
      </c>
      <c r="Y1484" s="30" t="str">
        <f t="shared" si="166"/>
        <v/>
      </c>
      <c r="Z1484" s="23" t="str">
        <f t="shared" si="167"/>
        <v/>
      </c>
      <c r="AA1484" s="25" t="str">
        <f>IF(AND($G1484="",$I1484="",$J1484=""),"",3+IF($I1484&gt;5,5,$I1484)+(VLOOKUP(J1484,'Prüf-Daten'!$B$14:$C$24,2,FALSE)*6))</f>
        <v/>
      </c>
      <c r="AB1484" s="91" t="str">
        <f t="shared" si="161"/>
        <v/>
      </c>
    </row>
    <row r="1485" spans="1:28">
      <c r="A1485" s="11"/>
      <c r="B1485" s="11"/>
      <c r="C1485" s="11"/>
      <c r="D1485" s="11"/>
      <c r="E1485" s="11"/>
      <c r="F1485" s="18"/>
      <c r="G1485" s="10"/>
      <c r="H1485" s="10"/>
      <c r="I1485" s="11"/>
      <c r="J1485" s="12"/>
      <c r="K1485" s="11"/>
      <c r="L1485" s="11"/>
      <c r="M1485" s="10"/>
      <c r="N1485" s="33"/>
      <c r="O1485" s="20"/>
      <c r="P1485" s="20"/>
      <c r="Q1485" s="20"/>
      <c r="R1485" s="20"/>
      <c r="S1485" s="19" t="str">
        <f t="shared" si="162"/>
        <v/>
      </c>
      <c r="T1485" s="19" t="str">
        <f t="shared" si="163"/>
        <v/>
      </c>
      <c r="U1485" s="23" t="str">
        <f>IF(OR($G1485="",$I1485="",$J1485="",$AA1485=3),"",IF($G1485&gt;=MAX('Pauschalsätze KUA'!$B$4:$B$106),VLOOKUP(MAX('Pauschalsätze KUA'!$B$4:$B$106),'Pauschalsätze KUA'!$B$4:$BQ$106,$AA1485,1),IF($G1485&lt;=MIN('Pauschalsätze KUA'!$B$4:$B$106),VLOOKUP(MIN('Pauschalsätze KUA'!$B$4:$B$106),'Pauschalsätze KUA'!$B$4:$BQ$106,$AA1485,1),VLOOKUP($G1485,'Pauschalsätze KUA'!$B$4:$BQ$106,$AA1485,1))))</f>
        <v/>
      </c>
      <c r="V1485" s="23" t="str">
        <f t="shared" si="164"/>
        <v/>
      </c>
      <c r="W1485" s="23" t="str">
        <f>IF(OR($G1485="",$I1485="",$J1485="",$AA1485=3),"",IF($G1485&gt;=MAX('Pauschalsätze Qual'!$B$4:$B$106),VLOOKUP(MAX('Pauschalsätze Qual'!$B$4:$B$106),'Pauschalsätze Qual'!$B$4:$BQ$106,$AA1485,1),IF($G1485&lt;=MIN('Pauschalsätze Qual'!$B$4:$B$106),VLOOKUP(MIN('Pauschalsätze Qual'!$B$4:$B$106),'Pauschalsätze Qual'!$B$4:$BQ$106,$AA1485,1),VLOOKUP($G1485,'Pauschalsätze Qual'!$B$4:$BQ$106,$AA1485,1))))</f>
        <v/>
      </c>
      <c r="X1485" s="23" t="str">
        <f t="shared" si="165"/>
        <v/>
      </c>
      <c r="Y1485" s="30" t="str">
        <f t="shared" si="166"/>
        <v/>
      </c>
      <c r="Z1485" s="23" t="str">
        <f t="shared" si="167"/>
        <v/>
      </c>
      <c r="AA1485" s="25" t="str">
        <f>IF(AND($G1485="",$I1485="",$J1485=""),"",3+IF($I1485&gt;5,5,$I1485)+(VLOOKUP(J1485,'Prüf-Daten'!$B$14:$C$24,2,FALSE)*6))</f>
        <v/>
      </c>
      <c r="AB1485" s="91" t="str">
        <f t="shared" si="161"/>
        <v/>
      </c>
    </row>
    <row r="1486" spans="1:28">
      <c r="A1486" s="11"/>
      <c r="B1486" s="11"/>
      <c r="C1486" s="11"/>
      <c r="D1486" s="11"/>
      <c r="E1486" s="11"/>
      <c r="F1486" s="18"/>
      <c r="G1486" s="10"/>
      <c r="H1486" s="10"/>
      <c r="I1486" s="11"/>
      <c r="J1486" s="12"/>
      <c r="K1486" s="11"/>
      <c r="L1486" s="11"/>
      <c r="M1486" s="10"/>
      <c r="N1486" s="33"/>
      <c r="O1486" s="20"/>
      <c r="P1486" s="20"/>
      <c r="Q1486" s="20"/>
      <c r="R1486" s="20"/>
      <c r="S1486" s="19" t="str">
        <f t="shared" si="162"/>
        <v/>
      </c>
      <c r="T1486" s="19" t="str">
        <f t="shared" si="163"/>
        <v/>
      </c>
      <c r="U1486" s="23" t="str">
        <f>IF(OR($G1486="",$I1486="",$J1486="",$AA1486=3),"",IF($G1486&gt;=MAX('Pauschalsätze KUA'!$B$4:$B$106),VLOOKUP(MAX('Pauschalsätze KUA'!$B$4:$B$106),'Pauschalsätze KUA'!$B$4:$BQ$106,$AA1486,1),IF($G1486&lt;=MIN('Pauschalsätze KUA'!$B$4:$B$106),VLOOKUP(MIN('Pauschalsätze KUA'!$B$4:$B$106),'Pauschalsätze KUA'!$B$4:$BQ$106,$AA1486,1),VLOOKUP($G1486,'Pauschalsätze KUA'!$B$4:$BQ$106,$AA1486,1))))</f>
        <v/>
      </c>
      <c r="V1486" s="23" t="str">
        <f t="shared" si="164"/>
        <v/>
      </c>
      <c r="W1486" s="23" t="str">
        <f>IF(OR($G1486="",$I1486="",$J1486="",$AA1486=3),"",IF($G1486&gt;=MAX('Pauschalsätze Qual'!$B$4:$B$106),VLOOKUP(MAX('Pauschalsätze Qual'!$B$4:$B$106),'Pauschalsätze Qual'!$B$4:$BQ$106,$AA1486,1),IF($G1486&lt;=MIN('Pauschalsätze Qual'!$B$4:$B$106),VLOOKUP(MIN('Pauschalsätze Qual'!$B$4:$B$106),'Pauschalsätze Qual'!$B$4:$BQ$106,$AA1486,1),VLOOKUP($G1486,'Pauschalsätze Qual'!$B$4:$BQ$106,$AA1486,1))))</f>
        <v/>
      </c>
      <c r="X1486" s="23" t="str">
        <f t="shared" si="165"/>
        <v/>
      </c>
      <c r="Y1486" s="30" t="str">
        <f t="shared" si="166"/>
        <v/>
      </c>
      <c r="Z1486" s="23" t="str">
        <f t="shared" si="167"/>
        <v/>
      </c>
      <c r="AA1486" s="25" t="str">
        <f>IF(AND($G1486="",$I1486="",$J1486=""),"",3+IF($I1486&gt;5,5,$I1486)+(VLOOKUP(J1486,'Prüf-Daten'!$B$14:$C$24,2,FALSE)*6))</f>
        <v/>
      </c>
      <c r="AB1486" s="91" t="str">
        <f t="shared" si="161"/>
        <v/>
      </c>
    </row>
    <row r="1487" spans="1:28">
      <c r="A1487" s="11"/>
      <c r="B1487" s="11"/>
      <c r="C1487" s="11"/>
      <c r="D1487" s="11"/>
      <c r="E1487" s="11"/>
      <c r="F1487" s="18"/>
      <c r="G1487" s="10"/>
      <c r="H1487" s="10"/>
      <c r="I1487" s="11"/>
      <c r="J1487" s="12"/>
      <c r="K1487" s="11"/>
      <c r="L1487" s="11"/>
      <c r="M1487" s="10"/>
      <c r="N1487" s="33"/>
      <c r="O1487" s="20"/>
      <c r="P1487" s="20"/>
      <c r="Q1487" s="20"/>
      <c r="R1487" s="20"/>
      <c r="S1487" s="19" t="str">
        <f t="shared" si="162"/>
        <v/>
      </c>
      <c r="T1487" s="19" t="str">
        <f t="shared" si="163"/>
        <v/>
      </c>
      <c r="U1487" s="23" t="str">
        <f>IF(OR($G1487="",$I1487="",$J1487="",$AA1487=3),"",IF($G1487&gt;=MAX('Pauschalsätze KUA'!$B$4:$B$106),VLOOKUP(MAX('Pauschalsätze KUA'!$B$4:$B$106),'Pauschalsätze KUA'!$B$4:$BQ$106,$AA1487,1),IF($G1487&lt;=MIN('Pauschalsätze KUA'!$B$4:$B$106),VLOOKUP(MIN('Pauschalsätze KUA'!$B$4:$B$106),'Pauschalsätze KUA'!$B$4:$BQ$106,$AA1487,1),VLOOKUP($G1487,'Pauschalsätze KUA'!$B$4:$BQ$106,$AA1487,1))))</f>
        <v/>
      </c>
      <c r="V1487" s="23" t="str">
        <f t="shared" si="164"/>
        <v/>
      </c>
      <c r="W1487" s="23" t="str">
        <f>IF(OR($G1487="",$I1487="",$J1487="",$AA1487=3),"",IF($G1487&gt;=MAX('Pauschalsätze Qual'!$B$4:$B$106),VLOOKUP(MAX('Pauschalsätze Qual'!$B$4:$B$106),'Pauschalsätze Qual'!$B$4:$BQ$106,$AA1487,1),IF($G1487&lt;=MIN('Pauschalsätze Qual'!$B$4:$B$106),VLOOKUP(MIN('Pauschalsätze Qual'!$B$4:$B$106),'Pauschalsätze Qual'!$B$4:$BQ$106,$AA1487,1),VLOOKUP($G1487,'Pauschalsätze Qual'!$B$4:$BQ$106,$AA1487,1))))</f>
        <v/>
      </c>
      <c r="X1487" s="23" t="str">
        <f t="shared" si="165"/>
        <v/>
      </c>
      <c r="Y1487" s="30" t="str">
        <f t="shared" si="166"/>
        <v/>
      </c>
      <c r="Z1487" s="23" t="str">
        <f t="shared" si="167"/>
        <v/>
      </c>
      <c r="AA1487" s="25" t="str">
        <f>IF(AND($G1487="",$I1487="",$J1487=""),"",3+IF($I1487&gt;5,5,$I1487)+(VLOOKUP(J1487,'Prüf-Daten'!$B$14:$C$24,2,FALSE)*6))</f>
        <v/>
      </c>
      <c r="AB1487" s="91" t="str">
        <f t="shared" si="161"/>
        <v/>
      </c>
    </row>
    <row r="1488" spans="1:28">
      <c r="A1488" s="11"/>
      <c r="B1488" s="11"/>
      <c r="C1488" s="11"/>
      <c r="D1488" s="11"/>
      <c r="E1488" s="11"/>
      <c r="F1488" s="18"/>
      <c r="G1488" s="10"/>
      <c r="H1488" s="10"/>
      <c r="I1488" s="11"/>
      <c r="J1488" s="12"/>
      <c r="K1488" s="11"/>
      <c r="L1488" s="11"/>
      <c r="M1488" s="10"/>
      <c r="N1488" s="33"/>
      <c r="O1488" s="20"/>
      <c r="P1488" s="20"/>
      <c r="Q1488" s="20"/>
      <c r="R1488" s="20"/>
      <c r="S1488" s="19" t="str">
        <f t="shared" si="162"/>
        <v/>
      </c>
      <c r="T1488" s="19" t="str">
        <f t="shared" si="163"/>
        <v/>
      </c>
      <c r="U1488" s="23" t="str">
        <f>IF(OR($G1488="",$I1488="",$J1488="",$AA1488=3),"",IF($G1488&gt;=MAX('Pauschalsätze KUA'!$B$4:$B$106),VLOOKUP(MAX('Pauschalsätze KUA'!$B$4:$B$106),'Pauschalsätze KUA'!$B$4:$BQ$106,$AA1488,1),IF($G1488&lt;=MIN('Pauschalsätze KUA'!$B$4:$B$106),VLOOKUP(MIN('Pauschalsätze KUA'!$B$4:$B$106),'Pauschalsätze KUA'!$B$4:$BQ$106,$AA1488,1),VLOOKUP($G1488,'Pauschalsätze KUA'!$B$4:$BQ$106,$AA1488,1))))</f>
        <v/>
      </c>
      <c r="V1488" s="23" t="str">
        <f t="shared" si="164"/>
        <v/>
      </c>
      <c r="W1488" s="23" t="str">
        <f>IF(OR($G1488="",$I1488="",$J1488="",$AA1488=3),"",IF($G1488&gt;=MAX('Pauschalsätze Qual'!$B$4:$B$106),VLOOKUP(MAX('Pauschalsätze Qual'!$B$4:$B$106),'Pauschalsätze Qual'!$B$4:$BQ$106,$AA1488,1),IF($G1488&lt;=MIN('Pauschalsätze Qual'!$B$4:$B$106),VLOOKUP(MIN('Pauschalsätze Qual'!$B$4:$B$106),'Pauschalsätze Qual'!$B$4:$BQ$106,$AA1488,1),VLOOKUP($G1488,'Pauschalsätze Qual'!$B$4:$BQ$106,$AA1488,1))))</f>
        <v/>
      </c>
      <c r="X1488" s="23" t="str">
        <f t="shared" si="165"/>
        <v/>
      </c>
      <c r="Y1488" s="30" t="str">
        <f t="shared" si="166"/>
        <v/>
      </c>
      <c r="Z1488" s="23" t="str">
        <f t="shared" si="167"/>
        <v/>
      </c>
      <c r="AA1488" s="25" t="str">
        <f>IF(AND($G1488="",$I1488="",$J1488=""),"",3+IF($I1488&gt;5,5,$I1488)+(VLOOKUP(J1488,'Prüf-Daten'!$B$14:$C$24,2,FALSE)*6))</f>
        <v/>
      </c>
      <c r="AB1488" s="91" t="str">
        <f t="shared" si="161"/>
        <v/>
      </c>
    </row>
    <row r="1489" spans="1:28">
      <c r="A1489" s="11"/>
      <c r="B1489" s="11"/>
      <c r="C1489" s="11"/>
      <c r="D1489" s="11"/>
      <c r="E1489" s="11"/>
      <c r="F1489" s="18"/>
      <c r="G1489" s="10"/>
      <c r="H1489" s="10"/>
      <c r="I1489" s="11"/>
      <c r="J1489" s="12"/>
      <c r="K1489" s="11"/>
      <c r="L1489" s="11"/>
      <c r="M1489" s="10"/>
      <c r="N1489" s="33"/>
      <c r="O1489" s="20"/>
      <c r="P1489" s="20"/>
      <c r="Q1489" s="20"/>
      <c r="R1489" s="20"/>
      <c r="S1489" s="19" t="str">
        <f t="shared" si="162"/>
        <v/>
      </c>
      <c r="T1489" s="19" t="str">
        <f t="shared" si="163"/>
        <v/>
      </c>
      <c r="U1489" s="23" t="str">
        <f>IF(OR($G1489="",$I1489="",$J1489="",$AA1489=3),"",IF($G1489&gt;=MAX('Pauschalsätze KUA'!$B$4:$B$106),VLOOKUP(MAX('Pauschalsätze KUA'!$B$4:$B$106),'Pauschalsätze KUA'!$B$4:$BQ$106,$AA1489,1),IF($G1489&lt;=MIN('Pauschalsätze KUA'!$B$4:$B$106),VLOOKUP(MIN('Pauschalsätze KUA'!$B$4:$B$106),'Pauschalsätze KUA'!$B$4:$BQ$106,$AA1489,1),VLOOKUP($G1489,'Pauschalsätze KUA'!$B$4:$BQ$106,$AA1489,1))))</f>
        <v/>
      </c>
      <c r="V1489" s="23" t="str">
        <f t="shared" si="164"/>
        <v/>
      </c>
      <c r="W1489" s="23" t="str">
        <f>IF(OR($G1489="",$I1489="",$J1489="",$AA1489=3),"",IF($G1489&gt;=MAX('Pauschalsätze Qual'!$B$4:$B$106),VLOOKUP(MAX('Pauschalsätze Qual'!$B$4:$B$106),'Pauschalsätze Qual'!$B$4:$BQ$106,$AA1489,1),IF($G1489&lt;=MIN('Pauschalsätze Qual'!$B$4:$B$106),VLOOKUP(MIN('Pauschalsätze Qual'!$B$4:$B$106),'Pauschalsätze Qual'!$B$4:$BQ$106,$AA1489,1),VLOOKUP($G1489,'Pauschalsätze Qual'!$B$4:$BQ$106,$AA1489,1))))</f>
        <v/>
      </c>
      <c r="X1489" s="23" t="str">
        <f t="shared" si="165"/>
        <v/>
      </c>
      <c r="Y1489" s="30" t="str">
        <f t="shared" si="166"/>
        <v/>
      </c>
      <c r="Z1489" s="23" t="str">
        <f t="shared" si="167"/>
        <v/>
      </c>
      <c r="AA1489" s="25" t="str">
        <f>IF(AND($G1489="",$I1489="",$J1489=""),"",3+IF($I1489&gt;5,5,$I1489)+(VLOOKUP(J1489,'Prüf-Daten'!$B$14:$C$24,2,FALSE)*6))</f>
        <v/>
      </c>
      <c r="AB1489" s="91" t="str">
        <f t="shared" si="161"/>
        <v/>
      </c>
    </row>
    <row r="1490" spans="1:28">
      <c r="A1490" s="11"/>
      <c r="B1490" s="11"/>
      <c r="C1490" s="11"/>
      <c r="D1490" s="11"/>
      <c r="E1490" s="11"/>
      <c r="F1490" s="18"/>
      <c r="G1490" s="10"/>
      <c r="H1490" s="10"/>
      <c r="I1490" s="11"/>
      <c r="J1490" s="12"/>
      <c r="K1490" s="11"/>
      <c r="L1490" s="11"/>
      <c r="M1490" s="10"/>
      <c r="N1490" s="33"/>
      <c r="O1490" s="20"/>
      <c r="P1490" s="20"/>
      <c r="Q1490" s="20"/>
      <c r="R1490" s="20"/>
      <c r="S1490" s="19" t="str">
        <f t="shared" si="162"/>
        <v/>
      </c>
      <c r="T1490" s="19" t="str">
        <f t="shared" si="163"/>
        <v/>
      </c>
      <c r="U1490" s="23" t="str">
        <f>IF(OR($G1490="",$I1490="",$J1490="",$AA1490=3),"",IF($G1490&gt;=MAX('Pauschalsätze KUA'!$B$4:$B$106),VLOOKUP(MAX('Pauschalsätze KUA'!$B$4:$B$106),'Pauschalsätze KUA'!$B$4:$BQ$106,$AA1490,1),IF($G1490&lt;=MIN('Pauschalsätze KUA'!$B$4:$B$106),VLOOKUP(MIN('Pauschalsätze KUA'!$B$4:$B$106),'Pauschalsätze KUA'!$B$4:$BQ$106,$AA1490,1),VLOOKUP($G1490,'Pauschalsätze KUA'!$B$4:$BQ$106,$AA1490,1))))</f>
        <v/>
      </c>
      <c r="V1490" s="23" t="str">
        <f t="shared" si="164"/>
        <v/>
      </c>
      <c r="W1490" s="23" t="str">
        <f>IF(OR($G1490="",$I1490="",$J1490="",$AA1490=3),"",IF($G1490&gt;=MAX('Pauschalsätze Qual'!$B$4:$B$106),VLOOKUP(MAX('Pauschalsätze Qual'!$B$4:$B$106),'Pauschalsätze Qual'!$B$4:$BQ$106,$AA1490,1),IF($G1490&lt;=MIN('Pauschalsätze Qual'!$B$4:$B$106),VLOOKUP(MIN('Pauschalsätze Qual'!$B$4:$B$106),'Pauschalsätze Qual'!$B$4:$BQ$106,$AA1490,1),VLOOKUP($G1490,'Pauschalsätze Qual'!$B$4:$BQ$106,$AA1490,1))))</f>
        <v/>
      </c>
      <c r="X1490" s="23" t="str">
        <f t="shared" si="165"/>
        <v/>
      </c>
      <c r="Y1490" s="30" t="str">
        <f t="shared" si="166"/>
        <v/>
      </c>
      <c r="Z1490" s="23" t="str">
        <f t="shared" si="167"/>
        <v/>
      </c>
      <c r="AA1490" s="25" t="str">
        <f>IF(AND($G1490="",$I1490="",$J1490=""),"",3+IF($I1490&gt;5,5,$I1490)+(VLOOKUP(J1490,'Prüf-Daten'!$B$14:$C$24,2,FALSE)*6))</f>
        <v/>
      </c>
      <c r="AB1490" s="91" t="str">
        <f t="shared" si="161"/>
        <v/>
      </c>
    </row>
    <row r="1491" spans="1:28">
      <c r="A1491" s="11"/>
      <c r="B1491" s="11"/>
      <c r="C1491" s="11"/>
      <c r="D1491" s="11"/>
      <c r="E1491" s="11"/>
      <c r="F1491" s="18"/>
      <c r="G1491" s="10"/>
      <c r="H1491" s="10"/>
      <c r="I1491" s="11"/>
      <c r="J1491" s="12"/>
      <c r="K1491" s="11"/>
      <c r="L1491" s="11"/>
      <c r="M1491" s="10"/>
      <c r="N1491" s="33"/>
      <c r="O1491" s="20"/>
      <c r="P1491" s="20"/>
      <c r="Q1491" s="20"/>
      <c r="R1491" s="20"/>
      <c r="S1491" s="19" t="str">
        <f t="shared" si="162"/>
        <v/>
      </c>
      <c r="T1491" s="19" t="str">
        <f t="shared" si="163"/>
        <v/>
      </c>
      <c r="U1491" s="23" t="str">
        <f>IF(OR($G1491="",$I1491="",$J1491="",$AA1491=3),"",IF($G1491&gt;=MAX('Pauschalsätze KUA'!$B$4:$B$106),VLOOKUP(MAX('Pauschalsätze KUA'!$B$4:$B$106),'Pauschalsätze KUA'!$B$4:$BQ$106,$AA1491,1),IF($G1491&lt;=MIN('Pauschalsätze KUA'!$B$4:$B$106),VLOOKUP(MIN('Pauschalsätze KUA'!$B$4:$B$106),'Pauschalsätze KUA'!$B$4:$BQ$106,$AA1491,1),VLOOKUP($G1491,'Pauschalsätze KUA'!$B$4:$BQ$106,$AA1491,1))))</f>
        <v/>
      </c>
      <c r="V1491" s="23" t="str">
        <f t="shared" si="164"/>
        <v/>
      </c>
      <c r="W1491" s="23" t="str">
        <f>IF(OR($G1491="",$I1491="",$J1491="",$AA1491=3),"",IF($G1491&gt;=MAX('Pauschalsätze Qual'!$B$4:$B$106),VLOOKUP(MAX('Pauschalsätze Qual'!$B$4:$B$106),'Pauschalsätze Qual'!$B$4:$BQ$106,$AA1491,1),IF($G1491&lt;=MIN('Pauschalsätze Qual'!$B$4:$B$106),VLOOKUP(MIN('Pauschalsätze Qual'!$B$4:$B$106),'Pauschalsätze Qual'!$B$4:$BQ$106,$AA1491,1),VLOOKUP($G1491,'Pauschalsätze Qual'!$B$4:$BQ$106,$AA1491,1))))</f>
        <v/>
      </c>
      <c r="X1491" s="23" t="str">
        <f t="shared" si="165"/>
        <v/>
      </c>
      <c r="Y1491" s="30" t="str">
        <f t="shared" si="166"/>
        <v/>
      </c>
      <c r="Z1491" s="23" t="str">
        <f t="shared" si="167"/>
        <v/>
      </c>
      <c r="AA1491" s="25" t="str">
        <f>IF(AND($G1491="",$I1491="",$J1491=""),"",3+IF($I1491&gt;5,5,$I1491)+(VLOOKUP(J1491,'Prüf-Daten'!$B$14:$C$24,2,FALSE)*6))</f>
        <v/>
      </c>
      <c r="AB1491" s="91" t="str">
        <f t="shared" si="161"/>
        <v/>
      </c>
    </row>
    <row r="1492" spans="1:28">
      <c r="A1492" s="11"/>
      <c r="B1492" s="11"/>
      <c r="C1492" s="11"/>
      <c r="D1492" s="11"/>
      <c r="E1492" s="11"/>
      <c r="F1492" s="18"/>
      <c r="G1492" s="10"/>
      <c r="H1492" s="10"/>
      <c r="I1492" s="11"/>
      <c r="J1492" s="12"/>
      <c r="K1492" s="11"/>
      <c r="L1492" s="11"/>
      <c r="M1492" s="10"/>
      <c r="N1492" s="33"/>
      <c r="O1492" s="20"/>
      <c r="P1492" s="20"/>
      <c r="Q1492" s="20"/>
      <c r="R1492" s="20"/>
      <c r="S1492" s="19" t="str">
        <f t="shared" si="162"/>
        <v/>
      </c>
      <c r="T1492" s="19" t="str">
        <f t="shared" si="163"/>
        <v/>
      </c>
      <c r="U1492" s="23" t="str">
        <f>IF(OR($G1492="",$I1492="",$J1492="",$AA1492=3),"",IF($G1492&gt;=MAX('Pauschalsätze KUA'!$B$4:$B$106),VLOOKUP(MAX('Pauschalsätze KUA'!$B$4:$B$106),'Pauschalsätze KUA'!$B$4:$BQ$106,$AA1492,1),IF($G1492&lt;=MIN('Pauschalsätze KUA'!$B$4:$B$106),VLOOKUP(MIN('Pauschalsätze KUA'!$B$4:$B$106),'Pauschalsätze KUA'!$B$4:$BQ$106,$AA1492,1),VLOOKUP($G1492,'Pauschalsätze KUA'!$B$4:$BQ$106,$AA1492,1))))</f>
        <v/>
      </c>
      <c r="V1492" s="23" t="str">
        <f t="shared" si="164"/>
        <v/>
      </c>
      <c r="W1492" s="23" t="str">
        <f>IF(OR($G1492="",$I1492="",$J1492="",$AA1492=3),"",IF($G1492&gt;=MAX('Pauschalsätze Qual'!$B$4:$B$106),VLOOKUP(MAX('Pauschalsätze Qual'!$B$4:$B$106),'Pauschalsätze Qual'!$B$4:$BQ$106,$AA1492,1),IF($G1492&lt;=MIN('Pauschalsätze Qual'!$B$4:$B$106),VLOOKUP(MIN('Pauschalsätze Qual'!$B$4:$B$106),'Pauschalsätze Qual'!$B$4:$BQ$106,$AA1492,1),VLOOKUP($G1492,'Pauschalsätze Qual'!$B$4:$BQ$106,$AA1492,1))))</f>
        <v/>
      </c>
      <c r="X1492" s="23" t="str">
        <f t="shared" si="165"/>
        <v/>
      </c>
      <c r="Y1492" s="30" t="str">
        <f t="shared" si="166"/>
        <v/>
      </c>
      <c r="Z1492" s="23" t="str">
        <f t="shared" si="167"/>
        <v/>
      </c>
      <c r="AA1492" s="25" t="str">
        <f>IF(AND($G1492="",$I1492="",$J1492=""),"",3+IF($I1492&gt;5,5,$I1492)+(VLOOKUP(J1492,'Prüf-Daten'!$B$14:$C$24,2,FALSE)*6))</f>
        <v/>
      </c>
      <c r="AB1492" s="91" t="str">
        <f t="shared" si="161"/>
        <v/>
      </c>
    </row>
    <row r="1493" spans="1:28">
      <c r="A1493" s="11"/>
      <c r="B1493" s="11"/>
      <c r="C1493" s="11"/>
      <c r="D1493" s="11"/>
      <c r="E1493" s="11"/>
      <c r="F1493" s="18"/>
      <c r="G1493" s="10"/>
      <c r="H1493" s="10"/>
      <c r="I1493" s="11"/>
      <c r="J1493" s="12"/>
      <c r="K1493" s="11"/>
      <c r="L1493" s="11"/>
      <c r="M1493" s="10"/>
      <c r="N1493" s="33"/>
      <c r="O1493" s="20"/>
      <c r="P1493" s="20"/>
      <c r="Q1493" s="20"/>
      <c r="R1493" s="20"/>
      <c r="S1493" s="19" t="str">
        <f t="shared" si="162"/>
        <v/>
      </c>
      <c r="T1493" s="19" t="str">
        <f t="shared" si="163"/>
        <v/>
      </c>
      <c r="U1493" s="23" t="str">
        <f>IF(OR($G1493="",$I1493="",$J1493="",$AA1493=3),"",IF($G1493&gt;=MAX('Pauschalsätze KUA'!$B$4:$B$106),VLOOKUP(MAX('Pauschalsätze KUA'!$B$4:$B$106),'Pauschalsätze KUA'!$B$4:$BQ$106,$AA1493,1),IF($G1493&lt;=MIN('Pauschalsätze KUA'!$B$4:$B$106),VLOOKUP(MIN('Pauschalsätze KUA'!$B$4:$B$106),'Pauschalsätze KUA'!$B$4:$BQ$106,$AA1493,1),VLOOKUP($G1493,'Pauschalsätze KUA'!$B$4:$BQ$106,$AA1493,1))))</f>
        <v/>
      </c>
      <c r="V1493" s="23" t="str">
        <f t="shared" si="164"/>
        <v/>
      </c>
      <c r="W1493" s="23" t="str">
        <f>IF(OR($G1493="",$I1493="",$J1493="",$AA1493=3),"",IF($G1493&gt;=MAX('Pauschalsätze Qual'!$B$4:$B$106),VLOOKUP(MAX('Pauschalsätze Qual'!$B$4:$B$106),'Pauschalsätze Qual'!$B$4:$BQ$106,$AA1493,1),IF($G1493&lt;=MIN('Pauschalsätze Qual'!$B$4:$B$106),VLOOKUP(MIN('Pauschalsätze Qual'!$B$4:$B$106),'Pauschalsätze Qual'!$B$4:$BQ$106,$AA1493,1),VLOOKUP($G1493,'Pauschalsätze Qual'!$B$4:$BQ$106,$AA1493,1))))</f>
        <v/>
      </c>
      <c r="X1493" s="23" t="str">
        <f t="shared" si="165"/>
        <v/>
      </c>
      <c r="Y1493" s="30" t="str">
        <f t="shared" si="166"/>
        <v/>
      </c>
      <c r="Z1493" s="23" t="str">
        <f t="shared" si="167"/>
        <v/>
      </c>
      <c r="AA1493" s="25" t="str">
        <f>IF(AND($G1493="",$I1493="",$J1493=""),"",3+IF($I1493&gt;5,5,$I1493)+(VLOOKUP(J1493,'Prüf-Daten'!$B$14:$C$24,2,FALSE)*6))</f>
        <v/>
      </c>
      <c r="AB1493" s="91" t="str">
        <f t="shared" si="161"/>
        <v/>
      </c>
    </row>
    <row r="1494" spans="1:28">
      <c r="A1494" s="11"/>
      <c r="B1494" s="11"/>
      <c r="C1494" s="11"/>
      <c r="D1494" s="11"/>
      <c r="E1494" s="11"/>
      <c r="F1494" s="18"/>
      <c r="G1494" s="10"/>
      <c r="H1494" s="10"/>
      <c r="I1494" s="11"/>
      <c r="J1494" s="12"/>
      <c r="K1494" s="11"/>
      <c r="L1494" s="11"/>
      <c r="M1494" s="10"/>
      <c r="N1494" s="33"/>
      <c r="O1494" s="20"/>
      <c r="P1494" s="20"/>
      <c r="Q1494" s="20"/>
      <c r="R1494" s="20"/>
      <c r="S1494" s="19" t="str">
        <f t="shared" si="162"/>
        <v/>
      </c>
      <c r="T1494" s="19" t="str">
        <f t="shared" si="163"/>
        <v/>
      </c>
      <c r="U1494" s="23" t="str">
        <f>IF(OR($G1494="",$I1494="",$J1494="",$AA1494=3),"",IF($G1494&gt;=MAX('Pauschalsätze KUA'!$B$4:$B$106),VLOOKUP(MAX('Pauschalsätze KUA'!$B$4:$B$106),'Pauschalsätze KUA'!$B$4:$BQ$106,$AA1494,1),IF($G1494&lt;=MIN('Pauschalsätze KUA'!$B$4:$B$106),VLOOKUP(MIN('Pauschalsätze KUA'!$B$4:$B$106),'Pauschalsätze KUA'!$B$4:$BQ$106,$AA1494,1),VLOOKUP($G1494,'Pauschalsätze KUA'!$B$4:$BQ$106,$AA1494,1))))</f>
        <v/>
      </c>
      <c r="V1494" s="23" t="str">
        <f t="shared" si="164"/>
        <v/>
      </c>
      <c r="W1494" s="23" t="str">
        <f>IF(OR($G1494="",$I1494="",$J1494="",$AA1494=3),"",IF($G1494&gt;=MAX('Pauschalsätze Qual'!$B$4:$B$106),VLOOKUP(MAX('Pauschalsätze Qual'!$B$4:$B$106),'Pauschalsätze Qual'!$B$4:$BQ$106,$AA1494,1),IF($G1494&lt;=MIN('Pauschalsätze Qual'!$B$4:$B$106),VLOOKUP(MIN('Pauschalsätze Qual'!$B$4:$B$106),'Pauschalsätze Qual'!$B$4:$BQ$106,$AA1494,1),VLOOKUP($G1494,'Pauschalsätze Qual'!$B$4:$BQ$106,$AA1494,1))))</f>
        <v/>
      </c>
      <c r="X1494" s="23" t="str">
        <f t="shared" si="165"/>
        <v/>
      </c>
      <c r="Y1494" s="30" t="str">
        <f t="shared" si="166"/>
        <v/>
      </c>
      <c r="Z1494" s="23" t="str">
        <f t="shared" si="167"/>
        <v/>
      </c>
      <c r="AA1494" s="25" t="str">
        <f>IF(AND($G1494="",$I1494="",$J1494=""),"",3+IF($I1494&gt;5,5,$I1494)+(VLOOKUP(J1494,'Prüf-Daten'!$B$14:$C$24,2,FALSE)*6))</f>
        <v/>
      </c>
      <c r="AB1494" s="91" t="str">
        <f t="shared" si="161"/>
        <v/>
      </c>
    </row>
    <row r="1495" spans="1:28">
      <c r="A1495" s="11"/>
      <c r="B1495" s="11"/>
      <c r="C1495" s="11"/>
      <c r="D1495" s="11"/>
      <c r="E1495" s="11"/>
      <c r="F1495" s="18"/>
      <c r="G1495" s="10"/>
      <c r="H1495" s="10"/>
      <c r="I1495" s="11"/>
      <c r="J1495" s="12"/>
      <c r="K1495" s="11"/>
      <c r="L1495" s="11"/>
      <c r="M1495" s="10"/>
      <c r="N1495" s="33"/>
      <c r="O1495" s="20"/>
      <c r="P1495" s="20"/>
      <c r="Q1495" s="20"/>
      <c r="R1495" s="20"/>
      <c r="S1495" s="19" t="str">
        <f t="shared" si="162"/>
        <v/>
      </c>
      <c r="T1495" s="19" t="str">
        <f t="shared" si="163"/>
        <v/>
      </c>
      <c r="U1495" s="23" t="str">
        <f>IF(OR($G1495="",$I1495="",$J1495="",$AA1495=3),"",IF($G1495&gt;=MAX('Pauschalsätze KUA'!$B$4:$B$106),VLOOKUP(MAX('Pauschalsätze KUA'!$B$4:$B$106),'Pauschalsätze KUA'!$B$4:$BQ$106,$AA1495,1),IF($G1495&lt;=MIN('Pauschalsätze KUA'!$B$4:$B$106),VLOOKUP(MIN('Pauschalsätze KUA'!$B$4:$B$106),'Pauschalsätze KUA'!$B$4:$BQ$106,$AA1495,1),VLOOKUP($G1495,'Pauschalsätze KUA'!$B$4:$BQ$106,$AA1495,1))))</f>
        <v/>
      </c>
      <c r="V1495" s="23" t="str">
        <f t="shared" si="164"/>
        <v/>
      </c>
      <c r="W1495" s="23" t="str">
        <f>IF(OR($G1495="",$I1495="",$J1495="",$AA1495=3),"",IF($G1495&gt;=MAX('Pauschalsätze Qual'!$B$4:$B$106),VLOOKUP(MAX('Pauschalsätze Qual'!$B$4:$B$106),'Pauschalsätze Qual'!$B$4:$BQ$106,$AA1495,1),IF($G1495&lt;=MIN('Pauschalsätze Qual'!$B$4:$B$106),VLOOKUP(MIN('Pauschalsätze Qual'!$B$4:$B$106),'Pauschalsätze Qual'!$B$4:$BQ$106,$AA1495,1),VLOOKUP($G1495,'Pauschalsätze Qual'!$B$4:$BQ$106,$AA1495,1))))</f>
        <v/>
      </c>
      <c r="X1495" s="23" t="str">
        <f t="shared" si="165"/>
        <v/>
      </c>
      <c r="Y1495" s="30" t="str">
        <f t="shared" si="166"/>
        <v/>
      </c>
      <c r="Z1495" s="23" t="str">
        <f t="shared" si="167"/>
        <v/>
      </c>
      <c r="AA1495" s="25" t="str">
        <f>IF(AND($G1495="",$I1495="",$J1495=""),"",3+IF($I1495&gt;5,5,$I1495)+(VLOOKUP(J1495,'Prüf-Daten'!$B$14:$C$24,2,FALSE)*6))</f>
        <v/>
      </c>
      <c r="AB1495" s="91" t="str">
        <f t="shared" si="161"/>
        <v/>
      </c>
    </row>
    <row r="1496" spans="1:28">
      <c r="A1496" s="11"/>
      <c r="B1496" s="11"/>
      <c r="C1496" s="11"/>
      <c r="D1496" s="11"/>
      <c r="E1496" s="11"/>
      <c r="F1496" s="18"/>
      <c r="G1496" s="10"/>
      <c r="H1496" s="10"/>
      <c r="I1496" s="11"/>
      <c r="J1496" s="12"/>
      <c r="K1496" s="11"/>
      <c r="L1496" s="11"/>
      <c r="M1496" s="10"/>
      <c r="N1496" s="33"/>
      <c r="O1496" s="20"/>
      <c r="P1496" s="20"/>
      <c r="Q1496" s="20"/>
      <c r="R1496" s="20"/>
      <c r="S1496" s="19" t="str">
        <f t="shared" si="162"/>
        <v/>
      </c>
      <c r="T1496" s="19" t="str">
        <f t="shared" si="163"/>
        <v/>
      </c>
      <c r="U1496" s="23" t="str">
        <f>IF(OR($G1496="",$I1496="",$J1496="",$AA1496=3),"",IF($G1496&gt;=MAX('Pauschalsätze KUA'!$B$4:$B$106),VLOOKUP(MAX('Pauschalsätze KUA'!$B$4:$B$106),'Pauschalsätze KUA'!$B$4:$BQ$106,$AA1496,1),IF($G1496&lt;=MIN('Pauschalsätze KUA'!$B$4:$B$106),VLOOKUP(MIN('Pauschalsätze KUA'!$B$4:$B$106),'Pauschalsätze KUA'!$B$4:$BQ$106,$AA1496,1),VLOOKUP($G1496,'Pauschalsätze KUA'!$B$4:$BQ$106,$AA1496,1))))</f>
        <v/>
      </c>
      <c r="V1496" s="23" t="str">
        <f t="shared" si="164"/>
        <v/>
      </c>
      <c r="W1496" s="23" t="str">
        <f>IF(OR($G1496="",$I1496="",$J1496="",$AA1496=3),"",IF($G1496&gt;=MAX('Pauschalsätze Qual'!$B$4:$B$106),VLOOKUP(MAX('Pauschalsätze Qual'!$B$4:$B$106),'Pauschalsätze Qual'!$B$4:$BQ$106,$AA1496,1),IF($G1496&lt;=MIN('Pauschalsätze Qual'!$B$4:$B$106),VLOOKUP(MIN('Pauschalsätze Qual'!$B$4:$B$106),'Pauschalsätze Qual'!$B$4:$BQ$106,$AA1496,1),VLOOKUP($G1496,'Pauschalsätze Qual'!$B$4:$BQ$106,$AA1496,1))))</f>
        <v/>
      </c>
      <c r="X1496" s="23" t="str">
        <f t="shared" si="165"/>
        <v/>
      </c>
      <c r="Y1496" s="30" t="str">
        <f t="shared" si="166"/>
        <v/>
      </c>
      <c r="Z1496" s="23" t="str">
        <f t="shared" si="167"/>
        <v/>
      </c>
      <c r="AA1496" s="25" t="str">
        <f>IF(AND($G1496="",$I1496="",$J1496=""),"",3+IF($I1496&gt;5,5,$I1496)+(VLOOKUP(J1496,'Prüf-Daten'!$B$14:$C$24,2,FALSE)*6))</f>
        <v/>
      </c>
      <c r="AB1496" s="91" t="str">
        <f t="shared" si="161"/>
        <v/>
      </c>
    </row>
    <row r="1497" spans="1:28">
      <c r="A1497" s="11"/>
      <c r="B1497" s="11"/>
      <c r="C1497" s="11"/>
      <c r="D1497" s="11"/>
      <c r="E1497" s="11"/>
      <c r="F1497" s="18"/>
      <c r="G1497" s="10"/>
      <c r="H1497" s="10"/>
      <c r="I1497" s="11"/>
      <c r="J1497" s="12"/>
      <c r="K1497" s="11"/>
      <c r="L1497" s="11"/>
      <c r="M1497" s="10"/>
      <c r="N1497" s="33"/>
      <c r="O1497" s="20"/>
      <c r="P1497" s="20"/>
      <c r="Q1497" s="20"/>
      <c r="R1497" s="20"/>
      <c r="S1497" s="19" t="str">
        <f t="shared" si="162"/>
        <v/>
      </c>
      <c r="T1497" s="19" t="str">
        <f t="shared" si="163"/>
        <v/>
      </c>
      <c r="U1497" s="23" t="str">
        <f>IF(OR($G1497="",$I1497="",$J1497="",$AA1497=3),"",IF($G1497&gt;=MAX('Pauschalsätze KUA'!$B$4:$B$106),VLOOKUP(MAX('Pauschalsätze KUA'!$B$4:$B$106),'Pauschalsätze KUA'!$B$4:$BQ$106,$AA1497,1),IF($G1497&lt;=MIN('Pauschalsätze KUA'!$B$4:$B$106),VLOOKUP(MIN('Pauschalsätze KUA'!$B$4:$B$106),'Pauschalsätze KUA'!$B$4:$BQ$106,$AA1497,1),VLOOKUP($G1497,'Pauschalsätze KUA'!$B$4:$BQ$106,$AA1497,1))))</f>
        <v/>
      </c>
      <c r="V1497" s="23" t="str">
        <f t="shared" si="164"/>
        <v/>
      </c>
      <c r="W1497" s="23" t="str">
        <f>IF(OR($G1497="",$I1497="",$J1497="",$AA1497=3),"",IF($G1497&gt;=MAX('Pauschalsätze Qual'!$B$4:$B$106),VLOOKUP(MAX('Pauschalsätze Qual'!$B$4:$B$106),'Pauschalsätze Qual'!$B$4:$BQ$106,$AA1497,1),IF($G1497&lt;=MIN('Pauschalsätze Qual'!$B$4:$B$106),VLOOKUP(MIN('Pauschalsätze Qual'!$B$4:$B$106),'Pauschalsätze Qual'!$B$4:$BQ$106,$AA1497,1),VLOOKUP($G1497,'Pauschalsätze Qual'!$B$4:$BQ$106,$AA1497,1))))</f>
        <v/>
      </c>
      <c r="X1497" s="23" t="str">
        <f t="shared" si="165"/>
        <v/>
      </c>
      <c r="Y1497" s="30" t="str">
        <f t="shared" si="166"/>
        <v/>
      </c>
      <c r="Z1497" s="23" t="str">
        <f t="shared" si="167"/>
        <v/>
      </c>
      <c r="AA1497" s="25" t="str">
        <f>IF(AND($G1497="",$I1497="",$J1497=""),"",3+IF($I1497&gt;5,5,$I1497)+(VLOOKUP(J1497,'Prüf-Daten'!$B$14:$C$24,2,FALSE)*6))</f>
        <v/>
      </c>
      <c r="AB1497" s="91" t="str">
        <f t="shared" si="161"/>
        <v/>
      </c>
    </row>
    <row r="1498" spans="1:28">
      <c r="A1498" s="11"/>
      <c r="B1498" s="11"/>
      <c r="C1498" s="11"/>
      <c r="D1498" s="11"/>
      <c r="E1498" s="11"/>
      <c r="F1498" s="18"/>
      <c r="G1498" s="10"/>
      <c r="H1498" s="10"/>
      <c r="I1498" s="11"/>
      <c r="J1498" s="12"/>
      <c r="K1498" s="11"/>
      <c r="L1498" s="11"/>
      <c r="M1498" s="10"/>
      <c r="N1498" s="33"/>
      <c r="O1498" s="20"/>
      <c r="P1498" s="20"/>
      <c r="Q1498" s="20"/>
      <c r="R1498" s="20"/>
      <c r="S1498" s="19" t="str">
        <f t="shared" si="162"/>
        <v/>
      </c>
      <c r="T1498" s="19" t="str">
        <f t="shared" si="163"/>
        <v/>
      </c>
      <c r="U1498" s="23" t="str">
        <f>IF(OR($G1498="",$I1498="",$J1498="",$AA1498=3),"",IF($G1498&gt;=MAX('Pauschalsätze KUA'!$B$4:$B$106),VLOOKUP(MAX('Pauschalsätze KUA'!$B$4:$B$106),'Pauschalsätze KUA'!$B$4:$BQ$106,$AA1498,1),IF($G1498&lt;=MIN('Pauschalsätze KUA'!$B$4:$B$106),VLOOKUP(MIN('Pauschalsätze KUA'!$B$4:$B$106),'Pauschalsätze KUA'!$B$4:$BQ$106,$AA1498,1),VLOOKUP($G1498,'Pauschalsätze KUA'!$B$4:$BQ$106,$AA1498,1))))</f>
        <v/>
      </c>
      <c r="V1498" s="23" t="str">
        <f t="shared" si="164"/>
        <v/>
      </c>
      <c r="W1498" s="23" t="str">
        <f>IF(OR($G1498="",$I1498="",$J1498="",$AA1498=3),"",IF($G1498&gt;=MAX('Pauschalsätze Qual'!$B$4:$B$106),VLOOKUP(MAX('Pauschalsätze Qual'!$B$4:$B$106),'Pauschalsätze Qual'!$B$4:$BQ$106,$AA1498,1),IF($G1498&lt;=MIN('Pauschalsätze Qual'!$B$4:$B$106),VLOOKUP(MIN('Pauschalsätze Qual'!$B$4:$B$106),'Pauschalsätze Qual'!$B$4:$BQ$106,$AA1498,1),VLOOKUP($G1498,'Pauschalsätze Qual'!$B$4:$BQ$106,$AA1498,1))))</f>
        <v/>
      </c>
      <c r="X1498" s="23" t="str">
        <f t="shared" si="165"/>
        <v/>
      </c>
      <c r="Y1498" s="30" t="str">
        <f t="shared" si="166"/>
        <v/>
      </c>
      <c r="Z1498" s="23" t="str">
        <f t="shared" si="167"/>
        <v/>
      </c>
      <c r="AA1498" s="25" t="str">
        <f>IF(AND($G1498="",$I1498="",$J1498=""),"",3+IF($I1498&gt;5,5,$I1498)+(VLOOKUP(J1498,'Prüf-Daten'!$B$14:$C$24,2,FALSE)*6))</f>
        <v/>
      </c>
      <c r="AB1498" s="91" t="str">
        <f t="shared" si="161"/>
        <v/>
      </c>
    </row>
    <row r="1499" spans="1:28">
      <c r="A1499" s="11"/>
      <c r="B1499" s="11"/>
      <c r="C1499" s="11"/>
      <c r="D1499" s="11"/>
      <c r="E1499" s="11"/>
      <c r="F1499" s="18"/>
      <c r="G1499" s="10"/>
      <c r="H1499" s="10"/>
      <c r="I1499" s="11"/>
      <c r="J1499" s="12"/>
      <c r="K1499" s="11"/>
      <c r="L1499" s="11"/>
      <c r="M1499" s="10"/>
      <c r="N1499" s="33"/>
      <c r="O1499" s="20"/>
      <c r="P1499" s="20"/>
      <c r="Q1499" s="20"/>
      <c r="R1499" s="20"/>
      <c r="S1499" s="19" t="str">
        <f t="shared" si="162"/>
        <v/>
      </c>
      <c r="T1499" s="19" t="str">
        <f t="shared" si="163"/>
        <v/>
      </c>
      <c r="U1499" s="23" t="str">
        <f>IF(OR($G1499="",$I1499="",$J1499="",$AA1499=3),"",IF($G1499&gt;=MAX('Pauschalsätze KUA'!$B$4:$B$106),VLOOKUP(MAX('Pauschalsätze KUA'!$B$4:$B$106),'Pauschalsätze KUA'!$B$4:$BQ$106,$AA1499,1),IF($G1499&lt;=MIN('Pauschalsätze KUA'!$B$4:$B$106),VLOOKUP(MIN('Pauschalsätze KUA'!$B$4:$B$106),'Pauschalsätze KUA'!$B$4:$BQ$106,$AA1499,1),VLOOKUP($G1499,'Pauschalsätze KUA'!$B$4:$BQ$106,$AA1499,1))))</f>
        <v/>
      </c>
      <c r="V1499" s="23" t="str">
        <f t="shared" si="164"/>
        <v/>
      </c>
      <c r="W1499" s="23" t="str">
        <f>IF(OR($G1499="",$I1499="",$J1499="",$AA1499=3),"",IF($G1499&gt;=MAX('Pauschalsätze Qual'!$B$4:$B$106),VLOOKUP(MAX('Pauschalsätze Qual'!$B$4:$B$106),'Pauschalsätze Qual'!$B$4:$BQ$106,$AA1499,1),IF($G1499&lt;=MIN('Pauschalsätze Qual'!$B$4:$B$106),VLOOKUP(MIN('Pauschalsätze Qual'!$B$4:$B$106),'Pauschalsätze Qual'!$B$4:$BQ$106,$AA1499,1),VLOOKUP($G1499,'Pauschalsätze Qual'!$B$4:$BQ$106,$AA1499,1))))</f>
        <v/>
      </c>
      <c r="X1499" s="23" t="str">
        <f t="shared" si="165"/>
        <v/>
      </c>
      <c r="Y1499" s="30" t="str">
        <f t="shared" si="166"/>
        <v/>
      </c>
      <c r="Z1499" s="23" t="str">
        <f t="shared" si="167"/>
        <v/>
      </c>
      <c r="AA1499" s="25" t="str">
        <f>IF(AND($G1499="",$I1499="",$J1499=""),"",3+IF($I1499&gt;5,5,$I1499)+(VLOOKUP(J1499,'Prüf-Daten'!$B$14:$C$24,2,FALSE)*6))</f>
        <v/>
      </c>
      <c r="AB1499" s="91" t="str">
        <f t="shared" si="161"/>
        <v/>
      </c>
    </row>
    <row r="1500" spans="1:28">
      <c r="A1500" s="11"/>
      <c r="B1500" s="11"/>
      <c r="C1500" s="11"/>
      <c r="D1500" s="11"/>
      <c r="E1500" s="11"/>
      <c r="F1500" s="18"/>
      <c r="G1500" s="10"/>
      <c r="H1500" s="10"/>
      <c r="I1500" s="11"/>
      <c r="J1500" s="12"/>
      <c r="K1500" s="11"/>
      <c r="L1500" s="11"/>
      <c r="M1500" s="10"/>
      <c r="N1500" s="33"/>
      <c r="O1500" s="20"/>
      <c r="P1500" s="20"/>
      <c r="Q1500" s="20"/>
      <c r="R1500" s="20"/>
      <c r="S1500" s="19" t="str">
        <f t="shared" si="162"/>
        <v/>
      </c>
      <c r="T1500" s="19" t="str">
        <f t="shared" si="163"/>
        <v/>
      </c>
      <c r="U1500" s="23" t="str">
        <f>IF(OR($G1500="",$I1500="",$J1500="",$AA1500=3),"",IF($G1500&gt;=MAX('Pauschalsätze KUA'!$B$4:$B$106),VLOOKUP(MAX('Pauschalsätze KUA'!$B$4:$B$106),'Pauschalsätze KUA'!$B$4:$BQ$106,$AA1500,1),IF($G1500&lt;=MIN('Pauschalsätze KUA'!$B$4:$B$106),VLOOKUP(MIN('Pauschalsätze KUA'!$B$4:$B$106),'Pauschalsätze KUA'!$B$4:$BQ$106,$AA1500,1),VLOOKUP($G1500,'Pauschalsätze KUA'!$B$4:$BQ$106,$AA1500,1))))</f>
        <v/>
      </c>
      <c r="V1500" s="23" t="str">
        <f t="shared" si="164"/>
        <v/>
      </c>
      <c r="W1500" s="23" t="str">
        <f>IF(OR($G1500="",$I1500="",$J1500="",$AA1500=3),"",IF($G1500&gt;=MAX('Pauschalsätze Qual'!$B$4:$B$106),VLOOKUP(MAX('Pauschalsätze Qual'!$B$4:$B$106),'Pauschalsätze Qual'!$B$4:$BQ$106,$AA1500,1),IF($G1500&lt;=MIN('Pauschalsätze Qual'!$B$4:$B$106),VLOOKUP(MIN('Pauschalsätze Qual'!$B$4:$B$106),'Pauschalsätze Qual'!$B$4:$BQ$106,$AA1500,1),VLOOKUP($G1500,'Pauschalsätze Qual'!$B$4:$BQ$106,$AA1500,1))))</f>
        <v/>
      </c>
      <c r="X1500" s="23" t="str">
        <f t="shared" si="165"/>
        <v/>
      </c>
      <c r="Y1500" s="30" t="str">
        <f t="shared" si="166"/>
        <v/>
      </c>
      <c r="Z1500" s="23" t="str">
        <f t="shared" si="167"/>
        <v/>
      </c>
      <c r="AA1500" s="25" t="str">
        <f>IF(AND($G1500="",$I1500="",$J1500=""),"",3+IF($I1500&gt;5,5,$I1500)+(VLOOKUP(J1500,'Prüf-Daten'!$B$14:$C$24,2,FALSE)*6))</f>
        <v/>
      </c>
      <c r="AB1500" s="91" t="str">
        <f t="shared" si="161"/>
        <v/>
      </c>
    </row>
    <row r="1501" spans="1:28">
      <c r="A1501" s="11"/>
      <c r="B1501" s="11"/>
      <c r="C1501" s="11"/>
      <c r="D1501" s="11"/>
      <c r="E1501" s="11"/>
      <c r="F1501" s="18"/>
      <c r="G1501" s="10"/>
      <c r="H1501" s="10"/>
      <c r="I1501" s="11"/>
      <c r="J1501" s="12"/>
      <c r="K1501" s="11"/>
      <c r="L1501" s="11"/>
      <c r="M1501" s="10"/>
      <c r="N1501" s="33"/>
      <c r="O1501" s="20"/>
      <c r="P1501" s="20"/>
      <c r="Q1501" s="20"/>
      <c r="R1501" s="20"/>
      <c r="S1501" s="19" t="str">
        <f t="shared" si="162"/>
        <v/>
      </c>
      <c r="T1501" s="19" t="str">
        <f t="shared" si="163"/>
        <v/>
      </c>
      <c r="U1501" s="23" t="str">
        <f>IF(OR($G1501="",$I1501="",$J1501="",$AA1501=3),"",IF($G1501&gt;=MAX('Pauschalsätze KUA'!$B$4:$B$106),VLOOKUP(MAX('Pauschalsätze KUA'!$B$4:$B$106),'Pauschalsätze KUA'!$B$4:$BQ$106,$AA1501,1),IF($G1501&lt;=MIN('Pauschalsätze KUA'!$B$4:$B$106),VLOOKUP(MIN('Pauschalsätze KUA'!$B$4:$B$106),'Pauschalsätze KUA'!$B$4:$BQ$106,$AA1501,1),VLOOKUP($G1501,'Pauschalsätze KUA'!$B$4:$BQ$106,$AA1501,1))))</f>
        <v/>
      </c>
      <c r="V1501" s="23" t="str">
        <f t="shared" si="164"/>
        <v/>
      </c>
      <c r="W1501" s="23" t="str">
        <f>IF(OR($G1501="",$I1501="",$J1501="",$AA1501=3),"",IF($G1501&gt;=MAX('Pauschalsätze Qual'!$B$4:$B$106),VLOOKUP(MAX('Pauschalsätze Qual'!$B$4:$B$106),'Pauschalsätze Qual'!$B$4:$BQ$106,$AA1501,1),IF($G1501&lt;=MIN('Pauschalsätze Qual'!$B$4:$B$106),VLOOKUP(MIN('Pauschalsätze Qual'!$B$4:$B$106),'Pauschalsätze Qual'!$B$4:$BQ$106,$AA1501,1),VLOOKUP($G1501,'Pauschalsätze Qual'!$B$4:$BQ$106,$AA1501,1))))</f>
        <v/>
      </c>
      <c r="X1501" s="23" t="str">
        <f t="shared" si="165"/>
        <v/>
      </c>
      <c r="Y1501" s="30" t="str">
        <f t="shared" si="166"/>
        <v/>
      </c>
      <c r="Z1501" s="23" t="str">
        <f t="shared" si="167"/>
        <v/>
      </c>
      <c r="AA1501" s="25" t="str">
        <f>IF(AND($G1501="",$I1501="",$J1501=""),"",3+IF($I1501&gt;5,5,$I1501)+(VLOOKUP(J1501,'Prüf-Daten'!$B$14:$C$24,2,FALSE)*6))</f>
        <v/>
      </c>
      <c r="AB1501" s="91" t="str">
        <f t="shared" si="161"/>
        <v/>
      </c>
    </row>
    <row r="1502" spans="1:28">
      <c r="A1502" s="11"/>
      <c r="B1502" s="11"/>
      <c r="C1502" s="11"/>
      <c r="D1502" s="11"/>
      <c r="E1502" s="11"/>
      <c r="F1502" s="18"/>
      <c r="G1502" s="10"/>
      <c r="H1502" s="10"/>
      <c r="I1502" s="11"/>
      <c r="J1502" s="12"/>
      <c r="K1502" s="11"/>
      <c r="L1502" s="11"/>
      <c r="M1502" s="10"/>
      <c r="N1502" s="33"/>
      <c r="O1502" s="20"/>
      <c r="P1502" s="20"/>
      <c r="Q1502" s="20"/>
      <c r="R1502" s="20"/>
      <c r="S1502" s="19" t="str">
        <f t="shared" si="162"/>
        <v/>
      </c>
      <c r="T1502" s="19" t="str">
        <f t="shared" si="163"/>
        <v/>
      </c>
      <c r="U1502" s="23" t="str">
        <f>IF(OR($G1502="",$I1502="",$J1502="",$AA1502=3),"",IF($G1502&gt;=MAX('Pauschalsätze KUA'!$B$4:$B$106),VLOOKUP(MAX('Pauschalsätze KUA'!$B$4:$B$106),'Pauschalsätze KUA'!$B$4:$BQ$106,$AA1502,1),IF($G1502&lt;=MIN('Pauschalsätze KUA'!$B$4:$B$106),VLOOKUP(MIN('Pauschalsätze KUA'!$B$4:$B$106),'Pauschalsätze KUA'!$B$4:$BQ$106,$AA1502,1),VLOOKUP($G1502,'Pauschalsätze KUA'!$B$4:$BQ$106,$AA1502,1))))</f>
        <v/>
      </c>
      <c r="V1502" s="23" t="str">
        <f t="shared" si="164"/>
        <v/>
      </c>
      <c r="W1502" s="23" t="str">
        <f>IF(OR($G1502="",$I1502="",$J1502="",$AA1502=3),"",IF($G1502&gt;=MAX('Pauschalsätze Qual'!$B$4:$B$106),VLOOKUP(MAX('Pauschalsätze Qual'!$B$4:$B$106),'Pauschalsätze Qual'!$B$4:$BQ$106,$AA1502,1),IF($G1502&lt;=MIN('Pauschalsätze Qual'!$B$4:$B$106),VLOOKUP(MIN('Pauschalsätze Qual'!$B$4:$B$106),'Pauschalsätze Qual'!$B$4:$BQ$106,$AA1502,1),VLOOKUP($G1502,'Pauschalsätze Qual'!$B$4:$BQ$106,$AA1502,1))))</f>
        <v/>
      </c>
      <c r="X1502" s="23" t="str">
        <f t="shared" si="165"/>
        <v/>
      </c>
      <c r="Y1502" s="30" t="str">
        <f t="shared" si="166"/>
        <v/>
      </c>
      <c r="Z1502" s="23" t="str">
        <f t="shared" si="167"/>
        <v/>
      </c>
      <c r="AA1502" s="25" t="str">
        <f>IF(AND($G1502="",$I1502="",$J1502=""),"",3+IF($I1502&gt;5,5,$I1502)+(VLOOKUP(J1502,'Prüf-Daten'!$B$14:$C$24,2,FALSE)*6))</f>
        <v/>
      </c>
      <c r="AB1502" s="91" t="str">
        <f t="shared" si="161"/>
        <v/>
      </c>
    </row>
    <row r="1503" spans="1:28">
      <c r="A1503" s="11"/>
      <c r="B1503" s="11"/>
      <c r="C1503" s="11"/>
      <c r="D1503" s="11"/>
      <c r="E1503" s="11"/>
      <c r="F1503" s="18"/>
      <c r="G1503" s="10"/>
      <c r="H1503" s="10"/>
      <c r="I1503" s="11"/>
      <c r="J1503" s="12"/>
      <c r="K1503" s="11"/>
      <c r="L1503" s="11"/>
      <c r="M1503" s="10"/>
      <c r="N1503" s="33"/>
      <c r="O1503" s="20"/>
      <c r="P1503" s="20"/>
      <c r="Q1503" s="20"/>
      <c r="R1503" s="20"/>
      <c r="S1503" s="19" t="str">
        <f t="shared" si="162"/>
        <v/>
      </c>
      <c r="T1503" s="19" t="str">
        <f t="shared" si="163"/>
        <v/>
      </c>
      <c r="U1503" s="23" t="str">
        <f>IF(OR($G1503="",$I1503="",$J1503="",$AA1503=3),"",IF($G1503&gt;=MAX('Pauschalsätze KUA'!$B$4:$B$106),VLOOKUP(MAX('Pauschalsätze KUA'!$B$4:$B$106),'Pauschalsätze KUA'!$B$4:$BQ$106,$AA1503,1),IF($G1503&lt;=MIN('Pauschalsätze KUA'!$B$4:$B$106),VLOOKUP(MIN('Pauschalsätze KUA'!$B$4:$B$106),'Pauschalsätze KUA'!$B$4:$BQ$106,$AA1503,1),VLOOKUP($G1503,'Pauschalsätze KUA'!$B$4:$BQ$106,$AA1503,1))))</f>
        <v/>
      </c>
      <c r="V1503" s="23" t="str">
        <f t="shared" si="164"/>
        <v/>
      </c>
      <c r="W1503" s="23" t="str">
        <f>IF(OR($G1503="",$I1503="",$J1503="",$AA1503=3),"",IF($G1503&gt;=MAX('Pauschalsätze Qual'!$B$4:$B$106),VLOOKUP(MAX('Pauschalsätze Qual'!$B$4:$B$106),'Pauschalsätze Qual'!$B$4:$BQ$106,$AA1503,1),IF($G1503&lt;=MIN('Pauschalsätze Qual'!$B$4:$B$106),VLOOKUP(MIN('Pauschalsätze Qual'!$B$4:$B$106),'Pauschalsätze Qual'!$B$4:$BQ$106,$AA1503,1),VLOOKUP($G1503,'Pauschalsätze Qual'!$B$4:$BQ$106,$AA1503,1))))</f>
        <v/>
      </c>
      <c r="X1503" s="23" t="str">
        <f t="shared" si="165"/>
        <v/>
      </c>
      <c r="Y1503" s="30" t="str">
        <f t="shared" si="166"/>
        <v/>
      </c>
      <c r="Z1503" s="23" t="str">
        <f t="shared" si="167"/>
        <v/>
      </c>
      <c r="AA1503" s="25" t="str">
        <f>IF(AND($G1503="",$I1503="",$J1503=""),"",3+IF($I1503&gt;5,5,$I1503)+(VLOOKUP(J1503,'Prüf-Daten'!$B$14:$C$24,2,FALSE)*6))</f>
        <v/>
      </c>
      <c r="AB1503" s="91" t="str">
        <f t="shared" si="161"/>
        <v/>
      </c>
    </row>
    <row r="1504" spans="1:28">
      <c r="A1504" s="11"/>
      <c r="B1504" s="11"/>
      <c r="C1504" s="11"/>
      <c r="D1504" s="11"/>
      <c r="E1504" s="11"/>
      <c r="F1504" s="18"/>
      <c r="G1504" s="10"/>
      <c r="H1504" s="10"/>
      <c r="I1504" s="11"/>
      <c r="J1504" s="12"/>
      <c r="K1504" s="11"/>
      <c r="L1504" s="11"/>
      <c r="M1504" s="10"/>
      <c r="N1504" s="33"/>
      <c r="O1504" s="20"/>
      <c r="P1504" s="20"/>
      <c r="Q1504" s="20"/>
      <c r="R1504" s="20"/>
      <c r="S1504" s="19" t="str">
        <f t="shared" si="162"/>
        <v/>
      </c>
      <c r="T1504" s="19" t="str">
        <f t="shared" si="163"/>
        <v/>
      </c>
      <c r="U1504" s="23" t="str">
        <f>IF(OR($G1504="",$I1504="",$J1504="",$AA1504=3),"",IF($G1504&gt;=MAX('Pauschalsätze KUA'!$B$4:$B$106),VLOOKUP(MAX('Pauschalsätze KUA'!$B$4:$B$106),'Pauschalsätze KUA'!$B$4:$BQ$106,$AA1504,1),IF($G1504&lt;=MIN('Pauschalsätze KUA'!$B$4:$B$106),VLOOKUP(MIN('Pauschalsätze KUA'!$B$4:$B$106),'Pauschalsätze KUA'!$B$4:$BQ$106,$AA1504,1),VLOOKUP($G1504,'Pauschalsätze KUA'!$B$4:$BQ$106,$AA1504,1))))</f>
        <v/>
      </c>
      <c r="V1504" s="23" t="str">
        <f t="shared" si="164"/>
        <v/>
      </c>
      <c r="W1504" s="23" t="str">
        <f>IF(OR($G1504="",$I1504="",$J1504="",$AA1504=3),"",IF($G1504&gt;=MAX('Pauschalsätze Qual'!$B$4:$B$106),VLOOKUP(MAX('Pauschalsätze Qual'!$B$4:$B$106),'Pauschalsätze Qual'!$B$4:$BQ$106,$AA1504,1),IF($G1504&lt;=MIN('Pauschalsätze Qual'!$B$4:$B$106),VLOOKUP(MIN('Pauschalsätze Qual'!$B$4:$B$106),'Pauschalsätze Qual'!$B$4:$BQ$106,$AA1504,1),VLOOKUP($G1504,'Pauschalsätze Qual'!$B$4:$BQ$106,$AA1504,1))))</f>
        <v/>
      </c>
      <c r="X1504" s="23" t="str">
        <f t="shared" si="165"/>
        <v/>
      </c>
      <c r="Y1504" s="30" t="str">
        <f t="shared" si="166"/>
        <v/>
      </c>
      <c r="Z1504" s="23" t="str">
        <f t="shared" si="167"/>
        <v/>
      </c>
      <c r="AA1504" s="25" t="str">
        <f>IF(AND($G1504="",$I1504="",$J1504=""),"",3+IF($I1504&gt;5,5,$I1504)+(VLOOKUP(J1504,'Prüf-Daten'!$B$14:$C$24,2,FALSE)*6))</f>
        <v/>
      </c>
      <c r="AB1504" s="91" t="str">
        <f t="shared" si="161"/>
        <v/>
      </c>
    </row>
    <row r="1505" spans="1:28">
      <c r="A1505" s="11"/>
      <c r="B1505" s="11"/>
      <c r="C1505" s="11"/>
      <c r="D1505" s="11"/>
      <c r="E1505" s="11"/>
      <c r="F1505" s="18"/>
      <c r="G1505" s="10"/>
      <c r="H1505" s="10"/>
      <c r="I1505" s="11"/>
      <c r="J1505" s="12"/>
      <c r="K1505" s="11"/>
      <c r="L1505" s="11"/>
      <c r="M1505" s="10"/>
      <c r="N1505" s="33"/>
      <c r="O1505" s="20"/>
      <c r="P1505" s="20"/>
      <c r="Q1505" s="20"/>
      <c r="R1505" s="20"/>
      <c r="S1505" s="19" t="str">
        <f t="shared" si="162"/>
        <v/>
      </c>
      <c r="T1505" s="19" t="str">
        <f t="shared" si="163"/>
        <v/>
      </c>
      <c r="U1505" s="23" t="str">
        <f>IF(OR($G1505="",$I1505="",$J1505="",$AA1505=3),"",IF($G1505&gt;=MAX('Pauschalsätze KUA'!$B$4:$B$106),VLOOKUP(MAX('Pauschalsätze KUA'!$B$4:$B$106),'Pauschalsätze KUA'!$B$4:$BQ$106,$AA1505,1),IF($G1505&lt;=MIN('Pauschalsätze KUA'!$B$4:$B$106),VLOOKUP(MIN('Pauschalsätze KUA'!$B$4:$B$106),'Pauschalsätze KUA'!$B$4:$BQ$106,$AA1505,1),VLOOKUP($G1505,'Pauschalsätze KUA'!$B$4:$BQ$106,$AA1505,1))))</f>
        <v/>
      </c>
      <c r="V1505" s="23" t="str">
        <f t="shared" si="164"/>
        <v/>
      </c>
      <c r="W1505" s="23" t="str">
        <f>IF(OR($G1505="",$I1505="",$J1505="",$AA1505=3),"",IF($G1505&gt;=MAX('Pauschalsätze Qual'!$B$4:$B$106),VLOOKUP(MAX('Pauschalsätze Qual'!$B$4:$B$106),'Pauschalsätze Qual'!$B$4:$BQ$106,$AA1505,1),IF($G1505&lt;=MIN('Pauschalsätze Qual'!$B$4:$B$106),VLOOKUP(MIN('Pauschalsätze Qual'!$B$4:$B$106),'Pauschalsätze Qual'!$B$4:$BQ$106,$AA1505,1),VLOOKUP($G1505,'Pauschalsätze Qual'!$B$4:$BQ$106,$AA1505,1))))</f>
        <v/>
      </c>
      <c r="X1505" s="23" t="str">
        <f t="shared" si="165"/>
        <v/>
      </c>
      <c r="Y1505" s="30" t="str">
        <f t="shared" si="166"/>
        <v/>
      </c>
      <c r="Z1505" s="23" t="str">
        <f t="shared" si="167"/>
        <v/>
      </c>
      <c r="AA1505" s="25" t="str">
        <f>IF(AND($G1505="",$I1505="",$J1505=""),"",3+IF($I1505&gt;5,5,$I1505)+(VLOOKUP(J1505,'Prüf-Daten'!$B$14:$C$24,2,FALSE)*6))</f>
        <v/>
      </c>
      <c r="AB1505" s="91" t="str">
        <f t="shared" si="161"/>
        <v/>
      </c>
    </row>
    <row r="1506" spans="1:28">
      <c r="A1506" s="11"/>
      <c r="B1506" s="11"/>
      <c r="C1506" s="11"/>
      <c r="D1506" s="11"/>
      <c r="E1506" s="11"/>
      <c r="F1506" s="18"/>
      <c r="G1506" s="10"/>
      <c r="H1506" s="10"/>
      <c r="I1506" s="11"/>
      <c r="J1506" s="12"/>
      <c r="K1506" s="11"/>
      <c r="L1506" s="11"/>
      <c r="M1506" s="10"/>
      <c r="N1506" s="33"/>
      <c r="O1506" s="20"/>
      <c r="P1506" s="20"/>
      <c r="Q1506" s="20"/>
      <c r="R1506" s="20"/>
      <c r="S1506" s="19" t="str">
        <f t="shared" si="162"/>
        <v/>
      </c>
      <c r="T1506" s="19" t="str">
        <f t="shared" si="163"/>
        <v/>
      </c>
      <c r="U1506" s="23" t="str">
        <f>IF(OR($G1506="",$I1506="",$J1506="",$AA1506=3),"",IF($G1506&gt;=MAX('Pauschalsätze KUA'!$B$4:$B$106),VLOOKUP(MAX('Pauschalsätze KUA'!$B$4:$B$106),'Pauschalsätze KUA'!$B$4:$BQ$106,$AA1506,1),IF($G1506&lt;=MIN('Pauschalsätze KUA'!$B$4:$B$106),VLOOKUP(MIN('Pauschalsätze KUA'!$B$4:$B$106),'Pauschalsätze KUA'!$B$4:$BQ$106,$AA1506,1),VLOOKUP($G1506,'Pauschalsätze KUA'!$B$4:$BQ$106,$AA1506,1))))</f>
        <v/>
      </c>
      <c r="V1506" s="23" t="str">
        <f t="shared" si="164"/>
        <v/>
      </c>
      <c r="W1506" s="23" t="str">
        <f>IF(OR($G1506="",$I1506="",$J1506="",$AA1506=3),"",IF($G1506&gt;=MAX('Pauschalsätze Qual'!$B$4:$B$106),VLOOKUP(MAX('Pauschalsätze Qual'!$B$4:$B$106),'Pauschalsätze Qual'!$B$4:$BQ$106,$AA1506,1),IF($G1506&lt;=MIN('Pauschalsätze Qual'!$B$4:$B$106),VLOOKUP(MIN('Pauschalsätze Qual'!$B$4:$B$106),'Pauschalsätze Qual'!$B$4:$BQ$106,$AA1506,1),VLOOKUP($G1506,'Pauschalsätze Qual'!$B$4:$BQ$106,$AA1506,1))))</f>
        <v/>
      </c>
      <c r="X1506" s="23" t="str">
        <f t="shared" si="165"/>
        <v/>
      </c>
      <c r="Y1506" s="30" t="str">
        <f t="shared" si="166"/>
        <v/>
      </c>
      <c r="Z1506" s="23" t="str">
        <f t="shared" si="167"/>
        <v/>
      </c>
      <c r="AA1506" s="25" t="str">
        <f>IF(AND($G1506="",$I1506="",$J1506=""),"",3+IF($I1506&gt;5,5,$I1506)+(VLOOKUP(J1506,'Prüf-Daten'!$B$14:$C$24,2,FALSE)*6))</f>
        <v/>
      </c>
      <c r="AB1506" s="91" t="str">
        <f t="shared" si="161"/>
        <v/>
      </c>
    </row>
    <row r="1507" spans="1:28">
      <c r="A1507" s="11"/>
      <c r="B1507" s="11"/>
      <c r="C1507" s="11"/>
      <c r="D1507" s="11"/>
      <c r="E1507" s="11"/>
      <c r="F1507" s="18"/>
      <c r="G1507" s="10"/>
      <c r="H1507" s="10"/>
      <c r="I1507" s="11"/>
      <c r="J1507" s="12"/>
      <c r="K1507" s="11"/>
      <c r="L1507" s="11"/>
      <c r="M1507" s="10"/>
      <c r="N1507" s="33"/>
      <c r="O1507" s="20"/>
      <c r="P1507" s="20"/>
      <c r="Q1507" s="20"/>
      <c r="R1507" s="20"/>
      <c r="S1507" s="19" t="str">
        <f t="shared" si="162"/>
        <v/>
      </c>
      <c r="T1507" s="19" t="str">
        <f t="shared" si="163"/>
        <v/>
      </c>
      <c r="U1507" s="23" t="str">
        <f>IF(OR($G1507="",$I1507="",$J1507="",$AA1507=3),"",IF($G1507&gt;=MAX('Pauschalsätze KUA'!$B$4:$B$106),VLOOKUP(MAX('Pauschalsätze KUA'!$B$4:$B$106),'Pauschalsätze KUA'!$B$4:$BQ$106,$AA1507,1),IF($G1507&lt;=MIN('Pauschalsätze KUA'!$B$4:$B$106),VLOOKUP(MIN('Pauschalsätze KUA'!$B$4:$B$106),'Pauschalsätze KUA'!$B$4:$BQ$106,$AA1507,1),VLOOKUP($G1507,'Pauschalsätze KUA'!$B$4:$BQ$106,$AA1507,1))))</f>
        <v/>
      </c>
      <c r="V1507" s="23" t="str">
        <f t="shared" si="164"/>
        <v/>
      </c>
      <c r="W1507" s="23" t="str">
        <f>IF(OR($G1507="",$I1507="",$J1507="",$AA1507=3),"",IF($G1507&gt;=MAX('Pauschalsätze Qual'!$B$4:$B$106),VLOOKUP(MAX('Pauschalsätze Qual'!$B$4:$B$106),'Pauschalsätze Qual'!$B$4:$BQ$106,$AA1507,1),IF($G1507&lt;=MIN('Pauschalsätze Qual'!$B$4:$B$106),VLOOKUP(MIN('Pauschalsätze Qual'!$B$4:$B$106),'Pauschalsätze Qual'!$B$4:$BQ$106,$AA1507,1),VLOOKUP($G1507,'Pauschalsätze Qual'!$B$4:$BQ$106,$AA1507,1))))</f>
        <v/>
      </c>
      <c r="X1507" s="23" t="str">
        <f t="shared" si="165"/>
        <v/>
      </c>
      <c r="Y1507" s="30" t="str">
        <f t="shared" si="166"/>
        <v/>
      </c>
      <c r="Z1507" s="23" t="str">
        <f t="shared" si="167"/>
        <v/>
      </c>
      <c r="AA1507" s="25" t="str">
        <f>IF(AND($G1507="",$I1507="",$J1507=""),"",3+IF($I1507&gt;5,5,$I1507)+(VLOOKUP(J1507,'Prüf-Daten'!$B$14:$C$24,2,FALSE)*6))</f>
        <v/>
      </c>
      <c r="AB1507" s="91" t="str">
        <f t="shared" si="161"/>
        <v/>
      </c>
    </row>
    <row r="1508" spans="1:28">
      <c r="A1508" s="11"/>
      <c r="B1508" s="11"/>
      <c r="C1508" s="11"/>
      <c r="D1508" s="11"/>
      <c r="E1508" s="11"/>
      <c r="F1508" s="18"/>
      <c r="G1508" s="10"/>
      <c r="H1508" s="10"/>
      <c r="I1508" s="11"/>
      <c r="J1508" s="12"/>
      <c r="K1508" s="11"/>
      <c r="L1508" s="11"/>
      <c r="M1508" s="10"/>
      <c r="N1508" s="33"/>
      <c r="O1508" s="20"/>
      <c r="P1508" s="20"/>
      <c r="Q1508" s="20"/>
      <c r="R1508" s="20"/>
      <c r="S1508" s="19" t="str">
        <f t="shared" si="162"/>
        <v/>
      </c>
      <c r="T1508" s="19" t="str">
        <f t="shared" si="163"/>
        <v/>
      </c>
      <c r="U1508" s="23" t="str">
        <f>IF(OR($G1508="",$I1508="",$J1508="",$AA1508=3),"",IF($G1508&gt;=MAX('Pauschalsätze KUA'!$B$4:$B$106),VLOOKUP(MAX('Pauschalsätze KUA'!$B$4:$B$106),'Pauschalsätze KUA'!$B$4:$BQ$106,$AA1508,1),IF($G1508&lt;=MIN('Pauschalsätze KUA'!$B$4:$B$106),VLOOKUP(MIN('Pauschalsätze KUA'!$B$4:$B$106),'Pauschalsätze KUA'!$B$4:$BQ$106,$AA1508,1),VLOOKUP($G1508,'Pauschalsätze KUA'!$B$4:$BQ$106,$AA1508,1))))</f>
        <v/>
      </c>
      <c r="V1508" s="23" t="str">
        <f t="shared" si="164"/>
        <v/>
      </c>
      <c r="W1508" s="23" t="str">
        <f>IF(OR($G1508="",$I1508="",$J1508="",$AA1508=3),"",IF($G1508&gt;=MAX('Pauschalsätze Qual'!$B$4:$B$106),VLOOKUP(MAX('Pauschalsätze Qual'!$B$4:$B$106),'Pauschalsätze Qual'!$B$4:$BQ$106,$AA1508,1),IF($G1508&lt;=MIN('Pauschalsätze Qual'!$B$4:$B$106),VLOOKUP(MIN('Pauschalsätze Qual'!$B$4:$B$106),'Pauschalsätze Qual'!$B$4:$BQ$106,$AA1508,1),VLOOKUP($G1508,'Pauschalsätze Qual'!$B$4:$BQ$106,$AA1508,1))))</f>
        <v/>
      </c>
      <c r="X1508" s="23" t="str">
        <f t="shared" si="165"/>
        <v/>
      </c>
      <c r="Y1508" s="30" t="str">
        <f t="shared" si="166"/>
        <v/>
      </c>
      <c r="Z1508" s="23" t="str">
        <f t="shared" si="167"/>
        <v/>
      </c>
      <c r="AA1508" s="25" t="str">
        <f>IF(AND($G1508="",$I1508="",$J1508=""),"",3+IF($I1508&gt;5,5,$I1508)+(VLOOKUP(J1508,'Prüf-Daten'!$B$14:$C$24,2,FALSE)*6))</f>
        <v/>
      </c>
      <c r="AB1508" s="91" t="str">
        <f t="shared" si="161"/>
        <v/>
      </c>
    </row>
    <row r="1509" spans="1:28">
      <c r="A1509" s="11"/>
      <c r="B1509" s="11"/>
      <c r="C1509" s="11"/>
      <c r="D1509" s="11"/>
      <c r="E1509" s="11"/>
      <c r="F1509" s="18"/>
      <c r="G1509" s="10"/>
      <c r="H1509" s="10"/>
      <c r="I1509" s="11"/>
      <c r="J1509" s="12"/>
      <c r="K1509" s="11"/>
      <c r="L1509" s="11"/>
      <c r="M1509" s="10"/>
      <c r="N1509" s="33"/>
      <c r="O1509" s="20"/>
      <c r="P1509" s="20"/>
      <c r="Q1509" s="20"/>
      <c r="R1509" s="20"/>
      <c r="S1509" s="19" t="str">
        <f t="shared" si="162"/>
        <v/>
      </c>
      <c r="T1509" s="19" t="str">
        <f t="shared" si="163"/>
        <v/>
      </c>
      <c r="U1509" s="23" t="str">
        <f>IF(OR($G1509="",$I1509="",$J1509="",$AA1509=3),"",IF($G1509&gt;=MAX('Pauschalsätze KUA'!$B$4:$B$106),VLOOKUP(MAX('Pauschalsätze KUA'!$B$4:$B$106),'Pauschalsätze KUA'!$B$4:$BQ$106,$AA1509,1),IF($G1509&lt;=MIN('Pauschalsätze KUA'!$B$4:$B$106),VLOOKUP(MIN('Pauschalsätze KUA'!$B$4:$B$106),'Pauschalsätze KUA'!$B$4:$BQ$106,$AA1509,1),VLOOKUP($G1509,'Pauschalsätze KUA'!$B$4:$BQ$106,$AA1509,1))))</f>
        <v/>
      </c>
      <c r="V1509" s="23" t="str">
        <f t="shared" si="164"/>
        <v/>
      </c>
      <c r="W1509" s="23" t="str">
        <f>IF(OR($G1509="",$I1509="",$J1509="",$AA1509=3),"",IF($G1509&gt;=MAX('Pauschalsätze Qual'!$B$4:$B$106),VLOOKUP(MAX('Pauschalsätze Qual'!$B$4:$B$106),'Pauschalsätze Qual'!$B$4:$BQ$106,$AA1509,1),IF($G1509&lt;=MIN('Pauschalsätze Qual'!$B$4:$B$106),VLOOKUP(MIN('Pauschalsätze Qual'!$B$4:$B$106),'Pauschalsätze Qual'!$B$4:$BQ$106,$AA1509,1),VLOOKUP($G1509,'Pauschalsätze Qual'!$B$4:$BQ$106,$AA1509,1))))</f>
        <v/>
      </c>
      <c r="X1509" s="23" t="str">
        <f t="shared" si="165"/>
        <v/>
      </c>
      <c r="Y1509" s="30" t="str">
        <f t="shared" si="166"/>
        <v/>
      </c>
      <c r="Z1509" s="23" t="str">
        <f t="shared" si="167"/>
        <v/>
      </c>
      <c r="AA1509" s="25" t="str">
        <f>IF(AND($G1509="",$I1509="",$J1509=""),"",3+IF($I1509&gt;5,5,$I1509)+(VLOOKUP(J1509,'Prüf-Daten'!$B$14:$C$24,2,FALSE)*6))</f>
        <v/>
      </c>
      <c r="AB1509" s="91" t="str">
        <f t="shared" si="161"/>
        <v/>
      </c>
    </row>
    <row r="1510" spans="1:28">
      <c r="A1510" s="11"/>
      <c r="B1510" s="11"/>
      <c r="C1510" s="11"/>
      <c r="D1510" s="11"/>
      <c r="E1510" s="11"/>
      <c r="F1510" s="18"/>
      <c r="G1510" s="10"/>
      <c r="H1510" s="10"/>
      <c r="I1510" s="11"/>
      <c r="J1510" s="12"/>
      <c r="K1510" s="11"/>
      <c r="L1510" s="11"/>
      <c r="M1510" s="10"/>
      <c r="N1510" s="33"/>
      <c r="O1510" s="20"/>
      <c r="P1510" s="20"/>
      <c r="Q1510" s="20"/>
      <c r="R1510" s="20"/>
      <c r="S1510" s="19" t="str">
        <f t="shared" si="162"/>
        <v/>
      </c>
      <c r="T1510" s="19" t="str">
        <f t="shared" si="163"/>
        <v/>
      </c>
      <c r="U1510" s="23" t="str">
        <f>IF(OR($G1510="",$I1510="",$J1510="",$AA1510=3),"",IF($G1510&gt;=MAX('Pauschalsätze KUA'!$B$4:$B$106),VLOOKUP(MAX('Pauschalsätze KUA'!$B$4:$B$106),'Pauschalsätze KUA'!$B$4:$BQ$106,$AA1510,1),IF($G1510&lt;=MIN('Pauschalsätze KUA'!$B$4:$B$106),VLOOKUP(MIN('Pauschalsätze KUA'!$B$4:$B$106),'Pauschalsätze KUA'!$B$4:$BQ$106,$AA1510,1),VLOOKUP($G1510,'Pauschalsätze KUA'!$B$4:$BQ$106,$AA1510,1))))</f>
        <v/>
      </c>
      <c r="V1510" s="23" t="str">
        <f t="shared" si="164"/>
        <v/>
      </c>
      <c r="W1510" s="23" t="str">
        <f>IF(OR($G1510="",$I1510="",$J1510="",$AA1510=3),"",IF($G1510&gt;=MAX('Pauschalsätze Qual'!$B$4:$B$106),VLOOKUP(MAX('Pauschalsätze Qual'!$B$4:$B$106),'Pauschalsätze Qual'!$B$4:$BQ$106,$AA1510,1),IF($G1510&lt;=MIN('Pauschalsätze Qual'!$B$4:$B$106),VLOOKUP(MIN('Pauschalsätze Qual'!$B$4:$B$106),'Pauschalsätze Qual'!$B$4:$BQ$106,$AA1510,1),VLOOKUP($G1510,'Pauschalsätze Qual'!$B$4:$BQ$106,$AA1510,1))))</f>
        <v/>
      </c>
      <c r="X1510" s="23" t="str">
        <f t="shared" si="165"/>
        <v/>
      </c>
      <c r="Y1510" s="30" t="str">
        <f t="shared" si="166"/>
        <v/>
      </c>
      <c r="Z1510" s="23" t="str">
        <f t="shared" si="167"/>
        <v/>
      </c>
      <c r="AA1510" s="25" t="str">
        <f>IF(AND($G1510="",$I1510="",$J1510=""),"",3+IF($I1510&gt;5,5,$I1510)+(VLOOKUP(J1510,'Prüf-Daten'!$B$14:$C$24,2,FALSE)*6))</f>
        <v/>
      </c>
      <c r="AB1510" s="91" t="str">
        <f t="shared" si="161"/>
        <v/>
      </c>
    </row>
    <row r="1511" spans="1:28">
      <c r="A1511" s="11"/>
      <c r="B1511" s="11"/>
      <c r="C1511" s="11"/>
      <c r="D1511" s="11"/>
      <c r="E1511" s="11"/>
      <c r="F1511" s="18"/>
      <c r="G1511" s="10"/>
      <c r="H1511" s="10"/>
      <c r="I1511" s="11"/>
      <c r="J1511" s="12"/>
      <c r="K1511" s="11"/>
      <c r="L1511" s="11"/>
      <c r="M1511" s="10"/>
      <c r="N1511" s="33"/>
      <c r="O1511" s="20"/>
      <c r="P1511" s="20"/>
      <c r="Q1511" s="20"/>
      <c r="R1511" s="20"/>
      <c r="S1511" s="19" t="str">
        <f t="shared" si="162"/>
        <v/>
      </c>
      <c r="T1511" s="19" t="str">
        <f t="shared" si="163"/>
        <v/>
      </c>
      <c r="U1511" s="23" t="str">
        <f>IF(OR($G1511="",$I1511="",$J1511="",$AA1511=3),"",IF($G1511&gt;=MAX('Pauschalsätze KUA'!$B$4:$B$106),VLOOKUP(MAX('Pauschalsätze KUA'!$B$4:$B$106),'Pauschalsätze KUA'!$B$4:$BQ$106,$AA1511,1),IF($G1511&lt;=MIN('Pauschalsätze KUA'!$B$4:$B$106),VLOOKUP(MIN('Pauschalsätze KUA'!$B$4:$B$106),'Pauschalsätze KUA'!$B$4:$BQ$106,$AA1511,1),VLOOKUP($G1511,'Pauschalsätze KUA'!$B$4:$BQ$106,$AA1511,1))))</f>
        <v/>
      </c>
      <c r="V1511" s="23" t="str">
        <f t="shared" si="164"/>
        <v/>
      </c>
      <c r="W1511" s="23" t="str">
        <f>IF(OR($G1511="",$I1511="",$J1511="",$AA1511=3),"",IF($G1511&gt;=MAX('Pauschalsätze Qual'!$B$4:$B$106),VLOOKUP(MAX('Pauschalsätze Qual'!$B$4:$B$106),'Pauschalsätze Qual'!$B$4:$BQ$106,$AA1511,1),IF($G1511&lt;=MIN('Pauschalsätze Qual'!$B$4:$B$106),VLOOKUP(MIN('Pauschalsätze Qual'!$B$4:$B$106),'Pauschalsätze Qual'!$B$4:$BQ$106,$AA1511,1),VLOOKUP($G1511,'Pauschalsätze Qual'!$B$4:$BQ$106,$AA1511,1))))</f>
        <v/>
      </c>
      <c r="X1511" s="23" t="str">
        <f t="shared" si="165"/>
        <v/>
      </c>
      <c r="Y1511" s="30" t="str">
        <f t="shared" si="166"/>
        <v/>
      </c>
      <c r="Z1511" s="23" t="str">
        <f t="shared" si="167"/>
        <v/>
      </c>
      <c r="AA1511" s="25" t="str">
        <f>IF(AND($G1511="",$I1511="",$J1511=""),"",3+IF($I1511&gt;5,5,$I1511)+(VLOOKUP(J1511,'Prüf-Daten'!$B$14:$C$24,2,FALSE)*6))</f>
        <v/>
      </c>
      <c r="AB1511" s="91" t="str">
        <f t="shared" si="161"/>
        <v/>
      </c>
    </row>
    <row r="1512" spans="1:28">
      <c r="A1512" s="11"/>
      <c r="B1512" s="11"/>
      <c r="C1512" s="11"/>
      <c r="D1512" s="11"/>
      <c r="E1512" s="11"/>
      <c r="F1512" s="18"/>
      <c r="G1512" s="10"/>
      <c r="H1512" s="10"/>
      <c r="I1512" s="11"/>
      <c r="J1512" s="12"/>
      <c r="K1512" s="11"/>
      <c r="L1512" s="11"/>
      <c r="M1512" s="10"/>
      <c r="N1512" s="33"/>
      <c r="O1512" s="20"/>
      <c r="P1512" s="20"/>
      <c r="Q1512" s="20"/>
      <c r="R1512" s="20"/>
      <c r="S1512" s="19" t="str">
        <f t="shared" si="162"/>
        <v/>
      </c>
      <c r="T1512" s="19" t="str">
        <f t="shared" si="163"/>
        <v/>
      </c>
      <c r="U1512" s="23" t="str">
        <f>IF(OR($G1512="",$I1512="",$J1512="",$AA1512=3),"",IF($G1512&gt;=MAX('Pauschalsätze KUA'!$B$4:$B$106),VLOOKUP(MAX('Pauschalsätze KUA'!$B$4:$B$106),'Pauschalsätze KUA'!$B$4:$BQ$106,$AA1512,1),IF($G1512&lt;=MIN('Pauschalsätze KUA'!$B$4:$B$106),VLOOKUP(MIN('Pauschalsätze KUA'!$B$4:$B$106),'Pauschalsätze KUA'!$B$4:$BQ$106,$AA1512,1),VLOOKUP($G1512,'Pauschalsätze KUA'!$B$4:$BQ$106,$AA1512,1))))</f>
        <v/>
      </c>
      <c r="V1512" s="23" t="str">
        <f t="shared" si="164"/>
        <v/>
      </c>
      <c r="W1512" s="23" t="str">
        <f>IF(OR($G1512="",$I1512="",$J1512="",$AA1512=3),"",IF($G1512&gt;=MAX('Pauschalsätze Qual'!$B$4:$B$106),VLOOKUP(MAX('Pauschalsätze Qual'!$B$4:$B$106),'Pauschalsätze Qual'!$B$4:$BQ$106,$AA1512,1),IF($G1512&lt;=MIN('Pauschalsätze Qual'!$B$4:$B$106),VLOOKUP(MIN('Pauschalsätze Qual'!$B$4:$B$106),'Pauschalsätze Qual'!$B$4:$BQ$106,$AA1512,1),VLOOKUP($G1512,'Pauschalsätze Qual'!$B$4:$BQ$106,$AA1512,1))))</f>
        <v/>
      </c>
      <c r="X1512" s="23" t="str">
        <f t="shared" si="165"/>
        <v/>
      </c>
      <c r="Y1512" s="30" t="str">
        <f t="shared" si="166"/>
        <v/>
      </c>
      <c r="Z1512" s="23" t="str">
        <f t="shared" si="167"/>
        <v/>
      </c>
      <c r="AA1512" s="25" t="str">
        <f>IF(AND($G1512="",$I1512="",$J1512=""),"",3+IF($I1512&gt;5,5,$I1512)+(VLOOKUP(J1512,'Prüf-Daten'!$B$14:$C$24,2,FALSE)*6))</f>
        <v/>
      </c>
      <c r="AB1512" s="91" t="str">
        <f t="shared" si="161"/>
        <v/>
      </c>
    </row>
    <row r="1513" spans="1:28">
      <c r="A1513" s="11"/>
      <c r="B1513" s="11"/>
      <c r="C1513" s="11"/>
      <c r="D1513" s="11"/>
      <c r="E1513" s="11"/>
      <c r="F1513" s="18"/>
      <c r="G1513" s="10"/>
      <c r="H1513" s="10"/>
      <c r="I1513" s="11"/>
      <c r="J1513" s="12"/>
      <c r="K1513" s="11"/>
      <c r="L1513" s="11"/>
      <c r="M1513" s="10"/>
      <c r="N1513" s="33"/>
      <c r="O1513" s="20"/>
      <c r="P1513" s="20"/>
      <c r="Q1513" s="20"/>
      <c r="R1513" s="20"/>
      <c r="S1513" s="19" t="str">
        <f t="shared" si="162"/>
        <v/>
      </c>
      <c r="T1513" s="19" t="str">
        <f t="shared" si="163"/>
        <v/>
      </c>
      <c r="U1513" s="23" t="str">
        <f>IF(OR($G1513="",$I1513="",$J1513="",$AA1513=3),"",IF($G1513&gt;=MAX('Pauschalsätze KUA'!$B$4:$B$106),VLOOKUP(MAX('Pauschalsätze KUA'!$B$4:$B$106),'Pauschalsätze KUA'!$B$4:$BQ$106,$AA1513,1),IF($G1513&lt;=MIN('Pauschalsätze KUA'!$B$4:$B$106),VLOOKUP(MIN('Pauschalsätze KUA'!$B$4:$B$106),'Pauschalsätze KUA'!$B$4:$BQ$106,$AA1513,1),VLOOKUP($G1513,'Pauschalsätze KUA'!$B$4:$BQ$106,$AA1513,1))))</f>
        <v/>
      </c>
      <c r="V1513" s="23" t="str">
        <f t="shared" si="164"/>
        <v/>
      </c>
      <c r="W1513" s="23" t="str">
        <f>IF(OR($G1513="",$I1513="",$J1513="",$AA1513=3),"",IF($G1513&gt;=MAX('Pauschalsätze Qual'!$B$4:$B$106),VLOOKUP(MAX('Pauschalsätze Qual'!$B$4:$B$106),'Pauschalsätze Qual'!$B$4:$BQ$106,$AA1513,1),IF($G1513&lt;=MIN('Pauschalsätze Qual'!$B$4:$B$106),VLOOKUP(MIN('Pauschalsätze Qual'!$B$4:$B$106),'Pauschalsätze Qual'!$B$4:$BQ$106,$AA1513,1),VLOOKUP($G1513,'Pauschalsätze Qual'!$B$4:$BQ$106,$AA1513,1))))</f>
        <v/>
      </c>
      <c r="X1513" s="23" t="str">
        <f t="shared" si="165"/>
        <v/>
      </c>
      <c r="Y1513" s="30" t="str">
        <f t="shared" si="166"/>
        <v/>
      </c>
      <c r="Z1513" s="23" t="str">
        <f t="shared" si="167"/>
        <v/>
      </c>
      <c r="AA1513" s="25" t="str">
        <f>IF(AND($G1513="",$I1513="",$J1513=""),"",3+IF($I1513&gt;5,5,$I1513)+(VLOOKUP(J1513,'Prüf-Daten'!$B$14:$C$24,2,FALSE)*6))</f>
        <v/>
      </c>
      <c r="AB1513" s="91" t="str">
        <f t="shared" si="161"/>
        <v/>
      </c>
    </row>
    <row r="1514" spans="1:28">
      <c r="A1514" s="11"/>
      <c r="B1514" s="11"/>
      <c r="C1514" s="11"/>
      <c r="D1514" s="11"/>
      <c r="E1514" s="11"/>
      <c r="F1514" s="18"/>
      <c r="G1514" s="10"/>
      <c r="H1514" s="10"/>
      <c r="I1514" s="11"/>
      <c r="J1514" s="12"/>
      <c r="K1514" s="11"/>
      <c r="L1514" s="11"/>
      <c r="M1514" s="10"/>
      <c r="N1514" s="33"/>
      <c r="O1514" s="20"/>
      <c r="P1514" s="20"/>
      <c r="Q1514" s="20"/>
      <c r="R1514" s="20"/>
      <c r="S1514" s="19" t="str">
        <f t="shared" si="162"/>
        <v/>
      </c>
      <c r="T1514" s="19" t="str">
        <f t="shared" si="163"/>
        <v/>
      </c>
      <c r="U1514" s="23" t="str">
        <f>IF(OR($G1514="",$I1514="",$J1514="",$AA1514=3),"",IF($G1514&gt;=MAX('Pauschalsätze KUA'!$B$4:$B$106),VLOOKUP(MAX('Pauschalsätze KUA'!$B$4:$B$106),'Pauschalsätze KUA'!$B$4:$BQ$106,$AA1514,1),IF($G1514&lt;=MIN('Pauschalsätze KUA'!$B$4:$B$106),VLOOKUP(MIN('Pauschalsätze KUA'!$B$4:$B$106),'Pauschalsätze KUA'!$B$4:$BQ$106,$AA1514,1),VLOOKUP($G1514,'Pauschalsätze KUA'!$B$4:$BQ$106,$AA1514,1))))</f>
        <v/>
      </c>
      <c r="V1514" s="23" t="str">
        <f t="shared" si="164"/>
        <v/>
      </c>
      <c r="W1514" s="23" t="str">
        <f>IF(OR($G1514="",$I1514="",$J1514="",$AA1514=3),"",IF($G1514&gt;=MAX('Pauschalsätze Qual'!$B$4:$B$106),VLOOKUP(MAX('Pauschalsätze Qual'!$B$4:$B$106),'Pauschalsätze Qual'!$B$4:$BQ$106,$AA1514,1),IF($G1514&lt;=MIN('Pauschalsätze Qual'!$B$4:$B$106),VLOOKUP(MIN('Pauschalsätze Qual'!$B$4:$B$106),'Pauschalsätze Qual'!$B$4:$BQ$106,$AA1514,1),VLOOKUP($G1514,'Pauschalsätze Qual'!$B$4:$BQ$106,$AA1514,1))))</f>
        <v/>
      </c>
      <c r="X1514" s="23" t="str">
        <f t="shared" si="165"/>
        <v/>
      </c>
      <c r="Y1514" s="30" t="str">
        <f t="shared" si="166"/>
        <v/>
      </c>
      <c r="Z1514" s="23" t="str">
        <f t="shared" si="167"/>
        <v/>
      </c>
      <c r="AA1514" s="25" t="str">
        <f>IF(AND($G1514="",$I1514="",$J1514=""),"",3+IF($I1514&gt;5,5,$I1514)+(VLOOKUP(J1514,'Prüf-Daten'!$B$14:$C$24,2,FALSE)*6))</f>
        <v/>
      </c>
      <c r="AB1514" s="91" t="str">
        <f t="shared" si="161"/>
        <v/>
      </c>
    </row>
    <row r="1515" spans="1:28">
      <c r="A1515" s="11"/>
      <c r="B1515" s="11"/>
      <c r="C1515" s="11"/>
      <c r="D1515" s="11"/>
      <c r="E1515" s="11"/>
      <c r="F1515" s="18"/>
      <c r="G1515" s="10"/>
      <c r="H1515" s="10"/>
      <c r="I1515" s="11"/>
      <c r="J1515" s="12"/>
      <c r="K1515" s="11"/>
      <c r="L1515" s="11"/>
      <c r="M1515" s="10"/>
      <c r="N1515" s="33"/>
      <c r="O1515" s="20"/>
      <c r="P1515" s="20"/>
      <c r="Q1515" s="20"/>
      <c r="R1515" s="20"/>
      <c r="S1515" s="19" t="str">
        <f t="shared" si="162"/>
        <v/>
      </c>
      <c r="T1515" s="19" t="str">
        <f t="shared" si="163"/>
        <v/>
      </c>
      <c r="U1515" s="23" t="str">
        <f>IF(OR($G1515="",$I1515="",$J1515="",$AA1515=3),"",IF($G1515&gt;=MAX('Pauschalsätze KUA'!$B$4:$B$106),VLOOKUP(MAX('Pauschalsätze KUA'!$B$4:$B$106),'Pauschalsätze KUA'!$B$4:$BQ$106,$AA1515,1),IF($G1515&lt;=MIN('Pauschalsätze KUA'!$B$4:$B$106),VLOOKUP(MIN('Pauschalsätze KUA'!$B$4:$B$106),'Pauschalsätze KUA'!$B$4:$BQ$106,$AA1515,1),VLOOKUP($G1515,'Pauschalsätze KUA'!$B$4:$BQ$106,$AA1515,1))))</f>
        <v/>
      </c>
      <c r="V1515" s="23" t="str">
        <f t="shared" si="164"/>
        <v/>
      </c>
      <c r="W1515" s="23" t="str">
        <f>IF(OR($G1515="",$I1515="",$J1515="",$AA1515=3),"",IF($G1515&gt;=MAX('Pauschalsätze Qual'!$B$4:$B$106),VLOOKUP(MAX('Pauschalsätze Qual'!$B$4:$B$106),'Pauschalsätze Qual'!$B$4:$BQ$106,$AA1515,1),IF($G1515&lt;=MIN('Pauschalsätze Qual'!$B$4:$B$106),VLOOKUP(MIN('Pauschalsätze Qual'!$B$4:$B$106),'Pauschalsätze Qual'!$B$4:$BQ$106,$AA1515,1),VLOOKUP($G1515,'Pauschalsätze Qual'!$B$4:$BQ$106,$AA1515,1))))</f>
        <v/>
      </c>
      <c r="X1515" s="23" t="str">
        <f t="shared" si="165"/>
        <v/>
      </c>
      <c r="Y1515" s="30" t="str">
        <f t="shared" si="166"/>
        <v/>
      </c>
      <c r="Z1515" s="23" t="str">
        <f t="shared" si="167"/>
        <v/>
      </c>
      <c r="AA1515" s="25" t="str">
        <f>IF(AND($G1515="",$I1515="",$J1515=""),"",3+IF($I1515&gt;5,5,$I1515)+(VLOOKUP(J1515,'Prüf-Daten'!$B$14:$C$24,2,FALSE)*6))</f>
        <v/>
      </c>
      <c r="AB1515" s="91" t="str">
        <f t="shared" si="161"/>
        <v/>
      </c>
    </row>
    <row r="1516" spans="1:28">
      <c r="A1516" s="11"/>
      <c r="B1516" s="11"/>
      <c r="C1516" s="11"/>
      <c r="D1516" s="11"/>
      <c r="E1516" s="11"/>
      <c r="F1516" s="18"/>
      <c r="G1516" s="10"/>
      <c r="H1516" s="10"/>
      <c r="I1516" s="11"/>
      <c r="J1516" s="12"/>
      <c r="K1516" s="11"/>
      <c r="L1516" s="11"/>
      <c r="M1516" s="10"/>
      <c r="N1516" s="33"/>
      <c r="O1516" s="20"/>
      <c r="P1516" s="20"/>
      <c r="Q1516" s="20"/>
      <c r="R1516" s="20"/>
      <c r="S1516" s="19" t="str">
        <f t="shared" si="162"/>
        <v/>
      </c>
      <c r="T1516" s="19" t="str">
        <f t="shared" si="163"/>
        <v/>
      </c>
      <c r="U1516" s="23" t="str">
        <f>IF(OR($G1516="",$I1516="",$J1516="",$AA1516=3),"",IF($G1516&gt;=MAX('Pauschalsätze KUA'!$B$4:$B$106),VLOOKUP(MAX('Pauschalsätze KUA'!$B$4:$B$106),'Pauschalsätze KUA'!$B$4:$BQ$106,$AA1516,1),IF($G1516&lt;=MIN('Pauschalsätze KUA'!$B$4:$B$106),VLOOKUP(MIN('Pauschalsätze KUA'!$B$4:$B$106),'Pauschalsätze KUA'!$B$4:$BQ$106,$AA1516,1),VLOOKUP($G1516,'Pauschalsätze KUA'!$B$4:$BQ$106,$AA1516,1))))</f>
        <v/>
      </c>
      <c r="V1516" s="23" t="str">
        <f t="shared" si="164"/>
        <v/>
      </c>
      <c r="W1516" s="23" t="str">
        <f>IF(OR($G1516="",$I1516="",$J1516="",$AA1516=3),"",IF($G1516&gt;=MAX('Pauschalsätze Qual'!$B$4:$B$106),VLOOKUP(MAX('Pauschalsätze Qual'!$B$4:$B$106),'Pauschalsätze Qual'!$B$4:$BQ$106,$AA1516,1),IF($G1516&lt;=MIN('Pauschalsätze Qual'!$B$4:$B$106),VLOOKUP(MIN('Pauschalsätze Qual'!$B$4:$B$106),'Pauschalsätze Qual'!$B$4:$BQ$106,$AA1516,1),VLOOKUP($G1516,'Pauschalsätze Qual'!$B$4:$BQ$106,$AA1516,1))))</f>
        <v/>
      </c>
      <c r="X1516" s="23" t="str">
        <f t="shared" si="165"/>
        <v/>
      </c>
      <c r="Y1516" s="30" t="str">
        <f t="shared" si="166"/>
        <v/>
      </c>
      <c r="Z1516" s="23" t="str">
        <f t="shared" si="167"/>
        <v/>
      </c>
      <c r="AA1516" s="25" t="str">
        <f>IF(AND($G1516="",$I1516="",$J1516=""),"",3+IF($I1516&gt;5,5,$I1516)+(VLOOKUP(J1516,'Prüf-Daten'!$B$14:$C$24,2,FALSE)*6))</f>
        <v/>
      </c>
      <c r="AB1516" s="91" t="str">
        <f t="shared" si="161"/>
        <v/>
      </c>
    </row>
    <row r="1517" spans="1:28">
      <c r="A1517" s="11"/>
      <c r="B1517" s="11"/>
      <c r="C1517" s="11"/>
      <c r="D1517" s="11"/>
      <c r="E1517" s="11"/>
      <c r="F1517" s="18"/>
      <c r="G1517" s="10"/>
      <c r="H1517" s="10"/>
      <c r="I1517" s="11"/>
      <c r="J1517" s="12"/>
      <c r="K1517" s="11"/>
      <c r="L1517" s="11"/>
      <c r="M1517" s="10"/>
      <c r="N1517" s="33"/>
      <c r="O1517" s="20"/>
      <c r="P1517" s="20"/>
      <c r="Q1517" s="20"/>
      <c r="R1517" s="20"/>
      <c r="S1517" s="19" t="str">
        <f t="shared" si="162"/>
        <v/>
      </c>
      <c r="T1517" s="19" t="str">
        <f t="shared" si="163"/>
        <v/>
      </c>
      <c r="U1517" s="23" t="str">
        <f>IF(OR($G1517="",$I1517="",$J1517="",$AA1517=3),"",IF($G1517&gt;=MAX('Pauschalsätze KUA'!$B$4:$B$106),VLOOKUP(MAX('Pauschalsätze KUA'!$B$4:$B$106),'Pauschalsätze KUA'!$B$4:$BQ$106,$AA1517,1),IF($G1517&lt;=MIN('Pauschalsätze KUA'!$B$4:$B$106),VLOOKUP(MIN('Pauschalsätze KUA'!$B$4:$B$106),'Pauschalsätze KUA'!$B$4:$BQ$106,$AA1517,1),VLOOKUP($G1517,'Pauschalsätze KUA'!$B$4:$BQ$106,$AA1517,1))))</f>
        <v/>
      </c>
      <c r="V1517" s="23" t="str">
        <f t="shared" si="164"/>
        <v/>
      </c>
      <c r="W1517" s="23" t="str">
        <f>IF(OR($G1517="",$I1517="",$J1517="",$AA1517=3),"",IF($G1517&gt;=MAX('Pauschalsätze Qual'!$B$4:$B$106),VLOOKUP(MAX('Pauschalsätze Qual'!$B$4:$B$106),'Pauschalsätze Qual'!$B$4:$BQ$106,$AA1517,1),IF($G1517&lt;=MIN('Pauschalsätze Qual'!$B$4:$B$106),VLOOKUP(MIN('Pauschalsätze Qual'!$B$4:$B$106),'Pauschalsätze Qual'!$B$4:$BQ$106,$AA1517,1),VLOOKUP($G1517,'Pauschalsätze Qual'!$B$4:$BQ$106,$AA1517,1))))</f>
        <v/>
      </c>
      <c r="X1517" s="23" t="str">
        <f t="shared" si="165"/>
        <v/>
      </c>
      <c r="Y1517" s="30" t="str">
        <f t="shared" si="166"/>
        <v/>
      </c>
      <c r="Z1517" s="23" t="str">
        <f t="shared" si="167"/>
        <v/>
      </c>
      <c r="AA1517" s="25" t="str">
        <f>IF(AND($G1517="",$I1517="",$J1517=""),"",3+IF($I1517&gt;5,5,$I1517)+(VLOOKUP(J1517,'Prüf-Daten'!$B$14:$C$24,2,FALSE)*6))</f>
        <v/>
      </c>
      <c r="AB1517" s="91" t="str">
        <f t="shared" si="161"/>
        <v/>
      </c>
    </row>
    <row r="1518" spans="1:28">
      <c r="A1518" s="11"/>
      <c r="B1518" s="11"/>
      <c r="C1518" s="11"/>
      <c r="D1518" s="11"/>
      <c r="E1518" s="11"/>
      <c r="F1518" s="18"/>
      <c r="G1518" s="10"/>
      <c r="H1518" s="10"/>
      <c r="I1518" s="11"/>
      <c r="J1518" s="12"/>
      <c r="K1518" s="11"/>
      <c r="L1518" s="11"/>
      <c r="M1518" s="10"/>
      <c r="N1518" s="33"/>
      <c r="O1518" s="20"/>
      <c r="P1518" s="20"/>
      <c r="Q1518" s="20"/>
      <c r="R1518" s="20"/>
      <c r="S1518" s="19" t="str">
        <f t="shared" si="162"/>
        <v/>
      </c>
      <c r="T1518" s="19" t="str">
        <f t="shared" si="163"/>
        <v/>
      </c>
      <c r="U1518" s="23" t="str">
        <f>IF(OR($G1518="",$I1518="",$J1518="",$AA1518=3),"",IF($G1518&gt;=MAX('Pauschalsätze KUA'!$B$4:$B$106),VLOOKUP(MAX('Pauschalsätze KUA'!$B$4:$B$106),'Pauschalsätze KUA'!$B$4:$BQ$106,$AA1518,1),IF($G1518&lt;=MIN('Pauschalsätze KUA'!$B$4:$B$106),VLOOKUP(MIN('Pauschalsätze KUA'!$B$4:$B$106),'Pauschalsätze KUA'!$B$4:$BQ$106,$AA1518,1),VLOOKUP($G1518,'Pauschalsätze KUA'!$B$4:$BQ$106,$AA1518,1))))</f>
        <v/>
      </c>
      <c r="V1518" s="23" t="str">
        <f t="shared" si="164"/>
        <v/>
      </c>
      <c r="W1518" s="23" t="str">
        <f>IF(OR($G1518="",$I1518="",$J1518="",$AA1518=3),"",IF($G1518&gt;=MAX('Pauschalsätze Qual'!$B$4:$B$106),VLOOKUP(MAX('Pauschalsätze Qual'!$B$4:$B$106),'Pauschalsätze Qual'!$B$4:$BQ$106,$AA1518,1),IF($G1518&lt;=MIN('Pauschalsätze Qual'!$B$4:$B$106),VLOOKUP(MIN('Pauschalsätze Qual'!$B$4:$B$106),'Pauschalsätze Qual'!$B$4:$BQ$106,$AA1518,1),VLOOKUP($G1518,'Pauschalsätze Qual'!$B$4:$BQ$106,$AA1518,1))))</f>
        <v/>
      </c>
      <c r="X1518" s="23" t="str">
        <f t="shared" si="165"/>
        <v/>
      </c>
      <c r="Y1518" s="30" t="str">
        <f t="shared" si="166"/>
        <v/>
      </c>
      <c r="Z1518" s="23" t="str">
        <f t="shared" si="167"/>
        <v/>
      </c>
      <c r="AA1518" s="25" t="str">
        <f>IF(AND($G1518="",$I1518="",$J1518=""),"",3+IF($I1518&gt;5,5,$I1518)+(VLOOKUP(J1518,'Prüf-Daten'!$B$14:$C$24,2,FALSE)*6))</f>
        <v/>
      </c>
      <c r="AB1518" s="91" t="str">
        <f t="shared" si="161"/>
        <v/>
      </c>
    </row>
    <row r="1519" spans="1:28">
      <c r="A1519" s="11"/>
      <c r="B1519" s="11"/>
      <c r="C1519" s="11"/>
      <c r="D1519" s="11"/>
      <c r="E1519" s="11"/>
      <c r="F1519" s="18"/>
      <c r="G1519" s="10"/>
      <c r="H1519" s="10"/>
      <c r="I1519" s="11"/>
      <c r="J1519" s="12"/>
      <c r="K1519" s="11"/>
      <c r="L1519" s="11"/>
      <c r="M1519" s="10"/>
      <c r="N1519" s="33"/>
      <c r="O1519" s="20"/>
      <c r="P1519" s="20"/>
      <c r="Q1519" s="20"/>
      <c r="R1519" s="20"/>
      <c r="S1519" s="19" t="str">
        <f t="shared" si="162"/>
        <v/>
      </c>
      <c r="T1519" s="19" t="str">
        <f t="shared" si="163"/>
        <v/>
      </c>
      <c r="U1519" s="23" t="str">
        <f>IF(OR($G1519="",$I1519="",$J1519="",$AA1519=3),"",IF($G1519&gt;=MAX('Pauschalsätze KUA'!$B$4:$B$106),VLOOKUP(MAX('Pauschalsätze KUA'!$B$4:$B$106),'Pauschalsätze KUA'!$B$4:$BQ$106,$AA1519,1),IF($G1519&lt;=MIN('Pauschalsätze KUA'!$B$4:$B$106),VLOOKUP(MIN('Pauschalsätze KUA'!$B$4:$B$106),'Pauschalsätze KUA'!$B$4:$BQ$106,$AA1519,1),VLOOKUP($G1519,'Pauschalsätze KUA'!$B$4:$BQ$106,$AA1519,1))))</f>
        <v/>
      </c>
      <c r="V1519" s="23" t="str">
        <f t="shared" si="164"/>
        <v/>
      </c>
      <c r="W1519" s="23" t="str">
        <f>IF(OR($G1519="",$I1519="",$J1519="",$AA1519=3),"",IF($G1519&gt;=MAX('Pauschalsätze Qual'!$B$4:$B$106),VLOOKUP(MAX('Pauschalsätze Qual'!$B$4:$B$106),'Pauschalsätze Qual'!$B$4:$BQ$106,$AA1519,1),IF($G1519&lt;=MIN('Pauschalsätze Qual'!$B$4:$B$106),VLOOKUP(MIN('Pauschalsätze Qual'!$B$4:$B$106),'Pauschalsätze Qual'!$B$4:$BQ$106,$AA1519,1),VLOOKUP($G1519,'Pauschalsätze Qual'!$B$4:$BQ$106,$AA1519,1))))</f>
        <v/>
      </c>
      <c r="X1519" s="23" t="str">
        <f t="shared" si="165"/>
        <v/>
      </c>
      <c r="Y1519" s="30" t="str">
        <f t="shared" si="166"/>
        <v/>
      </c>
      <c r="Z1519" s="23" t="str">
        <f t="shared" si="167"/>
        <v/>
      </c>
      <c r="AA1519" s="25" t="str">
        <f>IF(AND($G1519="",$I1519="",$J1519=""),"",3+IF($I1519&gt;5,5,$I1519)+(VLOOKUP(J1519,'Prüf-Daten'!$B$14:$C$24,2,FALSE)*6))</f>
        <v/>
      </c>
      <c r="AB1519" s="91" t="str">
        <f t="shared" si="161"/>
        <v/>
      </c>
    </row>
    <row r="1520" spans="1:28">
      <c r="A1520" s="11"/>
      <c r="B1520" s="11"/>
      <c r="C1520" s="11"/>
      <c r="D1520" s="11"/>
      <c r="E1520" s="11"/>
      <c r="F1520" s="18"/>
      <c r="G1520" s="10"/>
      <c r="H1520" s="10"/>
      <c r="I1520" s="11"/>
      <c r="J1520" s="12"/>
      <c r="K1520" s="11"/>
      <c r="L1520" s="11"/>
      <c r="M1520" s="10"/>
      <c r="N1520" s="33"/>
      <c r="O1520" s="20"/>
      <c r="P1520" s="20"/>
      <c r="Q1520" s="20"/>
      <c r="R1520" s="20"/>
      <c r="S1520" s="19" t="str">
        <f t="shared" si="162"/>
        <v/>
      </c>
      <c r="T1520" s="19" t="str">
        <f t="shared" si="163"/>
        <v/>
      </c>
      <c r="U1520" s="23" t="str">
        <f>IF(OR($G1520="",$I1520="",$J1520="",$AA1520=3),"",IF($G1520&gt;=MAX('Pauschalsätze KUA'!$B$4:$B$106),VLOOKUP(MAX('Pauschalsätze KUA'!$B$4:$B$106),'Pauschalsätze KUA'!$B$4:$BQ$106,$AA1520,1),IF($G1520&lt;=MIN('Pauschalsätze KUA'!$B$4:$B$106),VLOOKUP(MIN('Pauschalsätze KUA'!$B$4:$B$106),'Pauschalsätze KUA'!$B$4:$BQ$106,$AA1520,1),VLOOKUP($G1520,'Pauschalsätze KUA'!$B$4:$BQ$106,$AA1520,1))))</f>
        <v/>
      </c>
      <c r="V1520" s="23" t="str">
        <f t="shared" si="164"/>
        <v/>
      </c>
      <c r="W1520" s="23" t="str">
        <f>IF(OR($G1520="",$I1520="",$J1520="",$AA1520=3),"",IF($G1520&gt;=MAX('Pauschalsätze Qual'!$B$4:$B$106),VLOOKUP(MAX('Pauschalsätze Qual'!$B$4:$B$106),'Pauschalsätze Qual'!$B$4:$BQ$106,$AA1520,1),IF($G1520&lt;=MIN('Pauschalsätze Qual'!$B$4:$B$106),VLOOKUP(MIN('Pauschalsätze Qual'!$B$4:$B$106),'Pauschalsätze Qual'!$B$4:$BQ$106,$AA1520,1),VLOOKUP($G1520,'Pauschalsätze Qual'!$B$4:$BQ$106,$AA1520,1))))</f>
        <v/>
      </c>
      <c r="X1520" s="23" t="str">
        <f t="shared" si="165"/>
        <v/>
      </c>
      <c r="Y1520" s="30" t="str">
        <f t="shared" si="166"/>
        <v/>
      </c>
      <c r="Z1520" s="23" t="str">
        <f t="shared" si="167"/>
        <v/>
      </c>
      <c r="AA1520" s="25" t="str">
        <f>IF(AND($G1520="",$I1520="",$J1520=""),"",3+IF($I1520&gt;5,5,$I1520)+(VLOOKUP(J1520,'Prüf-Daten'!$B$14:$C$24,2,FALSE)*6))</f>
        <v/>
      </c>
      <c r="AB1520" s="91" t="str">
        <f t="shared" si="161"/>
        <v/>
      </c>
    </row>
    <row r="1521" spans="1:28">
      <c r="A1521" s="11"/>
      <c r="B1521" s="11"/>
      <c r="C1521" s="11"/>
      <c r="D1521" s="11"/>
      <c r="E1521" s="11"/>
      <c r="F1521" s="18"/>
      <c r="G1521" s="10"/>
      <c r="H1521" s="10"/>
      <c r="I1521" s="11"/>
      <c r="J1521" s="12"/>
      <c r="K1521" s="11"/>
      <c r="L1521" s="11"/>
      <c r="M1521" s="10"/>
      <c r="N1521" s="33"/>
      <c r="O1521" s="20"/>
      <c r="P1521" s="20"/>
      <c r="Q1521" s="20"/>
      <c r="R1521" s="20"/>
      <c r="S1521" s="19" t="str">
        <f t="shared" si="162"/>
        <v/>
      </c>
      <c r="T1521" s="19" t="str">
        <f t="shared" si="163"/>
        <v/>
      </c>
      <c r="U1521" s="23" t="str">
        <f>IF(OR($G1521="",$I1521="",$J1521="",$AA1521=3),"",IF($G1521&gt;=MAX('Pauschalsätze KUA'!$B$4:$B$106),VLOOKUP(MAX('Pauschalsätze KUA'!$B$4:$B$106),'Pauschalsätze KUA'!$B$4:$BQ$106,$AA1521,1),IF($G1521&lt;=MIN('Pauschalsätze KUA'!$B$4:$B$106),VLOOKUP(MIN('Pauschalsätze KUA'!$B$4:$B$106),'Pauschalsätze KUA'!$B$4:$BQ$106,$AA1521,1),VLOOKUP($G1521,'Pauschalsätze KUA'!$B$4:$BQ$106,$AA1521,1))))</f>
        <v/>
      </c>
      <c r="V1521" s="23" t="str">
        <f t="shared" si="164"/>
        <v/>
      </c>
      <c r="W1521" s="23" t="str">
        <f>IF(OR($G1521="",$I1521="",$J1521="",$AA1521=3),"",IF($G1521&gt;=MAX('Pauschalsätze Qual'!$B$4:$B$106),VLOOKUP(MAX('Pauschalsätze Qual'!$B$4:$B$106),'Pauschalsätze Qual'!$B$4:$BQ$106,$AA1521,1),IF($G1521&lt;=MIN('Pauschalsätze Qual'!$B$4:$B$106),VLOOKUP(MIN('Pauschalsätze Qual'!$B$4:$B$106),'Pauschalsätze Qual'!$B$4:$BQ$106,$AA1521,1),VLOOKUP($G1521,'Pauschalsätze Qual'!$B$4:$BQ$106,$AA1521,1))))</f>
        <v/>
      </c>
      <c r="X1521" s="23" t="str">
        <f t="shared" si="165"/>
        <v/>
      </c>
      <c r="Y1521" s="30" t="str">
        <f t="shared" si="166"/>
        <v/>
      </c>
      <c r="Z1521" s="23" t="str">
        <f t="shared" si="167"/>
        <v/>
      </c>
      <c r="AA1521" s="25" t="str">
        <f>IF(AND($G1521="",$I1521="",$J1521=""),"",3+IF($I1521&gt;5,5,$I1521)+(VLOOKUP(J1521,'Prüf-Daten'!$B$14:$C$24,2,FALSE)*6))</f>
        <v/>
      </c>
      <c r="AB1521" s="91" t="str">
        <f t="shared" si="161"/>
        <v/>
      </c>
    </row>
    <row r="1522" spans="1:28">
      <c r="A1522" s="11"/>
      <c r="B1522" s="11"/>
      <c r="C1522" s="11"/>
      <c r="D1522" s="11"/>
      <c r="E1522" s="11"/>
      <c r="F1522" s="18"/>
      <c r="G1522" s="10"/>
      <c r="H1522" s="10"/>
      <c r="I1522" s="11"/>
      <c r="J1522" s="12"/>
      <c r="K1522" s="11"/>
      <c r="L1522" s="11"/>
      <c r="M1522" s="10"/>
      <c r="N1522" s="33"/>
      <c r="O1522" s="20"/>
      <c r="P1522" s="20"/>
      <c r="Q1522" s="20"/>
      <c r="R1522" s="20"/>
      <c r="S1522" s="19" t="str">
        <f t="shared" si="162"/>
        <v/>
      </c>
      <c r="T1522" s="19" t="str">
        <f t="shared" si="163"/>
        <v/>
      </c>
      <c r="U1522" s="23" t="str">
        <f>IF(OR($G1522="",$I1522="",$J1522="",$AA1522=3),"",IF($G1522&gt;=MAX('Pauschalsätze KUA'!$B$4:$B$106),VLOOKUP(MAX('Pauschalsätze KUA'!$B$4:$B$106),'Pauschalsätze KUA'!$B$4:$BQ$106,$AA1522,1),IF($G1522&lt;=MIN('Pauschalsätze KUA'!$B$4:$B$106),VLOOKUP(MIN('Pauschalsätze KUA'!$B$4:$B$106),'Pauschalsätze KUA'!$B$4:$BQ$106,$AA1522,1),VLOOKUP($G1522,'Pauschalsätze KUA'!$B$4:$BQ$106,$AA1522,1))))</f>
        <v/>
      </c>
      <c r="V1522" s="23" t="str">
        <f t="shared" si="164"/>
        <v/>
      </c>
      <c r="W1522" s="23" t="str">
        <f>IF(OR($G1522="",$I1522="",$J1522="",$AA1522=3),"",IF($G1522&gt;=MAX('Pauschalsätze Qual'!$B$4:$B$106),VLOOKUP(MAX('Pauschalsätze Qual'!$B$4:$B$106),'Pauschalsätze Qual'!$B$4:$BQ$106,$AA1522,1),IF($G1522&lt;=MIN('Pauschalsätze Qual'!$B$4:$B$106),VLOOKUP(MIN('Pauschalsätze Qual'!$B$4:$B$106),'Pauschalsätze Qual'!$B$4:$BQ$106,$AA1522,1),VLOOKUP($G1522,'Pauschalsätze Qual'!$B$4:$BQ$106,$AA1522,1))))</f>
        <v/>
      </c>
      <c r="X1522" s="23" t="str">
        <f t="shared" si="165"/>
        <v/>
      </c>
      <c r="Y1522" s="30" t="str">
        <f t="shared" si="166"/>
        <v/>
      </c>
      <c r="Z1522" s="23" t="str">
        <f t="shared" si="167"/>
        <v/>
      </c>
      <c r="AA1522" s="25" t="str">
        <f>IF(AND($G1522="",$I1522="",$J1522=""),"",3+IF($I1522&gt;5,5,$I1522)+(VLOOKUP(J1522,'Prüf-Daten'!$B$14:$C$24,2,FALSE)*6))</f>
        <v/>
      </c>
      <c r="AB1522" s="91" t="str">
        <f t="shared" si="161"/>
        <v/>
      </c>
    </row>
    <row r="1523" spans="1:28">
      <c r="A1523" s="11"/>
      <c r="B1523" s="11"/>
      <c r="C1523" s="11"/>
      <c r="D1523" s="11"/>
      <c r="E1523" s="11"/>
      <c r="F1523" s="18"/>
      <c r="G1523" s="10"/>
      <c r="H1523" s="10"/>
      <c r="I1523" s="11"/>
      <c r="J1523" s="12"/>
      <c r="K1523" s="11"/>
      <c r="L1523" s="11"/>
      <c r="M1523" s="10"/>
      <c r="N1523" s="33"/>
      <c r="O1523" s="20"/>
      <c r="P1523" s="20"/>
      <c r="Q1523" s="20"/>
      <c r="R1523" s="20"/>
      <c r="S1523" s="19" t="str">
        <f t="shared" si="162"/>
        <v/>
      </c>
      <c r="T1523" s="19" t="str">
        <f t="shared" si="163"/>
        <v/>
      </c>
      <c r="U1523" s="23" t="str">
        <f>IF(OR($G1523="",$I1523="",$J1523="",$AA1523=3),"",IF($G1523&gt;=MAX('Pauschalsätze KUA'!$B$4:$B$106),VLOOKUP(MAX('Pauschalsätze KUA'!$B$4:$B$106),'Pauschalsätze KUA'!$B$4:$BQ$106,$AA1523,1),IF($G1523&lt;=MIN('Pauschalsätze KUA'!$B$4:$B$106),VLOOKUP(MIN('Pauschalsätze KUA'!$B$4:$B$106),'Pauschalsätze KUA'!$B$4:$BQ$106,$AA1523,1),VLOOKUP($G1523,'Pauschalsätze KUA'!$B$4:$BQ$106,$AA1523,1))))</f>
        <v/>
      </c>
      <c r="V1523" s="23" t="str">
        <f t="shared" si="164"/>
        <v/>
      </c>
      <c r="W1523" s="23" t="str">
        <f>IF(OR($G1523="",$I1523="",$J1523="",$AA1523=3),"",IF($G1523&gt;=MAX('Pauschalsätze Qual'!$B$4:$B$106),VLOOKUP(MAX('Pauschalsätze Qual'!$B$4:$B$106),'Pauschalsätze Qual'!$B$4:$BQ$106,$AA1523,1),IF($G1523&lt;=MIN('Pauschalsätze Qual'!$B$4:$B$106),VLOOKUP(MIN('Pauschalsätze Qual'!$B$4:$B$106),'Pauschalsätze Qual'!$B$4:$BQ$106,$AA1523,1),VLOOKUP($G1523,'Pauschalsätze Qual'!$B$4:$BQ$106,$AA1523,1))))</f>
        <v/>
      </c>
      <c r="X1523" s="23" t="str">
        <f t="shared" si="165"/>
        <v/>
      </c>
      <c r="Y1523" s="30" t="str">
        <f t="shared" si="166"/>
        <v/>
      </c>
      <c r="Z1523" s="23" t="str">
        <f t="shared" si="167"/>
        <v/>
      </c>
      <c r="AA1523" s="25" t="str">
        <f>IF(AND($G1523="",$I1523="",$J1523=""),"",3+IF($I1523&gt;5,5,$I1523)+(VLOOKUP(J1523,'Prüf-Daten'!$B$14:$C$24,2,FALSE)*6))</f>
        <v/>
      </c>
      <c r="AB1523" s="91" t="str">
        <f t="shared" si="161"/>
        <v/>
      </c>
    </row>
    <row r="1524" spans="1:28">
      <c r="A1524" s="11"/>
      <c r="B1524" s="11"/>
      <c r="C1524" s="11"/>
      <c r="D1524" s="11"/>
      <c r="E1524" s="11"/>
      <c r="F1524" s="18"/>
      <c r="G1524" s="10"/>
      <c r="H1524" s="10"/>
      <c r="I1524" s="11"/>
      <c r="J1524" s="12"/>
      <c r="K1524" s="11"/>
      <c r="L1524" s="11"/>
      <c r="M1524" s="10"/>
      <c r="N1524" s="33"/>
      <c r="O1524" s="20"/>
      <c r="P1524" s="20"/>
      <c r="Q1524" s="20"/>
      <c r="R1524" s="20"/>
      <c r="S1524" s="19" t="str">
        <f t="shared" si="162"/>
        <v/>
      </c>
      <c r="T1524" s="19" t="str">
        <f t="shared" si="163"/>
        <v/>
      </c>
      <c r="U1524" s="23" t="str">
        <f>IF(OR($G1524="",$I1524="",$J1524="",$AA1524=3),"",IF($G1524&gt;=MAX('Pauschalsätze KUA'!$B$4:$B$106),VLOOKUP(MAX('Pauschalsätze KUA'!$B$4:$B$106),'Pauschalsätze KUA'!$B$4:$BQ$106,$AA1524,1),IF($G1524&lt;=MIN('Pauschalsätze KUA'!$B$4:$B$106),VLOOKUP(MIN('Pauschalsätze KUA'!$B$4:$B$106),'Pauschalsätze KUA'!$B$4:$BQ$106,$AA1524,1),VLOOKUP($G1524,'Pauschalsätze KUA'!$B$4:$BQ$106,$AA1524,1))))</f>
        <v/>
      </c>
      <c r="V1524" s="23" t="str">
        <f t="shared" si="164"/>
        <v/>
      </c>
      <c r="W1524" s="23" t="str">
        <f>IF(OR($G1524="",$I1524="",$J1524="",$AA1524=3),"",IF($G1524&gt;=MAX('Pauschalsätze Qual'!$B$4:$B$106),VLOOKUP(MAX('Pauschalsätze Qual'!$B$4:$B$106),'Pauschalsätze Qual'!$B$4:$BQ$106,$AA1524,1),IF($G1524&lt;=MIN('Pauschalsätze Qual'!$B$4:$B$106),VLOOKUP(MIN('Pauschalsätze Qual'!$B$4:$B$106),'Pauschalsätze Qual'!$B$4:$BQ$106,$AA1524,1),VLOOKUP($G1524,'Pauschalsätze Qual'!$B$4:$BQ$106,$AA1524,1))))</f>
        <v/>
      </c>
      <c r="X1524" s="23" t="str">
        <f t="shared" si="165"/>
        <v/>
      </c>
      <c r="Y1524" s="30" t="str">
        <f t="shared" si="166"/>
        <v/>
      </c>
      <c r="Z1524" s="23" t="str">
        <f t="shared" si="167"/>
        <v/>
      </c>
      <c r="AA1524" s="25" t="str">
        <f>IF(AND($G1524="",$I1524="",$J1524=""),"",3+IF($I1524&gt;5,5,$I1524)+(VLOOKUP(J1524,'Prüf-Daten'!$B$14:$C$24,2,FALSE)*6))</f>
        <v/>
      </c>
      <c r="AB1524" s="91" t="str">
        <f t="shared" si="161"/>
        <v/>
      </c>
    </row>
    <row r="1525" spans="1:28">
      <c r="A1525" s="11"/>
      <c r="B1525" s="11"/>
      <c r="C1525" s="11"/>
      <c r="D1525" s="11"/>
      <c r="E1525" s="11"/>
      <c r="F1525" s="18"/>
      <c r="G1525" s="10"/>
      <c r="H1525" s="10"/>
      <c r="I1525" s="11"/>
      <c r="J1525" s="12"/>
      <c r="K1525" s="11"/>
      <c r="L1525" s="11"/>
      <c r="M1525" s="10"/>
      <c r="N1525" s="33"/>
      <c r="O1525" s="20"/>
      <c r="P1525" s="20"/>
      <c r="Q1525" s="20"/>
      <c r="R1525" s="20"/>
      <c r="S1525" s="19" t="str">
        <f t="shared" si="162"/>
        <v/>
      </c>
      <c r="T1525" s="19" t="str">
        <f t="shared" si="163"/>
        <v/>
      </c>
      <c r="U1525" s="23" t="str">
        <f>IF(OR($G1525="",$I1525="",$J1525="",$AA1525=3),"",IF($G1525&gt;=MAX('Pauschalsätze KUA'!$B$4:$B$106),VLOOKUP(MAX('Pauschalsätze KUA'!$B$4:$B$106),'Pauschalsätze KUA'!$B$4:$BQ$106,$AA1525,1),IF($G1525&lt;=MIN('Pauschalsätze KUA'!$B$4:$B$106),VLOOKUP(MIN('Pauschalsätze KUA'!$B$4:$B$106),'Pauschalsätze KUA'!$B$4:$BQ$106,$AA1525,1),VLOOKUP($G1525,'Pauschalsätze KUA'!$B$4:$BQ$106,$AA1525,1))))</f>
        <v/>
      </c>
      <c r="V1525" s="23" t="str">
        <f t="shared" si="164"/>
        <v/>
      </c>
      <c r="W1525" s="23" t="str">
        <f>IF(OR($G1525="",$I1525="",$J1525="",$AA1525=3),"",IF($G1525&gt;=MAX('Pauschalsätze Qual'!$B$4:$B$106),VLOOKUP(MAX('Pauschalsätze Qual'!$B$4:$B$106),'Pauschalsätze Qual'!$B$4:$BQ$106,$AA1525,1),IF($G1525&lt;=MIN('Pauschalsätze Qual'!$B$4:$B$106),VLOOKUP(MIN('Pauschalsätze Qual'!$B$4:$B$106),'Pauschalsätze Qual'!$B$4:$BQ$106,$AA1525,1),VLOOKUP($G1525,'Pauschalsätze Qual'!$B$4:$BQ$106,$AA1525,1))))</f>
        <v/>
      </c>
      <c r="X1525" s="23" t="str">
        <f t="shared" si="165"/>
        <v/>
      </c>
      <c r="Y1525" s="30" t="str">
        <f t="shared" si="166"/>
        <v/>
      </c>
      <c r="Z1525" s="23" t="str">
        <f t="shared" si="167"/>
        <v/>
      </c>
      <c r="AA1525" s="25" t="str">
        <f>IF(AND($G1525="",$I1525="",$J1525=""),"",3+IF($I1525&gt;5,5,$I1525)+(VLOOKUP(J1525,'Prüf-Daten'!$B$14:$C$24,2,FALSE)*6))</f>
        <v/>
      </c>
      <c r="AB1525" s="91" t="str">
        <f t="shared" si="161"/>
        <v/>
      </c>
    </row>
    <row r="1526" spans="1:28">
      <c r="A1526" s="11"/>
      <c r="B1526" s="11"/>
      <c r="C1526" s="11"/>
      <c r="D1526" s="11"/>
      <c r="E1526" s="11"/>
      <c r="F1526" s="18"/>
      <c r="G1526" s="10"/>
      <c r="H1526" s="10"/>
      <c r="I1526" s="11"/>
      <c r="J1526" s="12"/>
      <c r="K1526" s="11"/>
      <c r="L1526" s="11"/>
      <c r="M1526" s="10"/>
      <c r="N1526" s="33"/>
      <c r="O1526" s="20"/>
      <c r="P1526" s="20"/>
      <c r="Q1526" s="20"/>
      <c r="R1526" s="20"/>
      <c r="S1526" s="19" t="str">
        <f t="shared" si="162"/>
        <v/>
      </c>
      <c r="T1526" s="19" t="str">
        <f t="shared" si="163"/>
        <v/>
      </c>
      <c r="U1526" s="23" t="str">
        <f>IF(OR($G1526="",$I1526="",$J1526="",$AA1526=3),"",IF($G1526&gt;=MAX('Pauschalsätze KUA'!$B$4:$B$106),VLOOKUP(MAX('Pauschalsätze KUA'!$B$4:$B$106),'Pauschalsätze KUA'!$B$4:$BQ$106,$AA1526,1),IF($G1526&lt;=MIN('Pauschalsätze KUA'!$B$4:$B$106),VLOOKUP(MIN('Pauschalsätze KUA'!$B$4:$B$106),'Pauschalsätze KUA'!$B$4:$BQ$106,$AA1526,1),VLOOKUP($G1526,'Pauschalsätze KUA'!$B$4:$BQ$106,$AA1526,1))))</f>
        <v/>
      </c>
      <c r="V1526" s="23" t="str">
        <f t="shared" si="164"/>
        <v/>
      </c>
      <c r="W1526" s="23" t="str">
        <f>IF(OR($G1526="",$I1526="",$J1526="",$AA1526=3),"",IF($G1526&gt;=MAX('Pauschalsätze Qual'!$B$4:$B$106),VLOOKUP(MAX('Pauschalsätze Qual'!$B$4:$B$106),'Pauschalsätze Qual'!$B$4:$BQ$106,$AA1526,1),IF($G1526&lt;=MIN('Pauschalsätze Qual'!$B$4:$B$106),VLOOKUP(MIN('Pauschalsätze Qual'!$B$4:$B$106),'Pauschalsätze Qual'!$B$4:$BQ$106,$AA1526,1),VLOOKUP($G1526,'Pauschalsätze Qual'!$B$4:$BQ$106,$AA1526,1))))</f>
        <v/>
      </c>
      <c r="X1526" s="23" t="str">
        <f t="shared" si="165"/>
        <v/>
      </c>
      <c r="Y1526" s="30" t="str">
        <f t="shared" si="166"/>
        <v/>
      </c>
      <c r="Z1526" s="23" t="str">
        <f t="shared" si="167"/>
        <v/>
      </c>
      <c r="AA1526" s="25" t="str">
        <f>IF(AND($G1526="",$I1526="",$J1526=""),"",3+IF($I1526&gt;5,5,$I1526)+(VLOOKUP(J1526,'Prüf-Daten'!$B$14:$C$24,2,FALSE)*6))</f>
        <v/>
      </c>
      <c r="AB1526" s="91" t="str">
        <f t="shared" si="161"/>
        <v/>
      </c>
    </row>
    <row r="1527" spans="1:28">
      <c r="A1527" s="11"/>
      <c r="B1527" s="11"/>
      <c r="C1527" s="11"/>
      <c r="D1527" s="11"/>
      <c r="E1527" s="11"/>
      <c r="F1527" s="18"/>
      <c r="G1527" s="10"/>
      <c r="H1527" s="10"/>
      <c r="I1527" s="11"/>
      <c r="J1527" s="12"/>
      <c r="K1527" s="11"/>
      <c r="L1527" s="11"/>
      <c r="M1527" s="10"/>
      <c r="N1527" s="33"/>
      <c r="O1527" s="20"/>
      <c r="P1527" s="20"/>
      <c r="Q1527" s="20"/>
      <c r="R1527" s="20"/>
      <c r="S1527" s="19" t="str">
        <f t="shared" si="162"/>
        <v/>
      </c>
      <c r="T1527" s="19" t="str">
        <f t="shared" si="163"/>
        <v/>
      </c>
      <c r="U1527" s="23" t="str">
        <f>IF(OR($G1527="",$I1527="",$J1527="",$AA1527=3),"",IF($G1527&gt;=MAX('Pauschalsätze KUA'!$B$4:$B$106),VLOOKUP(MAX('Pauschalsätze KUA'!$B$4:$B$106),'Pauschalsätze KUA'!$B$4:$BQ$106,$AA1527,1),IF($G1527&lt;=MIN('Pauschalsätze KUA'!$B$4:$B$106),VLOOKUP(MIN('Pauschalsätze KUA'!$B$4:$B$106),'Pauschalsätze KUA'!$B$4:$BQ$106,$AA1527,1),VLOOKUP($G1527,'Pauschalsätze KUA'!$B$4:$BQ$106,$AA1527,1))))</f>
        <v/>
      </c>
      <c r="V1527" s="23" t="str">
        <f t="shared" si="164"/>
        <v/>
      </c>
      <c r="W1527" s="23" t="str">
        <f>IF(OR($G1527="",$I1527="",$J1527="",$AA1527=3),"",IF($G1527&gt;=MAX('Pauschalsätze Qual'!$B$4:$B$106),VLOOKUP(MAX('Pauschalsätze Qual'!$B$4:$B$106),'Pauschalsätze Qual'!$B$4:$BQ$106,$AA1527,1),IF($G1527&lt;=MIN('Pauschalsätze Qual'!$B$4:$B$106),VLOOKUP(MIN('Pauschalsätze Qual'!$B$4:$B$106),'Pauschalsätze Qual'!$B$4:$BQ$106,$AA1527,1),VLOOKUP($G1527,'Pauschalsätze Qual'!$B$4:$BQ$106,$AA1527,1))))</f>
        <v/>
      </c>
      <c r="X1527" s="23" t="str">
        <f t="shared" si="165"/>
        <v/>
      </c>
      <c r="Y1527" s="30" t="str">
        <f t="shared" si="166"/>
        <v/>
      </c>
      <c r="Z1527" s="23" t="str">
        <f t="shared" si="167"/>
        <v/>
      </c>
      <c r="AA1527" s="25" t="str">
        <f>IF(AND($G1527="",$I1527="",$J1527=""),"",3+IF($I1527&gt;5,5,$I1527)+(VLOOKUP(J1527,'Prüf-Daten'!$B$14:$C$24,2,FALSE)*6))</f>
        <v/>
      </c>
      <c r="AB1527" s="91" t="str">
        <f t="shared" si="161"/>
        <v/>
      </c>
    </row>
    <row r="1528" spans="1:28">
      <c r="A1528" s="11"/>
      <c r="B1528" s="11"/>
      <c r="C1528" s="11"/>
      <c r="D1528" s="11"/>
      <c r="E1528" s="11"/>
      <c r="F1528" s="18"/>
      <c r="G1528" s="10"/>
      <c r="H1528" s="10"/>
      <c r="I1528" s="11"/>
      <c r="J1528" s="12"/>
      <c r="K1528" s="11"/>
      <c r="L1528" s="11"/>
      <c r="M1528" s="10"/>
      <c r="N1528" s="33"/>
      <c r="O1528" s="20"/>
      <c r="P1528" s="20"/>
      <c r="Q1528" s="20"/>
      <c r="R1528" s="20"/>
      <c r="S1528" s="19" t="str">
        <f t="shared" si="162"/>
        <v/>
      </c>
      <c r="T1528" s="19" t="str">
        <f t="shared" si="163"/>
        <v/>
      </c>
      <c r="U1528" s="23" t="str">
        <f>IF(OR($G1528="",$I1528="",$J1528="",$AA1528=3),"",IF($G1528&gt;=MAX('Pauschalsätze KUA'!$B$4:$B$106),VLOOKUP(MAX('Pauschalsätze KUA'!$B$4:$B$106),'Pauschalsätze KUA'!$B$4:$BQ$106,$AA1528,1),IF($G1528&lt;=MIN('Pauschalsätze KUA'!$B$4:$B$106),VLOOKUP(MIN('Pauschalsätze KUA'!$B$4:$B$106),'Pauschalsätze KUA'!$B$4:$BQ$106,$AA1528,1),VLOOKUP($G1528,'Pauschalsätze KUA'!$B$4:$BQ$106,$AA1528,1))))</f>
        <v/>
      </c>
      <c r="V1528" s="23" t="str">
        <f t="shared" si="164"/>
        <v/>
      </c>
      <c r="W1528" s="23" t="str">
        <f>IF(OR($G1528="",$I1528="",$J1528="",$AA1528=3),"",IF($G1528&gt;=MAX('Pauschalsätze Qual'!$B$4:$B$106),VLOOKUP(MAX('Pauschalsätze Qual'!$B$4:$B$106),'Pauschalsätze Qual'!$B$4:$BQ$106,$AA1528,1),IF($G1528&lt;=MIN('Pauschalsätze Qual'!$B$4:$B$106),VLOOKUP(MIN('Pauschalsätze Qual'!$B$4:$B$106),'Pauschalsätze Qual'!$B$4:$BQ$106,$AA1528,1),VLOOKUP($G1528,'Pauschalsätze Qual'!$B$4:$BQ$106,$AA1528,1))))</f>
        <v/>
      </c>
      <c r="X1528" s="23" t="str">
        <f t="shared" si="165"/>
        <v/>
      </c>
      <c r="Y1528" s="30" t="str">
        <f t="shared" si="166"/>
        <v/>
      </c>
      <c r="Z1528" s="23" t="str">
        <f t="shared" si="167"/>
        <v/>
      </c>
      <c r="AA1528" s="25" t="str">
        <f>IF(AND($G1528="",$I1528="",$J1528=""),"",3+IF($I1528&gt;5,5,$I1528)+(VLOOKUP(J1528,'Prüf-Daten'!$B$14:$C$24,2,FALSE)*6))</f>
        <v/>
      </c>
      <c r="AB1528" s="91" t="str">
        <f t="shared" si="161"/>
        <v/>
      </c>
    </row>
    <row r="1529" spans="1:28">
      <c r="A1529" s="11"/>
      <c r="B1529" s="11"/>
      <c r="C1529" s="11"/>
      <c r="D1529" s="11"/>
      <c r="E1529" s="11"/>
      <c r="F1529" s="18"/>
      <c r="G1529" s="10"/>
      <c r="H1529" s="10"/>
      <c r="I1529" s="11"/>
      <c r="J1529" s="12"/>
      <c r="K1529" s="11"/>
      <c r="L1529" s="11"/>
      <c r="M1529" s="10"/>
      <c r="N1529" s="33"/>
      <c r="O1529" s="20"/>
      <c r="P1529" s="20"/>
      <c r="Q1529" s="20"/>
      <c r="R1529" s="20"/>
      <c r="S1529" s="19" t="str">
        <f t="shared" si="162"/>
        <v/>
      </c>
      <c r="T1529" s="19" t="str">
        <f t="shared" si="163"/>
        <v/>
      </c>
      <c r="U1529" s="23" t="str">
        <f>IF(OR($G1529="",$I1529="",$J1529="",$AA1529=3),"",IF($G1529&gt;=MAX('Pauschalsätze KUA'!$B$4:$B$106),VLOOKUP(MAX('Pauschalsätze KUA'!$B$4:$B$106),'Pauschalsätze KUA'!$B$4:$BQ$106,$AA1529,1),IF($G1529&lt;=MIN('Pauschalsätze KUA'!$B$4:$B$106),VLOOKUP(MIN('Pauschalsätze KUA'!$B$4:$B$106),'Pauschalsätze KUA'!$B$4:$BQ$106,$AA1529,1),VLOOKUP($G1529,'Pauschalsätze KUA'!$B$4:$BQ$106,$AA1529,1))))</f>
        <v/>
      </c>
      <c r="V1529" s="23" t="str">
        <f t="shared" si="164"/>
        <v/>
      </c>
      <c r="W1529" s="23" t="str">
        <f>IF(OR($G1529="",$I1529="",$J1529="",$AA1529=3),"",IF($G1529&gt;=MAX('Pauschalsätze Qual'!$B$4:$B$106),VLOOKUP(MAX('Pauschalsätze Qual'!$B$4:$B$106),'Pauschalsätze Qual'!$B$4:$BQ$106,$AA1529,1),IF($G1529&lt;=MIN('Pauschalsätze Qual'!$B$4:$B$106),VLOOKUP(MIN('Pauschalsätze Qual'!$B$4:$B$106),'Pauschalsätze Qual'!$B$4:$BQ$106,$AA1529,1),VLOOKUP($G1529,'Pauschalsätze Qual'!$B$4:$BQ$106,$AA1529,1))))</f>
        <v/>
      </c>
      <c r="X1529" s="23" t="str">
        <f t="shared" si="165"/>
        <v/>
      </c>
      <c r="Y1529" s="30" t="str">
        <f t="shared" si="166"/>
        <v/>
      </c>
      <c r="Z1529" s="23" t="str">
        <f t="shared" si="167"/>
        <v/>
      </c>
      <c r="AA1529" s="25" t="str">
        <f>IF(AND($G1529="",$I1529="",$J1529=""),"",3+IF($I1529&gt;5,5,$I1529)+(VLOOKUP(J1529,'Prüf-Daten'!$B$14:$C$24,2,FALSE)*6))</f>
        <v/>
      </c>
      <c r="AB1529" s="91" t="str">
        <f t="shared" si="161"/>
        <v/>
      </c>
    </row>
    <row r="1530" spans="1:28">
      <c r="A1530" s="11"/>
      <c r="B1530" s="11"/>
      <c r="C1530" s="11"/>
      <c r="D1530" s="11"/>
      <c r="E1530" s="11"/>
      <c r="F1530" s="18"/>
      <c r="G1530" s="10"/>
      <c r="H1530" s="10"/>
      <c r="I1530" s="11"/>
      <c r="J1530" s="12"/>
      <c r="K1530" s="11"/>
      <c r="L1530" s="11"/>
      <c r="M1530" s="10"/>
      <c r="N1530" s="33"/>
      <c r="O1530" s="20"/>
      <c r="P1530" s="20"/>
      <c r="Q1530" s="20"/>
      <c r="R1530" s="20"/>
      <c r="S1530" s="19" t="str">
        <f t="shared" si="162"/>
        <v/>
      </c>
      <c r="T1530" s="19" t="str">
        <f t="shared" si="163"/>
        <v/>
      </c>
      <c r="U1530" s="23" t="str">
        <f>IF(OR($G1530="",$I1530="",$J1530="",$AA1530=3),"",IF($G1530&gt;=MAX('Pauschalsätze KUA'!$B$4:$B$106),VLOOKUP(MAX('Pauschalsätze KUA'!$B$4:$B$106),'Pauschalsätze KUA'!$B$4:$BQ$106,$AA1530,1),IF($G1530&lt;=MIN('Pauschalsätze KUA'!$B$4:$B$106),VLOOKUP(MIN('Pauschalsätze KUA'!$B$4:$B$106),'Pauschalsätze KUA'!$B$4:$BQ$106,$AA1530,1),VLOOKUP($G1530,'Pauschalsätze KUA'!$B$4:$BQ$106,$AA1530,1))))</f>
        <v/>
      </c>
      <c r="V1530" s="23" t="str">
        <f t="shared" si="164"/>
        <v/>
      </c>
      <c r="W1530" s="23" t="str">
        <f>IF(OR($G1530="",$I1530="",$J1530="",$AA1530=3),"",IF($G1530&gt;=MAX('Pauschalsätze Qual'!$B$4:$B$106),VLOOKUP(MAX('Pauschalsätze Qual'!$B$4:$B$106),'Pauschalsätze Qual'!$B$4:$BQ$106,$AA1530,1),IF($G1530&lt;=MIN('Pauschalsätze Qual'!$B$4:$B$106),VLOOKUP(MIN('Pauschalsätze Qual'!$B$4:$B$106),'Pauschalsätze Qual'!$B$4:$BQ$106,$AA1530,1),VLOOKUP($G1530,'Pauschalsätze Qual'!$B$4:$BQ$106,$AA1530,1))))</f>
        <v/>
      </c>
      <c r="X1530" s="23" t="str">
        <f t="shared" si="165"/>
        <v/>
      </c>
      <c r="Y1530" s="30" t="str">
        <f t="shared" si="166"/>
        <v/>
      </c>
      <c r="Z1530" s="23" t="str">
        <f t="shared" si="167"/>
        <v/>
      </c>
      <c r="AA1530" s="25" t="str">
        <f>IF(AND($G1530="",$I1530="",$J1530=""),"",3+IF($I1530&gt;5,5,$I1530)+(VLOOKUP(J1530,'Prüf-Daten'!$B$14:$C$24,2,FALSE)*6))</f>
        <v/>
      </c>
      <c r="AB1530" s="91" t="str">
        <f t="shared" si="161"/>
        <v/>
      </c>
    </row>
    <row r="1531" spans="1:28">
      <c r="A1531" s="11"/>
      <c r="B1531" s="11"/>
      <c r="C1531" s="11"/>
      <c r="D1531" s="11"/>
      <c r="E1531" s="11"/>
      <c r="F1531" s="18"/>
      <c r="G1531" s="10"/>
      <c r="H1531" s="10"/>
      <c r="I1531" s="11"/>
      <c r="J1531" s="12"/>
      <c r="K1531" s="11"/>
      <c r="L1531" s="11"/>
      <c r="M1531" s="10"/>
      <c r="N1531" s="33"/>
      <c r="O1531" s="20"/>
      <c r="P1531" s="20"/>
      <c r="Q1531" s="20"/>
      <c r="R1531" s="20"/>
      <c r="S1531" s="19" t="str">
        <f t="shared" si="162"/>
        <v/>
      </c>
      <c r="T1531" s="19" t="str">
        <f t="shared" si="163"/>
        <v/>
      </c>
      <c r="U1531" s="23" t="str">
        <f>IF(OR($G1531="",$I1531="",$J1531="",$AA1531=3),"",IF($G1531&gt;=MAX('Pauschalsätze KUA'!$B$4:$B$106),VLOOKUP(MAX('Pauschalsätze KUA'!$B$4:$B$106),'Pauschalsätze KUA'!$B$4:$BQ$106,$AA1531,1),IF($G1531&lt;=MIN('Pauschalsätze KUA'!$B$4:$B$106),VLOOKUP(MIN('Pauschalsätze KUA'!$B$4:$B$106),'Pauschalsätze KUA'!$B$4:$BQ$106,$AA1531,1),VLOOKUP($G1531,'Pauschalsätze KUA'!$B$4:$BQ$106,$AA1531,1))))</f>
        <v/>
      </c>
      <c r="V1531" s="23" t="str">
        <f t="shared" si="164"/>
        <v/>
      </c>
      <c r="W1531" s="23" t="str">
        <f>IF(OR($G1531="",$I1531="",$J1531="",$AA1531=3),"",IF($G1531&gt;=MAX('Pauschalsätze Qual'!$B$4:$B$106),VLOOKUP(MAX('Pauschalsätze Qual'!$B$4:$B$106),'Pauschalsätze Qual'!$B$4:$BQ$106,$AA1531,1),IF($G1531&lt;=MIN('Pauschalsätze Qual'!$B$4:$B$106),VLOOKUP(MIN('Pauschalsätze Qual'!$B$4:$B$106),'Pauschalsätze Qual'!$B$4:$BQ$106,$AA1531,1),VLOOKUP($G1531,'Pauschalsätze Qual'!$B$4:$BQ$106,$AA1531,1))))</f>
        <v/>
      </c>
      <c r="X1531" s="23" t="str">
        <f t="shared" si="165"/>
        <v/>
      </c>
      <c r="Y1531" s="30" t="str">
        <f t="shared" si="166"/>
        <v/>
      </c>
      <c r="Z1531" s="23" t="str">
        <f t="shared" si="167"/>
        <v/>
      </c>
      <c r="AA1531" s="25" t="str">
        <f>IF(AND($G1531="",$I1531="",$J1531=""),"",3+IF($I1531&gt;5,5,$I1531)+(VLOOKUP(J1531,'Prüf-Daten'!$B$14:$C$24,2,FALSE)*6))</f>
        <v/>
      </c>
      <c r="AB1531" s="91" t="str">
        <f t="shared" si="161"/>
        <v/>
      </c>
    </row>
    <row r="1532" spans="1:28">
      <c r="A1532" s="11"/>
      <c r="B1532" s="11"/>
      <c r="C1532" s="11"/>
      <c r="D1532" s="11"/>
      <c r="E1532" s="11"/>
      <c r="F1532" s="18"/>
      <c r="G1532" s="10"/>
      <c r="H1532" s="10"/>
      <c r="I1532" s="11"/>
      <c r="J1532" s="12"/>
      <c r="K1532" s="11"/>
      <c r="L1532" s="11"/>
      <c r="M1532" s="10"/>
      <c r="N1532" s="33"/>
      <c r="O1532" s="20"/>
      <c r="P1532" s="20"/>
      <c r="Q1532" s="20"/>
      <c r="R1532" s="20"/>
      <c r="S1532" s="19" t="str">
        <f t="shared" si="162"/>
        <v/>
      </c>
      <c r="T1532" s="19" t="str">
        <f t="shared" si="163"/>
        <v/>
      </c>
      <c r="U1532" s="23" t="str">
        <f>IF(OR($G1532="",$I1532="",$J1532="",$AA1532=3),"",IF($G1532&gt;=MAX('Pauschalsätze KUA'!$B$4:$B$106),VLOOKUP(MAX('Pauschalsätze KUA'!$B$4:$B$106),'Pauschalsätze KUA'!$B$4:$BQ$106,$AA1532,1),IF($G1532&lt;=MIN('Pauschalsätze KUA'!$B$4:$B$106),VLOOKUP(MIN('Pauschalsätze KUA'!$B$4:$B$106),'Pauschalsätze KUA'!$B$4:$BQ$106,$AA1532,1),VLOOKUP($G1532,'Pauschalsätze KUA'!$B$4:$BQ$106,$AA1532,1))))</f>
        <v/>
      </c>
      <c r="V1532" s="23" t="str">
        <f t="shared" si="164"/>
        <v/>
      </c>
      <c r="W1532" s="23" t="str">
        <f>IF(OR($G1532="",$I1532="",$J1532="",$AA1532=3),"",IF($G1532&gt;=MAX('Pauschalsätze Qual'!$B$4:$B$106),VLOOKUP(MAX('Pauschalsätze Qual'!$B$4:$B$106),'Pauschalsätze Qual'!$B$4:$BQ$106,$AA1532,1),IF($G1532&lt;=MIN('Pauschalsätze Qual'!$B$4:$B$106),VLOOKUP(MIN('Pauschalsätze Qual'!$B$4:$B$106),'Pauschalsätze Qual'!$B$4:$BQ$106,$AA1532,1),VLOOKUP($G1532,'Pauschalsätze Qual'!$B$4:$BQ$106,$AA1532,1))))</f>
        <v/>
      </c>
      <c r="X1532" s="23" t="str">
        <f t="shared" si="165"/>
        <v/>
      </c>
      <c r="Y1532" s="30" t="str">
        <f t="shared" si="166"/>
        <v/>
      </c>
      <c r="Z1532" s="23" t="str">
        <f t="shared" si="167"/>
        <v/>
      </c>
      <c r="AA1532" s="25" t="str">
        <f>IF(AND($G1532="",$I1532="",$J1532=""),"",3+IF($I1532&gt;5,5,$I1532)+(VLOOKUP(J1532,'Prüf-Daten'!$B$14:$C$24,2,FALSE)*6))</f>
        <v/>
      </c>
      <c r="AB1532" s="91" t="str">
        <f t="shared" si="161"/>
        <v/>
      </c>
    </row>
    <row r="1533" spans="1:28">
      <c r="A1533" s="11"/>
      <c r="B1533" s="11"/>
      <c r="C1533" s="11"/>
      <c r="D1533" s="11"/>
      <c r="E1533" s="11"/>
      <c r="F1533" s="18"/>
      <c r="G1533" s="10"/>
      <c r="H1533" s="10"/>
      <c r="I1533" s="11"/>
      <c r="J1533" s="12"/>
      <c r="K1533" s="11"/>
      <c r="L1533" s="11"/>
      <c r="M1533" s="10"/>
      <c r="N1533" s="33"/>
      <c r="O1533" s="20"/>
      <c r="P1533" s="20"/>
      <c r="Q1533" s="20"/>
      <c r="R1533" s="20"/>
      <c r="S1533" s="19" t="str">
        <f t="shared" si="162"/>
        <v/>
      </c>
      <c r="T1533" s="19" t="str">
        <f t="shared" si="163"/>
        <v/>
      </c>
      <c r="U1533" s="23" t="str">
        <f>IF(OR($G1533="",$I1533="",$J1533="",$AA1533=3),"",IF($G1533&gt;=MAX('Pauschalsätze KUA'!$B$4:$B$106),VLOOKUP(MAX('Pauschalsätze KUA'!$B$4:$B$106),'Pauschalsätze KUA'!$B$4:$BQ$106,$AA1533,1),IF($G1533&lt;=MIN('Pauschalsätze KUA'!$B$4:$B$106),VLOOKUP(MIN('Pauschalsätze KUA'!$B$4:$B$106),'Pauschalsätze KUA'!$B$4:$BQ$106,$AA1533,1),VLOOKUP($G1533,'Pauschalsätze KUA'!$B$4:$BQ$106,$AA1533,1))))</f>
        <v/>
      </c>
      <c r="V1533" s="23" t="str">
        <f t="shared" si="164"/>
        <v/>
      </c>
      <c r="W1533" s="23" t="str">
        <f>IF(OR($G1533="",$I1533="",$J1533="",$AA1533=3),"",IF($G1533&gt;=MAX('Pauschalsätze Qual'!$B$4:$B$106),VLOOKUP(MAX('Pauschalsätze Qual'!$B$4:$B$106),'Pauschalsätze Qual'!$B$4:$BQ$106,$AA1533,1),IF($G1533&lt;=MIN('Pauschalsätze Qual'!$B$4:$B$106),VLOOKUP(MIN('Pauschalsätze Qual'!$B$4:$B$106),'Pauschalsätze Qual'!$B$4:$BQ$106,$AA1533,1),VLOOKUP($G1533,'Pauschalsätze Qual'!$B$4:$BQ$106,$AA1533,1))))</f>
        <v/>
      </c>
      <c r="X1533" s="23" t="str">
        <f t="shared" si="165"/>
        <v/>
      </c>
      <c r="Y1533" s="30" t="str">
        <f t="shared" si="166"/>
        <v/>
      </c>
      <c r="Z1533" s="23" t="str">
        <f t="shared" si="167"/>
        <v/>
      </c>
      <c r="AA1533" s="25" t="str">
        <f>IF(AND($G1533="",$I1533="",$J1533=""),"",3+IF($I1533&gt;5,5,$I1533)+(VLOOKUP(J1533,'Prüf-Daten'!$B$14:$C$24,2,FALSE)*6))</f>
        <v/>
      </c>
      <c r="AB1533" s="91" t="str">
        <f t="shared" si="161"/>
        <v/>
      </c>
    </row>
    <row r="1534" spans="1:28">
      <c r="A1534" s="11"/>
      <c r="B1534" s="11"/>
      <c r="C1534" s="11"/>
      <c r="D1534" s="11"/>
      <c r="E1534" s="11"/>
      <c r="F1534" s="18"/>
      <c r="G1534" s="10"/>
      <c r="H1534" s="10"/>
      <c r="I1534" s="11"/>
      <c r="J1534" s="12"/>
      <c r="K1534" s="11"/>
      <c r="L1534" s="11"/>
      <c r="M1534" s="10"/>
      <c r="N1534" s="33"/>
      <c r="O1534" s="20"/>
      <c r="P1534" s="20"/>
      <c r="Q1534" s="20"/>
      <c r="R1534" s="20"/>
      <c r="S1534" s="19" t="str">
        <f t="shared" si="162"/>
        <v/>
      </c>
      <c r="T1534" s="19" t="str">
        <f t="shared" si="163"/>
        <v/>
      </c>
      <c r="U1534" s="23" t="str">
        <f>IF(OR($G1534="",$I1534="",$J1534="",$AA1534=3),"",IF($G1534&gt;=MAX('Pauschalsätze KUA'!$B$4:$B$106),VLOOKUP(MAX('Pauschalsätze KUA'!$B$4:$B$106),'Pauschalsätze KUA'!$B$4:$BQ$106,$AA1534,1),IF($G1534&lt;=MIN('Pauschalsätze KUA'!$B$4:$B$106),VLOOKUP(MIN('Pauschalsätze KUA'!$B$4:$B$106),'Pauschalsätze KUA'!$B$4:$BQ$106,$AA1534,1),VLOOKUP($G1534,'Pauschalsätze KUA'!$B$4:$BQ$106,$AA1534,1))))</f>
        <v/>
      </c>
      <c r="V1534" s="23" t="str">
        <f t="shared" si="164"/>
        <v/>
      </c>
      <c r="W1534" s="23" t="str">
        <f>IF(OR($G1534="",$I1534="",$J1534="",$AA1534=3),"",IF($G1534&gt;=MAX('Pauschalsätze Qual'!$B$4:$B$106),VLOOKUP(MAX('Pauschalsätze Qual'!$B$4:$B$106),'Pauschalsätze Qual'!$B$4:$BQ$106,$AA1534,1),IF($G1534&lt;=MIN('Pauschalsätze Qual'!$B$4:$B$106),VLOOKUP(MIN('Pauschalsätze Qual'!$B$4:$B$106),'Pauschalsätze Qual'!$B$4:$BQ$106,$AA1534,1),VLOOKUP($G1534,'Pauschalsätze Qual'!$B$4:$BQ$106,$AA1534,1))))</f>
        <v/>
      </c>
      <c r="X1534" s="23" t="str">
        <f t="shared" si="165"/>
        <v/>
      </c>
      <c r="Y1534" s="30" t="str">
        <f t="shared" si="166"/>
        <v/>
      </c>
      <c r="Z1534" s="23" t="str">
        <f t="shared" si="167"/>
        <v/>
      </c>
      <c r="AA1534" s="25" t="str">
        <f>IF(AND($G1534="",$I1534="",$J1534=""),"",3+IF($I1534&gt;5,5,$I1534)+(VLOOKUP(J1534,'Prüf-Daten'!$B$14:$C$24,2,FALSE)*6))</f>
        <v/>
      </c>
      <c r="AB1534" s="91" t="str">
        <f t="shared" si="161"/>
        <v/>
      </c>
    </row>
    <row r="1535" spans="1:28">
      <c r="A1535" s="11"/>
      <c r="B1535" s="11"/>
      <c r="C1535" s="11"/>
      <c r="D1535" s="11"/>
      <c r="E1535" s="11"/>
      <c r="F1535" s="18"/>
      <c r="G1535" s="10"/>
      <c r="H1535" s="10"/>
      <c r="I1535" s="11"/>
      <c r="J1535" s="12"/>
      <c r="K1535" s="11"/>
      <c r="L1535" s="11"/>
      <c r="M1535" s="10"/>
      <c r="N1535" s="33"/>
      <c r="O1535" s="20"/>
      <c r="P1535" s="20"/>
      <c r="Q1535" s="20"/>
      <c r="R1535" s="20"/>
      <c r="S1535" s="19" t="str">
        <f t="shared" si="162"/>
        <v/>
      </c>
      <c r="T1535" s="19" t="str">
        <f t="shared" si="163"/>
        <v/>
      </c>
      <c r="U1535" s="23" t="str">
        <f>IF(OR($G1535="",$I1535="",$J1535="",$AA1535=3),"",IF($G1535&gt;=MAX('Pauschalsätze KUA'!$B$4:$B$106),VLOOKUP(MAX('Pauschalsätze KUA'!$B$4:$B$106),'Pauschalsätze KUA'!$B$4:$BQ$106,$AA1535,1),IF($G1535&lt;=MIN('Pauschalsätze KUA'!$B$4:$B$106),VLOOKUP(MIN('Pauschalsätze KUA'!$B$4:$B$106),'Pauschalsätze KUA'!$B$4:$BQ$106,$AA1535,1),VLOOKUP($G1535,'Pauschalsätze KUA'!$B$4:$BQ$106,$AA1535,1))))</f>
        <v/>
      </c>
      <c r="V1535" s="23" t="str">
        <f t="shared" si="164"/>
        <v/>
      </c>
      <c r="W1535" s="23" t="str">
        <f>IF(OR($G1535="",$I1535="",$J1535="",$AA1535=3),"",IF($G1535&gt;=MAX('Pauschalsätze Qual'!$B$4:$B$106),VLOOKUP(MAX('Pauschalsätze Qual'!$B$4:$B$106),'Pauschalsätze Qual'!$B$4:$BQ$106,$AA1535,1),IF($G1535&lt;=MIN('Pauschalsätze Qual'!$B$4:$B$106),VLOOKUP(MIN('Pauschalsätze Qual'!$B$4:$B$106),'Pauschalsätze Qual'!$B$4:$BQ$106,$AA1535,1),VLOOKUP($G1535,'Pauschalsätze Qual'!$B$4:$BQ$106,$AA1535,1))))</f>
        <v/>
      </c>
      <c r="X1535" s="23" t="str">
        <f t="shared" si="165"/>
        <v/>
      </c>
      <c r="Y1535" s="30" t="str">
        <f t="shared" si="166"/>
        <v/>
      </c>
      <c r="Z1535" s="23" t="str">
        <f t="shared" si="167"/>
        <v/>
      </c>
      <c r="AA1535" s="25" t="str">
        <f>IF(AND($G1535="",$I1535="",$J1535=""),"",3+IF($I1535&gt;5,5,$I1535)+(VLOOKUP(J1535,'Prüf-Daten'!$B$14:$C$24,2,FALSE)*6))</f>
        <v/>
      </c>
      <c r="AB1535" s="91" t="str">
        <f t="shared" si="161"/>
        <v/>
      </c>
    </row>
    <row r="1536" spans="1:28">
      <c r="A1536" s="11"/>
      <c r="B1536" s="11"/>
      <c r="C1536" s="11"/>
      <c r="D1536" s="11"/>
      <c r="E1536" s="11"/>
      <c r="F1536" s="18"/>
      <c r="G1536" s="10"/>
      <c r="H1536" s="10"/>
      <c r="I1536" s="11"/>
      <c r="J1536" s="12"/>
      <c r="K1536" s="11"/>
      <c r="L1536" s="11"/>
      <c r="M1536" s="10"/>
      <c r="N1536" s="33"/>
      <c r="O1536" s="20"/>
      <c r="P1536" s="20"/>
      <c r="Q1536" s="20"/>
      <c r="R1536" s="20"/>
      <c r="S1536" s="19" t="str">
        <f t="shared" si="162"/>
        <v/>
      </c>
      <c r="T1536" s="19" t="str">
        <f t="shared" si="163"/>
        <v/>
      </c>
      <c r="U1536" s="23" t="str">
        <f>IF(OR($G1536="",$I1536="",$J1536="",$AA1536=3),"",IF($G1536&gt;=MAX('Pauschalsätze KUA'!$B$4:$B$106),VLOOKUP(MAX('Pauschalsätze KUA'!$B$4:$B$106),'Pauschalsätze KUA'!$B$4:$BQ$106,$AA1536,1),IF($G1536&lt;=MIN('Pauschalsätze KUA'!$B$4:$B$106),VLOOKUP(MIN('Pauschalsätze KUA'!$B$4:$B$106),'Pauschalsätze KUA'!$B$4:$BQ$106,$AA1536,1),VLOOKUP($G1536,'Pauschalsätze KUA'!$B$4:$BQ$106,$AA1536,1))))</f>
        <v/>
      </c>
      <c r="V1536" s="23" t="str">
        <f t="shared" si="164"/>
        <v/>
      </c>
      <c r="W1536" s="23" t="str">
        <f>IF(OR($G1536="",$I1536="",$J1536="",$AA1536=3),"",IF($G1536&gt;=MAX('Pauschalsätze Qual'!$B$4:$B$106),VLOOKUP(MAX('Pauschalsätze Qual'!$B$4:$B$106),'Pauschalsätze Qual'!$B$4:$BQ$106,$AA1536,1),IF($G1536&lt;=MIN('Pauschalsätze Qual'!$B$4:$B$106),VLOOKUP(MIN('Pauschalsätze Qual'!$B$4:$B$106),'Pauschalsätze Qual'!$B$4:$BQ$106,$AA1536,1),VLOOKUP($G1536,'Pauschalsätze Qual'!$B$4:$BQ$106,$AA1536,1))))</f>
        <v/>
      </c>
      <c r="X1536" s="23" t="str">
        <f t="shared" si="165"/>
        <v/>
      </c>
      <c r="Y1536" s="30" t="str">
        <f t="shared" si="166"/>
        <v/>
      </c>
      <c r="Z1536" s="23" t="str">
        <f t="shared" si="167"/>
        <v/>
      </c>
      <c r="AA1536" s="25" t="str">
        <f>IF(AND($G1536="",$I1536="",$J1536=""),"",3+IF($I1536&gt;5,5,$I1536)+(VLOOKUP(J1536,'Prüf-Daten'!$B$14:$C$24,2,FALSE)*6))</f>
        <v/>
      </c>
      <c r="AB1536" s="91" t="str">
        <f t="shared" si="161"/>
        <v/>
      </c>
    </row>
    <row r="1537" spans="1:28">
      <c r="A1537" s="11"/>
      <c r="B1537" s="11"/>
      <c r="C1537" s="11"/>
      <c r="D1537" s="11"/>
      <c r="E1537" s="11"/>
      <c r="F1537" s="18"/>
      <c r="G1537" s="10"/>
      <c r="H1537" s="10"/>
      <c r="I1537" s="11"/>
      <c r="J1537" s="12"/>
      <c r="K1537" s="11"/>
      <c r="L1537" s="11"/>
      <c r="M1537" s="10"/>
      <c r="N1537" s="33"/>
      <c r="O1537" s="20"/>
      <c r="P1537" s="20"/>
      <c r="Q1537" s="20"/>
      <c r="R1537" s="20"/>
      <c r="S1537" s="19" t="str">
        <f t="shared" si="162"/>
        <v/>
      </c>
      <c r="T1537" s="19" t="str">
        <f t="shared" si="163"/>
        <v/>
      </c>
      <c r="U1537" s="23" t="str">
        <f>IF(OR($G1537="",$I1537="",$J1537="",$AA1537=3),"",IF($G1537&gt;=MAX('Pauschalsätze KUA'!$B$4:$B$106),VLOOKUP(MAX('Pauschalsätze KUA'!$B$4:$B$106),'Pauschalsätze KUA'!$B$4:$BQ$106,$AA1537,1),IF($G1537&lt;=MIN('Pauschalsätze KUA'!$B$4:$B$106),VLOOKUP(MIN('Pauschalsätze KUA'!$B$4:$B$106),'Pauschalsätze KUA'!$B$4:$BQ$106,$AA1537,1),VLOOKUP($G1537,'Pauschalsätze KUA'!$B$4:$BQ$106,$AA1537,1))))</f>
        <v/>
      </c>
      <c r="V1537" s="23" t="str">
        <f t="shared" si="164"/>
        <v/>
      </c>
      <c r="W1537" s="23" t="str">
        <f>IF(OR($G1537="",$I1537="",$J1537="",$AA1537=3),"",IF($G1537&gt;=MAX('Pauschalsätze Qual'!$B$4:$B$106),VLOOKUP(MAX('Pauschalsätze Qual'!$B$4:$B$106),'Pauschalsätze Qual'!$B$4:$BQ$106,$AA1537,1),IF($G1537&lt;=MIN('Pauschalsätze Qual'!$B$4:$B$106),VLOOKUP(MIN('Pauschalsätze Qual'!$B$4:$B$106),'Pauschalsätze Qual'!$B$4:$BQ$106,$AA1537,1),VLOOKUP($G1537,'Pauschalsätze Qual'!$B$4:$BQ$106,$AA1537,1))))</f>
        <v/>
      </c>
      <c r="X1537" s="23" t="str">
        <f t="shared" si="165"/>
        <v/>
      </c>
      <c r="Y1537" s="30" t="str">
        <f t="shared" si="166"/>
        <v/>
      </c>
      <c r="Z1537" s="23" t="str">
        <f t="shared" si="167"/>
        <v/>
      </c>
      <c r="AA1537" s="25" t="str">
        <f>IF(AND($G1537="",$I1537="",$J1537=""),"",3+IF($I1537&gt;5,5,$I1537)+(VLOOKUP(J1537,'Prüf-Daten'!$B$14:$C$24,2,FALSE)*6))</f>
        <v/>
      </c>
      <c r="AB1537" s="91" t="str">
        <f t="shared" si="161"/>
        <v/>
      </c>
    </row>
    <row r="1538" spans="1:28">
      <c r="A1538" s="11"/>
      <c r="B1538" s="11"/>
      <c r="C1538" s="11"/>
      <c r="D1538" s="11"/>
      <c r="E1538" s="11"/>
      <c r="F1538" s="18"/>
      <c r="G1538" s="10"/>
      <c r="H1538" s="10"/>
      <c r="I1538" s="11"/>
      <c r="J1538" s="12"/>
      <c r="K1538" s="11"/>
      <c r="L1538" s="11"/>
      <c r="M1538" s="10"/>
      <c r="N1538" s="33"/>
      <c r="O1538" s="20"/>
      <c r="P1538" s="20"/>
      <c r="Q1538" s="20"/>
      <c r="R1538" s="20"/>
      <c r="S1538" s="19" t="str">
        <f t="shared" si="162"/>
        <v/>
      </c>
      <c r="T1538" s="19" t="str">
        <f t="shared" si="163"/>
        <v/>
      </c>
      <c r="U1538" s="23" t="str">
        <f>IF(OR($G1538="",$I1538="",$J1538="",$AA1538=3),"",IF($G1538&gt;=MAX('Pauschalsätze KUA'!$B$4:$B$106),VLOOKUP(MAX('Pauschalsätze KUA'!$B$4:$B$106),'Pauschalsätze KUA'!$B$4:$BQ$106,$AA1538,1),IF($G1538&lt;=MIN('Pauschalsätze KUA'!$B$4:$B$106),VLOOKUP(MIN('Pauschalsätze KUA'!$B$4:$B$106),'Pauschalsätze KUA'!$B$4:$BQ$106,$AA1538,1),VLOOKUP($G1538,'Pauschalsätze KUA'!$B$4:$BQ$106,$AA1538,1))))</f>
        <v/>
      </c>
      <c r="V1538" s="23" t="str">
        <f t="shared" si="164"/>
        <v/>
      </c>
      <c r="W1538" s="23" t="str">
        <f>IF(OR($G1538="",$I1538="",$J1538="",$AA1538=3),"",IF($G1538&gt;=MAX('Pauschalsätze Qual'!$B$4:$B$106),VLOOKUP(MAX('Pauschalsätze Qual'!$B$4:$B$106),'Pauschalsätze Qual'!$B$4:$BQ$106,$AA1538,1),IF($G1538&lt;=MIN('Pauschalsätze Qual'!$B$4:$B$106),VLOOKUP(MIN('Pauschalsätze Qual'!$B$4:$B$106),'Pauschalsätze Qual'!$B$4:$BQ$106,$AA1538,1),VLOOKUP($G1538,'Pauschalsätze Qual'!$B$4:$BQ$106,$AA1538,1))))</f>
        <v/>
      </c>
      <c r="X1538" s="23" t="str">
        <f t="shared" si="165"/>
        <v/>
      </c>
      <c r="Y1538" s="30" t="str">
        <f t="shared" si="166"/>
        <v/>
      </c>
      <c r="Z1538" s="23" t="str">
        <f t="shared" si="167"/>
        <v/>
      </c>
      <c r="AA1538" s="25" t="str">
        <f>IF(AND($G1538="",$I1538="",$J1538=""),"",3+IF($I1538&gt;5,5,$I1538)+(VLOOKUP(J1538,'Prüf-Daten'!$B$14:$C$24,2,FALSE)*6))</f>
        <v/>
      </c>
      <c r="AB1538" s="91" t="str">
        <f t="shared" si="161"/>
        <v/>
      </c>
    </row>
    <row r="1539" spans="1:28">
      <c r="A1539" s="11"/>
      <c r="B1539" s="11"/>
      <c r="C1539" s="11"/>
      <c r="D1539" s="11"/>
      <c r="E1539" s="11"/>
      <c r="F1539" s="18"/>
      <c r="G1539" s="10"/>
      <c r="H1539" s="10"/>
      <c r="I1539" s="11"/>
      <c r="J1539" s="12"/>
      <c r="K1539" s="11"/>
      <c r="L1539" s="11"/>
      <c r="M1539" s="10"/>
      <c r="N1539" s="33"/>
      <c r="O1539" s="20"/>
      <c r="P1539" s="20"/>
      <c r="Q1539" s="20"/>
      <c r="R1539" s="20"/>
      <c r="S1539" s="19" t="str">
        <f t="shared" si="162"/>
        <v/>
      </c>
      <c r="T1539" s="19" t="str">
        <f t="shared" si="163"/>
        <v/>
      </c>
      <c r="U1539" s="23" t="str">
        <f>IF(OR($G1539="",$I1539="",$J1539="",$AA1539=3),"",IF($G1539&gt;=MAX('Pauschalsätze KUA'!$B$4:$B$106),VLOOKUP(MAX('Pauschalsätze KUA'!$B$4:$B$106),'Pauschalsätze KUA'!$B$4:$BQ$106,$AA1539,1),IF($G1539&lt;=MIN('Pauschalsätze KUA'!$B$4:$B$106),VLOOKUP(MIN('Pauschalsätze KUA'!$B$4:$B$106),'Pauschalsätze KUA'!$B$4:$BQ$106,$AA1539,1),VLOOKUP($G1539,'Pauschalsätze KUA'!$B$4:$BQ$106,$AA1539,1))))</f>
        <v/>
      </c>
      <c r="V1539" s="23" t="str">
        <f t="shared" si="164"/>
        <v/>
      </c>
      <c r="W1539" s="23" t="str">
        <f>IF(OR($G1539="",$I1539="",$J1539="",$AA1539=3),"",IF($G1539&gt;=MAX('Pauschalsätze Qual'!$B$4:$B$106),VLOOKUP(MAX('Pauschalsätze Qual'!$B$4:$B$106),'Pauschalsätze Qual'!$B$4:$BQ$106,$AA1539,1),IF($G1539&lt;=MIN('Pauschalsätze Qual'!$B$4:$B$106),VLOOKUP(MIN('Pauschalsätze Qual'!$B$4:$B$106),'Pauschalsätze Qual'!$B$4:$BQ$106,$AA1539,1),VLOOKUP($G1539,'Pauschalsätze Qual'!$B$4:$BQ$106,$AA1539,1))))</f>
        <v/>
      </c>
      <c r="X1539" s="23" t="str">
        <f t="shared" si="165"/>
        <v/>
      </c>
      <c r="Y1539" s="30" t="str">
        <f t="shared" si="166"/>
        <v/>
      </c>
      <c r="Z1539" s="23" t="str">
        <f t="shared" si="167"/>
        <v/>
      </c>
      <c r="AA1539" s="25" t="str">
        <f>IF(AND($G1539="",$I1539="",$J1539=""),"",3+IF($I1539&gt;5,5,$I1539)+(VLOOKUP(J1539,'Prüf-Daten'!$B$14:$C$24,2,FALSE)*6))</f>
        <v/>
      </c>
      <c r="AB1539" s="91" t="str">
        <f t="shared" ref="AB1539:AB1602" si="168">IF(SV_Beitrag_ab&lt;&gt;"",IF(OR(SV_Beitrag_ab &gt;T1539,T1539=""),"",T1539-IF(S1539&gt;SV_Beitrag_ab,S1539,SV_Beitrag_ab)+1),"")</f>
        <v/>
      </c>
    </row>
    <row r="1540" spans="1:28">
      <c r="A1540" s="11"/>
      <c r="B1540" s="11"/>
      <c r="C1540" s="11"/>
      <c r="D1540" s="11"/>
      <c r="E1540" s="11"/>
      <c r="F1540" s="18"/>
      <c r="G1540" s="10"/>
      <c r="H1540" s="10"/>
      <c r="I1540" s="11"/>
      <c r="J1540" s="12"/>
      <c r="K1540" s="11"/>
      <c r="L1540" s="11"/>
      <c r="M1540" s="10"/>
      <c r="N1540" s="33"/>
      <c r="O1540" s="20"/>
      <c r="P1540" s="20"/>
      <c r="Q1540" s="20"/>
      <c r="R1540" s="20"/>
      <c r="S1540" s="19" t="str">
        <f t="shared" ref="S1540:S1603" si="169">IF(OR($G1540="",$I1540="",$J1540="",$AA1540=""),"",$S$3)</f>
        <v/>
      </c>
      <c r="T1540" s="19" t="str">
        <f t="shared" ref="T1540:T1603" si="170">IF(OR($G1540="",$I1540="",$J1540="",$AA1540=""),"",$T$3)</f>
        <v/>
      </c>
      <c r="U1540" s="23" t="str">
        <f>IF(OR($G1540="",$I1540="",$J1540="",$AA1540=3),"",IF($G1540&gt;=MAX('Pauschalsätze KUA'!$B$4:$B$106),VLOOKUP(MAX('Pauschalsätze KUA'!$B$4:$B$106),'Pauschalsätze KUA'!$B$4:$BQ$106,$AA1540,1),IF($G1540&lt;=MIN('Pauschalsätze KUA'!$B$4:$B$106),VLOOKUP(MIN('Pauschalsätze KUA'!$B$4:$B$106),'Pauschalsätze KUA'!$B$4:$BQ$106,$AA1540,1),VLOOKUP($G1540,'Pauschalsätze KUA'!$B$4:$BQ$106,$AA1540,1))))</f>
        <v/>
      </c>
      <c r="V1540" s="23" t="str">
        <f t="shared" ref="V1540:V1603" si="171">IF(OR($O1540="",$U1540=""),"",ROUND($O1540*$U1540,2))</f>
        <v/>
      </c>
      <c r="W1540" s="23" t="str">
        <f>IF(OR($G1540="",$I1540="",$J1540="",$AA1540=3),"",IF($G1540&gt;=MAX('Pauschalsätze Qual'!$B$4:$B$106),VLOOKUP(MAX('Pauschalsätze Qual'!$B$4:$B$106),'Pauschalsätze Qual'!$B$4:$BQ$106,$AA1540,1),IF($G1540&lt;=MIN('Pauschalsätze Qual'!$B$4:$B$106),VLOOKUP(MIN('Pauschalsätze Qual'!$B$4:$B$106),'Pauschalsätze Qual'!$B$4:$BQ$106,$AA1540,1),VLOOKUP($G1540,'Pauschalsätze Qual'!$B$4:$BQ$106,$AA1540,1))))</f>
        <v/>
      </c>
      <c r="X1540" s="23" t="str">
        <f t="shared" ref="X1540:X1603" si="172">IF(OR($W1540="",$Q1540=""),"",ROUND(W1540*Q1540,2))</f>
        <v/>
      </c>
      <c r="Y1540" s="30" t="str">
        <f t="shared" ref="Y1540:Y1603" si="173">IF(OR(AND(P1540=0,R1540=0,T1540=0,V1540=0),H1540="",N1540=""),"",IF(((MIN(5180,H1540)-N1540)*0.2133)&lt;0,0,((MIN(5180,H1540)-N1540)*0.2133))*AB1540/DAY(DATE(YEAR(S1540),MONTH(S1540)+1,0))+IF(AND(K1540&lt;&gt;0,K1540&lt;&gt;"",OR(SV_Beitrag_ab="",SV_Beitrag_ab&gt;S1539)),H1540*Q1540*0.2133/K1540,0))</f>
        <v/>
      </c>
      <c r="Z1540" s="23" t="str">
        <f t="shared" ref="Z1540:Z1603" si="174">IF(OR($V1540="",$X1540="",$Y1540=""),"",$V1540+$X1540+$Y1540)</f>
        <v/>
      </c>
      <c r="AA1540" s="25" t="str">
        <f>IF(AND($G1540="",$I1540="",$J1540=""),"",3+IF($I1540&gt;5,5,$I1540)+(VLOOKUP(J1540,'Prüf-Daten'!$B$14:$C$24,2,FALSE)*6))</f>
        <v/>
      </c>
      <c r="AB1540" s="91" t="str">
        <f t="shared" si="168"/>
        <v/>
      </c>
    </row>
    <row r="1541" spans="1:28">
      <c r="A1541" s="11"/>
      <c r="B1541" s="11"/>
      <c r="C1541" s="11"/>
      <c r="D1541" s="11"/>
      <c r="E1541" s="11"/>
      <c r="F1541" s="18"/>
      <c r="G1541" s="10"/>
      <c r="H1541" s="10"/>
      <c r="I1541" s="11"/>
      <c r="J1541" s="12"/>
      <c r="K1541" s="11"/>
      <c r="L1541" s="11"/>
      <c r="M1541" s="10"/>
      <c r="N1541" s="33"/>
      <c r="O1541" s="20"/>
      <c r="P1541" s="20"/>
      <c r="Q1541" s="20"/>
      <c r="R1541" s="20"/>
      <c r="S1541" s="19" t="str">
        <f t="shared" si="169"/>
        <v/>
      </c>
      <c r="T1541" s="19" t="str">
        <f t="shared" si="170"/>
        <v/>
      </c>
      <c r="U1541" s="23" t="str">
        <f>IF(OR($G1541="",$I1541="",$J1541="",$AA1541=3),"",IF($G1541&gt;=MAX('Pauschalsätze KUA'!$B$4:$B$106),VLOOKUP(MAX('Pauschalsätze KUA'!$B$4:$B$106),'Pauschalsätze KUA'!$B$4:$BQ$106,$AA1541,1),IF($G1541&lt;=MIN('Pauschalsätze KUA'!$B$4:$B$106),VLOOKUP(MIN('Pauschalsätze KUA'!$B$4:$B$106),'Pauschalsätze KUA'!$B$4:$BQ$106,$AA1541,1),VLOOKUP($G1541,'Pauschalsätze KUA'!$B$4:$BQ$106,$AA1541,1))))</f>
        <v/>
      </c>
      <c r="V1541" s="23" t="str">
        <f t="shared" si="171"/>
        <v/>
      </c>
      <c r="W1541" s="23" t="str">
        <f>IF(OR($G1541="",$I1541="",$J1541="",$AA1541=3),"",IF($G1541&gt;=MAX('Pauschalsätze Qual'!$B$4:$B$106),VLOOKUP(MAX('Pauschalsätze Qual'!$B$4:$B$106),'Pauschalsätze Qual'!$B$4:$BQ$106,$AA1541,1),IF($G1541&lt;=MIN('Pauschalsätze Qual'!$B$4:$B$106),VLOOKUP(MIN('Pauschalsätze Qual'!$B$4:$B$106),'Pauschalsätze Qual'!$B$4:$BQ$106,$AA1541,1),VLOOKUP($G1541,'Pauschalsätze Qual'!$B$4:$BQ$106,$AA1541,1))))</f>
        <v/>
      </c>
      <c r="X1541" s="23" t="str">
        <f t="shared" si="172"/>
        <v/>
      </c>
      <c r="Y1541" s="30" t="str">
        <f t="shared" si="173"/>
        <v/>
      </c>
      <c r="Z1541" s="23" t="str">
        <f t="shared" si="174"/>
        <v/>
      </c>
      <c r="AA1541" s="25" t="str">
        <f>IF(AND($G1541="",$I1541="",$J1541=""),"",3+IF($I1541&gt;5,5,$I1541)+(VLOOKUP(J1541,'Prüf-Daten'!$B$14:$C$24,2,FALSE)*6))</f>
        <v/>
      </c>
      <c r="AB1541" s="91" t="str">
        <f t="shared" si="168"/>
        <v/>
      </c>
    </row>
    <row r="1542" spans="1:28">
      <c r="A1542" s="11"/>
      <c r="B1542" s="11"/>
      <c r="C1542" s="11"/>
      <c r="D1542" s="11"/>
      <c r="E1542" s="11"/>
      <c r="F1542" s="18"/>
      <c r="G1542" s="10"/>
      <c r="H1542" s="10"/>
      <c r="I1542" s="11"/>
      <c r="J1542" s="12"/>
      <c r="K1542" s="11"/>
      <c r="L1542" s="11"/>
      <c r="M1542" s="10"/>
      <c r="N1542" s="33"/>
      <c r="O1542" s="20"/>
      <c r="P1542" s="20"/>
      <c r="Q1542" s="20"/>
      <c r="R1542" s="20"/>
      <c r="S1542" s="19" t="str">
        <f t="shared" si="169"/>
        <v/>
      </c>
      <c r="T1542" s="19" t="str">
        <f t="shared" si="170"/>
        <v/>
      </c>
      <c r="U1542" s="23" t="str">
        <f>IF(OR($G1542="",$I1542="",$J1542="",$AA1542=3),"",IF($G1542&gt;=MAX('Pauschalsätze KUA'!$B$4:$B$106),VLOOKUP(MAX('Pauschalsätze KUA'!$B$4:$B$106),'Pauschalsätze KUA'!$B$4:$BQ$106,$AA1542,1),IF($G1542&lt;=MIN('Pauschalsätze KUA'!$B$4:$B$106),VLOOKUP(MIN('Pauschalsätze KUA'!$B$4:$B$106),'Pauschalsätze KUA'!$B$4:$BQ$106,$AA1542,1),VLOOKUP($G1542,'Pauschalsätze KUA'!$B$4:$BQ$106,$AA1542,1))))</f>
        <v/>
      </c>
      <c r="V1542" s="23" t="str">
        <f t="shared" si="171"/>
        <v/>
      </c>
      <c r="W1542" s="23" t="str">
        <f>IF(OR($G1542="",$I1542="",$J1542="",$AA1542=3),"",IF($G1542&gt;=MAX('Pauschalsätze Qual'!$B$4:$B$106),VLOOKUP(MAX('Pauschalsätze Qual'!$B$4:$B$106),'Pauschalsätze Qual'!$B$4:$BQ$106,$AA1542,1),IF($G1542&lt;=MIN('Pauschalsätze Qual'!$B$4:$B$106),VLOOKUP(MIN('Pauschalsätze Qual'!$B$4:$B$106),'Pauschalsätze Qual'!$B$4:$BQ$106,$AA1542,1),VLOOKUP($G1542,'Pauschalsätze Qual'!$B$4:$BQ$106,$AA1542,1))))</f>
        <v/>
      </c>
      <c r="X1542" s="23" t="str">
        <f t="shared" si="172"/>
        <v/>
      </c>
      <c r="Y1542" s="30" t="str">
        <f t="shared" si="173"/>
        <v/>
      </c>
      <c r="Z1542" s="23" t="str">
        <f t="shared" si="174"/>
        <v/>
      </c>
      <c r="AA1542" s="25" t="str">
        <f>IF(AND($G1542="",$I1542="",$J1542=""),"",3+IF($I1542&gt;5,5,$I1542)+(VLOOKUP(J1542,'Prüf-Daten'!$B$14:$C$24,2,FALSE)*6))</f>
        <v/>
      </c>
      <c r="AB1542" s="91" t="str">
        <f t="shared" si="168"/>
        <v/>
      </c>
    </row>
    <row r="1543" spans="1:28">
      <c r="A1543" s="11"/>
      <c r="B1543" s="11"/>
      <c r="C1543" s="11"/>
      <c r="D1543" s="11"/>
      <c r="E1543" s="11"/>
      <c r="F1543" s="18"/>
      <c r="G1543" s="10"/>
      <c r="H1543" s="10"/>
      <c r="I1543" s="11"/>
      <c r="J1543" s="12"/>
      <c r="K1543" s="11"/>
      <c r="L1543" s="11"/>
      <c r="M1543" s="10"/>
      <c r="N1543" s="33"/>
      <c r="O1543" s="20"/>
      <c r="P1543" s="20"/>
      <c r="Q1543" s="20"/>
      <c r="R1543" s="20"/>
      <c r="S1543" s="19" t="str">
        <f t="shared" si="169"/>
        <v/>
      </c>
      <c r="T1543" s="19" t="str">
        <f t="shared" si="170"/>
        <v/>
      </c>
      <c r="U1543" s="23" t="str">
        <f>IF(OR($G1543="",$I1543="",$J1543="",$AA1543=3),"",IF($G1543&gt;=MAX('Pauschalsätze KUA'!$B$4:$B$106),VLOOKUP(MAX('Pauschalsätze KUA'!$B$4:$B$106),'Pauschalsätze KUA'!$B$4:$BQ$106,$AA1543,1),IF($G1543&lt;=MIN('Pauschalsätze KUA'!$B$4:$B$106),VLOOKUP(MIN('Pauschalsätze KUA'!$B$4:$B$106),'Pauschalsätze KUA'!$B$4:$BQ$106,$AA1543,1),VLOOKUP($G1543,'Pauschalsätze KUA'!$B$4:$BQ$106,$AA1543,1))))</f>
        <v/>
      </c>
      <c r="V1543" s="23" t="str">
        <f t="shared" si="171"/>
        <v/>
      </c>
      <c r="W1543" s="23" t="str">
        <f>IF(OR($G1543="",$I1543="",$J1543="",$AA1543=3),"",IF($G1543&gt;=MAX('Pauschalsätze Qual'!$B$4:$B$106),VLOOKUP(MAX('Pauschalsätze Qual'!$B$4:$B$106),'Pauschalsätze Qual'!$B$4:$BQ$106,$AA1543,1),IF($G1543&lt;=MIN('Pauschalsätze Qual'!$B$4:$B$106),VLOOKUP(MIN('Pauschalsätze Qual'!$B$4:$B$106),'Pauschalsätze Qual'!$B$4:$BQ$106,$AA1543,1),VLOOKUP($G1543,'Pauschalsätze Qual'!$B$4:$BQ$106,$AA1543,1))))</f>
        <v/>
      </c>
      <c r="X1543" s="23" t="str">
        <f t="shared" si="172"/>
        <v/>
      </c>
      <c r="Y1543" s="30" t="str">
        <f t="shared" si="173"/>
        <v/>
      </c>
      <c r="Z1543" s="23" t="str">
        <f t="shared" si="174"/>
        <v/>
      </c>
      <c r="AA1543" s="25" t="str">
        <f>IF(AND($G1543="",$I1543="",$J1543=""),"",3+IF($I1543&gt;5,5,$I1543)+(VLOOKUP(J1543,'Prüf-Daten'!$B$14:$C$24,2,FALSE)*6))</f>
        <v/>
      </c>
      <c r="AB1543" s="91" t="str">
        <f t="shared" si="168"/>
        <v/>
      </c>
    </row>
    <row r="1544" spans="1:28">
      <c r="A1544" s="11"/>
      <c r="B1544" s="11"/>
      <c r="C1544" s="11"/>
      <c r="D1544" s="11"/>
      <c r="E1544" s="11"/>
      <c r="F1544" s="18"/>
      <c r="G1544" s="10"/>
      <c r="H1544" s="10"/>
      <c r="I1544" s="11"/>
      <c r="J1544" s="12"/>
      <c r="K1544" s="11"/>
      <c r="L1544" s="11"/>
      <c r="M1544" s="10"/>
      <c r="N1544" s="33"/>
      <c r="O1544" s="20"/>
      <c r="P1544" s="20"/>
      <c r="Q1544" s="20"/>
      <c r="R1544" s="20"/>
      <c r="S1544" s="19" t="str">
        <f t="shared" si="169"/>
        <v/>
      </c>
      <c r="T1544" s="19" t="str">
        <f t="shared" si="170"/>
        <v/>
      </c>
      <c r="U1544" s="23" t="str">
        <f>IF(OR($G1544="",$I1544="",$J1544="",$AA1544=3),"",IF($G1544&gt;=MAX('Pauschalsätze KUA'!$B$4:$B$106),VLOOKUP(MAX('Pauschalsätze KUA'!$B$4:$B$106),'Pauschalsätze KUA'!$B$4:$BQ$106,$AA1544,1),IF($G1544&lt;=MIN('Pauschalsätze KUA'!$B$4:$B$106),VLOOKUP(MIN('Pauschalsätze KUA'!$B$4:$B$106),'Pauschalsätze KUA'!$B$4:$BQ$106,$AA1544,1),VLOOKUP($G1544,'Pauschalsätze KUA'!$B$4:$BQ$106,$AA1544,1))))</f>
        <v/>
      </c>
      <c r="V1544" s="23" t="str">
        <f t="shared" si="171"/>
        <v/>
      </c>
      <c r="W1544" s="23" t="str">
        <f>IF(OR($G1544="",$I1544="",$J1544="",$AA1544=3),"",IF($G1544&gt;=MAX('Pauschalsätze Qual'!$B$4:$B$106),VLOOKUP(MAX('Pauschalsätze Qual'!$B$4:$B$106),'Pauschalsätze Qual'!$B$4:$BQ$106,$AA1544,1),IF($G1544&lt;=MIN('Pauschalsätze Qual'!$B$4:$B$106),VLOOKUP(MIN('Pauschalsätze Qual'!$B$4:$B$106),'Pauschalsätze Qual'!$B$4:$BQ$106,$AA1544,1),VLOOKUP($G1544,'Pauschalsätze Qual'!$B$4:$BQ$106,$AA1544,1))))</f>
        <v/>
      </c>
      <c r="X1544" s="23" t="str">
        <f t="shared" si="172"/>
        <v/>
      </c>
      <c r="Y1544" s="30" t="str">
        <f t="shared" si="173"/>
        <v/>
      </c>
      <c r="Z1544" s="23" t="str">
        <f t="shared" si="174"/>
        <v/>
      </c>
      <c r="AA1544" s="25" t="str">
        <f>IF(AND($G1544="",$I1544="",$J1544=""),"",3+IF($I1544&gt;5,5,$I1544)+(VLOOKUP(J1544,'Prüf-Daten'!$B$14:$C$24,2,FALSE)*6))</f>
        <v/>
      </c>
      <c r="AB1544" s="91" t="str">
        <f t="shared" si="168"/>
        <v/>
      </c>
    </row>
    <row r="1545" spans="1:28">
      <c r="A1545" s="11"/>
      <c r="B1545" s="11"/>
      <c r="C1545" s="11"/>
      <c r="D1545" s="11"/>
      <c r="E1545" s="11"/>
      <c r="F1545" s="18"/>
      <c r="G1545" s="10"/>
      <c r="H1545" s="10"/>
      <c r="I1545" s="11"/>
      <c r="J1545" s="12"/>
      <c r="K1545" s="11"/>
      <c r="L1545" s="11"/>
      <c r="M1545" s="10"/>
      <c r="N1545" s="33"/>
      <c r="O1545" s="20"/>
      <c r="P1545" s="20"/>
      <c r="Q1545" s="20"/>
      <c r="R1545" s="20"/>
      <c r="S1545" s="19" t="str">
        <f t="shared" si="169"/>
        <v/>
      </c>
      <c r="T1545" s="19" t="str">
        <f t="shared" si="170"/>
        <v/>
      </c>
      <c r="U1545" s="23" t="str">
        <f>IF(OR($G1545="",$I1545="",$J1545="",$AA1545=3),"",IF($G1545&gt;=MAX('Pauschalsätze KUA'!$B$4:$B$106),VLOOKUP(MAX('Pauschalsätze KUA'!$B$4:$B$106),'Pauschalsätze KUA'!$B$4:$BQ$106,$AA1545,1),IF($G1545&lt;=MIN('Pauschalsätze KUA'!$B$4:$B$106),VLOOKUP(MIN('Pauschalsätze KUA'!$B$4:$B$106),'Pauschalsätze KUA'!$B$4:$BQ$106,$AA1545,1),VLOOKUP($G1545,'Pauschalsätze KUA'!$B$4:$BQ$106,$AA1545,1))))</f>
        <v/>
      </c>
      <c r="V1545" s="23" t="str">
        <f t="shared" si="171"/>
        <v/>
      </c>
      <c r="W1545" s="23" t="str">
        <f>IF(OR($G1545="",$I1545="",$J1545="",$AA1545=3),"",IF($G1545&gt;=MAX('Pauschalsätze Qual'!$B$4:$B$106),VLOOKUP(MAX('Pauschalsätze Qual'!$B$4:$B$106),'Pauschalsätze Qual'!$B$4:$BQ$106,$AA1545,1),IF($G1545&lt;=MIN('Pauschalsätze Qual'!$B$4:$B$106),VLOOKUP(MIN('Pauschalsätze Qual'!$B$4:$B$106),'Pauschalsätze Qual'!$B$4:$BQ$106,$AA1545,1),VLOOKUP($G1545,'Pauschalsätze Qual'!$B$4:$BQ$106,$AA1545,1))))</f>
        <v/>
      </c>
      <c r="X1545" s="23" t="str">
        <f t="shared" si="172"/>
        <v/>
      </c>
      <c r="Y1545" s="30" t="str">
        <f t="shared" si="173"/>
        <v/>
      </c>
      <c r="Z1545" s="23" t="str">
        <f t="shared" si="174"/>
        <v/>
      </c>
      <c r="AA1545" s="25" t="str">
        <f>IF(AND($G1545="",$I1545="",$J1545=""),"",3+IF($I1545&gt;5,5,$I1545)+(VLOOKUP(J1545,'Prüf-Daten'!$B$14:$C$24,2,FALSE)*6))</f>
        <v/>
      </c>
      <c r="AB1545" s="91" t="str">
        <f t="shared" si="168"/>
        <v/>
      </c>
    </row>
    <row r="1546" spans="1:28">
      <c r="A1546" s="11"/>
      <c r="B1546" s="11"/>
      <c r="C1546" s="11"/>
      <c r="D1546" s="11"/>
      <c r="E1546" s="11"/>
      <c r="F1546" s="18"/>
      <c r="G1546" s="10"/>
      <c r="H1546" s="10"/>
      <c r="I1546" s="11"/>
      <c r="J1546" s="12"/>
      <c r="K1546" s="11"/>
      <c r="L1546" s="11"/>
      <c r="M1546" s="10"/>
      <c r="N1546" s="33"/>
      <c r="O1546" s="20"/>
      <c r="P1546" s="20"/>
      <c r="Q1546" s="20"/>
      <c r="R1546" s="20"/>
      <c r="S1546" s="19" t="str">
        <f t="shared" si="169"/>
        <v/>
      </c>
      <c r="T1546" s="19" t="str">
        <f t="shared" si="170"/>
        <v/>
      </c>
      <c r="U1546" s="23" t="str">
        <f>IF(OR($G1546="",$I1546="",$J1546="",$AA1546=3),"",IF($G1546&gt;=MAX('Pauschalsätze KUA'!$B$4:$B$106),VLOOKUP(MAX('Pauschalsätze KUA'!$B$4:$B$106),'Pauschalsätze KUA'!$B$4:$BQ$106,$AA1546,1),IF($G1546&lt;=MIN('Pauschalsätze KUA'!$B$4:$B$106),VLOOKUP(MIN('Pauschalsätze KUA'!$B$4:$B$106),'Pauschalsätze KUA'!$B$4:$BQ$106,$AA1546,1),VLOOKUP($G1546,'Pauschalsätze KUA'!$B$4:$BQ$106,$AA1546,1))))</f>
        <v/>
      </c>
      <c r="V1546" s="23" t="str">
        <f t="shared" si="171"/>
        <v/>
      </c>
      <c r="W1546" s="23" t="str">
        <f>IF(OR($G1546="",$I1546="",$J1546="",$AA1546=3),"",IF($G1546&gt;=MAX('Pauschalsätze Qual'!$B$4:$B$106),VLOOKUP(MAX('Pauschalsätze Qual'!$B$4:$B$106),'Pauschalsätze Qual'!$B$4:$BQ$106,$AA1546,1),IF($G1546&lt;=MIN('Pauschalsätze Qual'!$B$4:$B$106),VLOOKUP(MIN('Pauschalsätze Qual'!$B$4:$B$106),'Pauschalsätze Qual'!$B$4:$BQ$106,$AA1546,1),VLOOKUP($G1546,'Pauschalsätze Qual'!$B$4:$BQ$106,$AA1546,1))))</f>
        <v/>
      </c>
      <c r="X1546" s="23" t="str">
        <f t="shared" si="172"/>
        <v/>
      </c>
      <c r="Y1546" s="30" t="str">
        <f t="shared" si="173"/>
        <v/>
      </c>
      <c r="Z1546" s="23" t="str">
        <f t="shared" si="174"/>
        <v/>
      </c>
      <c r="AA1546" s="25" t="str">
        <f>IF(AND($G1546="",$I1546="",$J1546=""),"",3+IF($I1546&gt;5,5,$I1546)+(VLOOKUP(J1546,'Prüf-Daten'!$B$14:$C$24,2,FALSE)*6))</f>
        <v/>
      </c>
      <c r="AB1546" s="91" t="str">
        <f t="shared" si="168"/>
        <v/>
      </c>
    </row>
    <row r="1547" spans="1:28">
      <c r="A1547" s="11"/>
      <c r="B1547" s="11"/>
      <c r="C1547" s="11"/>
      <c r="D1547" s="11"/>
      <c r="E1547" s="11"/>
      <c r="F1547" s="18"/>
      <c r="G1547" s="10"/>
      <c r="H1547" s="10"/>
      <c r="I1547" s="11"/>
      <c r="J1547" s="12"/>
      <c r="K1547" s="11"/>
      <c r="L1547" s="11"/>
      <c r="M1547" s="10"/>
      <c r="N1547" s="33"/>
      <c r="O1547" s="20"/>
      <c r="P1547" s="20"/>
      <c r="Q1547" s="20"/>
      <c r="R1547" s="20"/>
      <c r="S1547" s="19" t="str">
        <f t="shared" si="169"/>
        <v/>
      </c>
      <c r="T1547" s="19" t="str">
        <f t="shared" si="170"/>
        <v/>
      </c>
      <c r="U1547" s="23" t="str">
        <f>IF(OR($G1547="",$I1547="",$J1547="",$AA1547=3),"",IF($G1547&gt;=MAX('Pauschalsätze KUA'!$B$4:$B$106),VLOOKUP(MAX('Pauschalsätze KUA'!$B$4:$B$106),'Pauschalsätze KUA'!$B$4:$BQ$106,$AA1547,1),IF($G1547&lt;=MIN('Pauschalsätze KUA'!$B$4:$B$106),VLOOKUP(MIN('Pauschalsätze KUA'!$B$4:$B$106),'Pauschalsätze KUA'!$B$4:$BQ$106,$AA1547,1),VLOOKUP($G1547,'Pauschalsätze KUA'!$B$4:$BQ$106,$AA1547,1))))</f>
        <v/>
      </c>
      <c r="V1547" s="23" t="str">
        <f t="shared" si="171"/>
        <v/>
      </c>
      <c r="W1547" s="23" t="str">
        <f>IF(OR($G1547="",$I1547="",$J1547="",$AA1547=3),"",IF($G1547&gt;=MAX('Pauschalsätze Qual'!$B$4:$B$106),VLOOKUP(MAX('Pauschalsätze Qual'!$B$4:$B$106),'Pauschalsätze Qual'!$B$4:$BQ$106,$AA1547,1),IF($G1547&lt;=MIN('Pauschalsätze Qual'!$B$4:$B$106),VLOOKUP(MIN('Pauschalsätze Qual'!$B$4:$B$106),'Pauschalsätze Qual'!$B$4:$BQ$106,$AA1547,1),VLOOKUP($G1547,'Pauschalsätze Qual'!$B$4:$BQ$106,$AA1547,1))))</f>
        <v/>
      </c>
      <c r="X1547" s="23" t="str">
        <f t="shared" si="172"/>
        <v/>
      </c>
      <c r="Y1547" s="30" t="str">
        <f t="shared" si="173"/>
        <v/>
      </c>
      <c r="Z1547" s="23" t="str">
        <f t="shared" si="174"/>
        <v/>
      </c>
      <c r="AA1547" s="25" t="str">
        <f>IF(AND($G1547="",$I1547="",$J1547=""),"",3+IF($I1547&gt;5,5,$I1547)+(VLOOKUP(J1547,'Prüf-Daten'!$B$14:$C$24,2,FALSE)*6))</f>
        <v/>
      </c>
      <c r="AB1547" s="91" t="str">
        <f t="shared" si="168"/>
        <v/>
      </c>
    </row>
    <row r="1548" spans="1:28">
      <c r="A1548" s="11"/>
      <c r="B1548" s="11"/>
      <c r="C1548" s="11"/>
      <c r="D1548" s="11"/>
      <c r="E1548" s="11"/>
      <c r="F1548" s="18"/>
      <c r="G1548" s="10"/>
      <c r="H1548" s="10"/>
      <c r="I1548" s="11"/>
      <c r="J1548" s="12"/>
      <c r="K1548" s="11"/>
      <c r="L1548" s="11"/>
      <c r="M1548" s="10"/>
      <c r="N1548" s="33"/>
      <c r="O1548" s="20"/>
      <c r="P1548" s="20"/>
      <c r="Q1548" s="20"/>
      <c r="R1548" s="20"/>
      <c r="S1548" s="19" t="str">
        <f t="shared" si="169"/>
        <v/>
      </c>
      <c r="T1548" s="19" t="str">
        <f t="shared" si="170"/>
        <v/>
      </c>
      <c r="U1548" s="23" t="str">
        <f>IF(OR($G1548="",$I1548="",$J1548="",$AA1548=3),"",IF($G1548&gt;=MAX('Pauschalsätze KUA'!$B$4:$B$106),VLOOKUP(MAX('Pauschalsätze KUA'!$B$4:$B$106),'Pauschalsätze KUA'!$B$4:$BQ$106,$AA1548,1),IF($G1548&lt;=MIN('Pauschalsätze KUA'!$B$4:$B$106),VLOOKUP(MIN('Pauschalsätze KUA'!$B$4:$B$106),'Pauschalsätze KUA'!$B$4:$BQ$106,$AA1548,1),VLOOKUP($G1548,'Pauschalsätze KUA'!$B$4:$BQ$106,$AA1548,1))))</f>
        <v/>
      </c>
      <c r="V1548" s="23" t="str">
        <f t="shared" si="171"/>
        <v/>
      </c>
      <c r="W1548" s="23" t="str">
        <f>IF(OR($G1548="",$I1548="",$J1548="",$AA1548=3),"",IF($G1548&gt;=MAX('Pauschalsätze Qual'!$B$4:$B$106),VLOOKUP(MAX('Pauschalsätze Qual'!$B$4:$B$106),'Pauschalsätze Qual'!$B$4:$BQ$106,$AA1548,1),IF($G1548&lt;=MIN('Pauschalsätze Qual'!$B$4:$B$106),VLOOKUP(MIN('Pauschalsätze Qual'!$B$4:$B$106),'Pauschalsätze Qual'!$B$4:$BQ$106,$AA1548,1),VLOOKUP($G1548,'Pauschalsätze Qual'!$B$4:$BQ$106,$AA1548,1))))</f>
        <v/>
      </c>
      <c r="X1548" s="23" t="str">
        <f t="shared" si="172"/>
        <v/>
      </c>
      <c r="Y1548" s="30" t="str">
        <f t="shared" si="173"/>
        <v/>
      </c>
      <c r="Z1548" s="23" t="str">
        <f t="shared" si="174"/>
        <v/>
      </c>
      <c r="AA1548" s="25" t="str">
        <f>IF(AND($G1548="",$I1548="",$J1548=""),"",3+IF($I1548&gt;5,5,$I1548)+(VLOOKUP(J1548,'Prüf-Daten'!$B$14:$C$24,2,FALSE)*6))</f>
        <v/>
      </c>
      <c r="AB1548" s="91" t="str">
        <f t="shared" si="168"/>
        <v/>
      </c>
    </row>
    <row r="1549" spans="1:28">
      <c r="A1549" s="11"/>
      <c r="B1549" s="11"/>
      <c r="C1549" s="11"/>
      <c r="D1549" s="11"/>
      <c r="E1549" s="11"/>
      <c r="F1549" s="18"/>
      <c r="G1549" s="10"/>
      <c r="H1549" s="10"/>
      <c r="I1549" s="11"/>
      <c r="J1549" s="12"/>
      <c r="K1549" s="11"/>
      <c r="L1549" s="11"/>
      <c r="M1549" s="10"/>
      <c r="N1549" s="33"/>
      <c r="O1549" s="20"/>
      <c r="P1549" s="20"/>
      <c r="Q1549" s="20"/>
      <c r="R1549" s="20"/>
      <c r="S1549" s="19" t="str">
        <f t="shared" si="169"/>
        <v/>
      </c>
      <c r="T1549" s="19" t="str">
        <f t="shared" si="170"/>
        <v/>
      </c>
      <c r="U1549" s="23" t="str">
        <f>IF(OR($G1549="",$I1549="",$J1549="",$AA1549=3),"",IF($G1549&gt;=MAX('Pauschalsätze KUA'!$B$4:$B$106),VLOOKUP(MAX('Pauschalsätze KUA'!$B$4:$B$106),'Pauschalsätze KUA'!$B$4:$BQ$106,$AA1549,1),IF($G1549&lt;=MIN('Pauschalsätze KUA'!$B$4:$B$106),VLOOKUP(MIN('Pauschalsätze KUA'!$B$4:$B$106),'Pauschalsätze KUA'!$B$4:$BQ$106,$AA1549,1),VLOOKUP($G1549,'Pauschalsätze KUA'!$B$4:$BQ$106,$AA1549,1))))</f>
        <v/>
      </c>
      <c r="V1549" s="23" t="str">
        <f t="shared" si="171"/>
        <v/>
      </c>
      <c r="W1549" s="23" t="str">
        <f>IF(OR($G1549="",$I1549="",$J1549="",$AA1549=3),"",IF($G1549&gt;=MAX('Pauschalsätze Qual'!$B$4:$B$106),VLOOKUP(MAX('Pauschalsätze Qual'!$B$4:$B$106),'Pauschalsätze Qual'!$B$4:$BQ$106,$AA1549,1),IF($G1549&lt;=MIN('Pauschalsätze Qual'!$B$4:$B$106),VLOOKUP(MIN('Pauschalsätze Qual'!$B$4:$B$106),'Pauschalsätze Qual'!$B$4:$BQ$106,$AA1549,1),VLOOKUP($G1549,'Pauschalsätze Qual'!$B$4:$BQ$106,$AA1549,1))))</f>
        <v/>
      </c>
      <c r="X1549" s="23" t="str">
        <f t="shared" si="172"/>
        <v/>
      </c>
      <c r="Y1549" s="30" t="str">
        <f t="shared" si="173"/>
        <v/>
      </c>
      <c r="Z1549" s="23" t="str">
        <f t="shared" si="174"/>
        <v/>
      </c>
      <c r="AA1549" s="25" t="str">
        <f>IF(AND($G1549="",$I1549="",$J1549=""),"",3+IF($I1549&gt;5,5,$I1549)+(VLOOKUP(J1549,'Prüf-Daten'!$B$14:$C$24,2,FALSE)*6))</f>
        <v/>
      </c>
      <c r="AB1549" s="91" t="str">
        <f t="shared" si="168"/>
        <v/>
      </c>
    </row>
    <row r="1550" spans="1:28">
      <c r="A1550" s="11"/>
      <c r="B1550" s="11"/>
      <c r="C1550" s="11"/>
      <c r="D1550" s="11"/>
      <c r="E1550" s="11"/>
      <c r="F1550" s="18"/>
      <c r="G1550" s="10"/>
      <c r="H1550" s="10"/>
      <c r="I1550" s="11"/>
      <c r="J1550" s="12"/>
      <c r="K1550" s="11"/>
      <c r="L1550" s="11"/>
      <c r="M1550" s="10"/>
      <c r="N1550" s="33"/>
      <c r="O1550" s="20"/>
      <c r="P1550" s="20"/>
      <c r="Q1550" s="20"/>
      <c r="R1550" s="20"/>
      <c r="S1550" s="19" t="str">
        <f t="shared" si="169"/>
        <v/>
      </c>
      <c r="T1550" s="19" t="str">
        <f t="shared" si="170"/>
        <v/>
      </c>
      <c r="U1550" s="23" t="str">
        <f>IF(OR($G1550="",$I1550="",$J1550="",$AA1550=3),"",IF($G1550&gt;=MAX('Pauschalsätze KUA'!$B$4:$B$106),VLOOKUP(MAX('Pauschalsätze KUA'!$B$4:$B$106),'Pauschalsätze KUA'!$B$4:$BQ$106,$AA1550,1),IF($G1550&lt;=MIN('Pauschalsätze KUA'!$B$4:$B$106),VLOOKUP(MIN('Pauschalsätze KUA'!$B$4:$B$106),'Pauschalsätze KUA'!$B$4:$BQ$106,$AA1550,1),VLOOKUP($G1550,'Pauschalsätze KUA'!$B$4:$BQ$106,$AA1550,1))))</f>
        <v/>
      </c>
      <c r="V1550" s="23" t="str">
        <f t="shared" si="171"/>
        <v/>
      </c>
      <c r="W1550" s="23" t="str">
        <f>IF(OR($G1550="",$I1550="",$J1550="",$AA1550=3),"",IF($G1550&gt;=MAX('Pauschalsätze Qual'!$B$4:$B$106),VLOOKUP(MAX('Pauschalsätze Qual'!$B$4:$B$106),'Pauschalsätze Qual'!$B$4:$BQ$106,$AA1550,1),IF($G1550&lt;=MIN('Pauschalsätze Qual'!$B$4:$B$106),VLOOKUP(MIN('Pauschalsätze Qual'!$B$4:$B$106),'Pauschalsätze Qual'!$B$4:$BQ$106,$AA1550,1),VLOOKUP($G1550,'Pauschalsätze Qual'!$B$4:$BQ$106,$AA1550,1))))</f>
        <v/>
      </c>
      <c r="X1550" s="23" t="str">
        <f t="shared" si="172"/>
        <v/>
      </c>
      <c r="Y1550" s="30" t="str">
        <f t="shared" si="173"/>
        <v/>
      </c>
      <c r="Z1550" s="23" t="str">
        <f t="shared" si="174"/>
        <v/>
      </c>
      <c r="AA1550" s="25" t="str">
        <f>IF(AND($G1550="",$I1550="",$J1550=""),"",3+IF($I1550&gt;5,5,$I1550)+(VLOOKUP(J1550,'Prüf-Daten'!$B$14:$C$24,2,FALSE)*6))</f>
        <v/>
      </c>
      <c r="AB1550" s="91" t="str">
        <f t="shared" si="168"/>
        <v/>
      </c>
    </row>
    <row r="1551" spans="1:28">
      <c r="A1551" s="11"/>
      <c r="B1551" s="11"/>
      <c r="C1551" s="11"/>
      <c r="D1551" s="11"/>
      <c r="E1551" s="11"/>
      <c r="F1551" s="18"/>
      <c r="G1551" s="10"/>
      <c r="H1551" s="10"/>
      <c r="I1551" s="11"/>
      <c r="J1551" s="12"/>
      <c r="K1551" s="11"/>
      <c r="L1551" s="11"/>
      <c r="M1551" s="10"/>
      <c r="N1551" s="33"/>
      <c r="O1551" s="20"/>
      <c r="P1551" s="20"/>
      <c r="Q1551" s="20"/>
      <c r="R1551" s="20"/>
      <c r="S1551" s="19" t="str">
        <f t="shared" si="169"/>
        <v/>
      </c>
      <c r="T1551" s="19" t="str">
        <f t="shared" si="170"/>
        <v/>
      </c>
      <c r="U1551" s="23" t="str">
        <f>IF(OR($G1551="",$I1551="",$J1551="",$AA1551=3),"",IF($G1551&gt;=MAX('Pauschalsätze KUA'!$B$4:$B$106),VLOOKUP(MAX('Pauschalsätze KUA'!$B$4:$B$106),'Pauschalsätze KUA'!$B$4:$BQ$106,$AA1551,1),IF($G1551&lt;=MIN('Pauschalsätze KUA'!$B$4:$B$106),VLOOKUP(MIN('Pauschalsätze KUA'!$B$4:$B$106),'Pauschalsätze KUA'!$B$4:$BQ$106,$AA1551,1),VLOOKUP($G1551,'Pauschalsätze KUA'!$B$4:$BQ$106,$AA1551,1))))</f>
        <v/>
      </c>
      <c r="V1551" s="23" t="str">
        <f t="shared" si="171"/>
        <v/>
      </c>
      <c r="W1551" s="23" t="str">
        <f>IF(OR($G1551="",$I1551="",$J1551="",$AA1551=3),"",IF($G1551&gt;=MAX('Pauschalsätze Qual'!$B$4:$B$106),VLOOKUP(MAX('Pauschalsätze Qual'!$B$4:$B$106),'Pauschalsätze Qual'!$B$4:$BQ$106,$AA1551,1),IF($G1551&lt;=MIN('Pauschalsätze Qual'!$B$4:$B$106),VLOOKUP(MIN('Pauschalsätze Qual'!$B$4:$B$106),'Pauschalsätze Qual'!$B$4:$BQ$106,$AA1551,1),VLOOKUP($G1551,'Pauschalsätze Qual'!$B$4:$BQ$106,$AA1551,1))))</f>
        <v/>
      </c>
      <c r="X1551" s="23" t="str">
        <f t="shared" si="172"/>
        <v/>
      </c>
      <c r="Y1551" s="30" t="str">
        <f t="shared" si="173"/>
        <v/>
      </c>
      <c r="Z1551" s="23" t="str">
        <f t="shared" si="174"/>
        <v/>
      </c>
      <c r="AA1551" s="25" t="str">
        <f>IF(AND($G1551="",$I1551="",$J1551=""),"",3+IF($I1551&gt;5,5,$I1551)+(VLOOKUP(J1551,'Prüf-Daten'!$B$14:$C$24,2,FALSE)*6))</f>
        <v/>
      </c>
      <c r="AB1551" s="91" t="str">
        <f t="shared" si="168"/>
        <v/>
      </c>
    </row>
    <row r="1552" spans="1:28">
      <c r="A1552" s="11"/>
      <c r="B1552" s="11"/>
      <c r="C1552" s="11"/>
      <c r="D1552" s="11"/>
      <c r="E1552" s="11"/>
      <c r="F1552" s="18"/>
      <c r="G1552" s="10"/>
      <c r="H1552" s="10"/>
      <c r="I1552" s="11"/>
      <c r="J1552" s="12"/>
      <c r="K1552" s="11"/>
      <c r="L1552" s="11"/>
      <c r="M1552" s="10"/>
      <c r="N1552" s="33"/>
      <c r="O1552" s="20"/>
      <c r="P1552" s="20"/>
      <c r="Q1552" s="20"/>
      <c r="R1552" s="20"/>
      <c r="S1552" s="19" t="str">
        <f t="shared" si="169"/>
        <v/>
      </c>
      <c r="T1552" s="19" t="str">
        <f t="shared" si="170"/>
        <v/>
      </c>
      <c r="U1552" s="23" t="str">
        <f>IF(OR($G1552="",$I1552="",$J1552="",$AA1552=3),"",IF($G1552&gt;=MAX('Pauschalsätze KUA'!$B$4:$B$106),VLOOKUP(MAX('Pauschalsätze KUA'!$B$4:$B$106),'Pauschalsätze KUA'!$B$4:$BQ$106,$AA1552,1),IF($G1552&lt;=MIN('Pauschalsätze KUA'!$B$4:$B$106),VLOOKUP(MIN('Pauschalsätze KUA'!$B$4:$B$106),'Pauschalsätze KUA'!$B$4:$BQ$106,$AA1552,1),VLOOKUP($G1552,'Pauschalsätze KUA'!$B$4:$BQ$106,$AA1552,1))))</f>
        <v/>
      </c>
      <c r="V1552" s="23" t="str">
        <f t="shared" si="171"/>
        <v/>
      </c>
      <c r="W1552" s="23" t="str">
        <f>IF(OR($G1552="",$I1552="",$J1552="",$AA1552=3),"",IF($G1552&gt;=MAX('Pauschalsätze Qual'!$B$4:$B$106),VLOOKUP(MAX('Pauschalsätze Qual'!$B$4:$B$106),'Pauschalsätze Qual'!$B$4:$BQ$106,$AA1552,1),IF($G1552&lt;=MIN('Pauschalsätze Qual'!$B$4:$B$106),VLOOKUP(MIN('Pauschalsätze Qual'!$B$4:$B$106),'Pauschalsätze Qual'!$B$4:$BQ$106,$AA1552,1),VLOOKUP($G1552,'Pauschalsätze Qual'!$B$4:$BQ$106,$AA1552,1))))</f>
        <v/>
      </c>
      <c r="X1552" s="23" t="str">
        <f t="shared" si="172"/>
        <v/>
      </c>
      <c r="Y1552" s="30" t="str">
        <f t="shared" si="173"/>
        <v/>
      </c>
      <c r="Z1552" s="23" t="str">
        <f t="shared" si="174"/>
        <v/>
      </c>
      <c r="AA1552" s="25" t="str">
        <f>IF(AND($G1552="",$I1552="",$J1552=""),"",3+IF($I1552&gt;5,5,$I1552)+(VLOOKUP(J1552,'Prüf-Daten'!$B$14:$C$24,2,FALSE)*6))</f>
        <v/>
      </c>
      <c r="AB1552" s="91" t="str">
        <f t="shared" si="168"/>
        <v/>
      </c>
    </row>
    <row r="1553" spans="1:28">
      <c r="A1553" s="11"/>
      <c r="B1553" s="11"/>
      <c r="C1553" s="11"/>
      <c r="D1553" s="11"/>
      <c r="E1553" s="11"/>
      <c r="F1553" s="18"/>
      <c r="G1553" s="10"/>
      <c r="H1553" s="10"/>
      <c r="I1553" s="11"/>
      <c r="J1553" s="12"/>
      <c r="K1553" s="11"/>
      <c r="L1553" s="11"/>
      <c r="M1553" s="10"/>
      <c r="N1553" s="33"/>
      <c r="O1553" s="20"/>
      <c r="P1553" s="20"/>
      <c r="Q1553" s="20"/>
      <c r="R1553" s="20"/>
      <c r="S1553" s="19" t="str">
        <f t="shared" si="169"/>
        <v/>
      </c>
      <c r="T1553" s="19" t="str">
        <f t="shared" si="170"/>
        <v/>
      </c>
      <c r="U1553" s="23" t="str">
        <f>IF(OR($G1553="",$I1553="",$J1553="",$AA1553=3),"",IF($G1553&gt;=MAX('Pauschalsätze KUA'!$B$4:$B$106),VLOOKUP(MAX('Pauschalsätze KUA'!$B$4:$B$106),'Pauschalsätze KUA'!$B$4:$BQ$106,$AA1553,1),IF($G1553&lt;=MIN('Pauschalsätze KUA'!$B$4:$B$106),VLOOKUP(MIN('Pauschalsätze KUA'!$B$4:$B$106),'Pauschalsätze KUA'!$B$4:$BQ$106,$AA1553,1),VLOOKUP($G1553,'Pauschalsätze KUA'!$B$4:$BQ$106,$AA1553,1))))</f>
        <v/>
      </c>
      <c r="V1553" s="23" t="str">
        <f t="shared" si="171"/>
        <v/>
      </c>
      <c r="W1553" s="23" t="str">
        <f>IF(OR($G1553="",$I1553="",$J1553="",$AA1553=3),"",IF($G1553&gt;=MAX('Pauschalsätze Qual'!$B$4:$B$106),VLOOKUP(MAX('Pauschalsätze Qual'!$B$4:$B$106),'Pauschalsätze Qual'!$B$4:$BQ$106,$AA1553,1),IF($G1553&lt;=MIN('Pauschalsätze Qual'!$B$4:$B$106),VLOOKUP(MIN('Pauschalsätze Qual'!$B$4:$B$106),'Pauschalsätze Qual'!$B$4:$BQ$106,$AA1553,1),VLOOKUP($G1553,'Pauschalsätze Qual'!$B$4:$BQ$106,$AA1553,1))))</f>
        <v/>
      </c>
      <c r="X1553" s="23" t="str">
        <f t="shared" si="172"/>
        <v/>
      </c>
      <c r="Y1553" s="30" t="str">
        <f t="shared" si="173"/>
        <v/>
      </c>
      <c r="Z1553" s="23" t="str">
        <f t="shared" si="174"/>
        <v/>
      </c>
      <c r="AA1553" s="25" t="str">
        <f>IF(AND($G1553="",$I1553="",$J1553=""),"",3+IF($I1553&gt;5,5,$I1553)+(VLOOKUP(J1553,'Prüf-Daten'!$B$14:$C$24,2,FALSE)*6))</f>
        <v/>
      </c>
      <c r="AB1553" s="91" t="str">
        <f t="shared" si="168"/>
        <v/>
      </c>
    </row>
    <row r="1554" spans="1:28">
      <c r="A1554" s="11"/>
      <c r="B1554" s="11"/>
      <c r="C1554" s="11"/>
      <c r="D1554" s="11"/>
      <c r="E1554" s="11"/>
      <c r="F1554" s="18"/>
      <c r="G1554" s="10"/>
      <c r="H1554" s="10"/>
      <c r="I1554" s="11"/>
      <c r="J1554" s="12"/>
      <c r="K1554" s="11"/>
      <c r="L1554" s="11"/>
      <c r="M1554" s="10"/>
      <c r="N1554" s="33"/>
      <c r="O1554" s="20"/>
      <c r="P1554" s="20"/>
      <c r="Q1554" s="20"/>
      <c r="R1554" s="20"/>
      <c r="S1554" s="19" t="str">
        <f t="shared" si="169"/>
        <v/>
      </c>
      <c r="T1554" s="19" t="str">
        <f t="shared" si="170"/>
        <v/>
      </c>
      <c r="U1554" s="23" t="str">
        <f>IF(OR($G1554="",$I1554="",$J1554="",$AA1554=3),"",IF($G1554&gt;=MAX('Pauschalsätze KUA'!$B$4:$B$106),VLOOKUP(MAX('Pauschalsätze KUA'!$B$4:$B$106),'Pauschalsätze KUA'!$B$4:$BQ$106,$AA1554,1),IF($G1554&lt;=MIN('Pauschalsätze KUA'!$B$4:$B$106),VLOOKUP(MIN('Pauschalsätze KUA'!$B$4:$B$106),'Pauschalsätze KUA'!$B$4:$BQ$106,$AA1554,1),VLOOKUP($G1554,'Pauschalsätze KUA'!$B$4:$BQ$106,$AA1554,1))))</f>
        <v/>
      </c>
      <c r="V1554" s="23" t="str">
        <f t="shared" si="171"/>
        <v/>
      </c>
      <c r="W1554" s="23" t="str">
        <f>IF(OR($G1554="",$I1554="",$J1554="",$AA1554=3),"",IF($G1554&gt;=MAX('Pauschalsätze Qual'!$B$4:$B$106),VLOOKUP(MAX('Pauschalsätze Qual'!$B$4:$B$106),'Pauschalsätze Qual'!$B$4:$BQ$106,$AA1554,1),IF($G1554&lt;=MIN('Pauschalsätze Qual'!$B$4:$B$106),VLOOKUP(MIN('Pauschalsätze Qual'!$B$4:$B$106),'Pauschalsätze Qual'!$B$4:$BQ$106,$AA1554,1),VLOOKUP($G1554,'Pauschalsätze Qual'!$B$4:$BQ$106,$AA1554,1))))</f>
        <v/>
      </c>
      <c r="X1554" s="23" t="str">
        <f t="shared" si="172"/>
        <v/>
      </c>
      <c r="Y1554" s="30" t="str">
        <f t="shared" si="173"/>
        <v/>
      </c>
      <c r="Z1554" s="23" t="str">
        <f t="shared" si="174"/>
        <v/>
      </c>
      <c r="AA1554" s="25" t="str">
        <f>IF(AND($G1554="",$I1554="",$J1554=""),"",3+IF($I1554&gt;5,5,$I1554)+(VLOOKUP(J1554,'Prüf-Daten'!$B$14:$C$24,2,FALSE)*6))</f>
        <v/>
      </c>
      <c r="AB1554" s="91" t="str">
        <f t="shared" si="168"/>
        <v/>
      </c>
    </row>
    <row r="1555" spans="1:28">
      <c r="A1555" s="11"/>
      <c r="B1555" s="11"/>
      <c r="C1555" s="11"/>
      <c r="D1555" s="11"/>
      <c r="E1555" s="11"/>
      <c r="F1555" s="18"/>
      <c r="G1555" s="10"/>
      <c r="H1555" s="10"/>
      <c r="I1555" s="11"/>
      <c r="J1555" s="12"/>
      <c r="K1555" s="11"/>
      <c r="L1555" s="11"/>
      <c r="M1555" s="10"/>
      <c r="N1555" s="33"/>
      <c r="O1555" s="20"/>
      <c r="P1555" s="20"/>
      <c r="Q1555" s="20"/>
      <c r="R1555" s="20"/>
      <c r="S1555" s="19" t="str">
        <f t="shared" si="169"/>
        <v/>
      </c>
      <c r="T1555" s="19" t="str">
        <f t="shared" si="170"/>
        <v/>
      </c>
      <c r="U1555" s="23" t="str">
        <f>IF(OR($G1555="",$I1555="",$J1555="",$AA1555=3),"",IF($G1555&gt;=MAX('Pauschalsätze KUA'!$B$4:$B$106),VLOOKUP(MAX('Pauschalsätze KUA'!$B$4:$B$106),'Pauschalsätze KUA'!$B$4:$BQ$106,$AA1555,1),IF($G1555&lt;=MIN('Pauschalsätze KUA'!$B$4:$B$106),VLOOKUP(MIN('Pauschalsätze KUA'!$B$4:$B$106),'Pauschalsätze KUA'!$B$4:$BQ$106,$AA1555,1),VLOOKUP($G1555,'Pauschalsätze KUA'!$B$4:$BQ$106,$AA1555,1))))</f>
        <v/>
      </c>
      <c r="V1555" s="23" t="str">
        <f t="shared" si="171"/>
        <v/>
      </c>
      <c r="W1555" s="23" t="str">
        <f>IF(OR($G1555="",$I1555="",$J1555="",$AA1555=3),"",IF($G1555&gt;=MAX('Pauschalsätze Qual'!$B$4:$B$106),VLOOKUP(MAX('Pauschalsätze Qual'!$B$4:$B$106),'Pauschalsätze Qual'!$B$4:$BQ$106,$AA1555,1),IF($G1555&lt;=MIN('Pauschalsätze Qual'!$B$4:$B$106),VLOOKUP(MIN('Pauschalsätze Qual'!$B$4:$B$106),'Pauschalsätze Qual'!$B$4:$BQ$106,$AA1555,1),VLOOKUP($G1555,'Pauschalsätze Qual'!$B$4:$BQ$106,$AA1555,1))))</f>
        <v/>
      </c>
      <c r="X1555" s="23" t="str">
        <f t="shared" si="172"/>
        <v/>
      </c>
      <c r="Y1555" s="30" t="str">
        <f t="shared" si="173"/>
        <v/>
      </c>
      <c r="Z1555" s="23" t="str">
        <f t="shared" si="174"/>
        <v/>
      </c>
      <c r="AA1555" s="25" t="str">
        <f>IF(AND($G1555="",$I1555="",$J1555=""),"",3+IF($I1555&gt;5,5,$I1555)+(VLOOKUP(J1555,'Prüf-Daten'!$B$14:$C$24,2,FALSE)*6))</f>
        <v/>
      </c>
      <c r="AB1555" s="91" t="str">
        <f t="shared" si="168"/>
        <v/>
      </c>
    </row>
    <row r="1556" spans="1:28">
      <c r="A1556" s="11"/>
      <c r="B1556" s="11"/>
      <c r="C1556" s="11"/>
      <c r="D1556" s="11"/>
      <c r="E1556" s="11"/>
      <c r="F1556" s="18"/>
      <c r="G1556" s="10"/>
      <c r="H1556" s="10"/>
      <c r="I1556" s="11"/>
      <c r="J1556" s="12"/>
      <c r="K1556" s="11"/>
      <c r="L1556" s="11"/>
      <c r="M1556" s="10"/>
      <c r="N1556" s="33"/>
      <c r="O1556" s="20"/>
      <c r="P1556" s="20"/>
      <c r="Q1556" s="20"/>
      <c r="R1556" s="20"/>
      <c r="S1556" s="19" t="str">
        <f t="shared" si="169"/>
        <v/>
      </c>
      <c r="T1556" s="19" t="str">
        <f t="shared" si="170"/>
        <v/>
      </c>
      <c r="U1556" s="23" t="str">
        <f>IF(OR($G1556="",$I1556="",$J1556="",$AA1556=3),"",IF($G1556&gt;=MAX('Pauschalsätze KUA'!$B$4:$B$106),VLOOKUP(MAX('Pauschalsätze KUA'!$B$4:$B$106),'Pauschalsätze KUA'!$B$4:$BQ$106,$AA1556,1),IF($G1556&lt;=MIN('Pauschalsätze KUA'!$B$4:$B$106),VLOOKUP(MIN('Pauschalsätze KUA'!$B$4:$B$106),'Pauschalsätze KUA'!$B$4:$BQ$106,$AA1556,1),VLOOKUP($G1556,'Pauschalsätze KUA'!$B$4:$BQ$106,$AA1556,1))))</f>
        <v/>
      </c>
      <c r="V1556" s="23" t="str">
        <f t="shared" si="171"/>
        <v/>
      </c>
      <c r="W1556" s="23" t="str">
        <f>IF(OR($G1556="",$I1556="",$J1556="",$AA1556=3),"",IF($G1556&gt;=MAX('Pauschalsätze Qual'!$B$4:$B$106),VLOOKUP(MAX('Pauschalsätze Qual'!$B$4:$B$106),'Pauschalsätze Qual'!$B$4:$BQ$106,$AA1556,1),IF($G1556&lt;=MIN('Pauschalsätze Qual'!$B$4:$B$106),VLOOKUP(MIN('Pauschalsätze Qual'!$B$4:$B$106),'Pauschalsätze Qual'!$B$4:$BQ$106,$AA1556,1),VLOOKUP($G1556,'Pauschalsätze Qual'!$B$4:$BQ$106,$AA1556,1))))</f>
        <v/>
      </c>
      <c r="X1556" s="23" t="str">
        <f t="shared" si="172"/>
        <v/>
      </c>
      <c r="Y1556" s="30" t="str">
        <f t="shared" si="173"/>
        <v/>
      </c>
      <c r="Z1556" s="23" t="str">
        <f t="shared" si="174"/>
        <v/>
      </c>
      <c r="AA1556" s="25" t="str">
        <f>IF(AND($G1556="",$I1556="",$J1556=""),"",3+IF($I1556&gt;5,5,$I1556)+(VLOOKUP(J1556,'Prüf-Daten'!$B$14:$C$24,2,FALSE)*6))</f>
        <v/>
      </c>
      <c r="AB1556" s="91" t="str">
        <f t="shared" si="168"/>
        <v/>
      </c>
    </row>
    <row r="1557" spans="1:28">
      <c r="A1557" s="11"/>
      <c r="B1557" s="11"/>
      <c r="C1557" s="11"/>
      <c r="D1557" s="11"/>
      <c r="E1557" s="11"/>
      <c r="F1557" s="18"/>
      <c r="G1557" s="10"/>
      <c r="H1557" s="10"/>
      <c r="I1557" s="11"/>
      <c r="J1557" s="12"/>
      <c r="K1557" s="11"/>
      <c r="L1557" s="11"/>
      <c r="M1557" s="10"/>
      <c r="N1557" s="33"/>
      <c r="O1557" s="20"/>
      <c r="P1557" s="20"/>
      <c r="Q1557" s="20"/>
      <c r="R1557" s="20"/>
      <c r="S1557" s="19" t="str">
        <f t="shared" si="169"/>
        <v/>
      </c>
      <c r="T1557" s="19" t="str">
        <f t="shared" si="170"/>
        <v/>
      </c>
      <c r="U1557" s="23" t="str">
        <f>IF(OR($G1557="",$I1557="",$J1557="",$AA1557=3),"",IF($G1557&gt;=MAX('Pauschalsätze KUA'!$B$4:$B$106),VLOOKUP(MAX('Pauschalsätze KUA'!$B$4:$B$106),'Pauschalsätze KUA'!$B$4:$BQ$106,$AA1557,1),IF($G1557&lt;=MIN('Pauschalsätze KUA'!$B$4:$B$106),VLOOKUP(MIN('Pauschalsätze KUA'!$B$4:$B$106),'Pauschalsätze KUA'!$B$4:$BQ$106,$AA1557,1),VLOOKUP($G1557,'Pauschalsätze KUA'!$B$4:$BQ$106,$AA1557,1))))</f>
        <v/>
      </c>
      <c r="V1557" s="23" t="str">
        <f t="shared" si="171"/>
        <v/>
      </c>
      <c r="W1557" s="23" t="str">
        <f>IF(OR($G1557="",$I1557="",$J1557="",$AA1557=3),"",IF($G1557&gt;=MAX('Pauschalsätze Qual'!$B$4:$B$106),VLOOKUP(MAX('Pauschalsätze Qual'!$B$4:$B$106),'Pauschalsätze Qual'!$B$4:$BQ$106,$AA1557,1),IF($G1557&lt;=MIN('Pauschalsätze Qual'!$B$4:$B$106),VLOOKUP(MIN('Pauschalsätze Qual'!$B$4:$B$106),'Pauschalsätze Qual'!$B$4:$BQ$106,$AA1557,1),VLOOKUP($G1557,'Pauschalsätze Qual'!$B$4:$BQ$106,$AA1557,1))))</f>
        <v/>
      </c>
      <c r="X1557" s="23" t="str">
        <f t="shared" si="172"/>
        <v/>
      </c>
      <c r="Y1557" s="30" t="str">
        <f t="shared" si="173"/>
        <v/>
      </c>
      <c r="Z1557" s="23" t="str">
        <f t="shared" si="174"/>
        <v/>
      </c>
      <c r="AA1557" s="25" t="str">
        <f>IF(AND($G1557="",$I1557="",$J1557=""),"",3+IF($I1557&gt;5,5,$I1557)+(VLOOKUP(J1557,'Prüf-Daten'!$B$14:$C$24,2,FALSE)*6))</f>
        <v/>
      </c>
      <c r="AB1557" s="91" t="str">
        <f t="shared" si="168"/>
        <v/>
      </c>
    </row>
    <row r="1558" spans="1:28">
      <c r="A1558" s="11"/>
      <c r="B1558" s="11"/>
      <c r="C1558" s="11"/>
      <c r="D1558" s="11"/>
      <c r="E1558" s="11"/>
      <c r="F1558" s="18"/>
      <c r="G1558" s="10"/>
      <c r="H1558" s="10"/>
      <c r="I1558" s="11"/>
      <c r="J1558" s="12"/>
      <c r="K1558" s="11"/>
      <c r="L1558" s="11"/>
      <c r="M1558" s="10"/>
      <c r="N1558" s="33"/>
      <c r="O1558" s="20"/>
      <c r="P1558" s="20"/>
      <c r="Q1558" s="20"/>
      <c r="R1558" s="20"/>
      <c r="S1558" s="19" t="str">
        <f t="shared" si="169"/>
        <v/>
      </c>
      <c r="T1558" s="19" t="str">
        <f t="shared" si="170"/>
        <v/>
      </c>
      <c r="U1558" s="23" t="str">
        <f>IF(OR($G1558="",$I1558="",$J1558="",$AA1558=3),"",IF($G1558&gt;=MAX('Pauschalsätze KUA'!$B$4:$B$106),VLOOKUP(MAX('Pauschalsätze KUA'!$B$4:$B$106),'Pauschalsätze KUA'!$B$4:$BQ$106,$AA1558,1),IF($G1558&lt;=MIN('Pauschalsätze KUA'!$B$4:$B$106),VLOOKUP(MIN('Pauschalsätze KUA'!$B$4:$B$106),'Pauschalsätze KUA'!$B$4:$BQ$106,$AA1558,1),VLOOKUP($G1558,'Pauschalsätze KUA'!$B$4:$BQ$106,$AA1558,1))))</f>
        <v/>
      </c>
      <c r="V1558" s="23" t="str">
        <f t="shared" si="171"/>
        <v/>
      </c>
      <c r="W1558" s="23" t="str">
        <f>IF(OR($G1558="",$I1558="",$J1558="",$AA1558=3),"",IF($G1558&gt;=MAX('Pauschalsätze Qual'!$B$4:$B$106),VLOOKUP(MAX('Pauschalsätze Qual'!$B$4:$B$106),'Pauschalsätze Qual'!$B$4:$BQ$106,$AA1558,1),IF($G1558&lt;=MIN('Pauschalsätze Qual'!$B$4:$B$106),VLOOKUP(MIN('Pauschalsätze Qual'!$B$4:$B$106),'Pauschalsätze Qual'!$B$4:$BQ$106,$AA1558,1),VLOOKUP($G1558,'Pauschalsätze Qual'!$B$4:$BQ$106,$AA1558,1))))</f>
        <v/>
      </c>
      <c r="X1558" s="23" t="str">
        <f t="shared" si="172"/>
        <v/>
      </c>
      <c r="Y1558" s="30" t="str">
        <f t="shared" si="173"/>
        <v/>
      </c>
      <c r="Z1558" s="23" t="str">
        <f t="shared" si="174"/>
        <v/>
      </c>
      <c r="AA1558" s="25" t="str">
        <f>IF(AND($G1558="",$I1558="",$J1558=""),"",3+IF($I1558&gt;5,5,$I1558)+(VLOOKUP(J1558,'Prüf-Daten'!$B$14:$C$24,2,FALSE)*6))</f>
        <v/>
      </c>
      <c r="AB1558" s="91" t="str">
        <f t="shared" si="168"/>
        <v/>
      </c>
    </row>
    <row r="1559" spans="1:28">
      <c r="A1559" s="11"/>
      <c r="B1559" s="11"/>
      <c r="C1559" s="11"/>
      <c r="D1559" s="11"/>
      <c r="E1559" s="11"/>
      <c r="F1559" s="18"/>
      <c r="G1559" s="10"/>
      <c r="H1559" s="10"/>
      <c r="I1559" s="11"/>
      <c r="J1559" s="12"/>
      <c r="K1559" s="11"/>
      <c r="L1559" s="11"/>
      <c r="M1559" s="10"/>
      <c r="N1559" s="33"/>
      <c r="O1559" s="20"/>
      <c r="P1559" s="20"/>
      <c r="Q1559" s="20"/>
      <c r="R1559" s="20"/>
      <c r="S1559" s="19" t="str">
        <f t="shared" si="169"/>
        <v/>
      </c>
      <c r="T1559" s="19" t="str">
        <f t="shared" si="170"/>
        <v/>
      </c>
      <c r="U1559" s="23" t="str">
        <f>IF(OR($G1559="",$I1559="",$J1559="",$AA1559=3),"",IF($G1559&gt;=MAX('Pauschalsätze KUA'!$B$4:$B$106),VLOOKUP(MAX('Pauschalsätze KUA'!$B$4:$B$106),'Pauschalsätze KUA'!$B$4:$BQ$106,$AA1559,1),IF($G1559&lt;=MIN('Pauschalsätze KUA'!$B$4:$B$106),VLOOKUP(MIN('Pauschalsätze KUA'!$B$4:$B$106),'Pauschalsätze KUA'!$B$4:$BQ$106,$AA1559,1),VLOOKUP($G1559,'Pauschalsätze KUA'!$B$4:$BQ$106,$AA1559,1))))</f>
        <v/>
      </c>
      <c r="V1559" s="23" t="str">
        <f t="shared" si="171"/>
        <v/>
      </c>
      <c r="W1559" s="23" t="str">
        <f>IF(OR($G1559="",$I1559="",$J1559="",$AA1559=3),"",IF($G1559&gt;=MAX('Pauschalsätze Qual'!$B$4:$B$106),VLOOKUP(MAX('Pauschalsätze Qual'!$B$4:$B$106),'Pauschalsätze Qual'!$B$4:$BQ$106,$AA1559,1),IF($G1559&lt;=MIN('Pauschalsätze Qual'!$B$4:$B$106),VLOOKUP(MIN('Pauschalsätze Qual'!$B$4:$B$106),'Pauschalsätze Qual'!$B$4:$BQ$106,$AA1559,1),VLOOKUP($G1559,'Pauschalsätze Qual'!$B$4:$BQ$106,$AA1559,1))))</f>
        <v/>
      </c>
      <c r="X1559" s="23" t="str">
        <f t="shared" si="172"/>
        <v/>
      </c>
      <c r="Y1559" s="30" t="str">
        <f t="shared" si="173"/>
        <v/>
      </c>
      <c r="Z1559" s="23" t="str">
        <f t="shared" si="174"/>
        <v/>
      </c>
      <c r="AA1559" s="25" t="str">
        <f>IF(AND($G1559="",$I1559="",$J1559=""),"",3+IF($I1559&gt;5,5,$I1559)+(VLOOKUP(J1559,'Prüf-Daten'!$B$14:$C$24,2,FALSE)*6))</f>
        <v/>
      </c>
      <c r="AB1559" s="91" t="str">
        <f t="shared" si="168"/>
        <v/>
      </c>
    </row>
    <row r="1560" spans="1:28">
      <c r="A1560" s="11"/>
      <c r="B1560" s="11"/>
      <c r="C1560" s="11"/>
      <c r="D1560" s="11"/>
      <c r="E1560" s="11"/>
      <c r="F1560" s="18"/>
      <c r="G1560" s="10"/>
      <c r="H1560" s="10"/>
      <c r="I1560" s="11"/>
      <c r="J1560" s="12"/>
      <c r="K1560" s="11"/>
      <c r="L1560" s="11"/>
      <c r="M1560" s="10"/>
      <c r="N1560" s="33"/>
      <c r="O1560" s="20"/>
      <c r="P1560" s="20"/>
      <c r="Q1560" s="20"/>
      <c r="R1560" s="20"/>
      <c r="S1560" s="19" t="str">
        <f t="shared" si="169"/>
        <v/>
      </c>
      <c r="T1560" s="19" t="str">
        <f t="shared" si="170"/>
        <v/>
      </c>
      <c r="U1560" s="23" t="str">
        <f>IF(OR($G1560="",$I1560="",$J1560="",$AA1560=3),"",IF($G1560&gt;=MAX('Pauschalsätze KUA'!$B$4:$B$106),VLOOKUP(MAX('Pauschalsätze KUA'!$B$4:$B$106),'Pauschalsätze KUA'!$B$4:$BQ$106,$AA1560,1),IF($G1560&lt;=MIN('Pauschalsätze KUA'!$B$4:$B$106),VLOOKUP(MIN('Pauschalsätze KUA'!$B$4:$B$106),'Pauschalsätze KUA'!$B$4:$BQ$106,$AA1560,1),VLOOKUP($G1560,'Pauschalsätze KUA'!$B$4:$BQ$106,$AA1560,1))))</f>
        <v/>
      </c>
      <c r="V1560" s="23" t="str">
        <f t="shared" si="171"/>
        <v/>
      </c>
      <c r="W1560" s="23" t="str">
        <f>IF(OR($G1560="",$I1560="",$J1560="",$AA1560=3),"",IF($G1560&gt;=MAX('Pauschalsätze Qual'!$B$4:$B$106),VLOOKUP(MAX('Pauschalsätze Qual'!$B$4:$B$106),'Pauschalsätze Qual'!$B$4:$BQ$106,$AA1560,1),IF($G1560&lt;=MIN('Pauschalsätze Qual'!$B$4:$B$106),VLOOKUP(MIN('Pauschalsätze Qual'!$B$4:$B$106),'Pauschalsätze Qual'!$B$4:$BQ$106,$AA1560,1),VLOOKUP($G1560,'Pauschalsätze Qual'!$B$4:$BQ$106,$AA1560,1))))</f>
        <v/>
      </c>
      <c r="X1560" s="23" t="str">
        <f t="shared" si="172"/>
        <v/>
      </c>
      <c r="Y1560" s="30" t="str">
        <f t="shared" si="173"/>
        <v/>
      </c>
      <c r="Z1560" s="23" t="str">
        <f t="shared" si="174"/>
        <v/>
      </c>
      <c r="AA1560" s="25" t="str">
        <f>IF(AND($G1560="",$I1560="",$J1560=""),"",3+IF($I1560&gt;5,5,$I1560)+(VLOOKUP(J1560,'Prüf-Daten'!$B$14:$C$24,2,FALSE)*6))</f>
        <v/>
      </c>
      <c r="AB1560" s="91" t="str">
        <f t="shared" si="168"/>
        <v/>
      </c>
    </row>
    <row r="1561" spans="1:28">
      <c r="A1561" s="11"/>
      <c r="B1561" s="11"/>
      <c r="C1561" s="11"/>
      <c r="D1561" s="11"/>
      <c r="E1561" s="11"/>
      <c r="F1561" s="18"/>
      <c r="G1561" s="10"/>
      <c r="H1561" s="10"/>
      <c r="I1561" s="11"/>
      <c r="J1561" s="12"/>
      <c r="K1561" s="11"/>
      <c r="L1561" s="11"/>
      <c r="M1561" s="10"/>
      <c r="N1561" s="33"/>
      <c r="O1561" s="20"/>
      <c r="P1561" s="20"/>
      <c r="Q1561" s="20"/>
      <c r="R1561" s="20"/>
      <c r="S1561" s="19" t="str">
        <f t="shared" si="169"/>
        <v/>
      </c>
      <c r="T1561" s="19" t="str">
        <f t="shared" si="170"/>
        <v/>
      </c>
      <c r="U1561" s="23" t="str">
        <f>IF(OR($G1561="",$I1561="",$J1561="",$AA1561=3),"",IF($G1561&gt;=MAX('Pauschalsätze KUA'!$B$4:$B$106),VLOOKUP(MAX('Pauschalsätze KUA'!$B$4:$B$106),'Pauschalsätze KUA'!$B$4:$BQ$106,$AA1561,1),IF($G1561&lt;=MIN('Pauschalsätze KUA'!$B$4:$B$106),VLOOKUP(MIN('Pauschalsätze KUA'!$B$4:$B$106),'Pauschalsätze KUA'!$B$4:$BQ$106,$AA1561,1),VLOOKUP($G1561,'Pauschalsätze KUA'!$B$4:$BQ$106,$AA1561,1))))</f>
        <v/>
      </c>
      <c r="V1561" s="23" t="str">
        <f t="shared" si="171"/>
        <v/>
      </c>
      <c r="W1561" s="23" t="str">
        <f>IF(OR($G1561="",$I1561="",$J1561="",$AA1561=3),"",IF($G1561&gt;=MAX('Pauschalsätze Qual'!$B$4:$B$106),VLOOKUP(MAX('Pauschalsätze Qual'!$B$4:$B$106),'Pauschalsätze Qual'!$B$4:$BQ$106,$AA1561,1),IF($G1561&lt;=MIN('Pauschalsätze Qual'!$B$4:$B$106),VLOOKUP(MIN('Pauschalsätze Qual'!$B$4:$B$106),'Pauschalsätze Qual'!$B$4:$BQ$106,$AA1561,1),VLOOKUP($G1561,'Pauschalsätze Qual'!$B$4:$BQ$106,$AA1561,1))))</f>
        <v/>
      </c>
      <c r="X1561" s="23" t="str">
        <f t="shared" si="172"/>
        <v/>
      </c>
      <c r="Y1561" s="30" t="str">
        <f t="shared" si="173"/>
        <v/>
      </c>
      <c r="Z1561" s="23" t="str">
        <f t="shared" si="174"/>
        <v/>
      </c>
      <c r="AA1561" s="25" t="str">
        <f>IF(AND($G1561="",$I1561="",$J1561=""),"",3+IF($I1561&gt;5,5,$I1561)+(VLOOKUP(J1561,'Prüf-Daten'!$B$14:$C$24,2,FALSE)*6))</f>
        <v/>
      </c>
      <c r="AB1561" s="91" t="str">
        <f t="shared" si="168"/>
        <v/>
      </c>
    </row>
    <row r="1562" spans="1:28">
      <c r="A1562" s="11"/>
      <c r="B1562" s="11"/>
      <c r="C1562" s="11"/>
      <c r="D1562" s="11"/>
      <c r="E1562" s="11"/>
      <c r="F1562" s="18"/>
      <c r="G1562" s="10"/>
      <c r="H1562" s="10"/>
      <c r="I1562" s="11"/>
      <c r="J1562" s="12"/>
      <c r="K1562" s="11"/>
      <c r="L1562" s="11"/>
      <c r="M1562" s="10"/>
      <c r="N1562" s="33"/>
      <c r="O1562" s="20"/>
      <c r="P1562" s="20"/>
      <c r="Q1562" s="20"/>
      <c r="R1562" s="20"/>
      <c r="S1562" s="19" t="str">
        <f t="shared" si="169"/>
        <v/>
      </c>
      <c r="T1562" s="19" t="str">
        <f t="shared" si="170"/>
        <v/>
      </c>
      <c r="U1562" s="23" t="str">
        <f>IF(OR($G1562="",$I1562="",$J1562="",$AA1562=3),"",IF($G1562&gt;=MAX('Pauschalsätze KUA'!$B$4:$B$106),VLOOKUP(MAX('Pauschalsätze KUA'!$B$4:$B$106),'Pauschalsätze KUA'!$B$4:$BQ$106,$AA1562,1),IF($G1562&lt;=MIN('Pauschalsätze KUA'!$B$4:$B$106),VLOOKUP(MIN('Pauschalsätze KUA'!$B$4:$B$106),'Pauschalsätze KUA'!$B$4:$BQ$106,$AA1562,1),VLOOKUP($G1562,'Pauschalsätze KUA'!$B$4:$BQ$106,$AA1562,1))))</f>
        <v/>
      </c>
      <c r="V1562" s="23" t="str">
        <f t="shared" si="171"/>
        <v/>
      </c>
      <c r="W1562" s="23" t="str">
        <f>IF(OR($G1562="",$I1562="",$J1562="",$AA1562=3),"",IF($G1562&gt;=MAX('Pauschalsätze Qual'!$B$4:$B$106),VLOOKUP(MAX('Pauschalsätze Qual'!$B$4:$B$106),'Pauschalsätze Qual'!$B$4:$BQ$106,$AA1562,1),IF($G1562&lt;=MIN('Pauschalsätze Qual'!$B$4:$B$106),VLOOKUP(MIN('Pauschalsätze Qual'!$B$4:$B$106),'Pauschalsätze Qual'!$B$4:$BQ$106,$AA1562,1),VLOOKUP($G1562,'Pauschalsätze Qual'!$B$4:$BQ$106,$AA1562,1))))</f>
        <v/>
      </c>
      <c r="X1562" s="23" t="str">
        <f t="shared" si="172"/>
        <v/>
      </c>
      <c r="Y1562" s="30" t="str">
        <f t="shared" si="173"/>
        <v/>
      </c>
      <c r="Z1562" s="23" t="str">
        <f t="shared" si="174"/>
        <v/>
      </c>
      <c r="AA1562" s="25" t="str">
        <f>IF(AND($G1562="",$I1562="",$J1562=""),"",3+IF($I1562&gt;5,5,$I1562)+(VLOOKUP(J1562,'Prüf-Daten'!$B$14:$C$24,2,FALSE)*6))</f>
        <v/>
      </c>
      <c r="AB1562" s="91" t="str">
        <f t="shared" si="168"/>
        <v/>
      </c>
    </row>
    <row r="1563" spans="1:28">
      <c r="A1563" s="11"/>
      <c r="B1563" s="11"/>
      <c r="C1563" s="11"/>
      <c r="D1563" s="11"/>
      <c r="E1563" s="11"/>
      <c r="F1563" s="18"/>
      <c r="G1563" s="10"/>
      <c r="H1563" s="10"/>
      <c r="I1563" s="11"/>
      <c r="J1563" s="12"/>
      <c r="K1563" s="11"/>
      <c r="L1563" s="11"/>
      <c r="M1563" s="10"/>
      <c r="N1563" s="33"/>
      <c r="O1563" s="20"/>
      <c r="P1563" s="20"/>
      <c r="Q1563" s="20"/>
      <c r="R1563" s="20"/>
      <c r="S1563" s="19" t="str">
        <f t="shared" si="169"/>
        <v/>
      </c>
      <c r="T1563" s="19" t="str">
        <f t="shared" si="170"/>
        <v/>
      </c>
      <c r="U1563" s="23" t="str">
        <f>IF(OR($G1563="",$I1563="",$J1563="",$AA1563=3),"",IF($G1563&gt;=MAX('Pauschalsätze KUA'!$B$4:$B$106),VLOOKUP(MAX('Pauschalsätze KUA'!$B$4:$B$106),'Pauschalsätze KUA'!$B$4:$BQ$106,$AA1563,1),IF($G1563&lt;=MIN('Pauschalsätze KUA'!$B$4:$B$106),VLOOKUP(MIN('Pauschalsätze KUA'!$B$4:$B$106),'Pauschalsätze KUA'!$B$4:$BQ$106,$AA1563,1),VLOOKUP($G1563,'Pauschalsätze KUA'!$B$4:$BQ$106,$AA1563,1))))</f>
        <v/>
      </c>
      <c r="V1563" s="23" t="str">
        <f t="shared" si="171"/>
        <v/>
      </c>
      <c r="W1563" s="23" t="str">
        <f>IF(OR($G1563="",$I1563="",$J1563="",$AA1563=3),"",IF($G1563&gt;=MAX('Pauschalsätze Qual'!$B$4:$B$106),VLOOKUP(MAX('Pauschalsätze Qual'!$B$4:$B$106),'Pauschalsätze Qual'!$B$4:$BQ$106,$AA1563,1),IF($G1563&lt;=MIN('Pauschalsätze Qual'!$B$4:$B$106),VLOOKUP(MIN('Pauschalsätze Qual'!$B$4:$B$106),'Pauschalsätze Qual'!$B$4:$BQ$106,$AA1563,1),VLOOKUP($G1563,'Pauschalsätze Qual'!$B$4:$BQ$106,$AA1563,1))))</f>
        <v/>
      </c>
      <c r="X1563" s="23" t="str">
        <f t="shared" si="172"/>
        <v/>
      </c>
      <c r="Y1563" s="30" t="str">
        <f t="shared" si="173"/>
        <v/>
      </c>
      <c r="Z1563" s="23" t="str">
        <f t="shared" si="174"/>
        <v/>
      </c>
      <c r="AA1563" s="25" t="str">
        <f>IF(AND($G1563="",$I1563="",$J1563=""),"",3+IF($I1563&gt;5,5,$I1563)+(VLOOKUP(J1563,'Prüf-Daten'!$B$14:$C$24,2,FALSE)*6))</f>
        <v/>
      </c>
      <c r="AB1563" s="91" t="str">
        <f t="shared" si="168"/>
        <v/>
      </c>
    </row>
    <row r="1564" spans="1:28">
      <c r="A1564" s="11"/>
      <c r="B1564" s="11"/>
      <c r="C1564" s="11"/>
      <c r="D1564" s="11"/>
      <c r="E1564" s="11"/>
      <c r="F1564" s="18"/>
      <c r="G1564" s="10"/>
      <c r="H1564" s="10"/>
      <c r="I1564" s="11"/>
      <c r="J1564" s="12"/>
      <c r="K1564" s="11"/>
      <c r="L1564" s="11"/>
      <c r="M1564" s="10"/>
      <c r="N1564" s="33"/>
      <c r="O1564" s="20"/>
      <c r="P1564" s="20"/>
      <c r="Q1564" s="20"/>
      <c r="R1564" s="20"/>
      <c r="S1564" s="19" t="str">
        <f t="shared" si="169"/>
        <v/>
      </c>
      <c r="T1564" s="19" t="str">
        <f t="shared" si="170"/>
        <v/>
      </c>
      <c r="U1564" s="23" t="str">
        <f>IF(OR($G1564="",$I1564="",$J1564="",$AA1564=3),"",IF($G1564&gt;=MAX('Pauschalsätze KUA'!$B$4:$B$106),VLOOKUP(MAX('Pauschalsätze KUA'!$B$4:$B$106),'Pauschalsätze KUA'!$B$4:$BQ$106,$AA1564,1),IF($G1564&lt;=MIN('Pauschalsätze KUA'!$B$4:$B$106),VLOOKUP(MIN('Pauschalsätze KUA'!$B$4:$B$106),'Pauschalsätze KUA'!$B$4:$BQ$106,$AA1564,1),VLOOKUP($G1564,'Pauschalsätze KUA'!$B$4:$BQ$106,$AA1564,1))))</f>
        <v/>
      </c>
      <c r="V1564" s="23" t="str">
        <f t="shared" si="171"/>
        <v/>
      </c>
      <c r="W1564" s="23" t="str">
        <f>IF(OR($G1564="",$I1564="",$J1564="",$AA1564=3),"",IF($G1564&gt;=MAX('Pauschalsätze Qual'!$B$4:$B$106),VLOOKUP(MAX('Pauschalsätze Qual'!$B$4:$B$106),'Pauschalsätze Qual'!$B$4:$BQ$106,$AA1564,1),IF($G1564&lt;=MIN('Pauschalsätze Qual'!$B$4:$B$106),VLOOKUP(MIN('Pauschalsätze Qual'!$B$4:$B$106),'Pauschalsätze Qual'!$B$4:$BQ$106,$AA1564,1),VLOOKUP($G1564,'Pauschalsätze Qual'!$B$4:$BQ$106,$AA1564,1))))</f>
        <v/>
      </c>
      <c r="X1564" s="23" t="str">
        <f t="shared" si="172"/>
        <v/>
      </c>
      <c r="Y1564" s="30" t="str">
        <f t="shared" si="173"/>
        <v/>
      </c>
      <c r="Z1564" s="23" t="str">
        <f t="shared" si="174"/>
        <v/>
      </c>
      <c r="AA1564" s="25" t="str">
        <f>IF(AND($G1564="",$I1564="",$J1564=""),"",3+IF($I1564&gt;5,5,$I1564)+(VLOOKUP(J1564,'Prüf-Daten'!$B$14:$C$24,2,FALSE)*6))</f>
        <v/>
      </c>
      <c r="AB1564" s="91" t="str">
        <f t="shared" si="168"/>
        <v/>
      </c>
    </row>
    <row r="1565" spans="1:28">
      <c r="A1565" s="11"/>
      <c r="B1565" s="11"/>
      <c r="C1565" s="11"/>
      <c r="D1565" s="11"/>
      <c r="E1565" s="11"/>
      <c r="F1565" s="18"/>
      <c r="G1565" s="10"/>
      <c r="H1565" s="10"/>
      <c r="I1565" s="11"/>
      <c r="J1565" s="12"/>
      <c r="K1565" s="11"/>
      <c r="L1565" s="11"/>
      <c r="M1565" s="10"/>
      <c r="N1565" s="33"/>
      <c r="O1565" s="20"/>
      <c r="P1565" s="20"/>
      <c r="Q1565" s="20"/>
      <c r="R1565" s="20"/>
      <c r="S1565" s="19" t="str">
        <f t="shared" si="169"/>
        <v/>
      </c>
      <c r="T1565" s="19" t="str">
        <f t="shared" si="170"/>
        <v/>
      </c>
      <c r="U1565" s="23" t="str">
        <f>IF(OR($G1565="",$I1565="",$J1565="",$AA1565=3),"",IF($G1565&gt;=MAX('Pauschalsätze KUA'!$B$4:$B$106),VLOOKUP(MAX('Pauschalsätze KUA'!$B$4:$B$106),'Pauschalsätze KUA'!$B$4:$BQ$106,$AA1565,1),IF($G1565&lt;=MIN('Pauschalsätze KUA'!$B$4:$B$106),VLOOKUP(MIN('Pauschalsätze KUA'!$B$4:$B$106),'Pauschalsätze KUA'!$B$4:$BQ$106,$AA1565,1),VLOOKUP($G1565,'Pauschalsätze KUA'!$B$4:$BQ$106,$AA1565,1))))</f>
        <v/>
      </c>
      <c r="V1565" s="23" t="str">
        <f t="shared" si="171"/>
        <v/>
      </c>
      <c r="W1565" s="23" t="str">
        <f>IF(OR($G1565="",$I1565="",$J1565="",$AA1565=3),"",IF($G1565&gt;=MAX('Pauschalsätze Qual'!$B$4:$B$106),VLOOKUP(MAX('Pauschalsätze Qual'!$B$4:$B$106),'Pauschalsätze Qual'!$B$4:$BQ$106,$AA1565,1),IF($G1565&lt;=MIN('Pauschalsätze Qual'!$B$4:$B$106),VLOOKUP(MIN('Pauschalsätze Qual'!$B$4:$B$106),'Pauschalsätze Qual'!$B$4:$BQ$106,$AA1565,1),VLOOKUP($G1565,'Pauschalsätze Qual'!$B$4:$BQ$106,$AA1565,1))))</f>
        <v/>
      </c>
      <c r="X1565" s="23" t="str">
        <f t="shared" si="172"/>
        <v/>
      </c>
      <c r="Y1565" s="30" t="str">
        <f t="shared" si="173"/>
        <v/>
      </c>
      <c r="Z1565" s="23" t="str">
        <f t="shared" si="174"/>
        <v/>
      </c>
      <c r="AA1565" s="25" t="str">
        <f>IF(AND($G1565="",$I1565="",$J1565=""),"",3+IF($I1565&gt;5,5,$I1565)+(VLOOKUP(J1565,'Prüf-Daten'!$B$14:$C$24,2,FALSE)*6))</f>
        <v/>
      </c>
      <c r="AB1565" s="91" t="str">
        <f t="shared" si="168"/>
        <v/>
      </c>
    </row>
    <row r="1566" spans="1:28">
      <c r="A1566" s="11"/>
      <c r="B1566" s="11"/>
      <c r="C1566" s="11"/>
      <c r="D1566" s="11"/>
      <c r="E1566" s="11"/>
      <c r="F1566" s="18"/>
      <c r="G1566" s="10"/>
      <c r="H1566" s="10"/>
      <c r="I1566" s="11"/>
      <c r="J1566" s="12"/>
      <c r="K1566" s="11"/>
      <c r="L1566" s="11"/>
      <c r="M1566" s="10"/>
      <c r="N1566" s="33"/>
      <c r="O1566" s="20"/>
      <c r="P1566" s="20"/>
      <c r="Q1566" s="20"/>
      <c r="R1566" s="20"/>
      <c r="S1566" s="19" t="str">
        <f t="shared" si="169"/>
        <v/>
      </c>
      <c r="T1566" s="19" t="str">
        <f t="shared" si="170"/>
        <v/>
      </c>
      <c r="U1566" s="23" t="str">
        <f>IF(OR($G1566="",$I1566="",$J1566="",$AA1566=3),"",IF($G1566&gt;=MAX('Pauschalsätze KUA'!$B$4:$B$106),VLOOKUP(MAX('Pauschalsätze KUA'!$B$4:$B$106),'Pauschalsätze KUA'!$B$4:$BQ$106,$AA1566,1),IF($G1566&lt;=MIN('Pauschalsätze KUA'!$B$4:$B$106),VLOOKUP(MIN('Pauschalsätze KUA'!$B$4:$B$106),'Pauschalsätze KUA'!$B$4:$BQ$106,$AA1566,1),VLOOKUP($G1566,'Pauschalsätze KUA'!$B$4:$BQ$106,$AA1566,1))))</f>
        <v/>
      </c>
      <c r="V1566" s="23" t="str">
        <f t="shared" si="171"/>
        <v/>
      </c>
      <c r="W1566" s="23" t="str">
        <f>IF(OR($G1566="",$I1566="",$J1566="",$AA1566=3),"",IF($G1566&gt;=MAX('Pauschalsätze Qual'!$B$4:$B$106),VLOOKUP(MAX('Pauschalsätze Qual'!$B$4:$B$106),'Pauschalsätze Qual'!$B$4:$BQ$106,$AA1566,1),IF($G1566&lt;=MIN('Pauschalsätze Qual'!$B$4:$B$106),VLOOKUP(MIN('Pauschalsätze Qual'!$B$4:$B$106),'Pauschalsätze Qual'!$B$4:$BQ$106,$AA1566,1),VLOOKUP($G1566,'Pauschalsätze Qual'!$B$4:$BQ$106,$AA1566,1))))</f>
        <v/>
      </c>
      <c r="X1566" s="23" t="str">
        <f t="shared" si="172"/>
        <v/>
      </c>
      <c r="Y1566" s="30" t="str">
        <f t="shared" si="173"/>
        <v/>
      </c>
      <c r="Z1566" s="23" t="str">
        <f t="shared" si="174"/>
        <v/>
      </c>
      <c r="AA1566" s="25" t="str">
        <f>IF(AND($G1566="",$I1566="",$J1566=""),"",3+IF($I1566&gt;5,5,$I1566)+(VLOOKUP(J1566,'Prüf-Daten'!$B$14:$C$24,2,FALSE)*6))</f>
        <v/>
      </c>
      <c r="AB1566" s="91" t="str">
        <f t="shared" si="168"/>
        <v/>
      </c>
    </row>
    <row r="1567" spans="1:28">
      <c r="A1567" s="11"/>
      <c r="B1567" s="11"/>
      <c r="C1567" s="11"/>
      <c r="D1567" s="11"/>
      <c r="E1567" s="11"/>
      <c r="F1567" s="18"/>
      <c r="G1567" s="10"/>
      <c r="H1567" s="10"/>
      <c r="I1567" s="11"/>
      <c r="J1567" s="12"/>
      <c r="K1567" s="11"/>
      <c r="L1567" s="11"/>
      <c r="M1567" s="10"/>
      <c r="N1567" s="33"/>
      <c r="O1567" s="20"/>
      <c r="P1567" s="20"/>
      <c r="Q1567" s="20"/>
      <c r="R1567" s="20"/>
      <c r="S1567" s="19" t="str">
        <f t="shared" si="169"/>
        <v/>
      </c>
      <c r="T1567" s="19" t="str">
        <f t="shared" si="170"/>
        <v/>
      </c>
      <c r="U1567" s="23" t="str">
        <f>IF(OR($G1567="",$I1567="",$J1567="",$AA1567=3),"",IF($G1567&gt;=MAX('Pauschalsätze KUA'!$B$4:$B$106),VLOOKUP(MAX('Pauschalsätze KUA'!$B$4:$B$106),'Pauschalsätze KUA'!$B$4:$BQ$106,$AA1567,1),IF($G1567&lt;=MIN('Pauschalsätze KUA'!$B$4:$B$106),VLOOKUP(MIN('Pauschalsätze KUA'!$B$4:$B$106),'Pauschalsätze KUA'!$B$4:$BQ$106,$AA1567,1),VLOOKUP($G1567,'Pauschalsätze KUA'!$B$4:$BQ$106,$AA1567,1))))</f>
        <v/>
      </c>
      <c r="V1567" s="23" t="str">
        <f t="shared" si="171"/>
        <v/>
      </c>
      <c r="W1567" s="23" t="str">
        <f>IF(OR($G1567="",$I1567="",$J1567="",$AA1567=3),"",IF($G1567&gt;=MAX('Pauschalsätze Qual'!$B$4:$B$106),VLOOKUP(MAX('Pauschalsätze Qual'!$B$4:$B$106),'Pauschalsätze Qual'!$B$4:$BQ$106,$AA1567,1),IF($G1567&lt;=MIN('Pauschalsätze Qual'!$B$4:$B$106),VLOOKUP(MIN('Pauschalsätze Qual'!$B$4:$B$106),'Pauschalsätze Qual'!$B$4:$BQ$106,$AA1567,1),VLOOKUP($G1567,'Pauschalsätze Qual'!$B$4:$BQ$106,$AA1567,1))))</f>
        <v/>
      </c>
      <c r="X1567" s="23" t="str">
        <f t="shared" si="172"/>
        <v/>
      </c>
      <c r="Y1567" s="30" t="str">
        <f t="shared" si="173"/>
        <v/>
      </c>
      <c r="Z1567" s="23" t="str">
        <f t="shared" si="174"/>
        <v/>
      </c>
      <c r="AA1567" s="25" t="str">
        <f>IF(AND($G1567="",$I1567="",$J1567=""),"",3+IF($I1567&gt;5,5,$I1567)+(VLOOKUP(J1567,'Prüf-Daten'!$B$14:$C$24,2,FALSE)*6))</f>
        <v/>
      </c>
      <c r="AB1567" s="91" t="str">
        <f t="shared" si="168"/>
        <v/>
      </c>
    </row>
    <row r="1568" spans="1:28">
      <c r="A1568" s="11"/>
      <c r="B1568" s="11"/>
      <c r="C1568" s="11"/>
      <c r="D1568" s="11"/>
      <c r="E1568" s="11"/>
      <c r="F1568" s="18"/>
      <c r="G1568" s="10"/>
      <c r="H1568" s="10"/>
      <c r="I1568" s="11"/>
      <c r="J1568" s="12"/>
      <c r="K1568" s="11"/>
      <c r="L1568" s="11"/>
      <c r="M1568" s="10"/>
      <c r="N1568" s="33"/>
      <c r="O1568" s="20"/>
      <c r="P1568" s="20"/>
      <c r="Q1568" s="20"/>
      <c r="R1568" s="20"/>
      <c r="S1568" s="19" t="str">
        <f t="shared" si="169"/>
        <v/>
      </c>
      <c r="T1568" s="19" t="str">
        <f t="shared" si="170"/>
        <v/>
      </c>
      <c r="U1568" s="23" t="str">
        <f>IF(OR($G1568="",$I1568="",$J1568="",$AA1568=3),"",IF($G1568&gt;=MAX('Pauschalsätze KUA'!$B$4:$B$106),VLOOKUP(MAX('Pauschalsätze KUA'!$B$4:$B$106),'Pauschalsätze KUA'!$B$4:$BQ$106,$AA1568,1),IF($G1568&lt;=MIN('Pauschalsätze KUA'!$B$4:$B$106),VLOOKUP(MIN('Pauschalsätze KUA'!$B$4:$B$106),'Pauschalsätze KUA'!$B$4:$BQ$106,$AA1568,1),VLOOKUP($G1568,'Pauschalsätze KUA'!$B$4:$BQ$106,$AA1568,1))))</f>
        <v/>
      </c>
      <c r="V1568" s="23" t="str">
        <f t="shared" si="171"/>
        <v/>
      </c>
      <c r="W1568" s="23" t="str">
        <f>IF(OR($G1568="",$I1568="",$J1568="",$AA1568=3),"",IF($G1568&gt;=MAX('Pauschalsätze Qual'!$B$4:$B$106),VLOOKUP(MAX('Pauschalsätze Qual'!$B$4:$B$106),'Pauschalsätze Qual'!$B$4:$BQ$106,$AA1568,1),IF($G1568&lt;=MIN('Pauschalsätze Qual'!$B$4:$B$106),VLOOKUP(MIN('Pauschalsätze Qual'!$B$4:$B$106),'Pauschalsätze Qual'!$B$4:$BQ$106,$AA1568,1),VLOOKUP($G1568,'Pauschalsätze Qual'!$B$4:$BQ$106,$AA1568,1))))</f>
        <v/>
      </c>
      <c r="X1568" s="23" t="str">
        <f t="shared" si="172"/>
        <v/>
      </c>
      <c r="Y1568" s="30" t="str">
        <f t="shared" si="173"/>
        <v/>
      </c>
      <c r="Z1568" s="23" t="str">
        <f t="shared" si="174"/>
        <v/>
      </c>
      <c r="AA1568" s="25" t="str">
        <f>IF(AND($G1568="",$I1568="",$J1568=""),"",3+IF($I1568&gt;5,5,$I1568)+(VLOOKUP(J1568,'Prüf-Daten'!$B$14:$C$24,2,FALSE)*6))</f>
        <v/>
      </c>
      <c r="AB1568" s="91" t="str">
        <f t="shared" si="168"/>
        <v/>
      </c>
    </row>
    <row r="1569" spans="1:28">
      <c r="A1569" s="11"/>
      <c r="B1569" s="11"/>
      <c r="C1569" s="11"/>
      <c r="D1569" s="11"/>
      <c r="E1569" s="11"/>
      <c r="F1569" s="18"/>
      <c r="G1569" s="10"/>
      <c r="H1569" s="10"/>
      <c r="I1569" s="11"/>
      <c r="J1569" s="12"/>
      <c r="K1569" s="11"/>
      <c r="L1569" s="11"/>
      <c r="M1569" s="10"/>
      <c r="N1569" s="33"/>
      <c r="O1569" s="20"/>
      <c r="P1569" s="20"/>
      <c r="Q1569" s="20"/>
      <c r="R1569" s="20"/>
      <c r="S1569" s="19" t="str">
        <f t="shared" si="169"/>
        <v/>
      </c>
      <c r="T1569" s="19" t="str">
        <f t="shared" si="170"/>
        <v/>
      </c>
      <c r="U1569" s="23" t="str">
        <f>IF(OR($G1569="",$I1569="",$J1569="",$AA1569=3),"",IF($G1569&gt;=MAX('Pauschalsätze KUA'!$B$4:$B$106),VLOOKUP(MAX('Pauschalsätze KUA'!$B$4:$B$106),'Pauschalsätze KUA'!$B$4:$BQ$106,$AA1569,1),IF($G1569&lt;=MIN('Pauschalsätze KUA'!$B$4:$B$106),VLOOKUP(MIN('Pauschalsätze KUA'!$B$4:$B$106),'Pauschalsätze KUA'!$B$4:$BQ$106,$AA1569,1),VLOOKUP($G1569,'Pauschalsätze KUA'!$B$4:$BQ$106,$AA1569,1))))</f>
        <v/>
      </c>
      <c r="V1569" s="23" t="str">
        <f t="shared" si="171"/>
        <v/>
      </c>
      <c r="W1569" s="23" t="str">
        <f>IF(OR($G1569="",$I1569="",$J1569="",$AA1569=3),"",IF($G1569&gt;=MAX('Pauschalsätze Qual'!$B$4:$B$106),VLOOKUP(MAX('Pauschalsätze Qual'!$B$4:$B$106),'Pauschalsätze Qual'!$B$4:$BQ$106,$AA1569,1),IF($G1569&lt;=MIN('Pauschalsätze Qual'!$B$4:$B$106),VLOOKUP(MIN('Pauschalsätze Qual'!$B$4:$B$106),'Pauschalsätze Qual'!$B$4:$BQ$106,$AA1569,1),VLOOKUP($G1569,'Pauschalsätze Qual'!$B$4:$BQ$106,$AA1569,1))))</f>
        <v/>
      </c>
      <c r="X1569" s="23" t="str">
        <f t="shared" si="172"/>
        <v/>
      </c>
      <c r="Y1569" s="30" t="str">
        <f t="shared" si="173"/>
        <v/>
      </c>
      <c r="Z1569" s="23" t="str">
        <f t="shared" si="174"/>
        <v/>
      </c>
      <c r="AA1569" s="25" t="str">
        <f>IF(AND($G1569="",$I1569="",$J1569=""),"",3+IF($I1569&gt;5,5,$I1569)+(VLOOKUP(J1569,'Prüf-Daten'!$B$14:$C$24,2,FALSE)*6))</f>
        <v/>
      </c>
      <c r="AB1569" s="91" t="str">
        <f t="shared" si="168"/>
        <v/>
      </c>
    </row>
    <row r="1570" spans="1:28">
      <c r="A1570" s="11"/>
      <c r="B1570" s="11"/>
      <c r="C1570" s="11"/>
      <c r="D1570" s="11"/>
      <c r="E1570" s="11"/>
      <c r="F1570" s="18"/>
      <c r="G1570" s="10"/>
      <c r="H1570" s="10"/>
      <c r="I1570" s="11"/>
      <c r="J1570" s="12"/>
      <c r="K1570" s="11"/>
      <c r="L1570" s="11"/>
      <c r="M1570" s="10"/>
      <c r="N1570" s="33"/>
      <c r="O1570" s="20"/>
      <c r="P1570" s="20"/>
      <c r="Q1570" s="20"/>
      <c r="R1570" s="20"/>
      <c r="S1570" s="19" t="str">
        <f t="shared" si="169"/>
        <v/>
      </c>
      <c r="T1570" s="19" t="str">
        <f t="shared" si="170"/>
        <v/>
      </c>
      <c r="U1570" s="23" t="str">
        <f>IF(OR($G1570="",$I1570="",$J1570="",$AA1570=3),"",IF($G1570&gt;=MAX('Pauschalsätze KUA'!$B$4:$B$106),VLOOKUP(MAX('Pauschalsätze KUA'!$B$4:$B$106),'Pauschalsätze KUA'!$B$4:$BQ$106,$AA1570,1),IF($G1570&lt;=MIN('Pauschalsätze KUA'!$B$4:$B$106),VLOOKUP(MIN('Pauschalsätze KUA'!$B$4:$B$106),'Pauschalsätze KUA'!$B$4:$BQ$106,$AA1570,1),VLOOKUP($G1570,'Pauschalsätze KUA'!$B$4:$BQ$106,$AA1570,1))))</f>
        <v/>
      </c>
      <c r="V1570" s="23" t="str">
        <f t="shared" si="171"/>
        <v/>
      </c>
      <c r="W1570" s="23" t="str">
        <f>IF(OR($G1570="",$I1570="",$J1570="",$AA1570=3),"",IF($G1570&gt;=MAX('Pauschalsätze Qual'!$B$4:$B$106),VLOOKUP(MAX('Pauschalsätze Qual'!$B$4:$B$106),'Pauschalsätze Qual'!$B$4:$BQ$106,$AA1570,1),IF($G1570&lt;=MIN('Pauschalsätze Qual'!$B$4:$B$106),VLOOKUP(MIN('Pauschalsätze Qual'!$B$4:$B$106),'Pauschalsätze Qual'!$B$4:$BQ$106,$AA1570,1),VLOOKUP($G1570,'Pauschalsätze Qual'!$B$4:$BQ$106,$AA1570,1))))</f>
        <v/>
      </c>
      <c r="X1570" s="23" t="str">
        <f t="shared" si="172"/>
        <v/>
      </c>
      <c r="Y1570" s="30" t="str">
        <f t="shared" si="173"/>
        <v/>
      </c>
      <c r="Z1570" s="23" t="str">
        <f t="shared" si="174"/>
        <v/>
      </c>
      <c r="AA1570" s="25" t="str">
        <f>IF(AND($G1570="",$I1570="",$J1570=""),"",3+IF($I1570&gt;5,5,$I1570)+(VLOOKUP(J1570,'Prüf-Daten'!$B$14:$C$24,2,FALSE)*6))</f>
        <v/>
      </c>
      <c r="AB1570" s="91" t="str">
        <f t="shared" si="168"/>
        <v/>
      </c>
    </row>
    <row r="1571" spans="1:28">
      <c r="A1571" s="11"/>
      <c r="B1571" s="11"/>
      <c r="C1571" s="11"/>
      <c r="D1571" s="11"/>
      <c r="E1571" s="11"/>
      <c r="F1571" s="18"/>
      <c r="G1571" s="10"/>
      <c r="H1571" s="10"/>
      <c r="I1571" s="11"/>
      <c r="J1571" s="12"/>
      <c r="K1571" s="11"/>
      <c r="L1571" s="11"/>
      <c r="M1571" s="10"/>
      <c r="N1571" s="33"/>
      <c r="O1571" s="20"/>
      <c r="P1571" s="20"/>
      <c r="Q1571" s="20"/>
      <c r="R1571" s="20"/>
      <c r="S1571" s="19" t="str">
        <f t="shared" si="169"/>
        <v/>
      </c>
      <c r="T1571" s="19" t="str">
        <f t="shared" si="170"/>
        <v/>
      </c>
      <c r="U1571" s="23" t="str">
        <f>IF(OR($G1571="",$I1571="",$J1571="",$AA1571=3),"",IF($G1571&gt;=MAX('Pauschalsätze KUA'!$B$4:$B$106),VLOOKUP(MAX('Pauschalsätze KUA'!$B$4:$B$106),'Pauschalsätze KUA'!$B$4:$BQ$106,$AA1571,1),IF($G1571&lt;=MIN('Pauschalsätze KUA'!$B$4:$B$106),VLOOKUP(MIN('Pauschalsätze KUA'!$B$4:$B$106),'Pauschalsätze KUA'!$B$4:$BQ$106,$AA1571,1),VLOOKUP($G1571,'Pauschalsätze KUA'!$B$4:$BQ$106,$AA1571,1))))</f>
        <v/>
      </c>
      <c r="V1571" s="23" t="str">
        <f t="shared" si="171"/>
        <v/>
      </c>
      <c r="W1571" s="23" t="str">
        <f>IF(OR($G1571="",$I1571="",$J1571="",$AA1571=3),"",IF($G1571&gt;=MAX('Pauschalsätze Qual'!$B$4:$B$106),VLOOKUP(MAX('Pauschalsätze Qual'!$B$4:$B$106),'Pauschalsätze Qual'!$B$4:$BQ$106,$AA1571,1),IF($G1571&lt;=MIN('Pauschalsätze Qual'!$B$4:$B$106),VLOOKUP(MIN('Pauschalsätze Qual'!$B$4:$B$106),'Pauschalsätze Qual'!$B$4:$BQ$106,$AA1571,1),VLOOKUP($G1571,'Pauschalsätze Qual'!$B$4:$BQ$106,$AA1571,1))))</f>
        <v/>
      </c>
      <c r="X1571" s="23" t="str">
        <f t="shared" si="172"/>
        <v/>
      </c>
      <c r="Y1571" s="30" t="str">
        <f t="shared" si="173"/>
        <v/>
      </c>
      <c r="Z1571" s="23" t="str">
        <f t="shared" si="174"/>
        <v/>
      </c>
      <c r="AA1571" s="25" t="str">
        <f>IF(AND($G1571="",$I1571="",$J1571=""),"",3+IF($I1571&gt;5,5,$I1571)+(VLOOKUP(J1571,'Prüf-Daten'!$B$14:$C$24,2,FALSE)*6))</f>
        <v/>
      </c>
      <c r="AB1571" s="91" t="str">
        <f t="shared" si="168"/>
        <v/>
      </c>
    </row>
    <row r="1572" spans="1:28">
      <c r="A1572" s="11"/>
      <c r="B1572" s="11"/>
      <c r="C1572" s="11"/>
      <c r="D1572" s="11"/>
      <c r="E1572" s="11"/>
      <c r="F1572" s="18"/>
      <c r="G1572" s="10"/>
      <c r="H1572" s="10"/>
      <c r="I1572" s="11"/>
      <c r="J1572" s="12"/>
      <c r="K1572" s="11"/>
      <c r="L1572" s="11"/>
      <c r="M1572" s="10"/>
      <c r="N1572" s="33"/>
      <c r="O1572" s="20"/>
      <c r="P1572" s="20"/>
      <c r="Q1572" s="20"/>
      <c r="R1572" s="20"/>
      <c r="S1572" s="19" t="str">
        <f t="shared" si="169"/>
        <v/>
      </c>
      <c r="T1572" s="19" t="str">
        <f t="shared" si="170"/>
        <v/>
      </c>
      <c r="U1572" s="23" t="str">
        <f>IF(OR($G1572="",$I1572="",$J1572="",$AA1572=3),"",IF($G1572&gt;=MAX('Pauschalsätze KUA'!$B$4:$B$106),VLOOKUP(MAX('Pauschalsätze KUA'!$B$4:$B$106),'Pauschalsätze KUA'!$B$4:$BQ$106,$AA1572,1),IF($G1572&lt;=MIN('Pauschalsätze KUA'!$B$4:$B$106),VLOOKUP(MIN('Pauschalsätze KUA'!$B$4:$B$106),'Pauschalsätze KUA'!$B$4:$BQ$106,$AA1572,1),VLOOKUP($G1572,'Pauschalsätze KUA'!$B$4:$BQ$106,$AA1572,1))))</f>
        <v/>
      </c>
      <c r="V1572" s="23" t="str">
        <f t="shared" si="171"/>
        <v/>
      </c>
      <c r="W1572" s="23" t="str">
        <f>IF(OR($G1572="",$I1572="",$J1572="",$AA1572=3),"",IF($G1572&gt;=MAX('Pauschalsätze Qual'!$B$4:$B$106),VLOOKUP(MAX('Pauschalsätze Qual'!$B$4:$B$106),'Pauschalsätze Qual'!$B$4:$BQ$106,$AA1572,1),IF($G1572&lt;=MIN('Pauschalsätze Qual'!$B$4:$B$106),VLOOKUP(MIN('Pauschalsätze Qual'!$B$4:$B$106),'Pauschalsätze Qual'!$B$4:$BQ$106,$AA1572,1),VLOOKUP($G1572,'Pauschalsätze Qual'!$B$4:$BQ$106,$AA1572,1))))</f>
        <v/>
      </c>
      <c r="X1572" s="23" t="str">
        <f t="shared" si="172"/>
        <v/>
      </c>
      <c r="Y1572" s="30" t="str">
        <f t="shared" si="173"/>
        <v/>
      </c>
      <c r="Z1572" s="23" t="str">
        <f t="shared" si="174"/>
        <v/>
      </c>
      <c r="AA1572" s="25" t="str">
        <f>IF(AND($G1572="",$I1572="",$J1572=""),"",3+IF($I1572&gt;5,5,$I1572)+(VLOOKUP(J1572,'Prüf-Daten'!$B$14:$C$24,2,FALSE)*6))</f>
        <v/>
      </c>
      <c r="AB1572" s="91" t="str">
        <f t="shared" si="168"/>
        <v/>
      </c>
    </row>
    <row r="1573" spans="1:28">
      <c r="A1573" s="11"/>
      <c r="B1573" s="11"/>
      <c r="C1573" s="11"/>
      <c r="D1573" s="11"/>
      <c r="E1573" s="11"/>
      <c r="F1573" s="18"/>
      <c r="G1573" s="10"/>
      <c r="H1573" s="10"/>
      <c r="I1573" s="11"/>
      <c r="J1573" s="12"/>
      <c r="K1573" s="11"/>
      <c r="L1573" s="11"/>
      <c r="M1573" s="10"/>
      <c r="N1573" s="33"/>
      <c r="O1573" s="20"/>
      <c r="P1573" s="20"/>
      <c r="Q1573" s="20"/>
      <c r="R1573" s="20"/>
      <c r="S1573" s="19" t="str">
        <f t="shared" si="169"/>
        <v/>
      </c>
      <c r="T1573" s="19" t="str">
        <f t="shared" si="170"/>
        <v/>
      </c>
      <c r="U1573" s="23" t="str">
        <f>IF(OR($G1573="",$I1573="",$J1573="",$AA1573=3),"",IF($G1573&gt;=MAX('Pauschalsätze KUA'!$B$4:$B$106),VLOOKUP(MAX('Pauschalsätze KUA'!$B$4:$B$106),'Pauschalsätze KUA'!$B$4:$BQ$106,$AA1573,1),IF($G1573&lt;=MIN('Pauschalsätze KUA'!$B$4:$B$106),VLOOKUP(MIN('Pauschalsätze KUA'!$B$4:$B$106),'Pauschalsätze KUA'!$B$4:$BQ$106,$AA1573,1),VLOOKUP($G1573,'Pauschalsätze KUA'!$B$4:$BQ$106,$AA1573,1))))</f>
        <v/>
      </c>
      <c r="V1573" s="23" t="str">
        <f t="shared" si="171"/>
        <v/>
      </c>
      <c r="W1573" s="23" t="str">
        <f>IF(OR($G1573="",$I1573="",$J1573="",$AA1573=3),"",IF($G1573&gt;=MAX('Pauschalsätze Qual'!$B$4:$B$106),VLOOKUP(MAX('Pauschalsätze Qual'!$B$4:$B$106),'Pauschalsätze Qual'!$B$4:$BQ$106,$AA1573,1),IF($G1573&lt;=MIN('Pauschalsätze Qual'!$B$4:$B$106),VLOOKUP(MIN('Pauschalsätze Qual'!$B$4:$B$106),'Pauschalsätze Qual'!$B$4:$BQ$106,$AA1573,1),VLOOKUP($G1573,'Pauschalsätze Qual'!$B$4:$BQ$106,$AA1573,1))))</f>
        <v/>
      </c>
      <c r="X1573" s="23" t="str">
        <f t="shared" si="172"/>
        <v/>
      </c>
      <c r="Y1573" s="30" t="str">
        <f t="shared" si="173"/>
        <v/>
      </c>
      <c r="Z1573" s="23" t="str">
        <f t="shared" si="174"/>
        <v/>
      </c>
      <c r="AA1573" s="25" t="str">
        <f>IF(AND($G1573="",$I1573="",$J1573=""),"",3+IF($I1573&gt;5,5,$I1573)+(VLOOKUP(J1573,'Prüf-Daten'!$B$14:$C$24,2,FALSE)*6))</f>
        <v/>
      </c>
      <c r="AB1573" s="91" t="str">
        <f t="shared" si="168"/>
        <v/>
      </c>
    </row>
    <row r="1574" spans="1:28">
      <c r="A1574" s="11"/>
      <c r="B1574" s="11"/>
      <c r="C1574" s="11"/>
      <c r="D1574" s="11"/>
      <c r="E1574" s="11"/>
      <c r="F1574" s="18"/>
      <c r="G1574" s="10"/>
      <c r="H1574" s="10"/>
      <c r="I1574" s="11"/>
      <c r="J1574" s="12"/>
      <c r="K1574" s="11"/>
      <c r="L1574" s="11"/>
      <c r="M1574" s="10"/>
      <c r="N1574" s="33"/>
      <c r="O1574" s="20"/>
      <c r="P1574" s="20"/>
      <c r="Q1574" s="20"/>
      <c r="R1574" s="20"/>
      <c r="S1574" s="19" t="str">
        <f t="shared" si="169"/>
        <v/>
      </c>
      <c r="T1574" s="19" t="str">
        <f t="shared" si="170"/>
        <v/>
      </c>
      <c r="U1574" s="23" t="str">
        <f>IF(OR($G1574="",$I1574="",$J1574="",$AA1574=3),"",IF($G1574&gt;=MAX('Pauschalsätze KUA'!$B$4:$B$106),VLOOKUP(MAX('Pauschalsätze KUA'!$B$4:$B$106),'Pauschalsätze KUA'!$B$4:$BQ$106,$AA1574,1),IF($G1574&lt;=MIN('Pauschalsätze KUA'!$B$4:$B$106),VLOOKUP(MIN('Pauschalsätze KUA'!$B$4:$B$106),'Pauschalsätze KUA'!$B$4:$BQ$106,$AA1574,1),VLOOKUP($G1574,'Pauschalsätze KUA'!$B$4:$BQ$106,$AA1574,1))))</f>
        <v/>
      </c>
      <c r="V1574" s="23" t="str">
        <f t="shared" si="171"/>
        <v/>
      </c>
      <c r="W1574" s="23" t="str">
        <f>IF(OR($G1574="",$I1574="",$J1574="",$AA1574=3),"",IF($G1574&gt;=MAX('Pauschalsätze Qual'!$B$4:$B$106),VLOOKUP(MAX('Pauschalsätze Qual'!$B$4:$B$106),'Pauschalsätze Qual'!$B$4:$BQ$106,$AA1574,1),IF($G1574&lt;=MIN('Pauschalsätze Qual'!$B$4:$B$106),VLOOKUP(MIN('Pauschalsätze Qual'!$B$4:$B$106),'Pauschalsätze Qual'!$B$4:$BQ$106,$AA1574,1),VLOOKUP($G1574,'Pauschalsätze Qual'!$B$4:$BQ$106,$AA1574,1))))</f>
        <v/>
      </c>
      <c r="X1574" s="23" t="str">
        <f t="shared" si="172"/>
        <v/>
      </c>
      <c r="Y1574" s="30" t="str">
        <f t="shared" si="173"/>
        <v/>
      </c>
      <c r="Z1574" s="23" t="str">
        <f t="shared" si="174"/>
        <v/>
      </c>
      <c r="AA1574" s="25" t="str">
        <f>IF(AND($G1574="",$I1574="",$J1574=""),"",3+IF($I1574&gt;5,5,$I1574)+(VLOOKUP(J1574,'Prüf-Daten'!$B$14:$C$24,2,FALSE)*6))</f>
        <v/>
      </c>
      <c r="AB1574" s="91" t="str">
        <f t="shared" si="168"/>
        <v/>
      </c>
    </row>
    <row r="1575" spans="1:28">
      <c r="A1575" s="11"/>
      <c r="B1575" s="11"/>
      <c r="C1575" s="11"/>
      <c r="D1575" s="11"/>
      <c r="E1575" s="11"/>
      <c r="F1575" s="18"/>
      <c r="G1575" s="10"/>
      <c r="H1575" s="10"/>
      <c r="I1575" s="11"/>
      <c r="J1575" s="12"/>
      <c r="K1575" s="11"/>
      <c r="L1575" s="11"/>
      <c r="M1575" s="10"/>
      <c r="N1575" s="33"/>
      <c r="O1575" s="20"/>
      <c r="P1575" s="20"/>
      <c r="Q1575" s="20"/>
      <c r="R1575" s="20"/>
      <c r="S1575" s="19" t="str">
        <f t="shared" si="169"/>
        <v/>
      </c>
      <c r="T1575" s="19" t="str">
        <f t="shared" si="170"/>
        <v/>
      </c>
      <c r="U1575" s="23" t="str">
        <f>IF(OR($G1575="",$I1575="",$J1575="",$AA1575=3),"",IF($G1575&gt;=MAX('Pauschalsätze KUA'!$B$4:$B$106),VLOOKUP(MAX('Pauschalsätze KUA'!$B$4:$B$106),'Pauschalsätze KUA'!$B$4:$BQ$106,$AA1575,1),IF($G1575&lt;=MIN('Pauschalsätze KUA'!$B$4:$B$106),VLOOKUP(MIN('Pauschalsätze KUA'!$B$4:$B$106),'Pauschalsätze KUA'!$B$4:$BQ$106,$AA1575,1),VLOOKUP($G1575,'Pauschalsätze KUA'!$B$4:$BQ$106,$AA1575,1))))</f>
        <v/>
      </c>
      <c r="V1575" s="23" t="str">
        <f t="shared" si="171"/>
        <v/>
      </c>
      <c r="W1575" s="23" t="str">
        <f>IF(OR($G1575="",$I1575="",$J1575="",$AA1575=3),"",IF($G1575&gt;=MAX('Pauschalsätze Qual'!$B$4:$B$106),VLOOKUP(MAX('Pauschalsätze Qual'!$B$4:$B$106),'Pauschalsätze Qual'!$B$4:$BQ$106,$AA1575,1),IF($G1575&lt;=MIN('Pauschalsätze Qual'!$B$4:$B$106),VLOOKUP(MIN('Pauschalsätze Qual'!$B$4:$B$106),'Pauschalsätze Qual'!$B$4:$BQ$106,$AA1575,1),VLOOKUP($G1575,'Pauschalsätze Qual'!$B$4:$BQ$106,$AA1575,1))))</f>
        <v/>
      </c>
      <c r="X1575" s="23" t="str">
        <f t="shared" si="172"/>
        <v/>
      </c>
      <c r="Y1575" s="30" t="str">
        <f t="shared" si="173"/>
        <v/>
      </c>
      <c r="Z1575" s="23" t="str">
        <f t="shared" si="174"/>
        <v/>
      </c>
      <c r="AA1575" s="25" t="str">
        <f>IF(AND($G1575="",$I1575="",$J1575=""),"",3+IF($I1575&gt;5,5,$I1575)+(VLOOKUP(J1575,'Prüf-Daten'!$B$14:$C$24,2,FALSE)*6))</f>
        <v/>
      </c>
      <c r="AB1575" s="91" t="str">
        <f t="shared" si="168"/>
        <v/>
      </c>
    </row>
    <row r="1576" spans="1:28">
      <c r="A1576" s="11"/>
      <c r="B1576" s="11"/>
      <c r="C1576" s="11"/>
      <c r="D1576" s="11"/>
      <c r="E1576" s="11"/>
      <c r="F1576" s="18"/>
      <c r="G1576" s="10"/>
      <c r="H1576" s="10"/>
      <c r="I1576" s="11"/>
      <c r="J1576" s="12"/>
      <c r="K1576" s="11"/>
      <c r="L1576" s="11"/>
      <c r="M1576" s="10"/>
      <c r="N1576" s="33"/>
      <c r="O1576" s="20"/>
      <c r="P1576" s="20"/>
      <c r="Q1576" s="20"/>
      <c r="R1576" s="20"/>
      <c r="S1576" s="19" t="str">
        <f t="shared" si="169"/>
        <v/>
      </c>
      <c r="T1576" s="19" t="str">
        <f t="shared" si="170"/>
        <v/>
      </c>
      <c r="U1576" s="23" t="str">
        <f>IF(OR($G1576="",$I1576="",$J1576="",$AA1576=3),"",IF($G1576&gt;=MAX('Pauschalsätze KUA'!$B$4:$B$106),VLOOKUP(MAX('Pauschalsätze KUA'!$B$4:$B$106),'Pauschalsätze KUA'!$B$4:$BQ$106,$AA1576,1),IF($G1576&lt;=MIN('Pauschalsätze KUA'!$B$4:$B$106),VLOOKUP(MIN('Pauschalsätze KUA'!$B$4:$B$106),'Pauschalsätze KUA'!$B$4:$BQ$106,$AA1576,1),VLOOKUP($G1576,'Pauschalsätze KUA'!$B$4:$BQ$106,$AA1576,1))))</f>
        <v/>
      </c>
      <c r="V1576" s="23" t="str">
        <f t="shared" si="171"/>
        <v/>
      </c>
      <c r="W1576" s="23" t="str">
        <f>IF(OR($G1576="",$I1576="",$J1576="",$AA1576=3),"",IF($G1576&gt;=MAX('Pauschalsätze Qual'!$B$4:$B$106),VLOOKUP(MAX('Pauschalsätze Qual'!$B$4:$B$106),'Pauschalsätze Qual'!$B$4:$BQ$106,$AA1576,1),IF($G1576&lt;=MIN('Pauschalsätze Qual'!$B$4:$B$106),VLOOKUP(MIN('Pauschalsätze Qual'!$B$4:$B$106),'Pauschalsätze Qual'!$B$4:$BQ$106,$AA1576,1),VLOOKUP($G1576,'Pauschalsätze Qual'!$B$4:$BQ$106,$AA1576,1))))</f>
        <v/>
      </c>
      <c r="X1576" s="23" t="str">
        <f t="shared" si="172"/>
        <v/>
      </c>
      <c r="Y1576" s="30" t="str">
        <f t="shared" si="173"/>
        <v/>
      </c>
      <c r="Z1576" s="23" t="str">
        <f t="shared" si="174"/>
        <v/>
      </c>
      <c r="AA1576" s="25" t="str">
        <f>IF(AND($G1576="",$I1576="",$J1576=""),"",3+IF($I1576&gt;5,5,$I1576)+(VLOOKUP(J1576,'Prüf-Daten'!$B$14:$C$24,2,FALSE)*6))</f>
        <v/>
      </c>
      <c r="AB1576" s="91" t="str">
        <f t="shared" si="168"/>
        <v/>
      </c>
    </row>
    <row r="1577" spans="1:28">
      <c r="A1577" s="11"/>
      <c r="B1577" s="11"/>
      <c r="C1577" s="11"/>
      <c r="D1577" s="11"/>
      <c r="E1577" s="11"/>
      <c r="F1577" s="18"/>
      <c r="G1577" s="10"/>
      <c r="H1577" s="10"/>
      <c r="I1577" s="11"/>
      <c r="J1577" s="12"/>
      <c r="K1577" s="11"/>
      <c r="L1577" s="11"/>
      <c r="M1577" s="10"/>
      <c r="N1577" s="33"/>
      <c r="O1577" s="20"/>
      <c r="P1577" s="20"/>
      <c r="Q1577" s="20"/>
      <c r="R1577" s="20"/>
      <c r="S1577" s="19" t="str">
        <f t="shared" si="169"/>
        <v/>
      </c>
      <c r="T1577" s="19" t="str">
        <f t="shared" si="170"/>
        <v/>
      </c>
      <c r="U1577" s="23" t="str">
        <f>IF(OR($G1577="",$I1577="",$J1577="",$AA1577=3),"",IF($G1577&gt;=MAX('Pauschalsätze KUA'!$B$4:$B$106),VLOOKUP(MAX('Pauschalsätze KUA'!$B$4:$B$106),'Pauschalsätze KUA'!$B$4:$BQ$106,$AA1577,1),IF($G1577&lt;=MIN('Pauschalsätze KUA'!$B$4:$B$106),VLOOKUP(MIN('Pauschalsätze KUA'!$B$4:$B$106),'Pauschalsätze KUA'!$B$4:$BQ$106,$AA1577,1),VLOOKUP($G1577,'Pauschalsätze KUA'!$B$4:$BQ$106,$AA1577,1))))</f>
        <v/>
      </c>
      <c r="V1577" s="23" t="str">
        <f t="shared" si="171"/>
        <v/>
      </c>
      <c r="W1577" s="23" t="str">
        <f>IF(OR($G1577="",$I1577="",$J1577="",$AA1577=3),"",IF($G1577&gt;=MAX('Pauschalsätze Qual'!$B$4:$B$106),VLOOKUP(MAX('Pauschalsätze Qual'!$B$4:$B$106),'Pauschalsätze Qual'!$B$4:$BQ$106,$AA1577,1),IF($G1577&lt;=MIN('Pauschalsätze Qual'!$B$4:$B$106),VLOOKUP(MIN('Pauschalsätze Qual'!$B$4:$B$106),'Pauschalsätze Qual'!$B$4:$BQ$106,$AA1577,1),VLOOKUP($G1577,'Pauschalsätze Qual'!$B$4:$BQ$106,$AA1577,1))))</f>
        <v/>
      </c>
      <c r="X1577" s="23" t="str">
        <f t="shared" si="172"/>
        <v/>
      </c>
      <c r="Y1577" s="30" t="str">
        <f t="shared" si="173"/>
        <v/>
      </c>
      <c r="Z1577" s="23" t="str">
        <f t="shared" si="174"/>
        <v/>
      </c>
      <c r="AA1577" s="25" t="str">
        <f>IF(AND($G1577="",$I1577="",$J1577=""),"",3+IF($I1577&gt;5,5,$I1577)+(VLOOKUP(J1577,'Prüf-Daten'!$B$14:$C$24,2,FALSE)*6))</f>
        <v/>
      </c>
      <c r="AB1577" s="91" t="str">
        <f t="shared" si="168"/>
        <v/>
      </c>
    </row>
    <row r="1578" spans="1:28">
      <c r="A1578" s="11"/>
      <c r="B1578" s="11"/>
      <c r="C1578" s="11"/>
      <c r="D1578" s="11"/>
      <c r="E1578" s="11"/>
      <c r="F1578" s="18"/>
      <c r="G1578" s="10"/>
      <c r="H1578" s="10"/>
      <c r="I1578" s="11"/>
      <c r="J1578" s="12"/>
      <c r="K1578" s="11"/>
      <c r="L1578" s="11"/>
      <c r="M1578" s="10"/>
      <c r="N1578" s="33"/>
      <c r="O1578" s="20"/>
      <c r="P1578" s="20"/>
      <c r="Q1578" s="20"/>
      <c r="R1578" s="20"/>
      <c r="S1578" s="19" t="str">
        <f t="shared" si="169"/>
        <v/>
      </c>
      <c r="T1578" s="19" t="str">
        <f t="shared" si="170"/>
        <v/>
      </c>
      <c r="U1578" s="23" t="str">
        <f>IF(OR($G1578="",$I1578="",$J1578="",$AA1578=3),"",IF($G1578&gt;=MAX('Pauschalsätze KUA'!$B$4:$B$106),VLOOKUP(MAX('Pauschalsätze KUA'!$B$4:$B$106),'Pauschalsätze KUA'!$B$4:$BQ$106,$AA1578,1),IF($G1578&lt;=MIN('Pauschalsätze KUA'!$B$4:$B$106),VLOOKUP(MIN('Pauschalsätze KUA'!$B$4:$B$106),'Pauschalsätze KUA'!$B$4:$BQ$106,$AA1578,1),VLOOKUP($G1578,'Pauschalsätze KUA'!$B$4:$BQ$106,$AA1578,1))))</f>
        <v/>
      </c>
      <c r="V1578" s="23" t="str">
        <f t="shared" si="171"/>
        <v/>
      </c>
      <c r="W1578" s="23" t="str">
        <f>IF(OR($G1578="",$I1578="",$J1578="",$AA1578=3),"",IF($G1578&gt;=MAX('Pauschalsätze Qual'!$B$4:$B$106),VLOOKUP(MAX('Pauschalsätze Qual'!$B$4:$B$106),'Pauschalsätze Qual'!$B$4:$BQ$106,$AA1578,1),IF($G1578&lt;=MIN('Pauschalsätze Qual'!$B$4:$B$106),VLOOKUP(MIN('Pauschalsätze Qual'!$B$4:$B$106),'Pauschalsätze Qual'!$B$4:$BQ$106,$AA1578,1),VLOOKUP($G1578,'Pauschalsätze Qual'!$B$4:$BQ$106,$AA1578,1))))</f>
        <v/>
      </c>
      <c r="X1578" s="23" t="str">
        <f t="shared" si="172"/>
        <v/>
      </c>
      <c r="Y1578" s="30" t="str">
        <f t="shared" si="173"/>
        <v/>
      </c>
      <c r="Z1578" s="23" t="str">
        <f t="shared" si="174"/>
        <v/>
      </c>
      <c r="AA1578" s="25" t="str">
        <f>IF(AND($G1578="",$I1578="",$J1578=""),"",3+IF($I1578&gt;5,5,$I1578)+(VLOOKUP(J1578,'Prüf-Daten'!$B$14:$C$24,2,FALSE)*6))</f>
        <v/>
      </c>
      <c r="AB1578" s="91" t="str">
        <f t="shared" si="168"/>
        <v/>
      </c>
    </row>
    <row r="1579" spans="1:28">
      <c r="A1579" s="11"/>
      <c r="B1579" s="11"/>
      <c r="C1579" s="11"/>
      <c r="D1579" s="11"/>
      <c r="E1579" s="11"/>
      <c r="F1579" s="18"/>
      <c r="G1579" s="10"/>
      <c r="H1579" s="10"/>
      <c r="I1579" s="11"/>
      <c r="J1579" s="12"/>
      <c r="K1579" s="11"/>
      <c r="L1579" s="11"/>
      <c r="M1579" s="10"/>
      <c r="N1579" s="33"/>
      <c r="O1579" s="20"/>
      <c r="P1579" s="20"/>
      <c r="Q1579" s="20"/>
      <c r="R1579" s="20"/>
      <c r="S1579" s="19" t="str">
        <f t="shared" si="169"/>
        <v/>
      </c>
      <c r="T1579" s="19" t="str">
        <f t="shared" si="170"/>
        <v/>
      </c>
      <c r="U1579" s="23" t="str">
        <f>IF(OR($G1579="",$I1579="",$J1579="",$AA1579=3),"",IF($G1579&gt;=MAX('Pauschalsätze KUA'!$B$4:$B$106),VLOOKUP(MAX('Pauschalsätze KUA'!$B$4:$B$106),'Pauschalsätze KUA'!$B$4:$BQ$106,$AA1579,1),IF($G1579&lt;=MIN('Pauschalsätze KUA'!$B$4:$B$106),VLOOKUP(MIN('Pauschalsätze KUA'!$B$4:$B$106),'Pauschalsätze KUA'!$B$4:$BQ$106,$AA1579,1),VLOOKUP($G1579,'Pauschalsätze KUA'!$B$4:$BQ$106,$AA1579,1))))</f>
        <v/>
      </c>
      <c r="V1579" s="23" t="str">
        <f t="shared" si="171"/>
        <v/>
      </c>
      <c r="W1579" s="23" t="str">
        <f>IF(OR($G1579="",$I1579="",$J1579="",$AA1579=3),"",IF($G1579&gt;=MAX('Pauschalsätze Qual'!$B$4:$B$106),VLOOKUP(MAX('Pauschalsätze Qual'!$B$4:$B$106),'Pauschalsätze Qual'!$B$4:$BQ$106,$AA1579,1),IF($G1579&lt;=MIN('Pauschalsätze Qual'!$B$4:$B$106),VLOOKUP(MIN('Pauschalsätze Qual'!$B$4:$B$106),'Pauschalsätze Qual'!$B$4:$BQ$106,$AA1579,1),VLOOKUP($G1579,'Pauschalsätze Qual'!$B$4:$BQ$106,$AA1579,1))))</f>
        <v/>
      </c>
      <c r="X1579" s="23" t="str">
        <f t="shared" si="172"/>
        <v/>
      </c>
      <c r="Y1579" s="30" t="str">
        <f t="shared" si="173"/>
        <v/>
      </c>
      <c r="Z1579" s="23" t="str">
        <f t="shared" si="174"/>
        <v/>
      </c>
      <c r="AA1579" s="25" t="str">
        <f>IF(AND($G1579="",$I1579="",$J1579=""),"",3+IF($I1579&gt;5,5,$I1579)+(VLOOKUP(J1579,'Prüf-Daten'!$B$14:$C$24,2,FALSE)*6))</f>
        <v/>
      </c>
      <c r="AB1579" s="91" t="str">
        <f t="shared" si="168"/>
        <v/>
      </c>
    </row>
    <row r="1580" spans="1:28">
      <c r="A1580" s="11"/>
      <c r="B1580" s="11"/>
      <c r="C1580" s="11"/>
      <c r="D1580" s="11"/>
      <c r="E1580" s="11"/>
      <c r="F1580" s="18"/>
      <c r="G1580" s="10"/>
      <c r="H1580" s="10"/>
      <c r="I1580" s="11"/>
      <c r="J1580" s="12"/>
      <c r="K1580" s="11"/>
      <c r="L1580" s="11"/>
      <c r="M1580" s="10"/>
      <c r="N1580" s="33"/>
      <c r="O1580" s="20"/>
      <c r="P1580" s="20"/>
      <c r="Q1580" s="20"/>
      <c r="R1580" s="20"/>
      <c r="S1580" s="19" t="str">
        <f t="shared" si="169"/>
        <v/>
      </c>
      <c r="T1580" s="19" t="str">
        <f t="shared" si="170"/>
        <v/>
      </c>
      <c r="U1580" s="23" t="str">
        <f>IF(OR($G1580="",$I1580="",$J1580="",$AA1580=3),"",IF($G1580&gt;=MAX('Pauschalsätze KUA'!$B$4:$B$106),VLOOKUP(MAX('Pauschalsätze KUA'!$B$4:$B$106),'Pauschalsätze KUA'!$B$4:$BQ$106,$AA1580,1),IF($G1580&lt;=MIN('Pauschalsätze KUA'!$B$4:$B$106),VLOOKUP(MIN('Pauschalsätze KUA'!$B$4:$B$106),'Pauschalsätze KUA'!$B$4:$BQ$106,$AA1580,1),VLOOKUP($G1580,'Pauschalsätze KUA'!$B$4:$BQ$106,$AA1580,1))))</f>
        <v/>
      </c>
      <c r="V1580" s="23" t="str">
        <f t="shared" si="171"/>
        <v/>
      </c>
      <c r="W1580" s="23" t="str">
        <f>IF(OR($G1580="",$I1580="",$J1580="",$AA1580=3),"",IF($G1580&gt;=MAX('Pauschalsätze Qual'!$B$4:$B$106),VLOOKUP(MAX('Pauschalsätze Qual'!$B$4:$B$106),'Pauschalsätze Qual'!$B$4:$BQ$106,$AA1580,1),IF($G1580&lt;=MIN('Pauschalsätze Qual'!$B$4:$B$106),VLOOKUP(MIN('Pauschalsätze Qual'!$B$4:$B$106),'Pauschalsätze Qual'!$B$4:$BQ$106,$AA1580,1),VLOOKUP($G1580,'Pauschalsätze Qual'!$B$4:$BQ$106,$AA1580,1))))</f>
        <v/>
      </c>
      <c r="X1580" s="23" t="str">
        <f t="shared" si="172"/>
        <v/>
      </c>
      <c r="Y1580" s="30" t="str">
        <f t="shared" si="173"/>
        <v/>
      </c>
      <c r="Z1580" s="23" t="str">
        <f t="shared" si="174"/>
        <v/>
      </c>
      <c r="AA1580" s="25" t="str">
        <f>IF(AND($G1580="",$I1580="",$J1580=""),"",3+IF($I1580&gt;5,5,$I1580)+(VLOOKUP(J1580,'Prüf-Daten'!$B$14:$C$24,2,FALSE)*6))</f>
        <v/>
      </c>
      <c r="AB1580" s="91" t="str">
        <f t="shared" si="168"/>
        <v/>
      </c>
    </row>
    <row r="1581" spans="1:28">
      <c r="A1581" s="11"/>
      <c r="B1581" s="11"/>
      <c r="C1581" s="11"/>
      <c r="D1581" s="11"/>
      <c r="E1581" s="11"/>
      <c r="F1581" s="18"/>
      <c r="G1581" s="10"/>
      <c r="H1581" s="10"/>
      <c r="I1581" s="11"/>
      <c r="J1581" s="12"/>
      <c r="K1581" s="11"/>
      <c r="L1581" s="11"/>
      <c r="M1581" s="10"/>
      <c r="N1581" s="33"/>
      <c r="O1581" s="20"/>
      <c r="P1581" s="20"/>
      <c r="Q1581" s="20"/>
      <c r="R1581" s="20"/>
      <c r="S1581" s="19" t="str">
        <f t="shared" si="169"/>
        <v/>
      </c>
      <c r="T1581" s="19" t="str">
        <f t="shared" si="170"/>
        <v/>
      </c>
      <c r="U1581" s="23" t="str">
        <f>IF(OR($G1581="",$I1581="",$J1581="",$AA1581=3),"",IF($G1581&gt;=MAX('Pauschalsätze KUA'!$B$4:$B$106),VLOOKUP(MAX('Pauschalsätze KUA'!$B$4:$B$106),'Pauschalsätze KUA'!$B$4:$BQ$106,$AA1581,1),IF($G1581&lt;=MIN('Pauschalsätze KUA'!$B$4:$B$106),VLOOKUP(MIN('Pauschalsätze KUA'!$B$4:$B$106),'Pauschalsätze KUA'!$B$4:$BQ$106,$AA1581,1),VLOOKUP($G1581,'Pauschalsätze KUA'!$B$4:$BQ$106,$AA1581,1))))</f>
        <v/>
      </c>
      <c r="V1581" s="23" t="str">
        <f t="shared" si="171"/>
        <v/>
      </c>
      <c r="W1581" s="23" t="str">
        <f>IF(OR($G1581="",$I1581="",$J1581="",$AA1581=3),"",IF($G1581&gt;=MAX('Pauschalsätze Qual'!$B$4:$B$106),VLOOKUP(MAX('Pauschalsätze Qual'!$B$4:$B$106),'Pauschalsätze Qual'!$B$4:$BQ$106,$AA1581,1),IF($G1581&lt;=MIN('Pauschalsätze Qual'!$B$4:$B$106),VLOOKUP(MIN('Pauschalsätze Qual'!$B$4:$B$106),'Pauschalsätze Qual'!$B$4:$BQ$106,$AA1581,1),VLOOKUP($G1581,'Pauschalsätze Qual'!$B$4:$BQ$106,$AA1581,1))))</f>
        <v/>
      </c>
      <c r="X1581" s="23" t="str">
        <f t="shared" si="172"/>
        <v/>
      </c>
      <c r="Y1581" s="30" t="str">
        <f t="shared" si="173"/>
        <v/>
      </c>
      <c r="Z1581" s="23" t="str">
        <f t="shared" si="174"/>
        <v/>
      </c>
      <c r="AA1581" s="25" t="str">
        <f>IF(AND($G1581="",$I1581="",$J1581=""),"",3+IF($I1581&gt;5,5,$I1581)+(VLOOKUP(J1581,'Prüf-Daten'!$B$14:$C$24,2,FALSE)*6))</f>
        <v/>
      </c>
      <c r="AB1581" s="91" t="str">
        <f t="shared" si="168"/>
        <v/>
      </c>
    </row>
    <row r="1582" spans="1:28">
      <c r="A1582" s="11"/>
      <c r="B1582" s="11"/>
      <c r="C1582" s="11"/>
      <c r="D1582" s="11"/>
      <c r="E1582" s="11"/>
      <c r="F1582" s="18"/>
      <c r="G1582" s="10"/>
      <c r="H1582" s="10"/>
      <c r="I1582" s="11"/>
      <c r="J1582" s="12"/>
      <c r="K1582" s="11"/>
      <c r="L1582" s="11"/>
      <c r="M1582" s="10"/>
      <c r="N1582" s="33"/>
      <c r="O1582" s="20"/>
      <c r="P1582" s="20"/>
      <c r="Q1582" s="20"/>
      <c r="R1582" s="20"/>
      <c r="S1582" s="19" t="str">
        <f t="shared" si="169"/>
        <v/>
      </c>
      <c r="T1582" s="19" t="str">
        <f t="shared" si="170"/>
        <v/>
      </c>
      <c r="U1582" s="23" t="str">
        <f>IF(OR($G1582="",$I1582="",$J1582="",$AA1582=3),"",IF($G1582&gt;=MAX('Pauschalsätze KUA'!$B$4:$B$106),VLOOKUP(MAX('Pauschalsätze KUA'!$B$4:$B$106),'Pauschalsätze KUA'!$B$4:$BQ$106,$AA1582,1),IF($G1582&lt;=MIN('Pauschalsätze KUA'!$B$4:$B$106),VLOOKUP(MIN('Pauschalsätze KUA'!$B$4:$B$106),'Pauschalsätze KUA'!$B$4:$BQ$106,$AA1582,1),VLOOKUP($G1582,'Pauschalsätze KUA'!$B$4:$BQ$106,$AA1582,1))))</f>
        <v/>
      </c>
      <c r="V1582" s="23" t="str">
        <f t="shared" si="171"/>
        <v/>
      </c>
      <c r="W1582" s="23" t="str">
        <f>IF(OR($G1582="",$I1582="",$J1582="",$AA1582=3),"",IF($G1582&gt;=MAX('Pauschalsätze Qual'!$B$4:$B$106),VLOOKUP(MAX('Pauschalsätze Qual'!$B$4:$B$106),'Pauschalsätze Qual'!$B$4:$BQ$106,$AA1582,1),IF($G1582&lt;=MIN('Pauschalsätze Qual'!$B$4:$B$106),VLOOKUP(MIN('Pauschalsätze Qual'!$B$4:$B$106),'Pauschalsätze Qual'!$B$4:$BQ$106,$AA1582,1),VLOOKUP($G1582,'Pauschalsätze Qual'!$B$4:$BQ$106,$AA1582,1))))</f>
        <v/>
      </c>
      <c r="X1582" s="23" t="str">
        <f t="shared" si="172"/>
        <v/>
      </c>
      <c r="Y1582" s="30" t="str">
        <f t="shared" si="173"/>
        <v/>
      </c>
      <c r="Z1582" s="23" t="str">
        <f t="shared" si="174"/>
        <v/>
      </c>
      <c r="AA1582" s="25" t="str">
        <f>IF(AND($G1582="",$I1582="",$J1582=""),"",3+IF($I1582&gt;5,5,$I1582)+(VLOOKUP(J1582,'Prüf-Daten'!$B$14:$C$24,2,FALSE)*6))</f>
        <v/>
      </c>
      <c r="AB1582" s="91" t="str">
        <f t="shared" si="168"/>
        <v/>
      </c>
    </row>
    <row r="1583" spans="1:28">
      <c r="A1583" s="11"/>
      <c r="B1583" s="11"/>
      <c r="C1583" s="11"/>
      <c r="D1583" s="11"/>
      <c r="E1583" s="11"/>
      <c r="F1583" s="18"/>
      <c r="G1583" s="10"/>
      <c r="H1583" s="10"/>
      <c r="I1583" s="11"/>
      <c r="J1583" s="12"/>
      <c r="K1583" s="11"/>
      <c r="L1583" s="11"/>
      <c r="M1583" s="10"/>
      <c r="N1583" s="33"/>
      <c r="O1583" s="20"/>
      <c r="P1583" s="20"/>
      <c r="Q1583" s="20"/>
      <c r="R1583" s="20"/>
      <c r="S1583" s="19" t="str">
        <f t="shared" si="169"/>
        <v/>
      </c>
      <c r="T1583" s="19" t="str">
        <f t="shared" si="170"/>
        <v/>
      </c>
      <c r="U1583" s="23" t="str">
        <f>IF(OR($G1583="",$I1583="",$J1583="",$AA1583=3),"",IF($G1583&gt;=MAX('Pauschalsätze KUA'!$B$4:$B$106),VLOOKUP(MAX('Pauschalsätze KUA'!$B$4:$B$106),'Pauschalsätze KUA'!$B$4:$BQ$106,$AA1583,1),IF($G1583&lt;=MIN('Pauschalsätze KUA'!$B$4:$B$106),VLOOKUP(MIN('Pauschalsätze KUA'!$B$4:$B$106),'Pauschalsätze KUA'!$B$4:$BQ$106,$AA1583,1),VLOOKUP($G1583,'Pauschalsätze KUA'!$B$4:$BQ$106,$AA1583,1))))</f>
        <v/>
      </c>
      <c r="V1583" s="23" t="str">
        <f t="shared" si="171"/>
        <v/>
      </c>
      <c r="W1583" s="23" t="str">
        <f>IF(OR($G1583="",$I1583="",$J1583="",$AA1583=3),"",IF($G1583&gt;=MAX('Pauschalsätze Qual'!$B$4:$B$106),VLOOKUP(MAX('Pauschalsätze Qual'!$B$4:$B$106),'Pauschalsätze Qual'!$B$4:$BQ$106,$AA1583,1),IF($G1583&lt;=MIN('Pauschalsätze Qual'!$B$4:$B$106),VLOOKUP(MIN('Pauschalsätze Qual'!$B$4:$B$106),'Pauschalsätze Qual'!$B$4:$BQ$106,$AA1583,1),VLOOKUP($G1583,'Pauschalsätze Qual'!$B$4:$BQ$106,$AA1583,1))))</f>
        <v/>
      </c>
      <c r="X1583" s="23" t="str">
        <f t="shared" si="172"/>
        <v/>
      </c>
      <c r="Y1583" s="30" t="str">
        <f t="shared" si="173"/>
        <v/>
      </c>
      <c r="Z1583" s="23" t="str">
        <f t="shared" si="174"/>
        <v/>
      </c>
      <c r="AA1583" s="25" t="str">
        <f>IF(AND($G1583="",$I1583="",$J1583=""),"",3+IF($I1583&gt;5,5,$I1583)+(VLOOKUP(J1583,'Prüf-Daten'!$B$14:$C$24,2,FALSE)*6))</f>
        <v/>
      </c>
      <c r="AB1583" s="91" t="str">
        <f t="shared" si="168"/>
        <v/>
      </c>
    </row>
    <row r="1584" spans="1:28">
      <c r="A1584" s="11"/>
      <c r="B1584" s="11"/>
      <c r="C1584" s="11"/>
      <c r="D1584" s="11"/>
      <c r="E1584" s="11"/>
      <c r="F1584" s="18"/>
      <c r="G1584" s="10"/>
      <c r="H1584" s="10"/>
      <c r="I1584" s="11"/>
      <c r="J1584" s="12"/>
      <c r="K1584" s="11"/>
      <c r="L1584" s="11"/>
      <c r="M1584" s="10"/>
      <c r="N1584" s="33"/>
      <c r="O1584" s="20"/>
      <c r="P1584" s="20"/>
      <c r="Q1584" s="20"/>
      <c r="R1584" s="20"/>
      <c r="S1584" s="19" t="str">
        <f t="shared" si="169"/>
        <v/>
      </c>
      <c r="T1584" s="19" t="str">
        <f t="shared" si="170"/>
        <v/>
      </c>
      <c r="U1584" s="23" t="str">
        <f>IF(OR($G1584="",$I1584="",$J1584="",$AA1584=3),"",IF($G1584&gt;=MAX('Pauschalsätze KUA'!$B$4:$B$106),VLOOKUP(MAX('Pauschalsätze KUA'!$B$4:$B$106),'Pauschalsätze KUA'!$B$4:$BQ$106,$AA1584,1),IF($G1584&lt;=MIN('Pauschalsätze KUA'!$B$4:$B$106),VLOOKUP(MIN('Pauschalsätze KUA'!$B$4:$B$106),'Pauschalsätze KUA'!$B$4:$BQ$106,$AA1584,1),VLOOKUP($G1584,'Pauschalsätze KUA'!$B$4:$BQ$106,$AA1584,1))))</f>
        <v/>
      </c>
      <c r="V1584" s="23" t="str">
        <f t="shared" si="171"/>
        <v/>
      </c>
      <c r="W1584" s="23" t="str">
        <f>IF(OR($G1584="",$I1584="",$J1584="",$AA1584=3),"",IF($G1584&gt;=MAX('Pauschalsätze Qual'!$B$4:$B$106),VLOOKUP(MAX('Pauschalsätze Qual'!$B$4:$B$106),'Pauschalsätze Qual'!$B$4:$BQ$106,$AA1584,1),IF($G1584&lt;=MIN('Pauschalsätze Qual'!$B$4:$B$106),VLOOKUP(MIN('Pauschalsätze Qual'!$B$4:$B$106),'Pauschalsätze Qual'!$B$4:$BQ$106,$AA1584,1),VLOOKUP($G1584,'Pauschalsätze Qual'!$B$4:$BQ$106,$AA1584,1))))</f>
        <v/>
      </c>
      <c r="X1584" s="23" t="str">
        <f t="shared" si="172"/>
        <v/>
      </c>
      <c r="Y1584" s="30" t="str">
        <f t="shared" si="173"/>
        <v/>
      </c>
      <c r="Z1584" s="23" t="str">
        <f t="shared" si="174"/>
        <v/>
      </c>
      <c r="AA1584" s="25" t="str">
        <f>IF(AND($G1584="",$I1584="",$J1584=""),"",3+IF($I1584&gt;5,5,$I1584)+(VLOOKUP(J1584,'Prüf-Daten'!$B$14:$C$24,2,FALSE)*6))</f>
        <v/>
      </c>
      <c r="AB1584" s="91" t="str">
        <f t="shared" si="168"/>
        <v/>
      </c>
    </row>
    <row r="1585" spans="1:28">
      <c r="A1585" s="11"/>
      <c r="B1585" s="11"/>
      <c r="C1585" s="11"/>
      <c r="D1585" s="11"/>
      <c r="E1585" s="11"/>
      <c r="F1585" s="18"/>
      <c r="G1585" s="10"/>
      <c r="H1585" s="10"/>
      <c r="I1585" s="11"/>
      <c r="J1585" s="12"/>
      <c r="K1585" s="11"/>
      <c r="L1585" s="11"/>
      <c r="M1585" s="10"/>
      <c r="N1585" s="33"/>
      <c r="O1585" s="20"/>
      <c r="P1585" s="20"/>
      <c r="Q1585" s="20"/>
      <c r="R1585" s="20"/>
      <c r="S1585" s="19" t="str">
        <f t="shared" si="169"/>
        <v/>
      </c>
      <c r="T1585" s="19" t="str">
        <f t="shared" si="170"/>
        <v/>
      </c>
      <c r="U1585" s="23" t="str">
        <f>IF(OR($G1585="",$I1585="",$J1585="",$AA1585=3),"",IF($G1585&gt;=MAX('Pauschalsätze KUA'!$B$4:$B$106),VLOOKUP(MAX('Pauschalsätze KUA'!$B$4:$B$106),'Pauschalsätze KUA'!$B$4:$BQ$106,$AA1585,1),IF($G1585&lt;=MIN('Pauschalsätze KUA'!$B$4:$B$106),VLOOKUP(MIN('Pauschalsätze KUA'!$B$4:$B$106),'Pauschalsätze KUA'!$B$4:$BQ$106,$AA1585,1),VLOOKUP($G1585,'Pauschalsätze KUA'!$B$4:$BQ$106,$AA1585,1))))</f>
        <v/>
      </c>
      <c r="V1585" s="23" t="str">
        <f t="shared" si="171"/>
        <v/>
      </c>
      <c r="W1585" s="23" t="str">
        <f>IF(OR($G1585="",$I1585="",$J1585="",$AA1585=3),"",IF($G1585&gt;=MAX('Pauschalsätze Qual'!$B$4:$B$106),VLOOKUP(MAX('Pauschalsätze Qual'!$B$4:$B$106),'Pauschalsätze Qual'!$B$4:$BQ$106,$AA1585,1),IF($G1585&lt;=MIN('Pauschalsätze Qual'!$B$4:$B$106),VLOOKUP(MIN('Pauschalsätze Qual'!$B$4:$B$106),'Pauschalsätze Qual'!$B$4:$BQ$106,$AA1585,1),VLOOKUP($G1585,'Pauschalsätze Qual'!$B$4:$BQ$106,$AA1585,1))))</f>
        <v/>
      </c>
      <c r="X1585" s="23" t="str">
        <f t="shared" si="172"/>
        <v/>
      </c>
      <c r="Y1585" s="30" t="str">
        <f t="shared" si="173"/>
        <v/>
      </c>
      <c r="Z1585" s="23" t="str">
        <f t="shared" si="174"/>
        <v/>
      </c>
      <c r="AA1585" s="25" t="str">
        <f>IF(AND($G1585="",$I1585="",$J1585=""),"",3+IF($I1585&gt;5,5,$I1585)+(VLOOKUP(J1585,'Prüf-Daten'!$B$14:$C$24,2,FALSE)*6))</f>
        <v/>
      </c>
      <c r="AB1585" s="91" t="str">
        <f t="shared" si="168"/>
        <v/>
      </c>
    </row>
    <row r="1586" spans="1:28">
      <c r="A1586" s="11"/>
      <c r="B1586" s="11"/>
      <c r="C1586" s="11"/>
      <c r="D1586" s="11"/>
      <c r="E1586" s="11"/>
      <c r="F1586" s="18"/>
      <c r="G1586" s="10"/>
      <c r="H1586" s="10"/>
      <c r="I1586" s="11"/>
      <c r="J1586" s="12"/>
      <c r="K1586" s="11"/>
      <c r="L1586" s="11"/>
      <c r="M1586" s="10"/>
      <c r="N1586" s="33"/>
      <c r="O1586" s="20"/>
      <c r="P1586" s="20"/>
      <c r="Q1586" s="20"/>
      <c r="R1586" s="20"/>
      <c r="S1586" s="19" t="str">
        <f t="shared" si="169"/>
        <v/>
      </c>
      <c r="T1586" s="19" t="str">
        <f t="shared" si="170"/>
        <v/>
      </c>
      <c r="U1586" s="23" t="str">
        <f>IF(OR($G1586="",$I1586="",$J1586="",$AA1586=3),"",IF($G1586&gt;=MAX('Pauschalsätze KUA'!$B$4:$B$106),VLOOKUP(MAX('Pauschalsätze KUA'!$B$4:$B$106),'Pauschalsätze KUA'!$B$4:$BQ$106,$AA1586,1),IF($G1586&lt;=MIN('Pauschalsätze KUA'!$B$4:$B$106),VLOOKUP(MIN('Pauschalsätze KUA'!$B$4:$B$106),'Pauschalsätze KUA'!$B$4:$BQ$106,$AA1586,1),VLOOKUP($G1586,'Pauschalsätze KUA'!$B$4:$BQ$106,$AA1586,1))))</f>
        <v/>
      </c>
      <c r="V1586" s="23" t="str">
        <f t="shared" si="171"/>
        <v/>
      </c>
      <c r="W1586" s="23" t="str">
        <f>IF(OR($G1586="",$I1586="",$J1586="",$AA1586=3),"",IF($G1586&gt;=MAX('Pauschalsätze Qual'!$B$4:$B$106),VLOOKUP(MAX('Pauschalsätze Qual'!$B$4:$B$106),'Pauschalsätze Qual'!$B$4:$BQ$106,$AA1586,1),IF($G1586&lt;=MIN('Pauschalsätze Qual'!$B$4:$B$106),VLOOKUP(MIN('Pauschalsätze Qual'!$B$4:$B$106),'Pauschalsätze Qual'!$B$4:$BQ$106,$AA1586,1),VLOOKUP($G1586,'Pauschalsätze Qual'!$B$4:$BQ$106,$AA1586,1))))</f>
        <v/>
      </c>
      <c r="X1586" s="23" t="str">
        <f t="shared" si="172"/>
        <v/>
      </c>
      <c r="Y1586" s="30" t="str">
        <f t="shared" si="173"/>
        <v/>
      </c>
      <c r="Z1586" s="23" t="str">
        <f t="shared" si="174"/>
        <v/>
      </c>
      <c r="AA1586" s="25" t="str">
        <f>IF(AND($G1586="",$I1586="",$J1586=""),"",3+IF($I1586&gt;5,5,$I1586)+(VLOOKUP(J1586,'Prüf-Daten'!$B$14:$C$24,2,FALSE)*6))</f>
        <v/>
      </c>
      <c r="AB1586" s="91" t="str">
        <f t="shared" si="168"/>
        <v/>
      </c>
    </row>
    <row r="1587" spans="1:28">
      <c r="A1587" s="11"/>
      <c r="B1587" s="11"/>
      <c r="C1587" s="11"/>
      <c r="D1587" s="11"/>
      <c r="E1587" s="11"/>
      <c r="F1587" s="18"/>
      <c r="G1587" s="10"/>
      <c r="H1587" s="10"/>
      <c r="I1587" s="11"/>
      <c r="J1587" s="12"/>
      <c r="K1587" s="11"/>
      <c r="L1587" s="11"/>
      <c r="M1587" s="10"/>
      <c r="N1587" s="33"/>
      <c r="O1587" s="20"/>
      <c r="P1587" s="20"/>
      <c r="Q1587" s="20"/>
      <c r="R1587" s="20"/>
      <c r="S1587" s="19" t="str">
        <f t="shared" si="169"/>
        <v/>
      </c>
      <c r="T1587" s="19" t="str">
        <f t="shared" si="170"/>
        <v/>
      </c>
      <c r="U1587" s="23" t="str">
        <f>IF(OR($G1587="",$I1587="",$J1587="",$AA1587=3),"",IF($G1587&gt;=MAX('Pauschalsätze KUA'!$B$4:$B$106),VLOOKUP(MAX('Pauschalsätze KUA'!$B$4:$B$106),'Pauschalsätze KUA'!$B$4:$BQ$106,$AA1587,1),IF($G1587&lt;=MIN('Pauschalsätze KUA'!$B$4:$B$106),VLOOKUP(MIN('Pauschalsätze KUA'!$B$4:$B$106),'Pauschalsätze KUA'!$B$4:$BQ$106,$AA1587,1),VLOOKUP($G1587,'Pauschalsätze KUA'!$B$4:$BQ$106,$AA1587,1))))</f>
        <v/>
      </c>
      <c r="V1587" s="23" t="str">
        <f t="shared" si="171"/>
        <v/>
      </c>
      <c r="W1587" s="23" t="str">
        <f>IF(OR($G1587="",$I1587="",$J1587="",$AA1587=3),"",IF($G1587&gt;=MAX('Pauschalsätze Qual'!$B$4:$B$106),VLOOKUP(MAX('Pauschalsätze Qual'!$B$4:$B$106),'Pauschalsätze Qual'!$B$4:$BQ$106,$AA1587,1),IF($G1587&lt;=MIN('Pauschalsätze Qual'!$B$4:$B$106),VLOOKUP(MIN('Pauschalsätze Qual'!$B$4:$B$106),'Pauschalsätze Qual'!$B$4:$BQ$106,$AA1587,1),VLOOKUP($G1587,'Pauschalsätze Qual'!$B$4:$BQ$106,$AA1587,1))))</f>
        <v/>
      </c>
      <c r="X1587" s="23" t="str">
        <f t="shared" si="172"/>
        <v/>
      </c>
      <c r="Y1587" s="30" t="str">
        <f t="shared" si="173"/>
        <v/>
      </c>
      <c r="Z1587" s="23" t="str">
        <f t="shared" si="174"/>
        <v/>
      </c>
      <c r="AA1587" s="25" t="str">
        <f>IF(AND($G1587="",$I1587="",$J1587=""),"",3+IF($I1587&gt;5,5,$I1587)+(VLOOKUP(J1587,'Prüf-Daten'!$B$14:$C$24,2,FALSE)*6))</f>
        <v/>
      </c>
      <c r="AB1587" s="91" t="str">
        <f t="shared" si="168"/>
        <v/>
      </c>
    </row>
    <row r="1588" spans="1:28">
      <c r="A1588" s="11"/>
      <c r="B1588" s="11"/>
      <c r="C1588" s="11"/>
      <c r="D1588" s="11"/>
      <c r="E1588" s="11"/>
      <c r="F1588" s="18"/>
      <c r="G1588" s="10"/>
      <c r="H1588" s="10"/>
      <c r="I1588" s="11"/>
      <c r="J1588" s="12"/>
      <c r="K1588" s="11"/>
      <c r="L1588" s="11"/>
      <c r="M1588" s="10"/>
      <c r="N1588" s="33"/>
      <c r="O1588" s="20"/>
      <c r="P1588" s="20"/>
      <c r="Q1588" s="20"/>
      <c r="R1588" s="20"/>
      <c r="S1588" s="19" t="str">
        <f t="shared" si="169"/>
        <v/>
      </c>
      <c r="T1588" s="19" t="str">
        <f t="shared" si="170"/>
        <v/>
      </c>
      <c r="U1588" s="23" t="str">
        <f>IF(OR($G1588="",$I1588="",$J1588="",$AA1588=3),"",IF($G1588&gt;=MAX('Pauschalsätze KUA'!$B$4:$B$106),VLOOKUP(MAX('Pauschalsätze KUA'!$B$4:$B$106),'Pauschalsätze KUA'!$B$4:$BQ$106,$AA1588,1),IF($G1588&lt;=MIN('Pauschalsätze KUA'!$B$4:$B$106),VLOOKUP(MIN('Pauschalsätze KUA'!$B$4:$B$106),'Pauschalsätze KUA'!$B$4:$BQ$106,$AA1588,1),VLOOKUP($G1588,'Pauschalsätze KUA'!$B$4:$BQ$106,$AA1588,1))))</f>
        <v/>
      </c>
      <c r="V1588" s="23" t="str">
        <f t="shared" si="171"/>
        <v/>
      </c>
      <c r="W1588" s="23" t="str">
        <f>IF(OR($G1588="",$I1588="",$J1588="",$AA1588=3),"",IF($G1588&gt;=MAX('Pauschalsätze Qual'!$B$4:$B$106),VLOOKUP(MAX('Pauschalsätze Qual'!$B$4:$B$106),'Pauschalsätze Qual'!$B$4:$BQ$106,$AA1588,1),IF($G1588&lt;=MIN('Pauschalsätze Qual'!$B$4:$B$106),VLOOKUP(MIN('Pauschalsätze Qual'!$B$4:$B$106),'Pauschalsätze Qual'!$B$4:$BQ$106,$AA1588,1),VLOOKUP($G1588,'Pauschalsätze Qual'!$B$4:$BQ$106,$AA1588,1))))</f>
        <v/>
      </c>
      <c r="X1588" s="23" t="str">
        <f t="shared" si="172"/>
        <v/>
      </c>
      <c r="Y1588" s="30" t="str">
        <f t="shared" si="173"/>
        <v/>
      </c>
      <c r="Z1588" s="23" t="str">
        <f t="shared" si="174"/>
        <v/>
      </c>
      <c r="AA1588" s="25" t="str">
        <f>IF(AND($G1588="",$I1588="",$J1588=""),"",3+IF($I1588&gt;5,5,$I1588)+(VLOOKUP(J1588,'Prüf-Daten'!$B$14:$C$24,2,FALSE)*6))</f>
        <v/>
      </c>
      <c r="AB1588" s="91" t="str">
        <f t="shared" si="168"/>
        <v/>
      </c>
    </row>
    <row r="1589" spans="1:28">
      <c r="A1589" s="11"/>
      <c r="B1589" s="11"/>
      <c r="C1589" s="11"/>
      <c r="D1589" s="11"/>
      <c r="E1589" s="11"/>
      <c r="F1589" s="18"/>
      <c r="G1589" s="10"/>
      <c r="H1589" s="10"/>
      <c r="I1589" s="11"/>
      <c r="J1589" s="12"/>
      <c r="K1589" s="11"/>
      <c r="L1589" s="11"/>
      <c r="M1589" s="10"/>
      <c r="N1589" s="33"/>
      <c r="O1589" s="20"/>
      <c r="P1589" s="20"/>
      <c r="Q1589" s="20"/>
      <c r="R1589" s="20"/>
      <c r="S1589" s="19" t="str">
        <f t="shared" si="169"/>
        <v/>
      </c>
      <c r="T1589" s="19" t="str">
        <f t="shared" si="170"/>
        <v/>
      </c>
      <c r="U1589" s="23" t="str">
        <f>IF(OR($G1589="",$I1589="",$J1589="",$AA1589=3),"",IF($G1589&gt;=MAX('Pauschalsätze KUA'!$B$4:$B$106),VLOOKUP(MAX('Pauschalsätze KUA'!$B$4:$B$106),'Pauschalsätze KUA'!$B$4:$BQ$106,$AA1589,1),IF($G1589&lt;=MIN('Pauschalsätze KUA'!$B$4:$B$106),VLOOKUP(MIN('Pauschalsätze KUA'!$B$4:$B$106),'Pauschalsätze KUA'!$B$4:$BQ$106,$AA1589,1),VLOOKUP($G1589,'Pauschalsätze KUA'!$B$4:$BQ$106,$AA1589,1))))</f>
        <v/>
      </c>
      <c r="V1589" s="23" t="str">
        <f t="shared" si="171"/>
        <v/>
      </c>
      <c r="W1589" s="23" t="str">
        <f>IF(OR($G1589="",$I1589="",$J1589="",$AA1589=3),"",IF($G1589&gt;=MAX('Pauschalsätze Qual'!$B$4:$B$106),VLOOKUP(MAX('Pauschalsätze Qual'!$B$4:$B$106),'Pauschalsätze Qual'!$B$4:$BQ$106,$AA1589,1),IF($G1589&lt;=MIN('Pauschalsätze Qual'!$B$4:$B$106),VLOOKUP(MIN('Pauschalsätze Qual'!$B$4:$B$106),'Pauschalsätze Qual'!$B$4:$BQ$106,$AA1589,1),VLOOKUP($G1589,'Pauschalsätze Qual'!$B$4:$BQ$106,$AA1589,1))))</f>
        <v/>
      </c>
      <c r="X1589" s="23" t="str">
        <f t="shared" si="172"/>
        <v/>
      </c>
      <c r="Y1589" s="30" t="str">
        <f t="shared" si="173"/>
        <v/>
      </c>
      <c r="Z1589" s="23" t="str">
        <f t="shared" si="174"/>
        <v/>
      </c>
      <c r="AA1589" s="25" t="str">
        <f>IF(AND($G1589="",$I1589="",$J1589=""),"",3+IF($I1589&gt;5,5,$I1589)+(VLOOKUP(J1589,'Prüf-Daten'!$B$14:$C$24,2,FALSE)*6))</f>
        <v/>
      </c>
      <c r="AB1589" s="91" t="str">
        <f t="shared" si="168"/>
        <v/>
      </c>
    </row>
    <row r="1590" spans="1:28">
      <c r="A1590" s="11"/>
      <c r="B1590" s="11"/>
      <c r="C1590" s="11"/>
      <c r="D1590" s="11"/>
      <c r="E1590" s="11"/>
      <c r="F1590" s="18"/>
      <c r="G1590" s="10"/>
      <c r="H1590" s="10"/>
      <c r="I1590" s="11"/>
      <c r="J1590" s="12"/>
      <c r="K1590" s="11"/>
      <c r="L1590" s="11"/>
      <c r="M1590" s="10"/>
      <c r="N1590" s="33"/>
      <c r="O1590" s="20"/>
      <c r="P1590" s="20"/>
      <c r="Q1590" s="20"/>
      <c r="R1590" s="20"/>
      <c r="S1590" s="19" t="str">
        <f t="shared" si="169"/>
        <v/>
      </c>
      <c r="T1590" s="19" t="str">
        <f t="shared" si="170"/>
        <v/>
      </c>
      <c r="U1590" s="23" t="str">
        <f>IF(OR($G1590="",$I1590="",$J1590="",$AA1590=3),"",IF($G1590&gt;=MAX('Pauschalsätze KUA'!$B$4:$B$106),VLOOKUP(MAX('Pauschalsätze KUA'!$B$4:$B$106),'Pauschalsätze KUA'!$B$4:$BQ$106,$AA1590,1),IF($G1590&lt;=MIN('Pauschalsätze KUA'!$B$4:$B$106),VLOOKUP(MIN('Pauschalsätze KUA'!$B$4:$B$106),'Pauschalsätze KUA'!$B$4:$BQ$106,$AA1590,1),VLOOKUP($G1590,'Pauschalsätze KUA'!$B$4:$BQ$106,$AA1590,1))))</f>
        <v/>
      </c>
      <c r="V1590" s="23" t="str">
        <f t="shared" si="171"/>
        <v/>
      </c>
      <c r="W1590" s="23" t="str">
        <f>IF(OR($G1590="",$I1590="",$J1590="",$AA1590=3),"",IF($G1590&gt;=MAX('Pauschalsätze Qual'!$B$4:$B$106),VLOOKUP(MAX('Pauschalsätze Qual'!$B$4:$B$106),'Pauschalsätze Qual'!$B$4:$BQ$106,$AA1590,1),IF($G1590&lt;=MIN('Pauschalsätze Qual'!$B$4:$B$106),VLOOKUP(MIN('Pauschalsätze Qual'!$B$4:$B$106),'Pauschalsätze Qual'!$B$4:$BQ$106,$AA1590,1),VLOOKUP($G1590,'Pauschalsätze Qual'!$B$4:$BQ$106,$AA1590,1))))</f>
        <v/>
      </c>
      <c r="X1590" s="23" t="str">
        <f t="shared" si="172"/>
        <v/>
      </c>
      <c r="Y1590" s="30" t="str">
        <f t="shared" si="173"/>
        <v/>
      </c>
      <c r="Z1590" s="23" t="str">
        <f t="shared" si="174"/>
        <v/>
      </c>
      <c r="AA1590" s="25" t="str">
        <f>IF(AND($G1590="",$I1590="",$J1590=""),"",3+IF($I1590&gt;5,5,$I1590)+(VLOOKUP(J1590,'Prüf-Daten'!$B$14:$C$24,2,FALSE)*6))</f>
        <v/>
      </c>
      <c r="AB1590" s="91" t="str">
        <f t="shared" si="168"/>
        <v/>
      </c>
    </row>
    <row r="1591" spans="1:28">
      <c r="A1591" s="11"/>
      <c r="B1591" s="11"/>
      <c r="C1591" s="11"/>
      <c r="D1591" s="11"/>
      <c r="E1591" s="11"/>
      <c r="F1591" s="18"/>
      <c r="G1591" s="10"/>
      <c r="H1591" s="10"/>
      <c r="I1591" s="11"/>
      <c r="J1591" s="12"/>
      <c r="K1591" s="11"/>
      <c r="L1591" s="11"/>
      <c r="M1591" s="10"/>
      <c r="N1591" s="33"/>
      <c r="O1591" s="20"/>
      <c r="P1591" s="20"/>
      <c r="Q1591" s="20"/>
      <c r="R1591" s="20"/>
      <c r="S1591" s="19" t="str">
        <f t="shared" si="169"/>
        <v/>
      </c>
      <c r="T1591" s="19" t="str">
        <f t="shared" si="170"/>
        <v/>
      </c>
      <c r="U1591" s="23" t="str">
        <f>IF(OR($G1591="",$I1591="",$J1591="",$AA1591=3),"",IF($G1591&gt;=MAX('Pauschalsätze KUA'!$B$4:$B$106),VLOOKUP(MAX('Pauschalsätze KUA'!$B$4:$B$106),'Pauschalsätze KUA'!$B$4:$BQ$106,$AA1591,1),IF($G1591&lt;=MIN('Pauschalsätze KUA'!$B$4:$B$106),VLOOKUP(MIN('Pauschalsätze KUA'!$B$4:$B$106),'Pauschalsätze KUA'!$B$4:$BQ$106,$AA1591,1),VLOOKUP($G1591,'Pauschalsätze KUA'!$B$4:$BQ$106,$AA1591,1))))</f>
        <v/>
      </c>
      <c r="V1591" s="23" t="str">
        <f t="shared" si="171"/>
        <v/>
      </c>
      <c r="W1591" s="23" t="str">
        <f>IF(OR($G1591="",$I1591="",$J1591="",$AA1591=3),"",IF($G1591&gt;=MAX('Pauschalsätze Qual'!$B$4:$B$106),VLOOKUP(MAX('Pauschalsätze Qual'!$B$4:$B$106),'Pauschalsätze Qual'!$B$4:$BQ$106,$AA1591,1),IF($G1591&lt;=MIN('Pauschalsätze Qual'!$B$4:$B$106),VLOOKUP(MIN('Pauschalsätze Qual'!$B$4:$B$106),'Pauschalsätze Qual'!$B$4:$BQ$106,$AA1591,1),VLOOKUP($G1591,'Pauschalsätze Qual'!$B$4:$BQ$106,$AA1591,1))))</f>
        <v/>
      </c>
      <c r="X1591" s="23" t="str">
        <f t="shared" si="172"/>
        <v/>
      </c>
      <c r="Y1591" s="30" t="str">
        <f t="shared" si="173"/>
        <v/>
      </c>
      <c r="Z1591" s="23" t="str">
        <f t="shared" si="174"/>
        <v/>
      </c>
      <c r="AA1591" s="25" t="str">
        <f>IF(AND($G1591="",$I1591="",$J1591=""),"",3+IF($I1591&gt;5,5,$I1591)+(VLOOKUP(J1591,'Prüf-Daten'!$B$14:$C$24,2,FALSE)*6))</f>
        <v/>
      </c>
      <c r="AB1591" s="91" t="str">
        <f t="shared" si="168"/>
        <v/>
      </c>
    </row>
    <row r="1592" spans="1:28">
      <c r="A1592" s="11"/>
      <c r="B1592" s="11"/>
      <c r="C1592" s="11"/>
      <c r="D1592" s="11"/>
      <c r="E1592" s="11"/>
      <c r="F1592" s="18"/>
      <c r="G1592" s="10"/>
      <c r="H1592" s="10"/>
      <c r="I1592" s="11"/>
      <c r="J1592" s="12"/>
      <c r="K1592" s="11"/>
      <c r="L1592" s="11"/>
      <c r="M1592" s="10"/>
      <c r="N1592" s="33"/>
      <c r="O1592" s="20"/>
      <c r="P1592" s="20"/>
      <c r="Q1592" s="20"/>
      <c r="R1592" s="20"/>
      <c r="S1592" s="19" t="str">
        <f t="shared" si="169"/>
        <v/>
      </c>
      <c r="T1592" s="19" t="str">
        <f t="shared" si="170"/>
        <v/>
      </c>
      <c r="U1592" s="23" t="str">
        <f>IF(OR($G1592="",$I1592="",$J1592="",$AA1592=3),"",IF($G1592&gt;=MAX('Pauschalsätze KUA'!$B$4:$B$106),VLOOKUP(MAX('Pauschalsätze KUA'!$B$4:$B$106),'Pauschalsätze KUA'!$B$4:$BQ$106,$AA1592,1),IF($G1592&lt;=MIN('Pauschalsätze KUA'!$B$4:$B$106),VLOOKUP(MIN('Pauschalsätze KUA'!$B$4:$B$106),'Pauschalsätze KUA'!$B$4:$BQ$106,$AA1592,1),VLOOKUP($G1592,'Pauschalsätze KUA'!$B$4:$BQ$106,$AA1592,1))))</f>
        <v/>
      </c>
      <c r="V1592" s="23" t="str">
        <f t="shared" si="171"/>
        <v/>
      </c>
      <c r="W1592" s="23" t="str">
        <f>IF(OR($G1592="",$I1592="",$J1592="",$AA1592=3),"",IF($G1592&gt;=MAX('Pauschalsätze Qual'!$B$4:$B$106),VLOOKUP(MAX('Pauschalsätze Qual'!$B$4:$B$106),'Pauschalsätze Qual'!$B$4:$BQ$106,$AA1592,1),IF($G1592&lt;=MIN('Pauschalsätze Qual'!$B$4:$B$106),VLOOKUP(MIN('Pauschalsätze Qual'!$B$4:$B$106),'Pauschalsätze Qual'!$B$4:$BQ$106,$AA1592,1),VLOOKUP($G1592,'Pauschalsätze Qual'!$B$4:$BQ$106,$AA1592,1))))</f>
        <v/>
      </c>
      <c r="X1592" s="23" t="str">
        <f t="shared" si="172"/>
        <v/>
      </c>
      <c r="Y1592" s="30" t="str">
        <f t="shared" si="173"/>
        <v/>
      </c>
      <c r="Z1592" s="23" t="str">
        <f t="shared" si="174"/>
        <v/>
      </c>
      <c r="AA1592" s="25" t="str">
        <f>IF(AND($G1592="",$I1592="",$J1592=""),"",3+IF($I1592&gt;5,5,$I1592)+(VLOOKUP(J1592,'Prüf-Daten'!$B$14:$C$24,2,FALSE)*6))</f>
        <v/>
      </c>
      <c r="AB1592" s="91" t="str">
        <f t="shared" si="168"/>
        <v/>
      </c>
    </row>
    <row r="1593" spans="1:28">
      <c r="A1593" s="11"/>
      <c r="B1593" s="11"/>
      <c r="C1593" s="11"/>
      <c r="D1593" s="11"/>
      <c r="E1593" s="11"/>
      <c r="F1593" s="18"/>
      <c r="G1593" s="10"/>
      <c r="H1593" s="10"/>
      <c r="I1593" s="11"/>
      <c r="J1593" s="12"/>
      <c r="K1593" s="11"/>
      <c r="L1593" s="11"/>
      <c r="M1593" s="10"/>
      <c r="N1593" s="33"/>
      <c r="O1593" s="20"/>
      <c r="P1593" s="20"/>
      <c r="Q1593" s="20"/>
      <c r="R1593" s="20"/>
      <c r="S1593" s="19" t="str">
        <f t="shared" si="169"/>
        <v/>
      </c>
      <c r="T1593" s="19" t="str">
        <f t="shared" si="170"/>
        <v/>
      </c>
      <c r="U1593" s="23" t="str">
        <f>IF(OR($G1593="",$I1593="",$J1593="",$AA1593=3),"",IF($G1593&gt;=MAX('Pauschalsätze KUA'!$B$4:$B$106),VLOOKUP(MAX('Pauschalsätze KUA'!$B$4:$B$106),'Pauschalsätze KUA'!$B$4:$BQ$106,$AA1593,1),IF($G1593&lt;=MIN('Pauschalsätze KUA'!$B$4:$B$106),VLOOKUP(MIN('Pauschalsätze KUA'!$B$4:$B$106),'Pauschalsätze KUA'!$B$4:$BQ$106,$AA1593,1),VLOOKUP($G1593,'Pauschalsätze KUA'!$B$4:$BQ$106,$AA1593,1))))</f>
        <v/>
      </c>
      <c r="V1593" s="23" t="str">
        <f t="shared" si="171"/>
        <v/>
      </c>
      <c r="W1593" s="23" t="str">
        <f>IF(OR($G1593="",$I1593="",$J1593="",$AA1593=3),"",IF($G1593&gt;=MAX('Pauschalsätze Qual'!$B$4:$B$106),VLOOKUP(MAX('Pauschalsätze Qual'!$B$4:$B$106),'Pauschalsätze Qual'!$B$4:$BQ$106,$AA1593,1),IF($G1593&lt;=MIN('Pauschalsätze Qual'!$B$4:$B$106),VLOOKUP(MIN('Pauschalsätze Qual'!$B$4:$B$106),'Pauschalsätze Qual'!$B$4:$BQ$106,$AA1593,1),VLOOKUP($G1593,'Pauschalsätze Qual'!$B$4:$BQ$106,$AA1593,1))))</f>
        <v/>
      </c>
      <c r="X1593" s="23" t="str">
        <f t="shared" si="172"/>
        <v/>
      </c>
      <c r="Y1593" s="30" t="str">
        <f t="shared" si="173"/>
        <v/>
      </c>
      <c r="Z1593" s="23" t="str">
        <f t="shared" si="174"/>
        <v/>
      </c>
      <c r="AA1593" s="25" t="str">
        <f>IF(AND($G1593="",$I1593="",$J1593=""),"",3+IF($I1593&gt;5,5,$I1593)+(VLOOKUP(J1593,'Prüf-Daten'!$B$14:$C$24,2,FALSE)*6))</f>
        <v/>
      </c>
      <c r="AB1593" s="91" t="str">
        <f t="shared" si="168"/>
        <v/>
      </c>
    </row>
    <row r="1594" spans="1:28">
      <c r="A1594" s="11"/>
      <c r="B1594" s="11"/>
      <c r="C1594" s="11"/>
      <c r="D1594" s="11"/>
      <c r="E1594" s="11"/>
      <c r="F1594" s="18"/>
      <c r="G1594" s="10"/>
      <c r="H1594" s="10"/>
      <c r="I1594" s="11"/>
      <c r="J1594" s="12"/>
      <c r="K1594" s="11"/>
      <c r="L1594" s="11"/>
      <c r="M1594" s="10"/>
      <c r="N1594" s="33"/>
      <c r="O1594" s="20"/>
      <c r="P1594" s="20"/>
      <c r="Q1594" s="20"/>
      <c r="R1594" s="20"/>
      <c r="S1594" s="19" t="str">
        <f t="shared" si="169"/>
        <v/>
      </c>
      <c r="T1594" s="19" t="str">
        <f t="shared" si="170"/>
        <v/>
      </c>
      <c r="U1594" s="23" t="str">
        <f>IF(OR($G1594="",$I1594="",$J1594="",$AA1594=3),"",IF($G1594&gt;=MAX('Pauschalsätze KUA'!$B$4:$B$106),VLOOKUP(MAX('Pauschalsätze KUA'!$B$4:$B$106),'Pauschalsätze KUA'!$B$4:$BQ$106,$AA1594,1),IF($G1594&lt;=MIN('Pauschalsätze KUA'!$B$4:$B$106),VLOOKUP(MIN('Pauschalsätze KUA'!$B$4:$B$106),'Pauschalsätze KUA'!$B$4:$BQ$106,$AA1594,1),VLOOKUP($G1594,'Pauschalsätze KUA'!$B$4:$BQ$106,$AA1594,1))))</f>
        <v/>
      </c>
      <c r="V1594" s="23" t="str">
        <f t="shared" si="171"/>
        <v/>
      </c>
      <c r="W1594" s="23" t="str">
        <f>IF(OR($G1594="",$I1594="",$J1594="",$AA1594=3),"",IF($G1594&gt;=MAX('Pauschalsätze Qual'!$B$4:$B$106),VLOOKUP(MAX('Pauschalsätze Qual'!$B$4:$B$106),'Pauschalsätze Qual'!$B$4:$BQ$106,$AA1594,1),IF($G1594&lt;=MIN('Pauschalsätze Qual'!$B$4:$B$106),VLOOKUP(MIN('Pauschalsätze Qual'!$B$4:$B$106),'Pauschalsätze Qual'!$B$4:$BQ$106,$AA1594,1),VLOOKUP($G1594,'Pauschalsätze Qual'!$B$4:$BQ$106,$AA1594,1))))</f>
        <v/>
      </c>
      <c r="X1594" s="23" t="str">
        <f t="shared" si="172"/>
        <v/>
      </c>
      <c r="Y1594" s="30" t="str">
        <f t="shared" si="173"/>
        <v/>
      </c>
      <c r="Z1594" s="23" t="str">
        <f t="shared" si="174"/>
        <v/>
      </c>
      <c r="AA1594" s="25" t="str">
        <f>IF(AND($G1594="",$I1594="",$J1594=""),"",3+IF($I1594&gt;5,5,$I1594)+(VLOOKUP(J1594,'Prüf-Daten'!$B$14:$C$24,2,FALSE)*6))</f>
        <v/>
      </c>
      <c r="AB1594" s="91" t="str">
        <f t="shared" si="168"/>
        <v/>
      </c>
    </row>
    <row r="1595" spans="1:28">
      <c r="A1595" s="11"/>
      <c r="B1595" s="11"/>
      <c r="C1595" s="11"/>
      <c r="D1595" s="11"/>
      <c r="E1595" s="11"/>
      <c r="F1595" s="18"/>
      <c r="G1595" s="10"/>
      <c r="H1595" s="10"/>
      <c r="I1595" s="11"/>
      <c r="J1595" s="12"/>
      <c r="K1595" s="11"/>
      <c r="L1595" s="11"/>
      <c r="M1595" s="10"/>
      <c r="N1595" s="33"/>
      <c r="O1595" s="20"/>
      <c r="P1595" s="20"/>
      <c r="Q1595" s="20"/>
      <c r="R1595" s="20"/>
      <c r="S1595" s="19" t="str">
        <f t="shared" si="169"/>
        <v/>
      </c>
      <c r="T1595" s="19" t="str">
        <f t="shared" si="170"/>
        <v/>
      </c>
      <c r="U1595" s="23" t="str">
        <f>IF(OR($G1595="",$I1595="",$J1595="",$AA1595=3),"",IF($G1595&gt;=MAX('Pauschalsätze KUA'!$B$4:$B$106),VLOOKUP(MAX('Pauschalsätze KUA'!$B$4:$B$106),'Pauschalsätze KUA'!$B$4:$BQ$106,$AA1595,1),IF($G1595&lt;=MIN('Pauschalsätze KUA'!$B$4:$B$106),VLOOKUP(MIN('Pauschalsätze KUA'!$B$4:$B$106),'Pauschalsätze KUA'!$B$4:$BQ$106,$AA1595,1),VLOOKUP($G1595,'Pauschalsätze KUA'!$B$4:$BQ$106,$AA1595,1))))</f>
        <v/>
      </c>
      <c r="V1595" s="23" t="str">
        <f t="shared" si="171"/>
        <v/>
      </c>
      <c r="W1595" s="23" t="str">
        <f>IF(OR($G1595="",$I1595="",$J1595="",$AA1595=3),"",IF($G1595&gt;=MAX('Pauschalsätze Qual'!$B$4:$B$106),VLOOKUP(MAX('Pauschalsätze Qual'!$B$4:$B$106),'Pauschalsätze Qual'!$B$4:$BQ$106,$AA1595,1),IF($G1595&lt;=MIN('Pauschalsätze Qual'!$B$4:$B$106),VLOOKUP(MIN('Pauschalsätze Qual'!$B$4:$B$106),'Pauschalsätze Qual'!$B$4:$BQ$106,$AA1595,1),VLOOKUP($G1595,'Pauschalsätze Qual'!$B$4:$BQ$106,$AA1595,1))))</f>
        <v/>
      </c>
      <c r="X1595" s="23" t="str">
        <f t="shared" si="172"/>
        <v/>
      </c>
      <c r="Y1595" s="30" t="str">
        <f t="shared" si="173"/>
        <v/>
      </c>
      <c r="Z1595" s="23" t="str">
        <f t="shared" si="174"/>
        <v/>
      </c>
      <c r="AA1595" s="25" t="str">
        <f>IF(AND($G1595="",$I1595="",$J1595=""),"",3+IF($I1595&gt;5,5,$I1595)+(VLOOKUP(J1595,'Prüf-Daten'!$B$14:$C$24,2,FALSE)*6))</f>
        <v/>
      </c>
      <c r="AB1595" s="91" t="str">
        <f t="shared" si="168"/>
        <v/>
      </c>
    </row>
    <row r="1596" spans="1:28">
      <c r="A1596" s="11"/>
      <c r="B1596" s="11"/>
      <c r="C1596" s="11"/>
      <c r="D1596" s="11"/>
      <c r="E1596" s="11"/>
      <c r="F1596" s="18"/>
      <c r="G1596" s="10"/>
      <c r="H1596" s="10"/>
      <c r="I1596" s="11"/>
      <c r="J1596" s="12"/>
      <c r="K1596" s="11"/>
      <c r="L1596" s="11"/>
      <c r="M1596" s="10"/>
      <c r="N1596" s="33"/>
      <c r="O1596" s="20"/>
      <c r="P1596" s="20"/>
      <c r="Q1596" s="20"/>
      <c r="R1596" s="20"/>
      <c r="S1596" s="19" t="str">
        <f t="shared" si="169"/>
        <v/>
      </c>
      <c r="T1596" s="19" t="str">
        <f t="shared" si="170"/>
        <v/>
      </c>
      <c r="U1596" s="23" t="str">
        <f>IF(OR($G1596="",$I1596="",$J1596="",$AA1596=3),"",IF($G1596&gt;=MAX('Pauschalsätze KUA'!$B$4:$B$106),VLOOKUP(MAX('Pauschalsätze KUA'!$B$4:$B$106),'Pauschalsätze KUA'!$B$4:$BQ$106,$AA1596,1),IF($G1596&lt;=MIN('Pauschalsätze KUA'!$B$4:$B$106),VLOOKUP(MIN('Pauschalsätze KUA'!$B$4:$B$106),'Pauschalsätze KUA'!$B$4:$BQ$106,$AA1596,1),VLOOKUP($G1596,'Pauschalsätze KUA'!$B$4:$BQ$106,$AA1596,1))))</f>
        <v/>
      </c>
      <c r="V1596" s="23" t="str">
        <f t="shared" si="171"/>
        <v/>
      </c>
      <c r="W1596" s="23" t="str">
        <f>IF(OR($G1596="",$I1596="",$J1596="",$AA1596=3),"",IF($G1596&gt;=MAX('Pauschalsätze Qual'!$B$4:$B$106),VLOOKUP(MAX('Pauschalsätze Qual'!$B$4:$B$106),'Pauschalsätze Qual'!$B$4:$BQ$106,$AA1596,1),IF($G1596&lt;=MIN('Pauschalsätze Qual'!$B$4:$B$106),VLOOKUP(MIN('Pauschalsätze Qual'!$B$4:$B$106),'Pauschalsätze Qual'!$B$4:$BQ$106,$AA1596,1),VLOOKUP($G1596,'Pauschalsätze Qual'!$B$4:$BQ$106,$AA1596,1))))</f>
        <v/>
      </c>
      <c r="X1596" s="23" t="str">
        <f t="shared" si="172"/>
        <v/>
      </c>
      <c r="Y1596" s="30" t="str">
        <f t="shared" si="173"/>
        <v/>
      </c>
      <c r="Z1596" s="23" t="str">
        <f t="shared" si="174"/>
        <v/>
      </c>
      <c r="AA1596" s="25" t="str">
        <f>IF(AND($G1596="",$I1596="",$J1596=""),"",3+IF($I1596&gt;5,5,$I1596)+(VLOOKUP(J1596,'Prüf-Daten'!$B$14:$C$24,2,FALSE)*6))</f>
        <v/>
      </c>
      <c r="AB1596" s="91" t="str">
        <f t="shared" si="168"/>
        <v/>
      </c>
    </row>
    <row r="1597" spans="1:28">
      <c r="A1597" s="11"/>
      <c r="B1597" s="11"/>
      <c r="C1597" s="11"/>
      <c r="D1597" s="11"/>
      <c r="E1597" s="11"/>
      <c r="F1597" s="18"/>
      <c r="G1597" s="10"/>
      <c r="H1597" s="10"/>
      <c r="I1597" s="11"/>
      <c r="J1597" s="12"/>
      <c r="K1597" s="11"/>
      <c r="L1597" s="11"/>
      <c r="M1597" s="10"/>
      <c r="N1597" s="33"/>
      <c r="O1597" s="20"/>
      <c r="P1597" s="20"/>
      <c r="Q1597" s="20"/>
      <c r="R1597" s="20"/>
      <c r="S1597" s="19" t="str">
        <f t="shared" si="169"/>
        <v/>
      </c>
      <c r="T1597" s="19" t="str">
        <f t="shared" si="170"/>
        <v/>
      </c>
      <c r="U1597" s="23" t="str">
        <f>IF(OR($G1597="",$I1597="",$J1597="",$AA1597=3),"",IF($G1597&gt;=MAX('Pauschalsätze KUA'!$B$4:$B$106),VLOOKUP(MAX('Pauschalsätze KUA'!$B$4:$B$106),'Pauschalsätze KUA'!$B$4:$BQ$106,$AA1597,1),IF($G1597&lt;=MIN('Pauschalsätze KUA'!$B$4:$B$106),VLOOKUP(MIN('Pauschalsätze KUA'!$B$4:$B$106),'Pauschalsätze KUA'!$B$4:$BQ$106,$AA1597,1),VLOOKUP($G1597,'Pauschalsätze KUA'!$B$4:$BQ$106,$AA1597,1))))</f>
        <v/>
      </c>
      <c r="V1597" s="23" t="str">
        <f t="shared" si="171"/>
        <v/>
      </c>
      <c r="W1597" s="23" t="str">
        <f>IF(OR($G1597="",$I1597="",$J1597="",$AA1597=3),"",IF($G1597&gt;=MAX('Pauschalsätze Qual'!$B$4:$B$106),VLOOKUP(MAX('Pauschalsätze Qual'!$B$4:$B$106),'Pauschalsätze Qual'!$B$4:$BQ$106,$AA1597,1),IF($G1597&lt;=MIN('Pauschalsätze Qual'!$B$4:$B$106),VLOOKUP(MIN('Pauschalsätze Qual'!$B$4:$B$106),'Pauschalsätze Qual'!$B$4:$BQ$106,$AA1597,1),VLOOKUP($G1597,'Pauschalsätze Qual'!$B$4:$BQ$106,$AA1597,1))))</f>
        <v/>
      </c>
      <c r="X1597" s="23" t="str">
        <f t="shared" si="172"/>
        <v/>
      </c>
      <c r="Y1597" s="30" t="str">
        <f t="shared" si="173"/>
        <v/>
      </c>
      <c r="Z1597" s="23" t="str">
        <f t="shared" si="174"/>
        <v/>
      </c>
      <c r="AA1597" s="25" t="str">
        <f>IF(AND($G1597="",$I1597="",$J1597=""),"",3+IF($I1597&gt;5,5,$I1597)+(VLOOKUP(J1597,'Prüf-Daten'!$B$14:$C$24,2,FALSE)*6))</f>
        <v/>
      </c>
      <c r="AB1597" s="91" t="str">
        <f t="shared" si="168"/>
        <v/>
      </c>
    </row>
    <row r="1598" spans="1:28">
      <c r="A1598" s="11"/>
      <c r="B1598" s="11"/>
      <c r="C1598" s="11"/>
      <c r="D1598" s="11"/>
      <c r="E1598" s="11"/>
      <c r="F1598" s="18"/>
      <c r="G1598" s="10"/>
      <c r="H1598" s="10"/>
      <c r="I1598" s="11"/>
      <c r="J1598" s="12"/>
      <c r="K1598" s="11"/>
      <c r="L1598" s="11"/>
      <c r="M1598" s="10"/>
      <c r="N1598" s="33"/>
      <c r="O1598" s="20"/>
      <c r="P1598" s="20"/>
      <c r="Q1598" s="20"/>
      <c r="R1598" s="20"/>
      <c r="S1598" s="19" t="str">
        <f t="shared" si="169"/>
        <v/>
      </c>
      <c r="T1598" s="19" t="str">
        <f t="shared" si="170"/>
        <v/>
      </c>
      <c r="U1598" s="23" t="str">
        <f>IF(OR($G1598="",$I1598="",$J1598="",$AA1598=3),"",IF($G1598&gt;=MAX('Pauschalsätze KUA'!$B$4:$B$106),VLOOKUP(MAX('Pauschalsätze KUA'!$B$4:$B$106),'Pauschalsätze KUA'!$B$4:$BQ$106,$AA1598,1),IF($G1598&lt;=MIN('Pauschalsätze KUA'!$B$4:$B$106),VLOOKUP(MIN('Pauschalsätze KUA'!$B$4:$B$106),'Pauschalsätze KUA'!$B$4:$BQ$106,$AA1598,1),VLOOKUP($G1598,'Pauschalsätze KUA'!$B$4:$BQ$106,$AA1598,1))))</f>
        <v/>
      </c>
      <c r="V1598" s="23" t="str">
        <f t="shared" si="171"/>
        <v/>
      </c>
      <c r="W1598" s="23" t="str">
        <f>IF(OR($G1598="",$I1598="",$J1598="",$AA1598=3),"",IF($G1598&gt;=MAX('Pauschalsätze Qual'!$B$4:$B$106),VLOOKUP(MAX('Pauschalsätze Qual'!$B$4:$B$106),'Pauschalsätze Qual'!$B$4:$BQ$106,$AA1598,1),IF($G1598&lt;=MIN('Pauschalsätze Qual'!$B$4:$B$106),VLOOKUP(MIN('Pauschalsätze Qual'!$B$4:$B$106),'Pauschalsätze Qual'!$B$4:$BQ$106,$AA1598,1),VLOOKUP($G1598,'Pauschalsätze Qual'!$B$4:$BQ$106,$AA1598,1))))</f>
        <v/>
      </c>
      <c r="X1598" s="23" t="str">
        <f t="shared" si="172"/>
        <v/>
      </c>
      <c r="Y1598" s="30" t="str">
        <f t="shared" si="173"/>
        <v/>
      </c>
      <c r="Z1598" s="23" t="str">
        <f t="shared" si="174"/>
        <v/>
      </c>
      <c r="AA1598" s="25" t="str">
        <f>IF(AND($G1598="",$I1598="",$J1598=""),"",3+IF($I1598&gt;5,5,$I1598)+(VLOOKUP(J1598,'Prüf-Daten'!$B$14:$C$24,2,FALSE)*6))</f>
        <v/>
      </c>
      <c r="AB1598" s="91" t="str">
        <f t="shared" si="168"/>
        <v/>
      </c>
    </row>
    <row r="1599" spans="1:28">
      <c r="A1599" s="11"/>
      <c r="B1599" s="11"/>
      <c r="C1599" s="11"/>
      <c r="D1599" s="11"/>
      <c r="E1599" s="11"/>
      <c r="F1599" s="18"/>
      <c r="G1599" s="10"/>
      <c r="H1599" s="10"/>
      <c r="I1599" s="11"/>
      <c r="J1599" s="12"/>
      <c r="K1599" s="11"/>
      <c r="L1599" s="11"/>
      <c r="M1599" s="10"/>
      <c r="N1599" s="33"/>
      <c r="O1599" s="20"/>
      <c r="P1599" s="20"/>
      <c r="Q1599" s="20"/>
      <c r="R1599" s="20"/>
      <c r="S1599" s="19" t="str">
        <f t="shared" si="169"/>
        <v/>
      </c>
      <c r="T1599" s="19" t="str">
        <f t="shared" si="170"/>
        <v/>
      </c>
      <c r="U1599" s="23" t="str">
        <f>IF(OR($G1599="",$I1599="",$J1599="",$AA1599=3),"",IF($G1599&gt;=MAX('Pauschalsätze KUA'!$B$4:$B$106),VLOOKUP(MAX('Pauschalsätze KUA'!$B$4:$B$106),'Pauschalsätze KUA'!$B$4:$BQ$106,$AA1599,1),IF($G1599&lt;=MIN('Pauschalsätze KUA'!$B$4:$B$106),VLOOKUP(MIN('Pauschalsätze KUA'!$B$4:$B$106),'Pauschalsätze KUA'!$B$4:$BQ$106,$AA1599,1),VLOOKUP($G1599,'Pauschalsätze KUA'!$B$4:$BQ$106,$AA1599,1))))</f>
        <v/>
      </c>
      <c r="V1599" s="23" t="str">
        <f t="shared" si="171"/>
        <v/>
      </c>
      <c r="W1599" s="23" t="str">
        <f>IF(OR($G1599="",$I1599="",$J1599="",$AA1599=3),"",IF($G1599&gt;=MAX('Pauschalsätze Qual'!$B$4:$B$106),VLOOKUP(MAX('Pauschalsätze Qual'!$B$4:$B$106),'Pauschalsätze Qual'!$B$4:$BQ$106,$AA1599,1),IF($G1599&lt;=MIN('Pauschalsätze Qual'!$B$4:$B$106),VLOOKUP(MIN('Pauschalsätze Qual'!$B$4:$B$106),'Pauschalsätze Qual'!$B$4:$BQ$106,$AA1599,1),VLOOKUP($G1599,'Pauschalsätze Qual'!$B$4:$BQ$106,$AA1599,1))))</f>
        <v/>
      </c>
      <c r="X1599" s="23" t="str">
        <f t="shared" si="172"/>
        <v/>
      </c>
      <c r="Y1599" s="30" t="str">
        <f t="shared" si="173"/>
        <v/>
      </c>
      <c r="Z1599" s="23" t="str">
        <f t="shared" si="174"/>
        <v/>
      </c>
      <c r="AA1599" s="25" t="str">
        <f>IF(AND($G1599="",$I1599="",$J1599=""),"",3+IF($I1599&gt;5,5,$I1599)+(VLOOKUP(J1599,'Prüf-Daten'!$B$14:$C$24,2,FALSE)*6))</f>
        <v/>
      </c>
      <c r="AB1599" s="91" t="str">
        <f t="shared" si="168"/>
        <v/>
      </c>
    </row>
    <row r="1600" spans="1:28">
      <c r="A1600" s="11"/>
      <c r="B1600" s="11"/>
      <c r="C1600" s="11"/>
      <c r="D1600" s="11"/>
      <c r="E1600" s="11"/>
      <c r="F1600" s="18"/>
      <c r="G1600" s="10"/>
      <c r="H1600" s="10"/>
      <c r="I1600" s="11"/>
      <c r="J1600" s="12"/>
      <c r="K1600" s="11"/>
      <c r="L1600" s="11"/>
      <c r="M1600" s="10"/>
      <c r="N1600" s="33"/>
      <c r="O1600" s="20"/>
      <c r="P1600" s="20"/>
      <c r="Q1600" s="20"/>
      <c r="R1600" s="20"/>
      <c r="S1600" s="19" t="str">
        <f t="shared" si="169"/>
        <v/>
      </c>
      <c r="T1600" s="19" t="str">
        <f t="shared" si="170"/>
        <v/>
      </c>
      <c r="U1600" s="23" t="str">
        <f>IF(OR($G1600="",$I1600="",$J1600="",$AA1600=3),"",IF($G1600&gt;=MAX('Pauschalsätze KUA'!$B$4:$B$106),VLOOKUP(MAX('Pauschalsätze KUA'!$B$4:$B$106),'Pauschalsätze KUA'!$B$4:$BQ$106,$AA1600,1),IF($G1600&lt;=MIN('Pauschalsätze KUA'!$B$4:$B$106),VLOOKUP(MIN('Pauschalsätze KUA'!$B$4:$B$106),'Pauschalsätze KUA'!$B$4:$BQ$106,$AA1600,1),VLOOKUP($G1600,'Pauschalsätze KUA'!$B$4:$BQ$106,$AA1600,1))))</f>
        <v/>
      </c>
      <c r="V1600" s="23" t="str">
        <f t="shared" si="171"/>
        <v/>
      </c>
      <c r="W1600" s="23" t="str">
        <f>IF(OR($G1600="",$I1600="",$J1600="",$AA1600=3),"",IF($G1600&gt;=MAX('Pauschalsätze Qual'!$B$4:$B$106),VLOOKUP(MAX('Pauschalsätze Qual'!$B$4:$B$106),'Pauschalsätze Qual'!$B$4:$BQ$106,$AA1600,1),IF($G1600&lt;=MIN('Pauschalsätze Qual'!$B$4:$B$106),VLOOKUP(MIN('Pauschalsätze Qual'!$B$4:$B$106),'Pauschalsätze Qual'!$B$4:$BQ$106,$AA1600,1),VLOOKUP($G1600,'Pauschalsätze Qual'!$B$4:$BQ$106,$AA1600,1))))</f>
        <v/>
      </c>
      <c r="X1600" s="23" t="str">
        <f t="shared" si="172"/>
        <v/>
      </c>
      <c r="Y1600" s="30" t="str">
        <f t="shared" si="173"/>
        <v/>
      </c>
      <c r="Z1600" s="23" t="str">
        <f t="shared" si="174"/>
        <v/>
      </c>
      <c r="AA1600" s="25" t="str">
        <f>IF(AND($G1600="",$I1600="",$J1600=""),"",3+IF($I1600&gt;5,5,$I1600)+(VLOOKUP(J1600,'Prüf-Daten'!$B$14:$C$24,2,FALSE)*6))</f>
        <v/>
      </c>
      <c r="AB1600" s="91" t="str">
        <f t="shared" si="168"/>
        <v/>
      </c>
    </row>
    <row r="1601" spans="1:28">
      <c r="A1601" s="11"/>
      <c r="B1601" s="11"/>
      <c r="C1601" s="11"/>
      <c r="D1601" s="11"/>
      <c r="E1601" s="11"/>
      <c r="F1601" s="18"/>
      <c r="G1601" s="10"/>
      <c r="H1601" s="10"/>
      <c r="I1601" s="11"/>
      <c r="J1601" s="12"/>
      <c r="K1601" s="11"/>
      <c r="L1601" s="11"/>
      <c r="M1601" s="10"/>
      <c r="N1601" s="33"/>
      <c r="O1601" s="20"/>
      <c r="P1601" s="20"/>
      <c r="Q1601" s="20"/>
      <c r="R1601" s="20"/>
      <c r="S1601" s="19" t="str">
        <f t="shared" si="169"/>
        <v/>
      </c>
      <c r="T1601" s="19" t="str">
        <f t="shared" si="170"/>
        <v/>
      </c>
      <c r="U1601" s="23" t="str">
        <f>IF(OR($G1601="",$I1601="",$J1601="",$AA1601=3),"",IF($G1601&gt;=MAX('Pauschalsätze KUA'!$B$4:$B$106),VLOOKUP(MAX('Pauschalsätze KUA'!$B$4:$B$106),'Pauschalsätze KUA'!$B$4:$BQ$106,$AA1601,1),IF($G1601&lt;=MIN('Pauschalsätze KUA'!$B$4:$B$106),VLOOKUP(MIN('Pauschalsätze KUA'!$B$4:$B$106),'Pauschalsätze KUA'!$B$4:$BQ$106,$AA1601,1),VLOOKUP($G1601,'Pauschalsätze KUA'!$B$4:$BQ$106,$AA1601,1))))</f>
        <v/>
      </c>
      <c r="V1601" s="23" t="str">
        <f t="shared" si="171"/>
        <v/>
      </c>
      <c r="W1601" s="23" t="str">
        <f>IF(OR($G1601="",$I1601="",$J1601="",$AA1601=3),"",IF($G1601&gt;=MAX('Pauschalsätze Qual'!$B$4:$B$106),VLOOKUP(MAX('Pauschalsätze Qual'!$B$4:$B$106),'Pauschalsätze Qual'!$B$4:$BQ$106,$AA1601,1),IF($G1601&lt;=MIN('Pauschalsätze Qual'!$B$4:$B$106),VLOOKUP(MIN('Pauschalsätze Qual'!$B$4:$B$106),'Pauschalsätze Qual'!$B$4:$BQ$106,$AA1601,1),VLOOKUP($G1601,'Pauschalsätze Qual'!$B$4:$BQ$106,$AA1601,1))))</f>
        <v/>
      </c>
      <c r="X1601" s="23" t="str">
        <f t="shared" si="172"/>
        <v/>
      </c>
      <c r="Y1601" s="30" t="str">
        <f t="shared" si="173"/>
        <v/>
      </c>
      <c r="Z1601" s="23" t="str">
        <f t="shared" si="174"/>
        <v/>
      </c>
      <c r="AA1601" s="25" t="str">
        <f>IF(AND($G1601="",$I1601="",$J1601=""),"",3+IF($I1601&gt;5,5,$I1601)+(VLOOKUP(J1601,'Prüf-Daten'!$B$14:$C$24,2,FALSE)*6))</f>
        <v/>
      </c>
      <c r="AB1601" s="91" t="str">
        <f t="shared" si="168"/>
        <v/>
      </c>
    </row>
    <row r="1602" spans="1:28">
      <c r="A1602" s="11"/>
      <c r="B1602" s="11"/>
      <c r="C1602" s="11"/>
      <c r="D1602" s="11"/>
      <c r="E1602" s="11"/>
      <c r="F1602" s="18"/>
      <c r="G1602" s="10"/>
      <c r="H1602" s="10"/>
      <c r="I1602" s="11"/>
      <c r="J1602" s="12"/>
      <c r="K1602" s="11"/>
      <c r="L1602" s="11"/>
      <c r="M1602" s="10"/>
      <c r="N1602" s="33"/>
      <c r="O1602" s="20"/>
      <c r="P1602" s="20"/>
      <c r="Q1602" s="20"/>
      <c r="R1602" s="20"/>
      <c r="S1602" s="19" t="str">
        <f t="shared" si="169"/>
        <v/>
      </c>
      <c r="T1602" s="19" t="str">
        <f t="shared" si="170"/>
        <v/>
      </c>
      <c r="U1602" s="23" t="str">
        <f>IF(OR($G1602="",$I1602="",$J1602="",$AA1602=3),"",IF($G1602&gt;=MAX('Pauschalsätze KUA'!$B$4:$B$106),VLOOKUP(MAX('Pauschalsätze KUA'!$B$4:$B$106),'Pauschalsätze KUA'!$B$4:$BQ$106,$AA1602,1),IF($G1602&lt;=MIN('Pauschalsätze KUA'!$B$4:$B$106),VLOOKUP(MIN('Pauschalsätze KUA'!$B$4:$B$106),'Pauschalsätze KUA'!$B$4:$BQ$106,$AA1602,1),VLOOKUP($G1602,'Pauschalsätze KUA'!$B$4:$BQ$106,$AA1602,1))))</f>
        <v/>
      </c>
      <c r="V1602" s="23" t="str">
        <f t="shared" si="171"/>
        <v/>
      </c>
      <c r="W1602" s="23" t="str">
        <f>IF(OR($G1602="",$I1602="",$J1602="",$AA1602=3),"",IF($G1602&gt;=MAX('Pauschalsätze Qual'!$B$4:$B$106),VLOOKUP(MAX('Pauschalsätze Qual'!$B$4:$B$106),'Pauschalsätze Qual'!$B$4:$BQ$106,$AA1602,1),IF($G1602&lt;=MIN('Pauschalsätze Qual'!$B$4:$B$106),VLOOKUP(MIN('Pauschalsätze Qual'!$B$4:$B$106),'Pauschalsätze Qual'!$B$4:$BQ$106,$AA1602,1),VLOOKUP($G1602,'Pauschalsätze Qual'!$B$4:$BQ$106,$AA1602,1))))</f>
        <v/>
      </c>
      <c r="X1602" s="23" t="str">
        <f t="shared" si="172"/>
        <v/>
      </c>
      <c r="Y1602" s="30" t="str">
        <f t="shared" si="173"/>
        <v/>
      </c>
      <c r="Z1602" s="23" t="str">
        <f t="shared" si="174"/>
        <v/>
      </c>
      <c r="AA1602" s="25" t="str">
        <f>IF(AND($G1602="",$I1602="",$J1602=""),"",3+IF($I1602&gt;5,5,$I1602)+(VLOOKUP(J1602,'Prüf-Daten'!$B$14:$C$24,2,FALSE)*6))</f>
        <v/>
      </c>
      <c r="AB1602" s="91" t="str">
        <f t="shared" si="168"/>
        <v/>
      </c>
    </row>
    <row r="1603" spans="1:28">
      <c r="A1603" s="11"/>
      <c r="B1603" s="11"/>
      <c r="C1603" s="11"/>
      <c r="D1603" s="11"/>
      <c r="E1603" s="11"/>
      <c r="F1603" s="18"/>
      <c r="G1603" s="10"/>
      <c r="H1603" s="10"/>
      <c r="I1603" s="11"/>
      <c r="J1603" s="12"/>
      <c r="K1603" s="11"/>
      <c r="L1603" s="11"/>
      <c r="M1603" s="10"/>
      <c r="N1603" s="33"/>
      <c r="O1603" s="20"/>
      <c r="P1603" s="20"/>
      <c r="Q1603" s="20"/>
      <c r="R1603" s="20"/>
      <c r="S1603" s="19" t="str">
        <f t="shared" si="169"/>
        <v/>
      </c>
      <c r="T1603" s="19" t="str">
        <f t="shared" si="170"/>
        <v/>
      </c>
      <c r="U1603" s="23" t="str">
        <f>IF(OR($G1603="",$I1603="",$J1603="",$AA1603=3),"",IF($G1603&gt;=MAX('Pauschalsätze KUA'!$B$4:$B$106),VLOOKUP(MAX('Pauschalsätze KUA'!$B$4:$B$106),'Pauschalsätze KUA'!$B$4:$BQ$106,$AA1603,1),IF($G1603&lt;=MIN('Pauschalsätze KUA'!$B$4:$B$106),VLOOKUP(MIN('Pauschalsätze KUA'!$B$4:$B$106),'Pauschalsätze KUA'!$B$4:$BQ$106,$AA1603,1),VLOOKUP($G1603,'Pauschalsätze KUA'!$B$4:$BQ$106,$AA1603,1))))</f>
        <v/>
      </c>
      <c r="V1603" s="23" t="str">
        <f t="shared" si="171"/>
        <v/>
      </c>
      <c r="W1603" s="23" t="str">
        <f>IF(OR($G1603="",$I1603="",$J1603="",$AA1603=3),"",IF($G1603&gt;=MAX('Pauschalsätze Qual'!$B$4:$B$106),VLOOKUP(MAX('Pauschalsätze Qual'!$B$4:$B$106),'Pauschalsätze Qual'!$B$4:$BQ$106,$AA1603,1),IF($G1603&lt;=MIN('Pauschalsätze Qual'!$B$4:$B$106),VLOOKUP(MIN('Pauschalsätze Qual'!$B$4:$B$106),'Pauschalsätze Qual'!$B$4:$BQ$106,$AA1603,1),VLOOKUP($G1603,'Pauschalsätze Qual'!$B$4:$BQ$106,$AA1603,1))))</f>
        <v/>
      </c>
      <c r="X1603" s="23" t="str">
        <f t="shared" si="172"/>
        <v/>
      </c>
      <c r="Y1603" s="30" t="str">
        <f t="shared" si="173"/>
        <v/>
      </c>
      <c r="Z1603" s="23" t="str">
        <f t="shared" si="174"/>
        <v/>
      </c>
      <c r="AA1603" s="25" t="str">
        <f>IF(AND($G1603="",$I1603="",$J1603=""),"",3+IF($I1603&gt;5,5,$I1603)+(VLOOKUP(J1603,'Prüf-Daten'!$B$14:$C$24,2,FALSE)*6))</f>
        <v/>
      </c>
      <c r="AB1603" s="91" t="str">
        <f t="shared" ref="AB1603:AB1666" si="175">IF(SV_Beitrag_ab&lt;&gt;"",IF(OR(SV_Beitrag_ab &gt;T1603,T1603=""),"",T1603-IF(S1603&gt;SV_Beitrag_ab,S1603,SV_Beitrag_ab)+1),"")</f>
        <v/>
      </c>
    </row>
    <row r="1604" spans="1:28">
      <c r="A1604" s="11"/>
      <c r="B1604" s="11"/>
      <c r="C1604" s="11"/>
      <c r="D1604" s="11"/>
      <c r="E1604" s="11"/>
      <c r="F1604" s="18"/>
      <c r="G1604" s="10"/>
      <c r="H1604" s="10"/>
      <c r="I1604" s="11"/>
      <c r="J1604" s="12"/>
      <c r="K1604" s="11"/>
      <c r="L1604" s="11"/>
      <c r="M1604" s="10"/>
      <c r="N1604" s="33"/>
      <c r="O1604" s="20"/>
      <c r="P1604" s="20"/>
      <c r="Q1604" s="20"/>
      <c r="R1604" s="20"/>
      <c r="S1604" s="19" t="str">
        <f t="shared" ref="S1604:S1667" si="176">IF(OR($G1604="",$I1604="",$J1604="",$AA1604=""),"",$S$3)</f>
        <v/>
      </c>
      <c r="T1604" s="19" t="str">
        <f t="shared" ref="T1604:T1667" si="177">IF(OR($G1604="",$I1604="",$J1604="",$AA1604=""),"",$T$3)</f>
        <v/>
      </c>
      <c r="U1604" s="23" t="str">
        <f>IF(OR($G1604="",$I1604="",$J1604="",$AA1604=3),"",IF($G1604&gt;=MAX('Pauschalsätze KUA'!$B$4:$B$106),VLOOKUP(MAX('Pauschalsätze KUA'!$B$4:$B$106),'Pauschalsätze KUA'!$B$4:$BQ$106,$AA1604,1),IF($G1604&lt;=MIN('Pauschalsätze KUA'!$B$4:$B$106),VLOOKUP(MIN('Pauschalsätze KUA'!$B$4:$B$106),'Pauschalsätze KUA'!$B$4:$BQ$106,$AA1604,1),VLOOKUP($G1604,'Pauschalsätze KUA'!$B$4:$BQ$106,$AA1604,1))))</f>
        <v/>
      </c>
      <c r="V1604" s="23" t="str">
        <f t="shared" ref="V1604:V1667" si="178">IF(OR($O1604="",$U1604=""),"",ROUND($O1604*$U1604,2))</f>
        <v/>
      </c>
      <c r="W1604" s="23" t="str">
        <f>IF(OR($G1604="",$I1604="",$J1604="",$AA1604=3),"",IF($G1604&gt;=MAX('Pauschalsätze Qual'!$B$4:$B$106),VLOOKUP(MAX('Pauschalsätze Qual'!$B$4:$B$106),'Pauschalsätze Qual'!$B$4:$BQ$106,$AA1604,1),IF($G1604&lt;=MIN('Pauschalsätze Qual'!$B$4:$B$106),VLOOKUP(MIN('Pauschalsätze Qual'!$B$4:$B$106),'Pauschalsätze Qual'!$B$4:$BQ$106,$AA1604,1),VLOOKUP($G1604,'Pauschalsätze Qual'!$B$4:$BQ$106,$AA1604,1))))</f>
        <v/>
      </c>
      <c r="X1604" s="23" t="str">
        <f t="shared" ref="X1604:X1667" si="179">IF(OR($W1604="",$Q1604=""),"",ROUND(W1604*Q1604,2))</f>
        <v/>
      </c>
      <c r="Y1604" s="30" t="str">
        <f t="shared" ref="Y1604:Y1667" si="180">IF(OR(AND(P1604=0,R1604=0,T1604=0,V1604=0),H1604="",N1604=""),"",IF(((MIN(5180,H1604)-N1604)*0.2133)&lt;0,0,((MIN(5180,H1604)-N1604)*0.2133))*AB1604/DAY(DATE(YEAR(S1604),MONTH(S1604)+1,0))+IF(AND(K1604&lt;&gt;0,K1604&lt;&gt;"",OR(SV_Beitrag_ab="",SV_Beitrag_ab&gt;S1603)),H1604*Q1604*0.2133/K1604,0))</f>
        <v/>
      </c>
      <c r="Z1604" s="23" t="str">
        <f t="shared" ref="Z1604:Z1667" si="181">IF(OR($V1604="",$X1604="",$Y1604=""),"",$V1604+$X1604+$Y1604)</f>
        <v/>
      </c>
      <c r="AA1604" s="25" t="str">
        <f>IF(AND($G1604="",$I1604="",$J1604=""),"",3+IF($I1604&gt;5,5,$I1604)+(VLOOKUP(J1604,'Prüf-Daten'!$B$14:$C$24,2,FALSE)*6))</f>
        <v/>
      </c>
      <c r="AB1604" s="91" t="str">
        <f t="shared" si="175"/>
        <v/>
      </c>
    </row>
    <row r="1605" spans="1:28">
      <c r="A1605" s="11"/>
      <c r="B1605" s="11"/>
      <c r="C1605" s="11"/>
      <c r="D1605" s="11"/>
      <c r="E1605" s="11"/>
      <c r="F1605" s="18"/>
      <c r="G1605" s="10"/>
      <c r="H1605" s="10"/>
      <c r="I1605" s="11"/>
      <c r="J1605" s="12"/>
      <c r="K1605" s="11"/>
      <c r="L1605" s="11"/>
      <c r="M1605" s="10"/>
      <c r="N1605" s="33"/>
      <c r="O1605" s="20"/>
      <c r="P1605" s="20"/>
      <c r="Q1605" s="20"/>
      <c r="R1605" s="20"/>
      <c r="S1605" s="19" t="str">
        <f t="shared" si="176"/>
        <v/>
      </c>
      <c r="T1605" s="19" t="str">
        <f t="shared" si="177"/>
        <v/>
      </c>
      <c r="U1605" s="23" t="str">
        <f>IF(OR($G1605="",$I1605="",$J1605="",$AA1605=3),"",IF($G1605&gt;=MAX('Pauschalsätze KUA'!$B$4:$B$106),VLOOKUP(MAX('Pauschalsätze KUA'!$B$4:$B$106),'Pauschalsätze KUA'!$B$4:$BQ$106,$AA1605,1),IF($G1605&lt;=MIN('Pauschalsätze KUA'!$B$4:$B$106),VLOOKUP(MIN('Pauschalsätze KUA'!$B$4:$B$106),'Pauschalsätze KUA'!$B$4:$BQ$106,$AA1605,1),VLOOKUP($G1605,'Pauschalsätze KUA'!$B$4:$BQ$106,$AA1605,1))))</f>
        <v/>
      </c>
      <c r="V1605" s="23" t="str">
        <f t="shared" si="178"/>
        <v/>
      </c>
      <c r="W1605" s="23" t="str">
        <f>IF(OR($G1605="",$I1605="",$J1605="",$AA1605=3),"",IF($G1605&gt;=MAX('Pauschalsätze Qual'!$B$4:$B$106),VLOOKUP(MAX('Pauschalsätze Qual'!$B$4:$B$106),'Pauschalsätze Qual'!$B$4:$BQ$106,$AA1605,1),IF($G1605&lt;=MIN('Pauschalsätze Qual'!$B$4:$B$106),VLOOKUP(MIN('Pauschalsätze Qual'!$B$4:$B$106),'Pauschalsätze Qual'!$B$4:$BQ$106,$AA1605,1),VLOOKUP($G1605,'Pauschalsätze Qual'!$B$4:$BQ$106,$AA1605,1))))</f>
        <v/>
      </c>
      <c r="X1605" s="23" t="str">
        <f t="shared" si="179"/>
        <v/>
      </c>
      <c r="Y1605" s="30" t="str">
        <f t="shared" si="180"/>
        <v/>
      </c>
      <c r="Z1605" s="23" t="str">
        <f t="shared" si="181"/>
        <v/>
      </c>
      <c r="AA1605" s="25" t="str">
        <f>IF(AND($G1605="",$I1605="",$J1605=""),"",3+IF($I1605&gt;5,5,$I1605)+(VLOOKUP(J1605,'Prüf-Daten'!$B$14:$C$24,2,FALSE)*6))</f>
        <v/>
      </c>
      <c r="AB1605" s="91" t="str">
        <f t="shared" si="175"/>
        <v/>
      </c>
    </row>
    <row r="1606" spans="1:28">
      <c r="A1606" s="11"/>
      <c r="B1606" s="11"/>
      <c r="C1606" s="11"/>
      <c r="D1606" s="11"/>
      <c r="E1606" s="11"/>
      <c r="F1606" s="18"/>
      <c r="G1606" s="10"/>
      <c r="H1606" s="10"/>
      <c r="I1606" s="11"/>
      <c r="J1606" s="12"/>
      <c r="K1606" s="11"/>
      <c r="L1606" s="11"/>
      <c r="M1606" s="10"/>
      <c r="N1606" s="33"/>
      <c r="O1606" s="20"/>
      <c r="P1606" s="20"/>
      <c r="Q1606" s="20"/>
      <c r="R1606" s="20"/>
      <c r="S1606" s="19" t="str">
        <f t="shared" si="176"/>
        <v/>
      </c>
      <c r="T1606" s="19" t="str">
        <f t="shared" si="177"/>
        <v/>
      </c>
      <c r="U1606" s="23" t="str">
        <f>IF(OR($G1606="",$I1606="",$J1606="",$AA1606=3),"",IF($G1606&gt;=MAX('Pauschalsätze KUA'!$B$4:$B$106),VLOOKUP(MAX('Pauschalsätze KUA'!$B$4:$B$106),'Pauschalsätze KUA'!$B$4:$BQ$106,$AA1606,1),IF($G1606&lt;=MIN('Pauschalsätze KUA'!$B$4:$B$106),VLOOKUP(MIN('Pauschalsätze KUA'!$B$4:$B$106),'Pauschalsätze KUA'!$B$4:$BQ$106,$AA1606,1),VLOOKUP($G1606,'Pauschalsätze KUA'!$B$4:$BQ$106,$AA1606,1))))</f>
        <v/>
      </c>
      <c r="V1606" s="23" t="str">
        <f t="shared" si="178"/>
        <v/>
      </c>
      <c r="W1606" s="23" t="str">
        <f>IF(OR($G1606="",$I1606="",$J1606="",$AA1606=3),"",IF($G1606&gt;=MAX('Pauschalsätze Qual'!$B$4:$B$106),VLOOKUP(MAX('Pauschalsätze Qual'!$B$4:$B$106),'Pauschalsätze Qual'!$B$4:$BQ$106,$AA1606,1),IF($G1606&lt;=MIN('Pauschalsätze Qual'!$B$4:$B$106),VLOOKUP(MIN('Pauschalsätze Qual'!$B$4:$B$106),'Pauschalsätze Qual'!$B$4:$BQ$106,$AA1606,1),VLOOKUP($G1606,'Pauschalsätze Qual'!$B$4:$BQ$106,$AA1606,1))))</f>
        <v/>
      </c>
      <c r="X1606" s="23" t="str">
        <f t="shared" si="179"/>
        <v/>
      </c>
      <c r="Y1606" s="30" t="str">
        <f t="shared" si="180"/>
        <v/>
      </c>
      <c r="Z1606" s="23" t="str">
        <f t="shared" si="181"/>
        <v/>
      </c>
      <c r="AA1606" s="25" t="str">
        <f>IF(AND($G1606="",$I1606="",$J1606=""),"",3+IF($I1606&gt;5,5,$I1606)+(VLOOKUP(J1606,'Prüf-Daten'!$B$14:$C$24,2,FALSE)*6))</f>
        <v/>
      </c>
      <c r="AB1606" s="91" t="str">
        <f t="shared" si="175"/>
        <v/>
      </c>
    </row>
    <row r="1607" spans="1:28">
      <c r="A1607" s="11"/>
      <c r="B1607" s="11"/>
      <c r="C1607" s="11"/>
      <c r="D1607" s="11"/>
      <c r="E1607" s="11"/>
      <c r="F1607" s="18"/>
      <c r="G1607" s="10"/>
      <c r="H1607" s="10"/>
      <c r="I1607" s="11"/>
      <c r="J1607" s="12"/>
      <c r="K1607" s="11"/>
      <c r="L1607" s="11"/>
      <c r="M1607" s="10"/>
      <c r="N1607" s="33"/>
      <c r="O1607" s="20"/>
      <c r="P1607" s="20"/>
      <c r="Q1607" s="20"/>
      <c r="R1607" s="20"/>
      <c r="S1607" s="19" t="str">
        <f t="shared" si="176"/>
        <v/>
      </c>
      <c r="T1607" s="19" t="str">
        <f t="shared" si="177"/>
        <v/>
      </c>
      <c r="U1607" s="23" t="str">
        <f>IF(OR($G1607="",$I1607="",$J1607="",$AA1607=3),"",IF($G1607&gt;=MAX('Pauschalsätze KUA'!$B$4:$B$106),VLOOKUP(MAX('Pauschalsätze KUA'!$B$4:$B$106),'Pauschalsätze KUA'!$B$4:$BQ$106,$AA1607,1),IF($G1607&lt;=MIN('Pauschalsätze KUA'!$B$4:$B$106),VLOOKUP(MIN('Pauschalsätze KUA'!$B$4:$B$106),'Pauschalsätze KUA'!$B$4:$BQ$106,$AA1607,1),VLOOKUP($G1607,'Pauschalsätze KUA'!$B$4:$BQ$106,$AA1607,1))))</f>
        <v/>
      </c>
      <c r="V1607" s="23" t="str">
        <f t="shared" si="178"/>
        <v/>
      </c>
      <c r="W1607" s="23" t="str">
        <f>IF(OR($G1607="",$I1607="",$J1607="",$AA1607=3),"",IF($G1607&gt;=MAX('Pauschalsätze Qual'!$B$4:$B$106),VLOOKUP(MAX('Pauschalsätze Qual'!$B$4:$B$106),'Pauschalsätze Qual'!$B$4:$BQ$106,$AA1607,1),IF($G1607&lt;=MIN('Pauschalsätze Qual'!$B$4:$B$106),VLOOKUP(MIN('Pauschalsätze Qual'!$B$4:$B$106),'Pauschalsätze Qual'!$B$4:$BQ$106,$AA1607,1),VLOOKUP($G1607,'Pauschalsätze Qual'!$B$4:$BQ$106,$AA1607,1))))</f>
        <v/>
      </c>
      <c r="X1607" s="23" t="str">
        <f t="shared" si="179"/>
        <v/>
      </c>
      <c r="Y1607" s="30" t="str">
        <f t="shared" si="180"/>
        <v/>
      </c>
      <c r="Z1607" s="23" t="str">
        <f t="shared" si="181"/>
        <v/>
      </c>
      <c r="AA1607" s="25" t="str">
        <f>IF(AND($G1607="",$I1607="",$J1607=""),"",3+IF($I1607&gt;5,5,$I1607)+(VLOOKUP(J1607,'Prüf-Daten'!$B$14:$C$24,2,FALSE)*6))</f>
        <v/>
      </c>
      <c r="AB1607" s="91" t="str">
        <f t="shared" si="175"/>
        <v/>
      </c>
    </row>
    <row r="1608" spans="1:28">
      <c r="A1608" s="11"/>
      <c r="B1608" s="11"/>
      <c r="C1608" s="11"/>
      <c r="D1608" s="11"/>
      <c r="E1608" s="11"/>
      <c r="F1608" s="18"/>
      <c r="G1608" s="10"/>
      <c r="H1608" s="10"/>
      <c r="I1608" s="11"/>
      <c r="J1608" s="12"/>
      <c r="K1608" s="11"/>
      <c r="L1608" s="11"/>
      <c r="M1608" s="10"/>
      <c r="N1608" s="33"/>
      <c r="O1608" s="20"/>
      <c r="P1608" s="20"/>
      <c r="Q1608" s="20"/>
      <c r="R1608" s="20"/>
      <c r="S1608" s="19" t="str">
        <f t="shared" si="176"/>
        <v/>
      </c>
      <c r="T1608" s="19" t="str">
        <f t="shared" si="177"/>
        <v/>
      </c>
      <c r="U1608" s="23" t="str">
        <f>IF(OR($G1608="",$I1608="",$J1608="",$AA1608=3),"",IF($G1608&gt;=MAX('Pauschalsätze KUA'!$B$4:$B$106),VLOOKUP(MAX('Pauschalsätze KUA'!$B$4:$B$106),'Pauschalsätze KUA'!$B$4:$BQ$106,$AA1608,1),IF($G1608&lt;=MIN('Pauschalsätze KUA'!$B$4:$B$106),VLOOKUP(MIN('Pauschalsätze KUA'!$B$4:$B$106),'Pauschalsätze KUA'!$B$4:$BQ$106,$AA1608,1),VLOOKUP($G1608,'Pauschalsätze KUA'!$B$4:$BQ$106,$AA1608,1))))</f>
        <v/>
      </c>
      <c r="V1608" s="23" t="str">
        <f t="shared" si="178"/>
        <v/>
      </c>
      <c r="W1608" s="23" t="str">
        <f>IF(OR($G1608="",$I1608="",$J1608="",$AA1608=3),"",IF($G1608&gt;=MAX('Pauschalsätze Qual'!$B$4:$B$106),VLOOKUP(MAX('Pauschalsätze Qual'!$B$4:$B$106),'Pauschalsätze Qual'!$B$4:$BQ$106,$AA1608,1),IF($G1608&lt;=MIN('Pauschalsätze Qual'!$B$4:$B$106),VLOOKUP(MIN('Pauschalsätze Qual'!$B$4:$B$106),'Pauschalsätze Qual'!$B$4:$BQ$106,$AA1608,1),VLOOKUP($G1608,'Pauschalsätze Qual'!$B$4:$BQ$106,$AA1608,1))))</f>
        <v/>
      </c>
      <c r="X1608" s="23" t="str">
        <f t="shared" si="179"/>
        <v/>
      </c>
      <c r="Y1608" s="30" t="str">
        <f t="shared" si="180"/>
        <v/>
      </c>
      <c r="Z1608" s="23" t="str">
        <f t="shared" si="181"/>
        <v/>
      </c>
      <c r="AA1608" s="25" t="str">
        <f>IF(AND($G1608="",$I1608="",$J1608=""),"",3+IF($I1608&gt;5,5,$I1608)+(VLOOKUP(J1608,'Prüf-Daten'!$B$14:$C$24,2,FALSE)*6))</f>
        <v/>
      </c>
      <c r="AB1608" s="91" t="str">
        <f t="shared" si="175"/>
        <v/>
      </c>
    </row>
    <row r="1609" spans="1:28">
      <c r="A1609" s="11"/>
      <c r="B1609" s="11"/>
      <c r="C1609" s="11"/>
      <c r="D1609" s="11"/>
      <c r="E1609" s="11"/>
      <c r="F1609" s="18"/>
      <c r="G1609" s="10"/>
      <c r="H1609" s="10"/>
      <c r="I1609" s="11"/>
      <c r="J1609" s="12"/>
      <c r="K1609" s="11"/>
      <c r="L1609" s="11"/>
      <c r="M1609" s="10"/>
      <c r="N1609" s="33"/>
      <c r="O1609" s="20"/>
      <c r="P1609" s="20"/>
      <c r="Q1609" s="20"/>
      <c r="R1609" s="20"/>
      <c r="S1609" s="19" t="str">
        <f t="shared" si="176"/>
        <v/>
      </c>
      <c r="T1609" s="19" t="str">
        <f t="shared" si="177"/>
        <v/>
      </c>
      <c r="U1609" s="23" t="str">
        <f>IF(OR($G1609="",$I1609="",$J1609="",$AA1609=3),"",IF($G1609&gt;=MAX('Pauschalsätze KUA'!$B$4:$B$106),VLOOKUP(MAX('Pauschalsätze KUA'!$B$4:$B$106),'Pauschalsätze KUA'!$B$4:$BQ$106,$AA1609,1),IF($G1609&lt;=MIN('Pauschalsätze KUA'!$B$4:$B$106),VLOOKUP(MIN('Pauschalsätze KUA'!$B$4:$B$106),'Pauschalsätze KUA'!$B$4:$BQ$106,$AA1609,1),VLOOKUP($G1609,'Pauschalsätze KUA'!$B$4:$BQ$106,$AA1609,1))))</f>
        <v/>
      </c>
      <c r="V1609" s="23" t="str">
        <f t="shared" si="178"/>
        <v/>
      </c>
      <c r="W1609" s="23" t="str">
        <f>IF(OR($G1609="",$I1609="",$J1609="",$AA1609=3),"",IF($G1609&gt;=MAX('Pauschalsätze Qual'!$B$4:$B$106),VLOOKUP(MAX('Pauschalsätze Qual'!$B$4:$B$106),'Pauschalsätze Qual'!$B$4:$BQ$106,$AA1609,1),IF($G1609&lt;=MIN('Pauschalsätze Qual'!$B$4:$B$106),VLOOKUP(MIN('Pauschalsätze Qual'!$B$4:$B$106),'Pauschalsätze Qual'!$B$4:$BQ$106,$AA1609,1),VLOOKUP($G1609,'Pauschalsätze Qual'!$B$4:$BQ$106,$AA1609,1))))</f>
        <v/>
      </c>
      <c r="X1609" s="23" t="str">
        <f t="shared" si="179"/>
        <v/>
      </c>
      <c r="Y1609" s="30" t="str">
        <f t="shared" si="180"/>
        <v/>
      </c>
      <c r="Z1609" s="23" t="str">
        <f t="shared" si="181"/>
        <v/>
      </c>
      <c r="AA1609" s="25" t="str">
        <f>IF(AND($G1609="",$I1609="",$J1609=""),"",3+IF($I1609&gt;5,5,$I1609)+(VLOOKUP(J1609,'Prüf-Daten'!$B$14:$C$24,2,FALSE)*6))</f>
        <v/>
      </c>
      <c r="AB1609" s="91" t="str">
        <f t="shared" si="175"/>
        <v/>
      </c>
    </row>
    <row r="1610" spans="1:28">
      <c r="A1610" s="11"/>
      <c r="B1610" s="11"/>
      <c r="C1610" s="11"/>
      <c r="D1610" s="11"/>
      <c r="E1610" s="11"/>
      <c r="F1610" s="18"/>
      <c r="G1610" s="10"/>
      <c r="H1610" s="10"/>
      <c r="I1610" s="11"/>
      <c r="J1610" s="12"/>
      <c r="K1610" s="11"/>
      <c r="L1610" s="11"/>
      <c r="M1610" s="10"/>
      <c r="N1610" s="33"/>
      <c r="O1610" s="20"/>
      <c r="P1610" s="20"/>
      <c r="Q1610" s="20"/>
      <c r="R1610" s="20"/>
      <c r="S1610" s="19" t="str">
        <f t="shared" si="176"/>
        <v/>
      </c>
      <c r="T1610" s="19" t="str">
        <f t="shared" si="177"/>
        <v/>
      </c>
      <c r="U1610" s="23" t="str">
        <f>IF(OR($G1610="",$I1610="",$J1610="",$AA1610=3),"",IF($G1610&gt;=MAX('Pauschalsätze KUA'!$B$4:$B$106),VLOOKUP(MAX('Pauschalsätze KUA'!$B$4:$B$106),'Pauschalsätze KUA'!$B$4:$BQ$106,$AA1610,1),IF($G1610&lt;=MIN('Pauschalsätze KUA'!$B$4:$B$106),VLOOKUP(MIN('Pauschalsätze KUA'!$B$4:$B$106),'Pauschalsätze KUA'!$B$4:$BQ$106,$AA1610,1),VLOOKUP($G1610,'Pauschalsätze KUA'!$B$4:$BQ$106,$AA1610,1))))</f>
        <v/>
      </c>
      <c r="V1610" s="23" t="str">
        <f t="shared" si="178"/>
        <v/>
      </c>
      <c r="W1610" s="23" t="str">
        <f>IF(OR($G1610="",$I1610="",$J1610="",$AA1610=3),"",IF($G1610&gt;=MAX('Pauschalsätze Qual'!$B$4:$B$106),VLOOKUP(MAX('Pauschalsätze Qual'!$B$4:$B$106),'Pauschalsätze Qual'!$B$4:$BQ$106,$AA1610,1),IF($G1610&lt;=MIN('Pauschalsätze Qual'!$B$4:$B$106),VLOOKUP(MIN('Pauschalsätze Qual'!$B$4:$B$106),'Pauschalsätze Qual'!$B$4:$BQ$106,$AA1610,1),VLOOKUP($G1610,'Pauschalsätze Qual'!$B$4:$BQ$106,$AA1610,1))))</f>
        <v/>
      </c>
      <c r="X1610" s="23" t="str">
        <f t="shared" si="179"/>
        <v/>
      </c>
      <c r="Y1610" s="30" t="str">
        <f t="shared" si="180"/>
        <v/>
      </c>
      <c r="Z1610" s="23" t="str">
        <f t="shared" si="181"/>
        <v/>
      </c>
      <c r="AA1610" s="25" t="str">
        <f>IF(AND($G1610="",$I1610="",$J1610=""),"",3+IF($I1610&gt;5,5,$I1610)+(VLOOKUP(J1610,'Prüf-Daten'!$B$14:$C$24,2,FALSE)*6))</f>
        <v/>
      </c>
      <c r="AB1610" s="91" t="str">
        <f t="shared" si="175"/>
        <v/>
      </c>
    </row>
    <row r="1611" spans="1:28">
      <c r="A1611" s="11"/>
      <c r="B1611" s="11"/>
      <c r="C1611" s="11"/>
      <c r="D1611" s="11"/>
      <c r="E1611" s="11"/>
      <c r="F1611" s="18"/>
      <c r="G1611" s="10"/>
      <c r="H1611" s="10"/>
      <c r="I1611" s="11"/>
      <c r="J1611" s="12"/>
      <c r="K1611" s="11"/>
      <c r="L1611" s="11"/>
      <c r="M1611" s="10"/>
      <c r="N1611" s="33"/>
      <c r="O1611" s="20"/>
      <c r="P1611" s="20"/>
      <c r="Q1611" s="20"/>
      <c r="R1611" s="20"/>
      <c r="S1611" s="19" t="str">
        <f t="shared" si="176"/>
        <v/>
      </c>
      <c r="T1611" s="19" t="str">
        <f t="shared" si="177"/>
        <v/>
      </c>
      <c r="U1611" s="23" t="str">
        <f>IF(OR($G1611="",$I1611="",$J1611="",$AA1611=3),"",IF($G1611&gt;=MAX('Pauschalsätze KUA'!$B$4:$B$106),VLOOKUP(MAX('Pauschalsätze KUA'!$B$4:$B$106),'Pauschalsätze KUA'!$B$4:$BQ$106,$AA1611,1),IF($G1611&lt;=MIN('Pauschalsätze KUA'!$B$4:$B$106),VLOOKUP(MIN('Pauschalsätze KUA'!$B$4:$B$106),'Pauschalsätze KUA'!$B$4:$BQ$106,$AA1611,1),VLOOKUP($G1611,'Pauschalsätze KUA'!$B$4:$BQ$106,$AA1611,1))))</f>
        <v/>
      </c>
      <c r="V1611" s="23" t="str">
        <f t="shared" si="178"/>
        <v/>
      </c>
      <c r="W1611" s="23" t="str">
        <f>IF(OR($G1611="",$I1611="",$J1611="",$AA1611=3),"",IF($G1611&gt;=MAX('Pauschalsätze Qual'!$B$4:$B$106),VLOOKUP(MAX('Pauschalsätze Qual'!$B$4:$B$106),'Pauschalsätze Qual'!$B$4:$BQ$106,$AA1611,1),IF($G1611&lt;=MIN('Pauschalsätze Qual'!$B$4:$B$106),VLOOKUP(MIN('Pauschalsätze Qual'!$B$4:$B$106),'Pauschalsätze Qual'!$B$4:$BQ$106,$AA1611,1),VLOOKUP($G1611,'Pauschalsätze Qual'!$B$4:$BQ$106,$AA1611,1))))</f>
        <v/>
      </c>
      <c r="X1611" s="23" t="str">
        <f t="shared" si="179"/>
        <v/>
      </c>
      <c r="Y1611" s="30" t="str">
        <f t="shared" si="180"/>
        <v/>
      </c>
      <c r="Z1611" s="23" t="str">
        <f t="shared" si="181"/>
        <v/>
      </c>
      <c r="AA1611" s="25" t="str">
        <f>IF(AND($G1611="",$I1611="",$J1611=""),"",3+IF($I1611&gt;5,5,$I1611)+(VLOOKUP(J1611,'Prüf-Daten'!$B$14:$C$24,2,FALSE)*6))</f>
        <v/>
      </c>
      <c r="AB1611" s="91" t="str">
        <f t="shared" si="175"/>
        <v/>
      </c>
    </row>
    <row r="1612" spans="1:28">
      <c r="A1612" s="11"/>
      <c r="B1612" s="11"/>
      <c r="C1612" s="11"/>
      <c r="D1612" s="11"/>
      <c r="E1612" s="11"/>
      <c r="F1612" s="18"/>
      <c r="G1612" s="10"/>
      <c r="H1612" s="10"/>
      <c r="I1612" s="11"/>
      <c r="J1612" s="12"/>
      <c r="K1612" s="11"/>
      <c r="L1612" s="11"/>
      <c r="M1612" s="10"/>
      <c r="N1612" s="33"/>
      <c r="O1612" s="20"/>
      <c r="P1612" s="20"/>
      <c r="Q1612" s="20"/>
      <c r="R1612" s="20"/>
      <c r="S1612" s="19" t="str">
        <f t="shared" si="176"/>
        <v/>
      </c>
      <c r="T1612" s="19" t="str">
        <f t="shared" si="177"/>
        <v/>
      </c>
      <c r="U1612" s="23" t="str">
        <f>IF(OR($G1612="",$I1612="",$J1612="",$AA1612=3),"",IF($G1612&gt;=MAX('Pauschalsätze KUA'!$B$4:$B$106),VLOOKUP(MAX('Pauschalsätze KUA'!$B$4:$B$106),'Pauschalsätze KUA'!$B$4:$BQ$106,$AA1612,1),IF($G1612&lt;=MIN('Pauschalsätze KUA'!$B$4:$B$106),VLOOKUP(MIN('Pauschalsätze KUA'!$B$4:$B$106),'Pauschalsätze KUA'!$B$4:$BQ$106,$AA1612,1),VLOOKUP($G1612,'Pauschalsätze KUA'!$B$4:$BQ$106,$AA1612,1))))</f>
        <v/>
      </c>
      <c r="V1612" s="23" t="str">
        <f t="shared" si="178"/>
        <v/>
      </c>
      <c r="W1612" s="23" t="str">
        <f>IF(OR($G1612="",$I1612="",$J1612="",$AA1612=3),"",IF($G1612&gt;=MAX('Pauschalsätze Qual'!$B$4:$B$106),VLOOKUP(MAX('Pauschalsätze Qual'!$B$4:$B$106),'Pauschalsätze Qual'!$B$4:$BQ$106,$AA1612,1),IF($G1612&lt;=MIN('Pauschalsätze Qual'!$B$4:$B$106),VLOOKUP(MIN('Pauschalsätze Qual'!$B$4:$B$106),'Pauschalsätze Qual'!$B$4:$BQ$106,$AA1612,1),VLOOKUP($G1612,'Pauschalsätze Qual'!$B$4:$BQ$106,$AA1612,1))))</f>
        <v/>
      </c>
      <c r="X1612" s="23" t="str">
        <f t="shared" si="179"/>
        <v/>
      </c>
      <c r="Y1612" s="30" t="str">
        <f t="shared" si="180"/>
        <v/>
      </c>
      <c r="Z1612" s="23" t="str">
        <f t="shared" si="181"/>
        <v/>
      </c>
      <c r="AA1612" s="25" t="str">
        <f>IF(AND($G1612="",$I1612="",$J1612=""),"",3+IF($I1612&gt;5,5,$I1612)+(VLOOKUP(J1612,'Prüf-Daten'!$B$14:$C$24,2,FALSE)*6))</f>
        <v/>
      </c>
      <c r="AB1612" s="91" t="str">
        <f t="shared" si="175"/>
        <v/>
      </c>
    </row>
    <row r="1613" spans="1:28">
      <c r="A1613" s="11"/>
      <c r="B1613" s="11"/>
      <c r="C1613" s="11"/>
      <c r="D1613" s="11"/>
      <c r="E1613" s="11"/>
      <c r="F1613" s="18"/>
      <c r="G1613" s="10"/>
      <c r="H1613" s="10"/>
      <c r="I1613" s="11"/>
      <c r="J1613" s="12"/>
      <c r="K1613" s="11"/>
      <c r="L1613" s="11"/>
      <c r="M1613" s="10"/>
      <c r="N1613" s="33"/>
      <c r="O1613" s="20"/>
      <c r="P1613" s="20"/>
      <c r="Q1613" s="20"/>
      <c r="R1613" s="20"/>
      <c r="S1613" s="19" t="str">
        <f t="shared" si="176"/>
        <v/>
      </c>
      <c r="T1613" s="19" t="str">
        <f t="shared" si="177"/>
        <v/>
      </c>
      <c r="U1613" s="23" t="str">
        <f>IF(OR($G1613="",$I1613="",$J1613="",$AA1613=3),"",IF($G1613&gt;=MAX('Pauschalsätze KUA'!$B$4:$B$106),VLOOKUP(MAX('Pauschalsätze KUA'!$B$4:$B$106),'Pauschalsätze KUA'!$B$4:$BQ$106,$AA1613,1),IF($G1613&lt;=MIN('Pauschalsätze KUA'!$B$4:$B$106),VLOOKUP(MIN('Pauschalsätze KUA'!$B$4:$B$106),'Pauschalsätze KUA'!$B$4:$BQ$106,$AA1613,1),VLOOKUP($G1613,'Pauschalsätze KUA'!$B$4:$BQ$106,$AA1613,1))))</f>
        <v/>
      </c>
      <c r="V1613" s="23" t="str">
        <f t="shared" si="178"/>
        <v/>
      </c>
      <c r="W1613" s="23" t="str">
        <f>IF(OR($G1613="",$I1613="",$J1613="",$AA1613=3),"",IF($G1613&gt;=MAX('Pauschalsätze Qual'!$B$4:$B$106),VLOOKUP(MAX('Pauschalsätze Qual'!$B$4:$B$106),'Pauschalsätze Qual'!$B$4:$BQ$106,$AA1613,1),IF($G1613&lt;=MIN('Pauschalsätze Qual'!$B$4:$B$106),VLOOKUP(MIN('Pauschalsätze Qual'!$B$4:$B$106),'Pauschalsätze Qual'!$B$4:$BQ$106,$AA1613,1),VLOOKUP($G1613,'Pauschalsätze Qual'!$B$4:$BQ$106,$AA1613,1))))</f>
        <v/>
      </c>
      <c r="X1613" s="23" t="str">
        <f t="shared" si="179"/>
        <v/>
      </c>
      <c r="Y1613" s="30" t="str">
        <f t="shared" si="180"/>
        <v/>
      </c>
      <c r="Z1613" s="23" t="str">
        <f t="shared" si="181"/>
        <v/>
      </c>
      <c r="AA1613" s="25" t="str">
        <f>IF(AND($G1613="",$I1613="",$J1613=""),"",3+IF($I1613&gt;5,5,$I1613)+(VLOOKUP(J1613,'Prüf-Daten'!$B$14:$C$24,2,FALSE)*6))</f>
        <v/>
      </c>
      <c r="AB1613" s="91" t="str">
        <f t="shared" si="175"/>
        <v/>
      </c>
    </row>
    <row r="1614" spans="1:28">
      <c r="A1614" s="11"/>
      <c r="B1614" s="11"/>
      <c r="C1614" s="11"/>
      <c r="D1614" s="11"/>
      <c r="E1614" s="11"/>
      <c r="F1614" s="18"/>
      <c r="G1614" s="10"/>
      <c r="H1614" s="10"/>
      <c r="I1614" s="11"/>
      <c r="J1614" s="12"/>
      <c r="K1614" s="11"/>
      <c r="L1614" s="11"/>
      <c r="M1614" s="10"/>
      <c r="N1614" s="33"/>
      <c r="O1614" s="20"/>
      <c r="P1614" s="20"/>
      <c r="Q1614" s="20"/>
      <c r="R1614" s="20"/>
      <c r="S1614" s="19" t="str">
        <f t="shared" si="176"/>
        <v/>
      </c>
      <c r="T1614" s="19" t="str">
        <f t="shared" si="177"/>
        <v/>
      </c>
      <c r="U1614" s="23" t="str">
        <f>IF(OR($G1614="",$I1614="",$J1614="",$AA1614=3),"",IF($G1614&gt;=MAX('Pauschalsätze KUA'!$B$4:$B$106),VLOOKUP(MAX('Pauschalsätze KUA'!$B$4:$B$106),'Pauschalsätze KUA'!$B$4:$BQ$106,$AA1614,1),IF($G1614&lt;=MIN('Pauschalsätze KUA'!$B$4:$B$106),VLOOKUP(MIN('Pauschalsätze KUA'!$B$4:$B$106),'Pauschalsätze KUA'!$B$4:$BQ$106,$AA1614,1),VLOOKUP($G1614,'Pauschalsätze KUA'!$B$4:$BQ$106,$AA1614,1))))</f>
        <v/>
      </c>
      <c r="V1614" s="23" t="str">
        <f t="shared" si="178"/>
        <v/>
      </c>
      <c r="W1614" s="23" t="str">
        <f>IF(OR($G1614="",$I1614="",$J1614="",$AA1614=3),"",IF($G1614&gt;=MAX('Pauschalsätze Qual'!$B$4:$B$106),VLOOKUP(MAX('Pauschalsätze Qual'!$B$4:$B$106),'Pauschalsätze Qual'!$B$4:$BQ$106,$AA1614,1),IF($G1614&lt;=MIN('Pauschalsätze Qual'!$B$4:$B$106),VLOOKUP(MIN('Pauschalsätze Qual'!$B$4:$B$106),'Pauschalsätze Qual'!$B$4:$BQ$106,$AA1614,1),VLOOKUP($G1614,'Pauschalsätze Qual'!$B$4:$BQ$106,$AA1614,1))))</f>
        <v/>
      </c>
      <c r="X1614" s="23" t="str">
        <f t="shared" si="179"/>
        <v/>
      </c>
      <c r="Y1614" s="30" t="str">
        <f t="shared" si="180"/>
        <v/>
      </c>
      <c r="Z1614" s="23" t="str">
        <f t="shared" si="181"/>
        <v/>
      </c>
      <c r="AA1614" s="25" t="str">
        <f>IF(AND($G1614="",$I1614="",$J1614=""),"",3+IF($I1614&gt;5,5,$I1614)+(VLOOKUP(J1614,'Prüf-Daten'!$B$14:$C$24,2,FALSE)*6))</f>
        <v/>
      </c>
      <c r="AB1614" s="91" t="str">
        <f t="shared" si="175"/>
        <v/>
      </c>
    </row>
    <row r="1615" spans="1:28">
      <c r="A1615" s="11"/>
      <c r="B1615" s="11"/>
      <c r="C1615" s="11"/>
      <c r="D1615" s="11"/>
      <c r="E1615" s="11"/>
      <c r="F1615" s="18"/>
      <c r="G1615" s="10"/>
      <c r="H1615" s="10"/>
      <c r="I1615" s="11"/>
      <c r="J1615" s="12"/>
      <c r="K1615" s="11"/>
      <c r="L1615" s="11"/>
      <c r="M1615" s="10"/>
      <c r="N1615" s="33"/>
      <c r="O1615" s="20"/>
      <c r="P1615" s="20"/>
      <c r="Q1615" s="20"/>
      <c r="R1615" s="20"/>
      <c r="S1615" s="19" t="str">
        <f t="shared" si="176"/>
        <v/>
      </c>
      <c r="T1615" s="19" t="str">
        <f t="shared" si="177"/>
        <v/>
      </c>
      <c r="U1615" s="23" t="str">
        <f>IF(OR($G1615="",$I1615="",$J1615="",$AA1615=3),"",IF($G1615&gt;=MAX('Pauschalsätze KUA'!$B$4:$B$106),VLOOKUP(MAX('Pauschalsätze KUA'!$B$4:$B$106),'Pauschalsätze KUA'!$B$4:$BQ$106,$AA1615,1),IF($G1615&lt;=MIN('Pauschalsätze KUA'!$B$4:$B$106),VLOOKUP(MIN('Pauschalsätze KUA'!$B$4:$B$106),'Pauschalsätze KUA'!$B$4:$BQ$106,$AA1615,1),VLOOKUP($G1615,'Pauschalsätze KUA'!$B$4:$BQ$106,$AA1615,1))))</f>
        <v/>
      </c>
      <c r="V1615" s="23" t="str">
        <f t="shared" si="178"/>
        <v/>
      </c>
      <c r="W1615" s="23" t="str">
        <f>IF(OR($G1615="",$I1615="",$J1615="",$AA1615=3),"",IF($G1615&gt;=MAX('Pauschalsätze Qual'!$B$4:$B$106),VLOOKUP(MAX('Pauschalsätze Qual'!$B$4:$B$106),'Pauschalsätze Qual'!$B$4:$BQ$106,$AA1615,1),IF($G1615&lt;=MIN('Pauschalsätze Qual'!$B$4:$B$106),VLOOKUP(MIN('Pauschalsätze Qual'!$B$4:$B$106),'Pauschalsätze Qual'!$B$4:$BQ$106,$AA1615,1),VLOOKUP($G1615,'Pauschalsätze Qual'!$B$4:$BQ$106,$AA1615,1))))</f>
        <v/>
      </c>
      <c r="X1615" s="23" t="str">
        <f t="shared" si="179"/>
        <v/>
      </c>
      <c r="Y1615" s="30" t="str">
        <f t="shared" si="180"/>
        <v/>
      </c>
      <c r="Z1615" s="23" t="str">
        <f t="shared" si="181"/>
        <v/>
      </c>
      <c r="AA1615" s="25" t="str">
        <f>IF(AND($G1615="",$I1615="",$J1615=""),"",3+IF($I1615&gt;5,5,$I1615)+(VLOOKUP(J1615,'Prüf-Daten'!$B$14:$C$24,2,FALSE)*6))</f>
        <v/>
      </c>
      <c r="AB1615" s="91" t="str">
        <f t="shared" si="175"/>
        <v/>
      </c>
    </row>
    <row r="1616" spans="1:28">
      <c r="A1616" s="11"/>
      <c r="B1616" s="11"/>
      <c r="C1616" s="11"/>
      <c r="D1616" s="11"/>
      <c r="E1616" s="11"/>
      <c r="F1616" s="18"/>
      <c r="G1616" s="10"/>
      <c r="H1616" s="10"/>
      <c r="I1616" s="11"/>
      <c r="J1616" s="12"/>
      <c r="K1616" s="11"/>
      <c r="L1616" s="11"/>
      <c r="M1616" s="10"/>
      <c r="N1616" s="33"/>
      <c r="O1616" s="20"/>
      <c r="P1616" s="20"/>
      <c r="Q1616" s="20"/>
      <c r="R1616" s="20"/>
      <c r="S1616" s="19" t="str">
        <f t="shared" si="176"/>
        <v/>
      </c>
      <c r="T1616" s="19" t="str">
        <f t="shared" si="177"/>
        <v/>
      </c>
      <c r="U1616" s="23" t="str">
        <f>IF(OR($G1616="",$I1616="",$J1616="",$AA1616=3),"",IF($G1616&gt;=MAX('Pauschalsätze KUA'!$B$4:$B$106),VLOOKUP(MAX('Pauschalsätze KUA'!$B$4:$B$106),'Pauschalsätze KUA'!$B$4:$BQ$106,$AA1616,1),IF($G1616&lt;=MIN('Pauschalsätze KUA'!$B$4:$B$106),VLOOKUP(MIN('Pauschalsätze KUA'!$B$4:$B$106),'Pauschalsätze KUA'!$B$4:$BQ$106,$AA1616,1),VLOOKUP($G1616,'Pauschalsätze KUA'!$B$4:$BQ$106,$AA1616,1))))</f>
        <v/>
      </c>
      <c r="V1616" s="23" t="str">
        <f t="shared" si="178"/>
        <v/>
      </c>
      <c r="W1616" s="23" t="str">
        <f>IF(OR($G1616="",$I1616="",$J1616="",$AA1616=3),"",IF($G1616&gt;=MAX('Pauschalsätze Qual'!$B$4:$B$106),VLOOKUP(MAX('Pauschalsätze Qual'!$B$4:$B$106),'Pauschalsätze Qual'!$B$4:$BQ$106,$AA1616,1),IF($G1616&lt;=MIN('Pauschalsätze Qual'!$B$4:$B$106),VLOOKUP(MIN('Pauschalsätze Qual'!$B$4:$B$106),'Pauschalsätze Qual'!$B$4:$BQ$106,$AA1616,1),VLOOKUP($G1616,'Pauschalsätze Qual'!$B$4:$BQ$106,$AA1616,1))))</f>
        <v/>
      </c>
      <c r="X1616" s="23" t="str">
        <f t="shared" si="179"/>
        <v/>
      </c>
      <c r="Y1616" s="30" t="str">
        <f t="shared" si="180"/>
        <v/>
      </c>
      <c r="Z1616" s="23" t="str">
        <f t="shared" si="181"/>
        <v/>
      </c>
      <c r="AA1616" s="25" t="str">
        <f>IF(AND($G1616="",$I1616="",$J1616=""),"",3+IF($I1616&gt;5,5,$I1616)+(VLOOKUP(J1616,'Prüf-Daten'!$B$14:$C$24,2,FALSE)*6))</f>
        <v/>
      </c>
      <c r="AB1616" s="91" t="str">
        <f t="shared" si="175"/>
        <v/>
      </c>
    </row>
    <row r="1617" spans="1:28">
      <c r="A1617" s="11"/>
      <c r="B1617" s="11"/>
      <c r="C1617" s="11"/>
      <c r="D1617" s="11"/>
      <c r="E1617" s="11"/>
      <c r="F1617" s="18"/>
      <c r="G1617" s="10"/>
      <c r="H1617" s="10"/>
      <c r="I1617" s="11"/>
      <c r="J1617" s="12"/>
      <c r="K1617" s="11"/>
      <c r="L1617" s="11"/>
      <c r="M1617" s="10"/>
      <c r="N1617" s="33"/>
      <c r="O1617" s="20"/>
      <c r="P1617" s="20"/>
      <c r="Q1617" s="20"/>
      <c r="R1617" s="20"/>
      <c r="S1617" s="19" t="str">
        <f t="shared" si="176"/>
        <v/>
      </c>
      <c r="T1617" s="19" t="str">
        <f t="shared" si="177"/>
        <v/>
      </c>
      <c r="U1617" s="23" t="str">
        <f>IF(OR($G1617="",$I1617="",$J1617="",$AA1617=3),"",IF($G1617&gt;=MAX('Pauschalsätze KUA'!$B$4:$B$106),VLOOKUP(MAX('Pauschalsätze KUA'!$B$4:$B$106),'Pauschalsätze KUA'!$B$4:$BQ$106,$AA1617,1),IF($G1617&lt;=MIN('Pauschalsätze KUA'!$B$4:$B$106),VLOOKUP(MIN('Pauschalsätze KUA'!$B$4:$B$106),'Pauschalsätze KUA'!$B$4:$BQ$106,$AA1617,1),VLOOKUP($G1617,'Pauschalsätze KUA'!$B$4:$BQ$106,$AA1617,1))))</f>
        <v/>
      </c>
      <c r="V1617" s="23" t="str">
        <f t="shared" si="178"/>
        <v/>
      </c>
      <c r="W1617" s="23" t="str">
        <f>IF(OR($G1617="",$I1617="",$J1617="",$AA1617=3),"",IF($G1617&gt;=MAX('Pauschalsätze Qual'!$B$4:$B$106),VLOOKUP(MAX('Pauschalsätze Qual'!$B$4:$B$106),'Pauschalsätze Qual'!$B$4:$BQ$106,$AA1617,1),IF($G1617&lt;=MIN('Pauschalsätze Qual'!$B$4:$B$106),VLOOKUP(MIN('Pauschalsätze Qual'!$B$4:$B$106),'Pauschalsätze Qual'!$B$4:$BQ$106,$AA1617,1),VLOOKUP($G1617,'Pauschalsätze Qual'!$B$4:$BQ$106,$AA1617,1))))</f>
        <v/>
      </c>
      <c r="X1617" s="23" t="str">
        <f t="shared" si="179"/>
        <v/>
      </c>
      <c r="Y1617" s="30" t="str">
        <f t="shared" si="180"/>
        <v/>
      </c>
      <c r="Z1617" s="23" t="str">
        <f t="shared" si="181"/>
        <v/>
      </c>
      <c r="AA1617" s="25" t="str">
        <f>IF(AND($G1617="",$I1617="",$J1617=""),"",3+IF($I1617&gt;5,5,$I1617)+(VLOOKUP(J1617,'Prüf-Daten'!$B$14:$C$24,2,FALSE)*6))</f>
        <v/>
      </c>
      <c r="AB1617" s="91" t="str">
        <f t="shared" si="175"/>
        <v/>
      </c>
    </row>
    <row r="1618" spans="1:28">
      <c r="A1618" s="11"/>
      <c r="B1618" s="11"/>
      <c r="C1618" s="11"/>
      <c r="D1618" s="11"/>
      <c r="E1618" s="11"/>
      <c r="F1618" s="18"/>
      <c r="G1618" s="10"/>
      <c r="H1618" s="10"/>
      <c r="I1618" s="11"/>
      <c r="J1618" s="12"/>
      <c r="K1618" s="11"/>
      <c r="L1618" s="11"/>
      <c r="M1618" s="10"/>
      <c r="N1618" s="33"/>
      <c r="O1618" s="20"/>
      <c r="P1618" s="20"/>
      <c r="Q1618" s="20"/>
      <c r="R1618" s="20"/>
      <c r="S1618" s="19" t="str">
        <f t="shared" si="176"/>
        <v/>
      </c>
      <c r="T1618" s="19" t="str">
        <f t="shared" si="177"/>
        <v/>
      </c>
      <c r="U1618" s="23" t="str">
        <f>IF(OR($G1618="",$I1618="",$J1618="",$AA1618=3),"",IF($G1618&gt;=MAX('Pauschalsätze KUA'!$B$4:$B$106),VLOOKUP(MAX('Pauschalsätze KUA'!$B$4:$B$106),'Pauschalsätze KUA'!$B$4:$BQ$106,$AA1618,1),IF($G1618&lt;=MIN('Pauschalsätze KUA'!$B$4:$B$106),VLOOKUP(MIN('Pauschalsätze KUA'!$B$4:$B$106),'Pauschalsätze KUA'!$B$4:$BQ$106,$AA1618,1),VLOOKUP($G1618,'Pauschalsätze KUA'!$B$4:$BQ$106,$AA1618,1))))</f>
        <v/>
      </c>
      <c r="V1618" s="23" t="str">
        <f t="shared" si="178"/>
        <v/>
      </c>
      <c r="W1618" s="23" t="str">
        <f>IF(OR($G1618="",$I1618="",$J1618="",$AA1618=3),"",IF($G1618&gt;=MAX('Pauschalsätze Qual'!$B$4:$B$106),VLOOKUP(MAX('Pauschalsätze Qual'!$B$4:$B$106),'Pauschalsätze Qual'!$B$4:$BQ$106,$AA1618,1),IF($G1618&lt;=MIN('Pauschalsätze Qual'!$B$4:$B$106),VLOOKUP(MIN('Pauschalsätze Qual'!$B$4:$B$106),'Pauschalsätze Qual'!$B$4:$BQ$106,$AA1618,1),VLOOKUP($G1618,'Pauschalsätze Qual'!$B$4:$BQ$106,$AA1618,1))))</f>
        <v/>
      </c>
      <c r="X1618" s="23" t="str">
        <f t="shared" si="179"/>
        <v/>
      </c>
      <c r="Y1618" s="30" t="str">
        <f t="shared" si="180"/>
        <v/>
      </c>
      <c r="Z1618" s="23" t="str">
        <f t="shared" si="181"/>
        <v/>
      </c>
      <c r="AA1618" s="25" t="str">
        <f>IF(AND($G1618="",$I1618="",$J1618=""),"",3+IF($I1618&gt;5,5,$I1618)+(VLOOKUP(J1618,'Prüf-Daten'!$B$14:$C$24,2,FALSE)*6))</f>
        <v/>
      </c>
      <c r="AB1618" s="91" t="str">
        <f t="shared" si="175"/>
        <v/>
      </c>
    </row>
    <row r="1619" spans="1:28">
      <c r="A1619" s="11"/>
      <c r="B1619" s="11"/>
      <c r="C1619" s="11"/>
      <c r="D1619" s="11"/>
      <c r="E1619" s="11"/>
      <c r="F1619" s="18"/>
      <c r="G1619" s="10"/>
      <c r="H1619" s="10"/>
      <c r="I1619" s="11"/>
      <c r="J1619" s="12"/>
      <c r="K1619" s="11"/>
      <c r="L1619" s="11"/>
      <c r="M1619" s="10"/>
      <c r="N1619" s="33"/>
      <c r="O1619" s="20"/>
      <c r="P1619" s="20"/>
      <c r="Q1619" s="20"/>
      <c r="R1619" s="20"/>
      <c r="S1619" s="19" t="str">
        <f t="shared" si="176"/>
        <v/>
      </c>
      <c r="T1619" s="19" t="str">
        <f t="shared" si="177"/>
        <v/>
      </c>
      <c r="U1619" s="23" t="str">
        <f>IF(OR($G1619="",$I1619="",$J1619="",$AA1619=3),"",IF($G1619&gt;=MAX('Pauschalsätze KUA'!$B$4:$B$106),VLOOKUP(MAX('Pauschalsätze KUA'!$B$4:$B$106),'Pauschalsätze KUA'!$B$4:$BQ$106,$AA1619,1),IF($G1619&lt;=MIN('Pauschalsätze KUA'!$B$4:$B$106),VLOOKUP(MIN('Pauschalsätze KUA'!$B$4:$B$106),'Pauschalsätze KUA'!$B$4:$BQ$106,$AA1619,1),VLOOKUP($G1619,'Pauschalsätze KUA'!$B$4:$BQ$106,$AA1619,1))))</f>
        <v/>
      </c>
      <c r="V1619" s="23" t="str">
        <f t="shared" si="178"/>
        <v/>
      </c>
      <c r="W1619" s="23" t="str">
        <f>IF(OR($G1619="",$I1619="",$J1619="",$AA1619=3),"",IF($G1619&gt;=MAX('Pauschalsätze Qual'!$B$4:$B$106),VLOOKUP(MAX('Pauschalsätze Qual'!$B$4:$B$106),'Pauschalsätze Qual'!$B$4:$BQ$106,$AA1619,1),IF($G1619&lt;=MIN('Pauschalsätze Qual'!$B$4:$B$106),VLOOKUP(MIN('Pauschalsätze Qual'!$B$4:$B$106),'Pauschalsätze Qual'!$B$4:$BQ$106,$AA1619,1),VLOOKUP($G1619,'Pauschalsätze Qual'!$B$4:$BQ$106,$AA1619,1))))</f>
        <v/>
      </c>
      <c r="X1619" s="23" t="str">
        <f t="shared" si="179"/>
        <v/>
      </c>
      <c r="Y1619" s="30" t="str">
        <f t="shared" si="180"/>
        <v/>
      </c>
      <c r="Z1619" s="23" t="str">
        <f t="shared" si="181"/>
        <v/>
      </c>
      <c r="AA1619" s="25" t="str">
        <f>IF(AND($G1619="",$I1619="",$J1619=""),"",3+IF($I1619&gt;5,5,$I1619)+(VLOOKUP(J1619,'Prüf-Daten'!$B$14:$C$24,2,FALSE)*6))</f>
        <v/>
      </c>
      <c r="AB1619" s="91" t="str">
        <f t="shared" si="175"/>
        <v/>
      </c>
    </row>
    <row r="1620" spans="1:28">
      <c r="A1620" s="11"/>
      <c r="B1620" s="11"/>
      <c r="C1620" s="11"/>
      <c r="D1620" s="11"/>
      <c r="E1620" s="11"/>
      <c r="F1620" s="18"/>
      <c r="G1620" s="10"/>
      <c r="H1620" s="10"/>
      <c r="I1620" s="11"/>
      <c r="J1620" s="12"/>
      <c r="K1620" s="11"/>
      <c r="L1620" s="11"/>
      <c r="M1620" s="10"/>
      <c r="N1620" s="33"/>
      <c r="O1620" s="20"/>
      <c r="P1620" s="20"/>
      <c r="Q1620" s="20"/>
      <c r="R1620" s="20"/>
      <c r="S1620" s="19" t="str">
        <f t="shared" si="176"/>
        <v/>
      </c>
      <c r="T1620" s="19" t="str">
        <f t="shared" si="177"/>
        <v/>
      </c>
      <c r="U1620" s="23" t="str">
        <f>IF(OR($G1620="",$I1620="",$J1620="",$AA1620=3),"",IF($G1620&gt;=MAX('Pauschalsätze KUA'!$B$4:$B$106),VLOOKUP(MAX('Pauschalsätze KUA'!$B$4:$B$106),'Pauschalsätze KUA'!$B$4:$BQ$106,$AA1620,1),IF($G1620&lt;=MIN('Pauschalsätze KUA'!$B$4:$B$106),VLOOKUP(MIN('Pauschalsätze KUA'!$B$4:$B$106),'Pauschalsätze KUA'!$B$4:$BQ$106,$AA1620,1),VLOOKUP($G1620,'Pauschalsätze KUA'!$B$4:$BQ$106,$AA1620,1))))</f>
        <v/>
      </c>
      <c r="V1620" s="23" t="str">
        <f t="shared" si="178"/>
        <v/>
      </c>
      <c r="W1620" s="23" t="str">
        <f>IF(OR($G1620="",$I1620="",$J1620="",$AA1620=3),"",IF($G1620&gt;=MAX('Pauschalsätze Qual'!$B$4:$B$106),VLOOKUP(MAX('Pauschalsätze Qual'!$B$4:$B$106),'Pauschalsätze Qual'!$B$4:$BQ$106,$AA1620,1),IF($G1620&lt;=MIN('Pauschalsätze Qual'!$B$4:$B$106),VLOOKUP(MIN('Pauschalsätze Qual'!$B$4:$B$106),'Pauschalsätze Qual'!$B$4:$BQ$106,$AA1620,1),VLOOKUP($G1620,'Pauschalsätze Qual'!$B$4:$BQ$106,$AA1620,1))))</f>
        <v/>
      </c>
      <c r="X1620" s="23" t="str">
        <f t="shared" si="179"/>
        <v/>
      </c>
      <c r="Y1620" s="30" t="str">
        <f t="shared" si="180"/>
        <v/>
      </c>
      <c r="Z1620" s="23" t="str">
        <f t="shared" si="181"/>
        <v/>
      </c>
      <c r="AA1620" s="25" t="str">
        <f>IF(AND($G1620="",$I1620="",$J1620=""),"",3+IF($I1620&gt;5,5,$I1620)+(VLOOKUP(J1620,'Prüf-Daten'!$B$14:$C$24,2,FALSE)*6))</f>
        <v/>
      </c>
      <c r="AB1620" s="91" t="str">
        <f t="shared" si="175"/>
        <v/>
      </c>
    </row>
    <row r="1621" spans="1:28">
      <c r="A1621" s="11"/>
      <c r="B1621" s="11"/>
      <c r="C1621" s="11"/>
      <c r="D1621" s="11"/>
      <c r="E1621" s="11"/>
      <c r="F1621" s="18"/>
      <c r="G1621" s="10"/>
      <c r="H1621" s="10"/>
      <c r="I1621" s="11"/>
      <c r="J1621" s="12"/>
      <c r="K1621" s="11"/>
      <c r="L1621" s="11"/>
      <c r="M1621" s="10"/>
      <c r="N1621" s="33"/>
      <c r="O1621" s="20"/>
      <c r="P1621" s="20"/>
      <c r="Q1621" s="20"/>
      <c r="R1621" s="20"/>
      <c r="S1621" s="19" t="str">
        <f t="shared" si="176"/>
        <v/>
      </c>
      <c r="T1621" s="19" t="str">
        <f t="shared" si="177"/>
        <v/>
      </c>
      <c r="U1621" s="23" t="str">
        <f>IF(OR($G1621="",$I1621="",$J1621="",$AA1621=3),"",IF($G1621&gt;=MAX('Pauschalsätze KUA'!$B$4:$B$106),VLOOKUP(MAX('Pauschalsätze KUA'!$B$4:$B$106),'Pauschalsätze KUA'!$B$4:$BQ$106,$AA1621,1),IF($G1621&lt;=MIN('Pauschalsätze KUA'!$B$4:$B$106),VLOOKUP(MIN('Pauschalsätze KUA'!$B$4:$B$106),'Pauschalsätze KUA'!$B$4:$BQ$106,$AA1621,1),VLOOKUP($G1621,'Pauschalsätze KUA'!$B$4:$BQ$106,$AA1621,1))))</f>
        <v/>
      </c>
      <c r="V1621" s="23" t="str">
        <f t="shared" si="178"/>
        <v/>
      </c>
      <c r="W1621" s="23" t="str">
        <f>IF(OR($G1621="",$I1621="",$J1621="",$AA1621=3),"",IF($G1621&gt;=MAX('Pauschalsätze Qual'!$B$4:$B$106),VLOOKUP(MAX('Pauschalsätze Qual'!$B$4:$B$106),'Pauschalsätze Qual'!$B$4:$BQ$106,$AA1621,1),IF($G1621&lt;=MIN('Pauschalsätze Qual'!$B$4:$B$106),VLOOKUP(MIN('Pauschalsätze Qual'!$B$4:$B$106),'Pauschalsätze Qual'!$B$4:$BQ$106,$AA1621,1),VLOOKUP($G1621,'Pauschalsätze Qual'!$B$4:$BQ$106,$AA1621,1))))</f>
        <v/>
      </c>
      <c r="X1621" s="23" t="str">
        <f t="shared" si="179"/>
        <v/>
      </c>
      <c r="Y1621" s="30" t="str">
        <f t="shared" si="180"/>
        <v/>
      </c>
      <c r="Z1621" s="23" t="str">
        <f t="shared" si="181"/>
        <v/>
      </c>
      <c r="AA1621" s="25" t="str">
        <f>IF(AND($G1621="",$I1621="",$J1621=""),"",3+IF($I1621&gt;5,5,$I1621)+(VLOOKUP(J1621,'Prüf-Daten'!$B$14:$C$24,2,FALSE)*6))</f>
        <v/>
      </c>
      <c r="AB1621" s="91" t="str">
        <f t="shared" si="175"/>
        <v/>
      </c>
    </row>
    <row r="1622" spans="1:28">
      <c r="A1622" s="11"/>
      <c r="B1622" s="11"/>
      <c r="C1622" s="11"/>
      <c r="D1622" s="11"/>
      <c r="E1622" s="11"/>
      <c r="F1622" s="18"/>
      <c r="G1622" s="10"/>
      <c r="H1622" s="10"/>
      <c r="I1622" s="11"/>
      <c r="J1622" s="12"/>
      <c r="K1622" s="11"/>
      <c r="L1622" s="11"/>
      <c r="M1622" s="10"/>
      <c r="N1622" s="33"/>
      <c r="O1622" s="20"/>
      <c r="P1622" s="20"/>
      <c r="Q1622" s="20"/>
      <c r="R1622" s="20"/>
      <c r="S1622" s="19" t="str">
        <f t="shared" si="176"/>
        <v/>
      </c>
      <c r="T1622" s="19" t="str">
        <f t="shared" si="177"/>
        <v/>
      </c>
      <c r="U1622" s="23" t="str">
        <f>IF(OR($G1622="",$I1622="",$J1622="",$AA1622=3),"",IF($G1622&gt;=MAX('Pauschalsätze KUA'!$B$4:$B$106),VLOOKUP(MAX('Pauschalsätze KUA'!$B$4:$B$106),'Pauschalsätze KUA'!$B$4:$BQ$106,$AA1622,1),IF($G1622&lt;=MIN('Pauschalsätze KUA'!$B$4:$B$106),VLOOKUP(MIN('Pauschalsätze KUA'!$B$4:$B$106),'Pauschalsätze KUA'!$B$4:$BQ$106,$AA1622,1),VLOOKUP($G1622,'Pauschalsätze KUA'!$B$4:$BQ$106,$AA1622,1))))</f>
        <v/>
      </c>
      <c r="V1622" s="23" t="str">
        <f t="shared" si="178"/>
        <v/>
      </c>
      <c r="W1622" s="23" t="str">
        <f>IF(OR($G1622="",$I1622="",$J1622="",$AA1622=3),"",IF($G1622&gt;=MAX('Pauschalsätze Qual'!$B$4:$B$106),VLOOKUP(MAX('Pauschalsätze Qual'!$B$4:$B$106),'Pauschalsätze Qual'!$B$4:$BQ$106,$AA1622,1),IF($G1622&lt;=MIN('Pauschalsätze Qual'!$B$4:$B$106),VLOOKUP(MIN('Pauschalsätze Qual'!$B$4:$B$106),'Pauschalsätze Qual'!$B$4:$BQ$106,$AA1622,1),VLOOKUP($G1622,'Pauschalsätze Qual'!$B$4:$BQ$106,$AA1622,1))))</f>
        <v/>
      </c>
      <c r="X1622" s="23" t="str">
        <f t="shared" si="179"/>
        <v/>
      </c>
      <c r="Y1622" s="30" t="str">
        <f t="shared" si="180"/>
        <v/>
      </c>
      <c r="Z1622" s="23" t="str">
        <f t="shared" si="181"/>
        <v/>
      </c>
      <c r="AA1622" s="25" t="str">
        <f>IF(AND($G1622="",$I1622="",$J1622=""),"",3+IF($I1622&gt;5,5,$I1622)+(VLOOKUP(J1622,'Prüf-Daten'!$B$14:$C$24,2,FALSE)*6))</f>
        <v/>
      </c>
      <c r="AB1622" s="91" t="str">
        <f t="shared" si="175"/>
        <v/>
      </c>
    </row>
    <row r="1623" spans="1:28">
      <c r="A1623" s="11"/>
      <c r="B1623" s="11"/>
      <c r="C1623" s="11"/>
      <c r="D1623" s="11"/>
      <c r="E1623" s="11"/>
      <c r="F1623" s="18"/>
      <c r="G1623" s="10"/>
      <c r="H1623" s="10"/>
      <c r="I1623" s="11"/>
      <c r="J1623" s="12"/>
      <c r="K1623" s="11"/>
      <c r="L1623" s="11"/>
      <c r="M1623" s="10"/>
      <c r="N1623" s="33"/>
      <c r="O1623" s="20"/>
      <c r="P1623" s="20"/>
      <c r="Q1623" s="20"/>
      <c r="R1623" s="20"/>
      <c r="S1623" s="19" t="str">
        <f t="shared" si="176"/>
        <v/>
      </c>
      <c r="T1623" s="19" t="str">
        <f t="shared" si="177"/>
        <v/>
      </c>
      <c r="U1623" s="23" t="str">
        <f>IF(OR($G1623="",$I1623="",$J1623="",$AA1623=3),"",IF($G1623&gt;=MAX('Pauschalsätze KUA'!$B$4:$B$106),VLOOKUP(MAX('Pauschalsätze KUA'!$B$4:$B$106),'Pauschalsätze KUA'!$B$4:$BQ$106,$AA1623,1),IF($G1623&lt;=MIN('Pauschalsätze KUA'!$B$4:$B$106),VLOOKUP(MIN('Pauschalsätze KUA'!$B$4:$B$106),'Pauschalsätze KUA'!$B$4:$BQ$106,$AA1623,1),VLOOKUP($G1623,'Pauschalsätze KUA'!$B$4:$BQ$106,$AA1623,1))))</f>
        <v/>
      </c>
      <c r="V1623" s="23" t="str">
        <f t="shared" si="178"/>
        <v/>
      </c>
      <c r="W1623" s="23" t="str">
        <f>IF(OR($G1623="",$I1623="",$J1623="",$AA1623=3),"",IF($G1623&gt;=MAX('Pauschalsätze Qual'!$B$4:$B$106),VLOOKUP(MAX('Pauschalsätze Qual'!$B$4:$B$106),'Pauschalsätze Qual'!$B$4:$BQ$106,$AA1623,1),IF($G1623&lt;=MIN('Pauschalsätze Qual'!$B$4:$B$106),VLOOKUP(MIN('Pauschalsätze Qual'!$B$4:$B$106),'Pauschalsätze Qual'!$B$4:$BQ$106,$AA1623,1),VLOOKUP($G1623,'Pauschalsätze Qual'!$B$4:$BQ$106,$AA1623,1))))</f>
        <v/>
      </c>
      <c r="X1623" s="23" t="str">
        <f t="shared" si="179"/>
        <v/>
      </c>
      <c r="Y1623" s="30" t="str">
        <f t="shared" si="180"/>
        <v/>
      </c>
      <c r="Z1623" s="23" t="str">
        <f t="shared" si="181"/>
        <v/>
      </c>
      <c r="AA1623" s="25" t="str">
        <f>IF(AND($G1623="",$I1623="",$J1623=""),"",3+IF($I1623&gt;5,5,$I1623)+(VLOOKUP(J1623,'Prüf-Daten'!$B$14:$C$24,2,FALSE)*6))</f>
        <v/>
      </c>
      <c r="AB1623" s="91" t="str">
        <f t="shared" si="175"/>
        <v/>
      </c>
    </row>
    <row r="1624" spans="1:28">
      <c r="A1624" s="11"/>
      <c r="B1624" s="11"/>
      <c r="C1624" s="11"/>
      <c r="D1624" s="11"/>
      <c r="E1624" s="11"/>
      <c r="F1624" s="18"/>
      <c r="G1624" s="10"/>
      <c r="H1624" s="10"/>
      <c r="I1624" s="11"/>
      <c r="J1624" s="12"/>
      <c r="K1624" s="11"/>
      <c r="L1624" s="11"/>
      <c r="M1624" s="10"/>
      <c r="N1624" s="33"/>
      <c r="O1624" s="20"/>
      <c r="P1624" s="20"/>
      <c r="Q1624" s="20"/>
      <c r="R1624" s="20"/>
      <c r="S1624" s="19" t="str">
        <f t="shared" si="176"/>
        <v/>
      </c>
      <c r="T1624" s="19" t="str">
        <f t="shared" si="177"/>
        <v/>
      </c>
      <c r="U1624" s="23" t="str">
        <f>IF(OR($G1624="",$I1624="",$J1624="",$AA1624=3),"",IF($G1624&gt;=MAX('Pauschalsätze KUA'!$B$4:$B$106),VLOOKUP(MAX('Pauschalsätze KUA'!$B$4:$B$106),'Pauschalsätze KUA'!$B$4:$BQ$106,$AA1624,1),IF($G1624&lt;=MIN('Pauschalsätze KUA'!$B$4:$B$106),VLOOKUP(MIN('Pauschalsätze KUA'!$B$4:$B$106),'Pauschalsätze KUA'!$B$4:$BQ$106,$AA1624,1),VLOOKUP($G1624,'Pauschalsätze KUA'!$B$4:$BQ$106,$AA1624,1))))</f>
        <v/>
      </c>
      <c r="V1624" s="23" t="str">
        <f t="shared" si="178"/>
        <v/>
      </c>
      <c r="W1624" s="23" t="str">
        <f>IF(OR($G1624="",$I1624="",$J1624="",$AA1624=3),"",IF($G1624&gt;=MAX('Pauschalsätze Qual'!$B$4:$B$106),VLOOKUP(MAX('Pauschalsätze Qual'!$B$4:$B$106),'Pauschalsätze Qual'!$B$4:$BQ$106,$AA1624,1),IF($G1624&lt;=MIN('Pauschalsätze Qual'!$B$4:$B$106),VLOOKUP(MIN('Pauschalsätze Qual'!$B$4:$B$106),'Pauschalsätze Qual'!$B$4:$BQ$106,$AA1624,1),VLOOKUP($G1624,'Pauschalsätze Qual'!$B$4:$BQ$106,$AA1624,1))))</f>
        <v/>
      </c>
      <c r="X1624" s="23" t="str">
        <f t="shared" si="179"/>
        <v/>
      </c>
      <c r="Y1624" s="30" t="str">
        <f t="shared" si="180"/>
        <v/>
      </c>
      <c r="Z1624" s="23" t="str">
        <f t="shared" si="181"/>
        <v/>
      </c>
      <c r="AA1624" s="25" t="str">
        <f>IF(AND($G1624="",$I1624="",$J1624=""),"",3+IF($I1624&gt;5,5,$I1624)+(VLOOKUP(J1624,'Prüf-Daten'!$B$14:$C$24,2,FALSE)*6))</f>
        <v/>
      </c>
      <c r="AB1624" s="91" t="str">
        <f t="shared" si="175"/>
        <v/>
      </c>
    </row>
    <row r="1625" spans="1:28">
      <c r="A1625" s="11"/>
      <c r="B1625" s="11"/>
      <c r="C1625" s="11"/>
      <c r="D1625" s="11"/>
      <c r="E1625" s="11"/>
      <c r="F1625" s="18"/>
      <c r="G1625" s="10"/>
      <c r="H1625" s="10"/>
      <c r="I1625" s="11"/>
      <c r="J1625" s="12"/>
      <c r="K1625" s="11"/>
      <c r="L1625" s="11"/>
      <c r="M1625" s="10"/>
      <c r="N1625" s="33"/>
      <c r="O1625" s="20"/>
      <c r="P1625" s="20"/>
      <c r="Q1625" s="20"/>
      <c r="R1625" s="20"/>
      <c r="S1625" s="19" t="str">
        <f t="shared" si="176"/>
        <v/>
      </c>
      <c r="T1625" s="19" t="str">
        <f t="shared" si="177"/>
        <v/>
      </c>
      <c r="U1625" s="23" t="str">
        <f>IF(OR($G1625="",$I1625="",$J1625="",$AA1625=3),"",IF($G1625&gt;=MAX('Pauschalsätze KUA'!$B$4:$B$106),VLOOKUP(MAX('Pauschalsätze KUA'!$B$4:$B$106),'Pauschalsätze KUA'!$B$4:$BQ$106,$AA1625,1),IF($G1625&lt;=MIN('Pauschalsätze KUA'!$B$4:$B$106),VLOOKUP(MIN('Pauschalsätze KUA'!$B$4:$B$106),'Pauschalsätze KUA'!$B$4:$BQ$106,$AA1625,1),VLOOKUP($G1625,'Pauschalsätze KUA'!$B$4:$BQ$106,$AA1625,1))))</f>
        <v/>
      </c>
      <c r="V1625" s="23" t="str">
        <f t="shared" si="178"/>
        <v/>
      </c>
      <c r="W1625" s="23" t="str">
        <f>IF(OR($G1625="",$I1625="",$J1625="",$AA1625=3),"",IF($G1625&gt;=MAX('Pauschalsätze Qual'!$B$4:$B$106),VLOOKUP(MAX('Pauschalsätze Qual'!$B$4:$B$106),'Pauschalsätze Qual'!$B$4:$BQ$106,$AA1625,1),IF($G1625&lt;=MIN('Pauschalsätze Qual'!$B$4:$B$106),VLOOKUP(MIN('Pauschalsätze Qual'!$B$4:$B$106),'Pauschalsätze Qual'!$B$4:$BQ$106,$AA1625,1),VLOOKUP($G1625,'Pauschalsätze Qual'!$B$4:$BQ$106,$AA1625,1))))</f>
        <v/>
      </c>
      <c r="X1625" s="23" t="str">
        <f t="shared" si="179"/>
        <v/>
      </c>
      <c r="Y1625" s="30" t="str">
        <f t="shared" si="180"/>
        <v/>
      </c>
      <c r="Z1625" s="23" t="str">
        <f t="shared" si="181"/>
        <v/>
      </c>
      <c r="AA1625" s="25" t="str">
        <f>IF(AND($G1625="",$I1625="",$J1625=""),"",3+IF($I1625&gt;5,5,$I1625)+(VLOOKUP(J1625,'Prüf-Daten'!$B$14:$C$24,2,FALSE)*6))</f>
        <v/>
      </c>
      <c r="AB1625" s="91" t="str">
        <f t="shared" si="175"/>
        <v/>
      </c>
    </row>
    <row r="1626" spans="1:28">
      <c r="A1626" s="11"/>
      <c r="B1626" s="11"/>
      <c r="C1626" s="11"/>
      <c r="D1626" s="11"/>
      <c r="E1626" s="11"/>
      <c r="F1626" s="18"/>
      <c r="G1626" s="10"/>
      <c r="H1626" s="10"/>
      <c r="I1626" s="11"/>
      <c r="J1626" s="12"/>
      <c r="K1626" s="11"/>
      <c r="L1626" s="11"/>
      <c r="M1626" s="10"/>
      <c r="N1626" s="33"/>
      <c r="O1626" s="20"/>
      <c r="P1626" s="20"/>
      <c r="Q1626" s="20"/>
      <c r="R1626" s="20"/>
      <c r="S1626" s="19" t="str">
        <f t="shared" si="176"/>
        <v/>
      </c>
      <c r="T1626" s="19" t="str">
        <f t="shared" si="177"/>
        <v/>
      </c>
      <c r="U1626" s="23" t="str">
        <f>IF(OR($G1626="",$I1626="",$J1626="",$AA1626=3),"",IF($G1626&gt;=MAX('Pauschalsätze KUA'!$B$4:$B$106),VLOOKUP(MAX('Pauschalsätze KUA'!$B$4:$B$106),'Pauschalsätze KUA'!$B$4:$BQ$106,$AA1626,1),IF($G1626&lt;=MIN('Pauschalsätze KUA'!$B$4:$B$106),VLOOKUP(MIN('Pauschalsätze KUA'!$B$4:$B$106),'Pauschalsätze KUA'!$B$4:$BQ$106,$AA1626,1),VLOOKUP($G1626,'Pauschalsätze KUA'!$B$4:$BQ$106,$AA1626,1))))</f>
        <v/>
      </c>
      <c r="V1626" s="23" t="str">
        <f t="shared" si="178"/>
        <v/>
      </c>
      <c r="W1626" s="23" t="str">
        <f>IF(OR($G1626="",$I1626="",$J1626="",$AA1626=3),"",IF($G1626&gt;=MAX('Pauschalsätze Qual'!$B$4:$B$106),VLOOKUP(MAX('Pauschalsätze Qual'!$B$4:$B$106),'Pauschalsätze Qual'!$B$4:$BQ$106,$AA1626,1),IF($G1626&lt;=MIN('Pauschalsätze Qual'!$B$4:$B$106),VLOOKUP(MIN('Pauschalsätze Qual'!$B$4:$B$106),'Pauschalsätze Qual'!$B$4:$BQ$106,$AA1626,1),VLOOKUP($G1626,'Pauschalsätze Qual'!$B$4:$BQ$106,$AA1626,1))))</f>
        <v/>
      </c>
      <c r="X1626" s="23" t="str">
        <f t="shared" si="179"/>
        <v/>
      </c>
      <c r="Y1626" s="30" t="str">
        <f t="shared" si="180"/>
        <v/>
      </c>
      <c r="Z1626" s="23" t="str">
        <f t="shared" si="181"/>
        <v/>
      </c>
      <c r="AA1626" s="25" t="str">
        <f>IF(AND($G1626="",$I1626="",$J1626=""),"",3+IF($I1626&gt;5,5,$I1626)+(VLOOKUP(J1626,'Prüf-Daten'!$B$14:$C$24,2,FALSE)*6))</f>
        <v/>
      </c>
      <c r="AB1626" s="91" t="str">
        <f t="shared" si="175"/>
        <v/>
      </c>
    </row>
    <row r="1627" spans="1:28">
      <c r="A1627" s="11"/>
      <c r="B1627" s="11"/>
      <c r="C1627" s="11"/>
      <c r="D1627" s="11"/>
      <c r="E1627" s="11"/>
      <c r="F1627" s="18"/>
      <c r="G1627" s="10"/>
      <c r="H1627" s="10"/>
      <c r="I1627" s="11"/>
      <c r="J1627" s="12"/>
      <c r="K1627" s="11"/>
      <c r="L1627" s="11"/>
      <c r="M1627" s="10"/>
      <c r="N1627" s="33"/>
      <c r="O1627" s="20"/>
      <c r="P1627" s="20"/>
      <c r="Q1627" s="20"/>
      <c r="R1627" s="20"/>
      <c r="S1627" s="19" t="str">
        <f t="shared" si="176"/>
        <v/>
      </c>
      <c r="T1627" s="19" t="str">
        <f t="shared" si="177"/>
        <v/>
      </c>
      <c r="U1627" s="23" t="str">
        <f>IF(OR($G1627="",$I1627="",$J1627="",$AA1627=3),"",IF($G1627&gt;=MAX('Pauschalsätze KUA'!$B$4:$B$106),VLOOKUP(MAX('Pauschalsätze KUA'!$B$4:$B$106),'Pauschalsätze KUA'!$B$4:$BQ$106,$AA1627,1),IF($G1627&lt;=MIN('Pauschalsätze KUA'!$B$4:$B$106),VLOOKUP(MIN('Pauschalsätze KUA'!$B$4:$B$106),'Pauschalsätze KUA'!$B$4:$BQ$106,$AA1627,1),VLOOKUP($G1627,'Pauschalsätze KUA'!$B$4:$BQ$106,$AA1627,1))))</f>
        <v/>
      </c>
      <c r="V1627" s="23" t="str">
        <f t="shared" si="178"/>
        <v/>
      </c>
      <c r="W1627" s="23" t="str">
        <f>IF(OR($G1627="",$I1627="",$J1627="",$AA1627=3),"",IF($G1627&gt;=MAX('Pauschalsätze Qual'!$B$4:$B$106),VLOOKUP(MAX('Pauschalsätze Qual'!$B$4:$B$106),'Pauschalsätze Qual'!$B$4:$BQ$106,$AA1627,1),IF($G1627&lt;=MIN('Pauschalsätze Qual'!$B$4:$B$106),VLOOKUP(MIN('Pauschalsätze Qual'!$B$4:$B$106),'Pauschalsätze Qual'!$B$4:$BQ$106,$AA1627,1),VLOOKUP($G1627,'Pauschalsätze Qual'!$B$4:$BQ$106,$AA1627,1))))</f>
        <v/>
      </c>
      <c r="X1627" s="23" t="str">
        <f t="shared" si="179"/>
        <v/>
      </c>
      <c r="Y1627" s="30" t="str">
        <f t="shared" si="180"/>
        <v/>
      </c>
      <c r="Z1627" s="23" t="str">
        <f t="shared" si="181"/>
        <v/>
      </c>
      <c r="AA1627" s="25" t="str">
        <f>IF(AND($G1627="",$I1627="",$J1627=""),"",3+IF($I1627&gt;5,5,$I1627)+(VLOOKUP(J1627,'Prüf-Daten'!$B$14:$C$24,2,FALSE)*6))</f>
        <v/>
      </c>
      <c r="AB1627" s="91" t="str">
        <f t="shared" si="175"/>
        <v/>
      </c>
    </row>
    <row r="1628" spans="1:28">
      <c r="A1628" s="11"/>
      <c r="B1628" s="11"/>
      <c r="C1628" s="11"/>
      <c r="D1628" s="11"/>
      <c r="E1628" s="11"/>
      <c r="F1628" s="18"/>
      <c r="G1628" s="10"/>
      <c r="H1628" s="10"/>
      <c r="I1628" s="11"/>
      <c r="J1628" s="12"/>
      <c r="K1628" s="11"/>
      <c r="L1628" s="11"/>
      <c r="M1628" s="10"/>
      <c r="N1628" s="33"/>
      <c r="O1628" s="20"/>
      <c r="P1628" s="20"/>
      <c r="Q1628" s="20"/>
      <c r="R1628" s="20"/>
      <c r="S1628" s="19" t="str">
        <f t="shared" si="176"/>
        <v/>
      </c>
      <c r="T1628" s="19" t="str">
        <f t="shared" si="177"/>
        <v/>
      </c>
      <c r="U1628" s="23" t="str">
        <f>IF(OR($G1628="",$I1628="",$J1628="",$AA1628=3),"",IF($G1628&gt;=MAX('Pauschalsätze KUA'!$B$4:$B$106),VLOOKUP(MAX('Pauschalsätze KUA'!$B$4:$B$106),'Pauschalsätze KUA'!$B$4:$BQ$106,$AA1628,1),IF($G1628&lt;=MIN('Pauschalsätze KUA'!$B$4:$B$106),VLOOKUP(MIN('Pauschalsätze KUA'!$B$4:$B$106),'Pauschalsätze KUA'!$B$4:$BQ$106,$AA1628,1),VLOOKUP($G1628,'Pauschalsätze KUA'!$B$4:$BQ$106,$AA1628,1))))</f>
        <v/>
      </c>
      <c r="V1628" s="23" t="str">
        <f t="shared" si="178"/>
        <v/>
      </c>
      <c r="W1628" s="23" t="str">
        <f>IF(OR($G1628="",$I1628="",$J1628="",$AA1628=3),"",IF($G1628&gt;=MAX('Pauschalsätze Qual'!$B$4:$B$106),VLOOKUP(MAX('Pauschalsätze Qual'!$B$4:$B$106),'Pauschalsätze Qual'!$B$4:$BQ$106,$AA1628,1),IF($G1628&lt;=MIN('Pauschalsätze Qual'!$B$4:$B$106),VLOOKUP(MIN('Pauschalsätze Qual'!$B$4:$B$106),'Pauschalsätze Qual'!$B$4:$BQ$106,$AA1628,1),VLOOKUP($G1628,'Pauschalsätze Qual'!$B$4:$BQ$106,$AA1628,1))))</f>
        <v/>
      </c>
      <c r="X1628" s="23" t="str">
        <f t="shared" si="179"/>
        <v/>
      </c>
      <c r="Y1628" s="30" t="str">
        <f t="shared" si="180"/>
        <v/>
      </c>
      <c r="Z1628" s="23" t="str">
        <f t="shared" si="181"/>
        <v/>
      </c>
      <c r="AA1628" s="25" t="str">
        <f>IF(AND($G1628="",$I1628="",$J1628=""),"",3+IF($I1628&gt;5,5,$I1628)+(VLOOKUP(J1628,'Prüf-Daten'!$B$14:$C$24,2,FALSE)*6))</f>
        <v/>
      </c>
      <c r="AB1628" s="91" t="str">
        <f t="shared" si="175"/>
        <v/>
      </c>
    </row>
    <row r="1629" spans="1:28">
      <c r="A1629" s="11"/>
      <c r="B1629" s="11"/>
      <c r="C1629" s="11"/>
      <c r="D1629" s="11"/>
      <c r="E1629" s="11"/>
      <c r="F1629" s="18"/>
      <c r="G1629" s="10"/>
      <c r="H1629" s="10"/>
      <c r="I1629" s="11"/>
      <c r="J1629" s="12"/>
      <c r="K1629" s="11"/>
      <c r="L1629" s="11"/>
      <c r="M1629" s="10"/>
      <c r="N1629" s="33"/>
      <c r="O1629" s="20"/>
      <c r="P1629" s="20"/>
      <c r="Q1629" s="20"/>
      <c r="R1629" s="20"/>
      <c r="S1629" s="19" t="str">
        <f t="shared" si="176"/>
        <v/>
      </c>
      <c r="T1629" s="19" t="str">
        <f t="shared" si="177"/>
        <v/>
      </c>
      <c r="U1629" s="23" t="str">
        <f>IF(OR($G1629="",$I1629="",$J1629="",$AA1629=3),"",IF($G1629&gt;=MAX('Pauschalsätze KUA'!$B$4:$B$106),VLOOKUP(MAX('Pauschalsätze KUA'!$B$4:$B$106),'Pauschalsätze KUA'!$B$4:$BQ$106,$AA1629,1),IF($G1629&lt;=MIN('Pauschalsätze KUA'!$B$4:$B$106),VLOOKUP(MIN('Pauschalsätze KUA'!$B$4:$B$106),'Pauschalsätze KUA'!$B$4:$BQ$106,$AA1629,1),VLOOKUP($G1629,'Pauschalsätze KUA'!$B$4:$BQ$106,$AA1629,1))))</f>
        <v/>
      </c>
      <c r="V1629" s="23" t="str">
        <f t="shared" si="178"/>
        <v/>
      </c>
      <c r="W1629" s="23" t="str">
        <f>IF(OR($G1629="",$I1629="",$J1629="",$AA1629=3),"",IF($G1629&gt;=MAX('Pauschalsätze Qual'!$B$4:$B$106),VLOOKUP(MAX('Pauschalsätze Qual'!$B$4:$B$106),'Pauschalsätze Qual'!$B$4:$BQ$106,$AA1629,1),IF($G1629&lt;=MIN('Pauschalsätze Qual'!$B$4:$B$106),VLOOKUP(MIN('Pauschalsätze Qual'!$B$4:$B$106),'Pauschalsätze Qual'!$B$4:$BQ$106,$AA1629,1),VLOOKUP($G1629,'Pauschalsätze Qual'!$B$4:$BQ$106,$AA1629,1))))</f>
        <v/>
      </c>
      <c r="X1629" s="23" t="str">
        <f t="shared" si="179"/>
        <v/>
      </c>
      <c r="Y1629" s="30" t="str">
        <f t="shared" si="180"/>
        <v/>
      </c>
      <c r="Z1629" s="23" t="str">
        <f t="shared" si="181"/>
        <v/>
      </c>
      <c r="AA1629" s="25" t="str">
        <f>IF(AND($G1629="",$I1629="",$J1629=""),"",3+IF($I1629&gt;5,5,$I1629)+(VLOOKUP(J1629,'Prüf-Daten'!$B$14:$C$24,2,FALSE)*6))</f>
        <v/>
      </c>
      <c r="AB1629" s="91" t="str">
        <f t="shared" si="175"/>
        <v/>
      </c>
    </row>
    <row r="1630" spans="1:28">
      <c r="A1630" s="11"/>
      <c r="B1630" s="11"/>
      <c r="C1630" s="11"/>
      <c r="D1630" s="11"/>
      <c r="E1630" s="11"/>
      <c r="F1630" s="18"/>
      <c r="G1630" s="10"/>
      <c r="H1630" s="10"/>
      <c r="I1630" s="11"/>
      <c r="J1630" s="12"/>
      <c r="K1630" s="11"/>
      <c r="L1630" s="11"/>
      <c r="M1630" s="10"/>
      <c r="N1630" s="33"/>
      <c r="O1630" s="20"/>
      <c r="P1630" s="20"/>
      <c r="Q1630" s="20"/>
      <c r="R1630" s="20"/>
      <c r="S1630" s="19" t="str">
        <f t="shared" si="176"/>
        <v/>
      </c>
      <c r="T1630" s="19" t="str">
        <f t="shared" si="177"/>
        <v/>
      </c>
      <c r="U1630" s="23" t="str">
        <f>IF(OR($G1630="",$I1630="",$J1630="",$AA1630=3),"",IF($G1630&gt;=MAX('Pauschalsätze KUA'!$B$4:$B$106),VLOOKUP(MAX('Pauschalsätze KUA'!$B$4:$B$106),'Pauschalsätze KUA'!$B$4:$BQ$106,$AA1630,1),IF($G1630&lt;=MIN('Pauschalsätze KUA'!$B$4:$B$106),VLOOKUP(MIN('Pauschalsätze KUA'!$B$4:$B$106),'Pauschalsätze KUA'!$B$4:$BQ$106,$AA1630,1),VLOOKUP($G1630,'Pauschalsätze KUA'!$B$4:$BQ$106,$AA1630,1))))</f>
        <v/>
      </c>
      <c r="V1630" s="23" t="str">
        <f t="shared" si="178"/>
        <v/>
      </c>
      <c r="W1630" s="23" t="str">
        <f>IF(OR($G1630="",$I1630="",$J1630="",$AA1630=3),"",IF($G1630&gt;=MAX('Pauschalsätze Qual'!$B$4:$B$106),VLOOKUP(MAX('Pauschalsätze Qual'!$B$4:$B$106),'Pauschalsätze Qual'!$B$4:$BQ$106,$AA1630,1),IF($G1630&lt;=MIN('Pauschalsätze Qual'!$B$4:$B$106),VLOOKUP(MIN('Pauschalsätze Qual'!$B$4:$B$106),'Pauschalsätze Qual'!$B$4:$BQ$106,$AA1630,1),VLOOKUP($G1630,'Pauschalsätze Qual'!$B$4:$BQ$106,$AA1630,1))))</f>
        <v/>
      </c>
      <c r="X1630" s="23" t="str">
        <f t="shared" si="179"/>
        <v/>
      </c>
      <c r="Y1630" s="30" t="str">
        <f t="shared" si="180"/>
        <v/>
      </c>
      <c r="Z1630" s="23" t="str">
        <f t="shared" si="181"/>
        <v/>
      </c>
      <c r="AA1630" s="25" t="str">
        <f>IF(AND($G1630="",$I1630="",$J1630=""),"",3+IF($I1630&gt;5,5,$I1630)+(VLOOKUP(J1630,'Prüf-Daten'!$B$14:$C$24,2,FALSE)*6))</f>
        <v/>
      </c>
      <c r="AB1630" s="91" t="str">
        <f t="shared" si="175"/>
        <v/>
      </c>
    </row>
    <row r="1631" spans="1:28">
      <c r="A1631" s="11"/>
      <c r="B1631" s="11"/>
      <c r="C1631" s="11"/>
      <c r="D1631" s="11"/>
      <c r="E1631" s="11"/>
      <c r="F1631" s="18"/>
      <c r="G1631" s="10"/>
      <c r="H1631" s="10"/>
      <c r="I1631" s="11"/>
      <c r="J1631" s="12"/>
      <c r="K1631" s="11"/>
      <c r="L1631" s="11"/>
      <c r="M1631" s="10"/>
      <c r="N1631" s="33"/>
      <c r="O1631" s="20"/>
      <c r="P1631" s="20"/>
      <c r="Q1631" s="20"/>
      <c r="R1631" s="20"/>
      <c r="S1631" s="19" t="str">
        <f t="shared" si="176"/>
        <v/>
      </c>
      <c r="T1631" s="19" t="str">
        <f t="shared" si="177"/>
        <v/>
      </c>
      <c r="U1631" s="23" t="str">
        <f>IF(OR($G1631="",$I1631="",$J1631="",$AA1631=3),"",IF($G1631&gt;=MAX('Pauschalsätze KUA'!$B$4:$B$106),VLOOKUP(MAX('Pauschalsätze KUA'!$B$4:$B$106),'Pauschalsätze KUA'!$B$4:$BQ$106,$AA1631,1),IF($G1631&lt;=MIN('Pauschalsätze KUA'!$B$4:$B$106),VLOOKUP(MIN('Pauschalsätze KUA'!$B$4:$B$106),'Pauschalsätze KUA'!$B$4:$BQ$106,$AA1631,1),VLOOKUP($G1631,'Pauschalsätze KUA'!$B$4:$BQ$106,$AA1631,1))))</f>
        <v/>
      </c>
      <c r="V1631" s="23" t="str">
        <f t="shared" si="178"/>
        <v/>
      </c>
      <c r="W1631" s="23" t="str">
        <f>IF(OR($G1631="",$I1631="",$J1631="",$AA1631=3),"",IF($G1631&gt;=MAX('Pauschalsätze Qual'!$B$4:$B$106),VLOOKUP(MAX('Pauschalsätze Qual'!$B$4:$B$106),'Pauschalsätze Qual'!$B$4:$BQ$106,$AA1631,1),IF($G1631&lt;=MIN('Pauschalsätze Qual'!$B$4:$B$106),VLOOKUP(MIN('Pauschalsätze Qual'!$B$4:$B$106),'Pauschalsätze Qual'!$B$4:$BQ$106,$AA1631,1),VLOOKUP($G1631,'Pauschalsätze Qual'!$B$4:$BQ$106,$AA1631,1))))</f>
        <v/>
      </c>
      <c r="X1631" s="23" t="str">
        <f t="shared" si="179"/>
        <v/>
      </c>
      <c r="Y1631" s="30" t="str">
        <f t="shared" si="180"/>
        <v/>
      </c>
      <c r="Z1631" s="23" t="str">
        <f t="shared" si="181"/>
        <v/>
      </c>
      <c r="AA1631" s="25" t="str">
        <f>IF(AND($G1631="",$I1631="",$J1631=""),"",3+IF($I1631&gt;5,5,$I1631)+(VLOOKUP(J1631,'Prüf-Daten'!$B$14:$C$24,2,FALSE)*6))</f>
        <v/>
      </c>
      <c r="AB1631" s="91" t="str">
        <f t="shared" si="175"/>
        <v/>
      </c>
    </row>
    <row r="1632" spans="1:28">
      <c r="A1632" s="11"/>
      <c r="B1632" s="11"/>
      <c r="C1632" s="11"/>
      <c r="D1632" s="11"/>
      <c r="E1632" s="11"/>
      <c r="F1632" s="18"/>
      <c r="G1632" s="10"/>
      <c r="H1632" s="10"/>
      <c r="I1632" s="11"/>
      <c r="J1632" s="12"/>
      <c r="K1632" s="11"/>
      <c r="L1632" s="11"/>
      <c r="M1632" s="10"/>
      <c r="N1632" s="33"/>
      <c r="O1632" s="20"/>
      <c r="P1632" s="20"/>
      <c r="Q1632" s="20"/>
      <c r="R1632" s="20"/>
      <c r="S1632" s="19" t="str">
        <f t="shared" si="176"/>
        <v/>
      </c>
      <c r="T1632" s="19" t="str">
        <f t="shared" si="177"/>
        <v/>
      </c>
      <c r="U1632" s="23" t="str">
        <f>IF(OR($G1632="",$I1632="",$J1632="",$AA1632=3),"",IF($G1632&gt;=MAX('Pauschalsätze KUA'!$B$4:$B$106),VLOOKUP(MAX('Pauschalsätze KUA'!$B$4:$B$106),'Pauschalsätze KUA'!$B$4:$BQ$106,$AA1632,1),IF($G1632&lt;=MIN('Pauschalsätze KUA'!$B$4:$B$106),VLOOKUP(MIN('Pauschalsätze KUA'!$B$4:$B$106),'Pauschalsätze KUA'!$B$4:$BQ$106,$AA1632,1),VLOOKUP($G1632,'Pauschalsätze KUA'!$B$4:$BQ$106,$AA1632,1))))</f>
        <v/>
      </c>
      <c r="V1632" s="23" t="str">
        <f t="shared" si="178"/>
        <v/>
      </c>
      <c r="W1632" s="23" t="str">
        <f>IF(OR($G1632="",$I1632="",$J1632="",$AA1632=3),"",IF($G1632&gt;=MAX('Pauschalsätze Qual'!$B$4:$B$106),VLOOKUP(MAX('Pauschalsätze Qual'!$B$4:$B$106),'Pauschalsätze Qual'!$B$4:$BQ$106,$AA1632,1),IF($G1632&lt;=MIN('Pauschalsätze Qual'!$B$4:$B$106),VLOOKUP(MIN('Pauschalsätze Qual'!$B$4:$B$106),'Pauschalsätze Qual'!$B$4:$BQ$106,$AA1632,1),VLOOKUP($G1632,'Pauschalsätze Qual'!$B$4:$BQ$106,$AA1632,1))))</f>
        <v/>
      </c>
      <c r="X1632" s="23" t="str">
        <f t="shared" si="179"/>
        <v/>
      </c>
      <c r="Y1632" s="30" t="str">
        <f t="shared" si="180"/>
        <v/>
      </c>
      <c r="Z1632" s="23" t="str">
        <f t="shared" si="181"/>
        <v/>
      </c>
      <c r="AA1632" s="25" t="str">
        <f>IF(AND($G1632="",$I1632="",$J1632=""),"",3+IF($I1632&gt;5,5,$I1632)+(VLOOKUP(J1632,'Prüf-Daten'!$B$14:$C$24,2,FALSE)*6))</f>
        <v/>
      </c>
      <c r="AB1632" s="91" t="str">
        <f t="shared" si="175"/>
        <v/>
      </c>
    </row>
    <row r="1633" spans="1:28">
      <c r="A1633" s="11"/>
      <c r="B1633" s="11"/>
      <c r="C1633" s="11"/>
      <c r="D1633" s="11"/>
      <c r="E1633" s="11"/>
      <c r="F1633" s="18"/>
      <c r="G1633" s="10"/>
      <c r="H1633" s="10"/>
      <c r="I1633" s="11"/>
      <c r="J1633" s="12"/>
      <c r="K1633" s="11"/>
      <c r="L1633" s="11"/>
      <c r="M1633" s="10"/>
      <c r="N1633" s="33"/>
      <c r="O1633" s="20"/>
      <c r="P1633" s="20"/>
      <c r="Q1633" s="20"/>
      <c r="R1633" s="20"/>
      <c r="S1633" s="19" t="str">
        <f t="shared" si="176"/>
        <v/>
      </c>
      <c r="T1633" s="19" t="str">
        <f t="shared" si="177"/>
        <v/>
      </c>
      <c r="U1633" s="23" t="str">
        <f>IF(OR($G1633="",$I1633="",$J1633="",$AA1633=3),"",IF($G1633&gt;=MAX('Pauschalsätze KUA'!$B$4:$B$106),VLOOKUP(MAX('Pauschalsätze KUA'!$B$4:$B$106),'Pauschalsätze KUA'!$B$4:$BQ$106,$AA1633,1),IF($G1633&lt;=MIN('Pauschalsätze KUA'!$B$4:$B$106),VLOOKUP(MIN('Pauschalsätze KUA'!$B$4:$B$106),'Pauschalsätze KUA'!$B$4:$BQ$106,$AA1633,1),VLOOKUP($G1633,'Pauschalsätze KUA'!$B$4:$BQ$106,$AA1633,1))))</f>
        <v/>
      </c>
      <c r="V1633" s="23" t="str">
        <f t="shared" si="178"/>
        <v/>
      </c>
      <c r="W1633" s="23" t="str">
        <f>IF(OR($G1633="",$I1633="",$J1633="",$AA1633=3),"",IF($G1633&gt;=MAX('Pauschalsätze Qual'!$B$4:$B$106),VLOOKUP(MAX('Pauschalsätze Qual'!$B$4:$B$106),'Pauschalsätze Qual'!$B$4:$BQ$106,$AA1633,1),IF($G1633&lt;=MIN('Pauschalsätze Qual'!$B$4:$B$106),VLOOKUP(MIN('Pauschalsätze Qual'!$B$4:$B$106),'Pauschalsätze Qual'!$B$4:$BQ$106,$AA1633,1),VLOOKUP($G1633,'Pauschalsätze Qual'!$B$4:$BQ$106,$AA1633,1))))</f>
        <v/>
      </c>
      <c r="X1633" s="23" t="str">
        <f t="shared" si="179"/>
        <v/>
      </c>
      <c r="Y1633" s="30" t="str">
        <f t="shared" si="180"/>
        <v/>
      </c>
      <c r="Z1633" s="23" t="str">
        <f t="shared" si="181"/>
        <v/>
      </c>
      <c r="AA1633" s="25" t="str">
        <f>IF(AND($G1633="",$I1633="",$J1633=""),"",3+IF($I1633&gt;5,5,$I1633)+(VLOOKUP(J1633,'Prüf-Daten'!$B$14:$C$24,2,FALSE)*6))</f>
        <v/>
      </c>
      <c r="AB1633" s="91" t="str">
        <f t="shared" si="175"/>
        <v/>
      </c>
    </row>
    <row r="1634" spans="1:28">
      <c r="A1634" s="11"/>
      <c r="B1634" s="11"/>
      <c r="C1634" s="11"/>
      <c r="D1634" s="11"/>
      <c r="E1634" s="11"/>
      <c r="F1634" s="18"/>
      <c r="G1634" s="10"/>
      <c r="H1634" s="10"/>
      <c r="I1634" s="11"/>
      <c r="J1634" s="12"/>
      <c r="K1634" s="11"/>
      <c r="L1634" s="11"/>
      <c r="M1634" s="10"/>
      <c r="N1634" s="33"/>
      <c r="O1634" s="20"/>
      <c r="P1634" s="20"/>
      <c r="Q1634" s="20"/>
      <c r="R1634" s="20"/>
      <c r="S1634" s="19" t="str">
        <f t="shared" si="176"/>
        <v/>
      </c>
      <c r="T1634" s="19" t="str">
        <f t="shared" si="177"/>
        <v/>
      </c>
      <c r="U1634" s="23" t="str">
        <f>IF(OR($G1634="",$I1634="",$J1634="",$AA1634=3),"",IF($G1634&gt;=MAX('Pauschalsätze KUA'!$B$4:$B$106),VLOOKUP(MAX('Pauschalsätze KUA'!$B$4:$B$106),'Pauschalsätze KUA'!$B$4:$BQ$106,$AA1634,1),IF($G1634&lt;=MIN('Pauschalsätze KUA'!$B$4:$B$106),VLOOKUP(MIN('Pauschalsätze KUA'!$B$4:$B$106),'Pauschalsätze KUA'!$B$4:$BQ$106,$AA1634,1),VLOOKUP($G1634,'Pauschalsätze KUA'!$B$4:$BQ$106,$AA1634,1))))</f>
        <v/>
      </c>
      <c r="V1634" s="23" t="str">
        <f t="shared" si="178"/>
        <v/>
      </c>
      <c r="W1634" s="23" t="str">
        <f>IF(OR($G1634="",$I1634="",$J1634="",$AA1634=3),"",IF($G1634&gt;=MAX('Pauschalsätze Qual'!$B$4:$B$106),VLOOKUP(MAX('Pauschalsätze Qual'!$B$4:$B$106),'Pauschalsätze Qual'!$B$4:$BQ$106,$AA1634,1),IF($G1634&lt;=MIN('Pauschalsätze Qual'!$B$4:$B$106),VLOOKUP(MIN('Pauschalsätze Qual'!$B$4:$B$106),'Pauschalsätze Qual'!$B$4:$BQ$106,$AA1634,1),VLOOKUP($G1634,'Pauschalsätze Qual'!$B$4:$BQ$106,$AA1634,1))))</f>
        <v/>
      </c>
      <c r="X1634" s="23" t="str">
        <f t="shared" si="179"/>
        <v/>
      </c>
      <c r="Y1634" s="30" t="str">
        <f t="shared" si="180"/>
        <v/>
      </c>
      <c r="Z1634" s="23" t="str">
        <f t="shared" si="181"/>
        <v/>
      </c>
      <c r="AA1634" s="25" t="str">
        <f>IF(AND($G1634="",$I1634="",$J1634=""),"",3+IF($I1634&gt;5,5,$I1634)+(VLOOKUP(J1634,'Prüf-Daten'!$B$14:$C$24,2,FALSE)*6))</f>
        <v/>
      </c>
      <c r="AB1634" s="91" t="str">
        <f t="shared" si="175"/>
        <v/>
      </c>
    </row>
    <row r="1635" spans="1:28">
      <c r="A1635" s="11"/>
      <c r="B1635" s="11"/>
      <c r="C1635" s="11"/>
      <c r="D1635" s="11"/>
      <c r="E1635" s="11"/>
      <c r="F1635" s="18"/>
      <c r="G1635" s="10"/>
      <c r="H1635" s="10"/>
      <c r="I1635" s="11"/>
      <c r="J1635" s="12"/>
      <c r="K1635" s="11"/>
      <c r="L1635" s="11"/>
      <c r="M1635" s="10"/>
      <c r="N1635" s="33"/>
      <c r="O1635" s="20"/>
      <c r="P1635" s="20"/>
      <c r="Q1635" s="20"/>
      <c r="R1635" s="20"/>
      <c r="S1635" s="19" t="str">
        <f t="shared" si="176"/>
        <v/>
      </c>
      <c r="T1635" s="19" t="str">
        <f t="shared" si="177"/>
        <v/>
      </c>
      <c r="U1635" s="23" t="str">
        <f>IF(OR($G1635="",$I1635="",$J1635="",$AA1635=3),"",IF($G1635&gt;=MAX('Pauschalsätze KUA'!$B$4:$B$106),VLOOKUP(MAX('Pauschalsätze KUA'!$B$4:$B$106),'Pauschalsätze KUA'!$B$4:$BQ$106,$AA1635,1),IF($G1635&lt;=MIN('Pauschalsätze KUA'!$B$4:$B$106),VLOOKUP(MIN('Pauschalsätze KUA'!$B$4:$B$106),'Pauschalsätze KUA'!$B$4:$BQ$106,$AA1635,1),VLOOKUP($G1635,'Pauschalsätze KUA'!$B$4:$BQ$106,$AA1635,1))))</f>
        <v/>
      </c>
      <c r="V1635" s="23" t="str">
        <f t="shared" si="178"/>
        <v/>
      </c>
      <c r="W1635" s="23" t="str">
        <f>IF(OR($G1635="",$I1635="",$J1635="",$AA1635=3),"",IF($G1635&gt;=MAX('Pauschalsätze Qual'!$B$4:$B$106),VLOOKUP(MAX('Pauschalsätze Qual'!$B$4:$B$106),'Pauschalsätze Qual'!$B$4:$BQ$106,$AA1635,1),IF($G1635&lt;=MIN('Pauschalsätze Qual'!$B$4:$B$106),VLOOKUP(MIN('Pauschalsätze Qual'!$B$4:$B$106),'Pauschalsätze Qual'!$B$4:$BQ$106,$AA1635,1),VLOOKUP($G1635,'Pauschalsätze Qual'!$B$4:$BQ$106,$AA1635,1))))</f>
        <v/>
      </c>
      <c r="X1635" s="23" t="str">
        <f t="shared" si="179"/>
        <v/>
      </c>
      <c r="Y1635" s="30" t="str">
        <f t="shared" si="180"/>
        <v/>
      </c>
      <c r="Z1635" s="23" t="str">
        <f t="shared" si="181"/>
        <v/>
      </c>
      <c r="AA1635" s="25" t="str">
        <f>IF(AND($G1635="",$I1635="",$J1635=""),"",3+IF($I1635&gt;5,5,$I1635)+(VLOOKUP(J1635,'Prüf-Daten'!$B$14:$C$24,2,FALSE)*6))</f>
        <v/>
      </c>
      <c r="AB1635" s="91" t="str">
        <f t="shared" si="175"/>
        <v/>
      </c>
    </row>
    <row r="1636" spans="1:28">
      <c r="A1636" s="11"/>
      <c r="B1636" s="11"/>
      <c r="C1636" s="11"/>
      <c r="D1636" s="11"/>
      <c r="E1636" s="11"/>
      <c r="F1636" s="18"/>
      <c r="G1636" s="10"/>
      <c r="H1636" s="10"/>
      <c r="I1636" s="11"/>
      <c r="J1636" s="12"/>
      <c r="K1636" s="11"/>
      <c r="L1636" s="11"/>
      <c r="M1636" s="10"/>
      <c r="N1636" s="33"/>
      <c r="O1636" s="20"/>
      <c r="P1636" s="20"/>
      <c r="Q1636" s="20"/>
      <c r="R1636" s="20"/>
      <c r="S1636" s="19" t="str">
        <f t="shared" si="176"/>
        <v/>
      </c>
      <c r="T1636" s="19" t="str">
        <f t="shared" si="177"/>
        <v/>
      </c>
      <c r="U1636" s="23" t="str">
        <f>IF(OR($G1636="",$I1636="",$J1636="",$AA1636=3),"",IF($G1636&gt;=MAX('Pauschalsätze KUA'!$B$4:$B$106),VLOOKUP(MAX('Pauschalsätze KUA'!$B$4:$B$106),'Pauschalsätze KUA'!$B$4:$BQ$106,$AA1636,1),IF($G1636&lt;=MIN('Pauschalsätze KUA'!$B$4:$B$106),VLOOKUP(MIN('Pauschalsätze KUA'!$B$4:$B$106),'Pauschalsätze KUA'!$B$4:$BQ$106,$AA1636,1),VLOOKUP($G1636,'Pauschalsätze KUA'!$B$4:$BQ$106,$AA1636,1))))</f>
        <v/>
      </c>
      <c r="V1636" s="23" t="str">
        <f t="shared" si="178"/>
        <v/>
      </c>
      <c r="W1636" s="23" t="str">
        <f>IF(OR($G1636="",$I1636="",$J1636="",$AA1636=3),"",IF($G1636&gt;=MAX('Pauschalsätze Qual'!$B$4:$B$106),VLOOKUP(MAX('Pauschalsätze Qual'!$B$4:$B$106),'Pauschalsätze Qual'!$B$4:$BQ$106,$AA1636,1),IF($G1636&lt;=MIN('Pauschalsätze Qual'!$B$4:$B$106),VLOOKUP(MIN('Pauschalsätze Qual'!$B$4:$B$106),'Pauschalsätze Qual'!$B$4:$BQ$106,$AA1636,1),VLOOKUP($G1636,'Pauschalsätze Qual'!$B$4:$BQ$106,$AA1636,1))))</f>
        <v/>
      </c>
      <c r="X1636" s="23" t="str">
        <f t="shared" si="179"/>
        <v/>
      </c>
      <c r="Y1636" s="30" t="str">
        <f t="shared" si="180"/>
        <v/>
      </c>
      <c r="Z1636" s="23" t="str">
        <f t="shared" si="181"/>
        <v/>
      </c>
      <c r="AA1636" s="25" t="str">
        <f>IF(AND($G1636="",$I1636="",$J1636=""),"",3+IF($I1636&gt;5,5,$I1636)+(VLOOKUP(J1636,'Prüf-Daten'!$B$14:$C$24,2,FALSE)*6))</f>
        <v/>
      </c>
      <c r="AB1636" s="91" t="str">
        <f t="shared" si="175"/>
        <v/>
      </c>
    </row>
    <row r="1637" spans="1:28">
      <c r="A1637" s="11"/>
      <c r="B1637" s="11"/>
      <c r="C1637" s="11"/>
      <c r="D1637" s="11"/>
      <c r="E1637" s="11"/>
      <c r="F1637" s="18"/>
      <c r="G1637" s="10"/>
      <c r="H1637" s="10"/>
      <c r="I1637" s="11"/>
      <c r="J1637" s="12"/>
      <c r="K1637" s="11"/>
      <c r="L1637" s="11"/>
      <c r="M1637" s="10"/>
      <c r="N1637" s="33"/>
      <c r="O1637" s="20"/>
      <c r="P1637" s="20"/>
      <c r="Q1637" s="20"/>
      <c r="R1637" s="20"/>
      <c r="S1637" s="19" t="str">
        <f t="shared" si="176"/>
        <v/>
      </c>
      <c r="T1637" s="19" t="str">
        <f t="shared" si="177"/>
        <v/>
      </c>
      <c r="U1637" s="23" t="str">
        <f>IF(OR($G1637="",$I1637="",$J1637="",$AA1637=3),"",IF($G1637&gt;=MAX('Pauschalsätze KUA'!$B$4:$B$106),VLOOKUP(MAX('Pauschalsätze KUA'!$B$4:$B$106),'Pauschalsätze KUA'!$B$4:$BQ$106,$AA1637,1),IF($G1637&lt;=MIN('Pauschalsätze KUA'!$B$4:$B$106),VLOOKUP(MIN('Pauschalsätze KUA'!$B$4:$B$106),'Pauschalsätze KUA'!$B$4:$BQ$106,$AA1637,1),VLOOKUP($G1637,'Pauschalsätze KUA'!$B$4:$BQ$106,$AA1637,1))))</f>
        <v/>
      </c>
      <c r="V1637" s="23" t="str">
        <f t="shared" si="178"/>
        <v/>
      </c>
      <c r="W1637" s="23" t="str">
        <f>IF(OR($G1637="",$I1637="",$J1637="",$AA1637=3),"",IF($G1637&gt;=MAX('Pauschalsätze Qual'!$B$4:$B$106),VLOOKUP(MAX('Pauschalsätze Qual'!$B$4:$B$106),'Pauschalsätze Qual'!$B$4:$BQ$106,$AA1637,1),IF($G1637&lt;=MIN('Pauschalsätze Qual'!$B$4:$B$106),VLOOKUP(MIN('Pauschalsätze Qual'!$B$4:$B$106),'Pauschalsätze Qual'!$B$4:$BQ$106,$AA1637,1),VLOOKUP($G1637,'Pauschalsätze Qual'!$B$4:$BQ$106,$AA1637,1))))</f>
        <v/>
      </c>
      <c r="X1637" s="23" t="str">
        <f t="shared" si="179"/>
        <v/>
      </c>
      <c r="Y1637" s="30" t="str">
        <f t="shared" si="180"/>
        <v/>
      </c>
      <c r="Z1637" s="23" t="str">
        <f t="shared" si="181"/>
        <v/>
      </c>
      <c r="AA1637" s="25" t="str">
        <f>IF(AND($G1637="",$I1637="",$J1637=""),"",3+IF($I1637&gt;5,5,$I1637)+(VLOOKUP(J1637,'Prüf-Daten'!$B$14:$C$24,2,FALSE)*6))</f>
        <v/>
      </c>
      <c r="AB1637" s="91" t="str">
        <f t="shared" si="175"/>
        <v/>
      </c>
    </row>
    <row r="1638" spans="1:28">
      <c r="A1638" s="11"/>
      <c r="B1638" s="11"/>
      <c r="C1638" s="11"/>
      <c r="D1638" s="11"/>
      <c r="E1638" s="11"/>
      <c r="F1638" s="18"/>
      <c r="G1638" s="10"/>
      <c r="H1638" s="10"/>
      <c r="I1638" s="11"/>
      <c r="J1638" s="12"/>
      <c r="K1638" s="11"/>
      <c r="L1638" s="11"/>
      <c r="M1638" s="10"/>
      <c r="N1638" s="33"/>
      <c r="O1638" s="20"/>
      <c r="P1638" s="20"/>
      <c r="Q1638" s="20"/>
      <c r="R1638" s="20"/>
      <c r="S1638" s="19" t="str">
        <f t="shared" si="176"/>
        <v/>
      </c>
      <c r="T1638" s="19" t="str">
        <f t="shared" si="177"/>
        <v/>
      </c>
      <c r="U1638" s="23" t="str">
        <f>IF(OR($G1638="",$I1638="",$J1638="",$AA1638=3),"",IF($G1638&gt;=MAX('Pauschalsätze KUA'!$B$4:$B$106),VLOOKUP(MAX('Pauschalsätze KUA'!$B$4:$B$106),'Pauschalsätze KUA'!$B$4:$BQ$106,$AA1638,1),IF($G1638&lt;=MIN('Pauschalsätze KUA'!$B$4:$B$106),VLOOKUP(MIN('Pauschalsätze KUA'!$B$4:$B$106),'Pauschalsätze KUA'!$B$4:$BQ$106,$AA1638,1),VLOOKUP($G1638,'Pauschalsätze KUA'!$B$4:$BQ$106,$AA1638,1))))</f>
        <v/>
      </c>
      <c r="V1638" s="23" t="str">
        <f t="shared" si="178"/>
        <v/>
      </c>
      <c r="W1638" s="23" t="str">
        <f>IF(OR($G1638="",$I1638="",$J1638="",$AA1638=3),"",IF($G1638&gt;=MAX('Pauschalsätze Qual'!$B$4:$B$106),VLOOKUP(MAX('Pauschalsätze Qual'!$B$4:$B$106),'Pauschalsätze Qual'!$B$4:$BQ$106,$AA1638,1),IF($G1638&lt;=MIN('Pauschalsätze Qual'!$B$4:$B$106),VLOOKUP(MIN('Pauschalsätze Qual'!$B$4:$B$106),'Pauschalsätze Qual'!$B$4:$BQ$106,$AA1638,1),VLOOKUP($G1638,'Pauschalsätze Qual'!$B$4:$BQ$106,$AA1638,1))))</f>
        <v/>
      </c>
      <c r="X1638" s="23" t="str">
        <f t="shared" si="179"/>
        <v/>
      </c>
      <c r="Y1638" s="30" t="str">
        <f t="shared" si="180"/>
        <v/>
      </c>
      <c r="Z1638" s="23" t="str">
        <f t="shared" si="181"/>
        <v/>
      </c>
      <c r="AA1638" s="25" t="str">
        <f>IF(AND($G1638="",$I1638="",$J1638=""),"",3+IF($I1638&gt;5,5,$I1638)+(VLOOKUP(J1638,'Prüf-Daten'!$B$14:$C$24,2,FALSE)*6))</f>
        <v/>
      </c>
      <c r="AB1638" s="91" t="str">
        <f t="shared" si="175"/>
        <v/>
      </c>
    </row>
    <row r="1639" spans="1:28">
      <c r="A1639" s="11"/>
      <c r="B1639" s="11"/>
      <c r="C1639" s="11"/>
      <c r="D1639" s="11"/>
      <c r="E1639" s="11"/>
      <c r="F1639" s="18"/>
      <c r="G1639" s="10"/>
      <c r="H1639" s="10"/>
      <c r="I1639" s="11"/>
      <c r="J1639" s="12"/>
      <c r="K1639" s="11"/>
      <c r="L1639" s="11"/>
      <c r="M1639" s="10"/>
      <c r="N1639" s="33"/>
      <c r="O1639" s="20"/>
      <c r="P1639" s="20"/>
      <c r="Q1639" s="20"/>
      <c r="R1639" s="20"/>
      <c r="S1639" s="19" t="str">
        <f t="shared" si="176"/>
        <v/>
      </c>
      <c r="T1639" s="19" t="str">
        <f t="shared" si="177"/>
        <v/>
      </c>
      <c r="U1639" s="23" t="str">
        <f>IF(OR($G1639="",$I1639="",$J1639="",$AA1639=3),"",IF($G1639&gt;=MAX('Pauschalsätze KUA'!$B$4:$B$106),VLOOKUP(MAX('Pauschalsätze KUA'!$B$4:$B$106),'Pauschalsätze KUA'!$B$4:$BQ$106,$AA1639,1),IF($G1639&lt;=MIN('Pauschalsätze KUA'!$B$4:$B$106),VLOOKUP(MIN('Pauschalsätze KUA'!$B$4:$B$106),'Pauschalsätze KUA'!$B$4:$BQ$106,$AA1639,1),VLOOKUP($G1639,'Pauschalsätze KUA'!$B$4:$BQ$106,$AA1639,1))))</f>
        <v/>
      </c>
      <c r="V1639" s="23" t="str">
        <f t="shared" si="178"/>
        <v/>
      </c>
      <c r="W1639" s="23" t="str">
        <f>IF(OR($G1639="",$I1639="",$J1639="",$AA1639=3),"",IF($G1639&gt;=MAX('Pauschalsätze Qual'!$B$4:$B$106),VLOOKUP(MAX('Pauschalsätze Qual'!$B$4:$B$106),'Pauschalsätze Qual'!$B$4:$BQ$106,$AA1639,1),IF($G1639&lt;=MIN('Pauschalsätze Qual'!$B$4:$B$106),VLOOKUP(MIN('Pauschalsätze Qual'!$B$4:$B$106),'Pauschalsätze Qual'!$B$4:$BQ$106,$AA1639,1),VLOOKUP($G1639,'Pauschalsätze Qual'!$B$4:$BQ$106,$AA1639,1))))</f>
        <v/>
      </c>
      <c r="X1639" s="23" t="str">
        <f t="shared" si="179"/>
        <v/>
      </c>
      <c r="Y1639" s="30" t="str">
        <f t="shared" si="180"/>
        <v/>
      </c>
      <c r="Z1639" s="23" t="str">
        <f t="shared" si="181"/>
        <v/>
      </c>
      <c r="AA1639" s="25" t="str">
        <f>IF(AND($G1639="",$I1639="",$J1639=""),"",3+IF($I1639&gt;5,5,$I1639)+(VLOOKUP(J1639,'Prüf-Daten'!$B$14:$C$24,2,FALSE)*6))</f>
        <v/>
      </c>
      <c r="AB1639" s="91" t="str">
        <f t="shared" si="175"/>
        <v/>
      </c>
    </row>
    <row r="1640" spans="1:28">
      <c r="A1640" s="11"/>
      <c r="B1640" s="11"/>
      <c r="C1640" s="11"/>
      <c r="D1640" s="11"/>
      <c r="E1640" s="11"/>
      <c r="F1640" s="18"/>
      <c r="G1640" s="10"/>
      <c r="H1640" s="10"/>
      <c r="I1640" s="11"/>
      <c r="J1640" s="12"/>
      <c r="K1640" s="11"/>
      <c r="L1640" s="11"/>
      <c r="M1640" s="10"/>
      <c r="N1640" s="33"/>
      <c r="O1640" s="20"/>
      <c r="P1640" s="20"/>
      <c r="Q1640" s="20"/>
      <c r="R1640" s="20"/>
      <c r="S1640" s="19" t="str">
        <f t="shared" si="176"/>
        <v/>
      </c>
      <c r="T1640" s="19" t="str">
        <f t="shared" si="177"/>
        <v/>
      </c>
      <c r="U1640" s="23" t="str">
        <f>IF(OR($G1640="",$I1640="",$J1640="",$AA1640=3),"",IF($G1640&gt;=MAX('Pauschalsätze KUA'!$B$4:$B$106),VLOOKUP(MAX('Pauschalsätze KUA'!$B$4:$B$106),'Pauschalsätze KUA'!$B$4:$BQ$106,$AA1640,1),IF($G1640&lt;=MIN('Pauschalsätze KUA'!$B$4:$B$106),VLOOKUP(MIN('Pauschalsätze KUA'!$B$4:$B$106),'Pauschalsätze KUA'!$B$4:$BQ$106,$AA1640,1),VLOOKUP($G1640,'Pauschalsätze KUA'!$B$4:$BQ$106,$AA1640,1))))</f>
        <v/>
      </c>
      <c r="V1640" s="23" t="str">
        <f t="shared" si="178"/>
        <v/>
      </c>
      <c r="W1640" s="23" t="str">
        <f>IF(OR($G1640="",$I1640="",$J1640="",$AA1640=3),"",IF($G1640&gt;=MAX('Pauschalsätze Qual'!$B$4:$B$106),VLOOKUP(MAX('Pauschalsätze Qual'!$B$4:$B$106),'Pauschalsätze Qual'!$B$4:$BQ$106,$AA1640,1),IF($G1640&lt;=MIN('Pauschalsätze Qual'!$B$4:$B$106),VLOOKUP(MIN('Pauschalsätze Qual'!$B$4:$B$106),'Pauschalsätze Qual'!$B$4:$BQ$106,$AA1640,1),VLOOKUP($G1640,'Pauschalsätze Qual'!$B$4:$BQ$106,$AA1640,1))))</f>
        <v/>
      </c>
      <c r="X1640" s="23" t="str">
        <f t="shared" si="179"/>
        <v/>
      </c>
      <c r="Y1640" s="30" t="str">
        <f t="shared" si="180"/>
        <v/>
      </c>
      <c r="Z1640" s="23" t="str">
        <f t="shared" si="181"/>
        <v/>
      </c>
      <c r="AA1640" s="25" t="str">
        <f>IF(AND($G1640="",$I1640="",$J1640=""),"",3+IF($I1640&gt;5,5,$I1640)+(VLOOKUP(J1640,'Prüf-Daten'!$B$14:$C$24,2,FALSE)*6))</f>
        <v/>
      </c>
      <c r="AB1640" s="91" t="str">
        <f t="shared" si="175"/>
        <v/>
      </c>
    </row>
    <row r="1641" spans="1:28">
      <c r="A1641" s="11"/>
      <c r="B1641" s="11"/>
      <c r="C1641" s="11"/>
      <c r="D1641" s="11"/>
      <c r="E1641" s="11"/>
      <c r="F1641" s="18"/>
      <c r="G1641" s="10"/>
      <c r="H1641" s="10"/>
      <c r="I1641" s="11"/>
      <c r="J1641" s="12"/>
      <c r="K1641" s="11"/>
      <c r="L1641" s="11"/>
      <c r="M1641" s="10"/>
      <c r="N1641" s="33"/>
      <c r="O1641" s="20"/>
      <c r="P1641" s="20"/>
      <c r="Q1641" s="20"/>
      <c r="R1641" s="20"/>
      <c r="S1641" s="19" t="str">
        <f t="shared" si="176"/>
        <v/>
      </c>
      <c r="T1641" s="19" t="str">
        <f t="shared" si="177"/>
        <v/>
      </c>
      <c r="U1641" s="23" t="str">
        <f>IF(OR($G1641="",$I1641="",$J1641="",$AA1641=3),"",IF($G1641&gt;=MAX('Pauschalsätze KUA'!$B$4:$B$106),VLOOKUP(MAX('Pauschalsätze KUA'!$B$4:$B$106),'Pauschalsätze KUA'!$B$4:$BQ$106,$AA1641,1),IF($G1641&lt;=MIN('Pauschalsätze KUA'!$B$4:$B$106),VLOOKUP(MIN('Pauschalsätze KUA'!$B$4:$B$106),'Pauschalsätze KUA'!$B$4:$BQ$106,$AA1641,1),VLOOKUP($G1641,'Pauschalsätze KUA'!$B$4:$BQ$106,$AA1641,1))))</f>
        <v/>
      </c>
      <c r="V1641" s="23" t="str">
        <f t="shared" si="178"/>
        <v/>
      </c>
      <c r="W1641" s="23" t="str">
        <f>IF(OR($G1641="",$I1641="",$J1641="",$AA1641=3),"",IF($G1641&gt;=MAX('Pauschalsätze Qual'!$B$4:$B$106),VLOOKUP(MAX('Pauschalsätze Qual'!$B$4:$B$106),'Pauschalsätze Qual'!$B$4:$BQ$106,$AA1641,1),IF($G1641&lt;=MIN('Pauschalsätze Qual'!$B$4:$B$106),VLOOKUP(MIN('Pauschalsätze Qual'!$B$4:$B$106),'Pauschalsätze Qual'!$B$4:$BQ$106,$AA1641,1),VLOOKUP($G1641,'Pauschalsätze Qual'!$B$4:$BQ$106,$AA1641,1))))</f>
        <v/>
      </c>
      <c r="X1641" s="23" t="str">
        <f t="shared" si="179"/>
        <v/>
      </c>
      <c r="Y1641" s="30" t="str">
        <f t="shared" si="180"/>
        <v/>
      </c>
      <c r="Z1641" s="23" t="str">
        <f t="shared" si="181"/>
        <v/>
      </c>
      <c r="AA1641" s="25" t="str">
        <f>IF(AND($G1641="",$I1641="",$J1641=""),"",3+IF($I1641&gt;5,5,$I1641)+(VLOOKUP(J1641,'Prüf-Daten'!$B$14:$C$24,2,FALSE)*6))</f>
        <v/>
      </c>
      <c r="AB1641" s="91" t="str">
        <f t="shared" si="175"/>
        <v/>
      </c>
    </row>
    <row r="1642" spans="1:28">
      <c r="A1642" s="11"/>
      <c r="B1642" s="11"/>
      <c r="C1642" s="11"/>
      <c r="D1642" s="11"/>
      <c r="E1642" s="11"/>
      <c r="F1642" s="18"/>
      <c r="G1642" s="10"/>
      <c r="H1642" s="10"/>
      <c r="I1642" s="11"/>
      <c r="J1642" s="12"/>
      <c r="K1642" s="11"/>
      <c r="L1642" s="11"/>
      <c r="M1642" s="10"/>
      <c r="N1642" s="33"/>
      <c r="O1642" s="20"/>
      <c r="P1642" s="20"/>
      <c r="Q1642" s="20"/>
      <c r="R1642" s="20"/>
      <c r="S1642" s="19" t="str">
        <f t="shared" si="176"/>
        <v/>
      </c>
      <c r="T1642" s="19" t="str">
        <f t="shared" si="177"/>
        <v/>
      </c>
      <c r="U1642" s="23" t="str">
        <f>IF(OR($G1642="",$I1642="",$J1642="",$AA1642=3),"",IF($G1642&gt;=MAX('Pauschalsätze KUA'!$B$4:$B$106),VLOOKUP(MAX('Pauschalsätze KUA'!$B$4:$B$106),'Pauschalsätze KUA'!$B$4:$BQ$106,$AA1642,1),IF($G1642&lt;=MIN('Pauschalsätze KUA'!$B$4:$B$106),VLOOKUP(MIN('Pauschalsätze KUA'!$B$4:$B$106),'Pauschalsätze KUA'!$B$4:$BQ$106,$AA1642,1),VLOOKUP($G1642,'Pauschalsätze KUA'!$B$4:$BQ$106,$AA1642,1))))</f>
        <v/>
      </c>
      <c r="V1642" s="23" t="str">
        <f t="shared" si="178"/>
        <v/>
      </c>
      <c r="W1642" s="23" t="str">
        <f>IF(OR($G1642="",$I1642="",$J1642="",$AA1642=3),"",IF($G1642&gt;=MAX('Pauschalsätze Qual'!$B$4:$B$106),VLOOKUP(MAX('Pauschalsätze Qual'!$B$4:$B$106),'Pauschalsätze Qual'!$B$4:$BQ$106,$AA1642,1),IF($G1642&lt;=MIN('Pauschalsätze Qual'!$B$4:$B$106),VLOOKUP(MIN('Pauschalsätze Qual'!$B$4:$B$106),'Pauschalsätze Qual'!$B$4:$BQ$106,$AA1642,1),VLOOKUP($G1642,'Pauschalsätze Qual'!$B$4:$BQ$106,$AA1642,1))))</f>
        <v/>
      </c>
      <c r="X1642" s="23" t="str">
        <f t="shared" si="179"/>
        <v/>
      </c>
      <c r="Y1642" s="30" t="str">
        <f t="shared" si="180"/>
        <v/>
      </c>
      <c r="Z1642" s="23" t="str">
        <f t="shared" si="181"/>
        <v/>
      </c>
      <c r="AA1642" s="25" t="str">
        <f>IF(AND($G1642="",$I1642="",$J1642=""),"",3+IF($I1642&gt;5,5,$I1642)+(VLOOKUP(J1642,'Prüf-Daten'!$B$14:$C$24,2,FALSE)*6))</f>
        <v/>
      </c>
      <c r="AB1642" s="91" t="str">
        <f t="shared" si="175"/>
        <v/>
      </c>
    </row>
    <row r="1643" spans="1:28">
      <c r="A1643" s="11"/>
      <c r="B1643" s="11"/>
      <c r="C1643" s="11"/>
      <c r="D1643" s="11"/>
      <c r="E1643" s="11"/>
      <c r="F1643" s="18"/>
      <c r="G1643" s="10"/>
      <c r="H1643" s="10"/>
      <c r="I1643" s="11"/>
      <c r="J1643" s="12"/>
      <c r="K1643" s="11"/>
      <c r="L1643" s="11"/>
      <c r="M1643" s="10"/>
      <c r="N1643" s="33"/>
      <c r="O1643" s="20"/>
      <c r="P1643" s="20"/>
      <c r="Q1643" s="20"/>
      <c r="R1643" s="20"/>
      <c r="S1643" s="19" t="str">
        <f t="shared" si="176"/>
        <v/>
      </c>
      <c r="T1643" s="19" t="str">
        <f t="shared" si="177"/>
        <v/>
      </c>
      <c r="U1643" s="23" t="str">
        <f>IF(OR($G1643="",$I1643="",$J1643="",$AA1643=3),"",IF($G1643&gt;=MAX('Pauschalsätze KUA'!$B$4:$B$106),VLOOKUP(MAX('Pauschalsätze KUA'!$B$4:$B$106),'Pauschalsätze KUA'!$B$4:$BQ$106,$AA1643,1),IF($G1643&lt;=MIN('Pauschalsätze KUA'!$B$4:$B$106),VLOOKUP(MIN('Pauschalsätze KUA'!$B$4:$B$106),'Pauschalsätze KUA'!$B$4:$BQ$106,$AA1643,1),VLOOKUP($G1643,'Pauschalsätze KUA'!$B$4:$BQ$106,$AA1643,1))))</f>
        <v/>
      </c>
      <c r="V1643" s="23" t="str">
        <f t="shared" si="178"/>
        <v/>
      </c>
      <c r="W1643" s="23" t="str">
        <f>IF(OR($G1643="",$I1643="",$J1643="",$AA1643=3),"",IF($G1643&gt;=MAX('Pauschalsätze Qual'!$B$4:$B$106),VLOOKUP(MAX('Pauschalsätze Qual'!$B$4:$B$106),'Pauschalsätze Qual'!$B$4:$BQ$106,$AA1643,1),IF($G1643&lt;=MIN('Pauschalsätze Qual'!$B$4:$B$106),VLOOKUP(MIN('Pauschalsätze Qual'!$B$4:$B$106),'Pauschalsätze Qual'!$B$4:$BQ$106,$AA1643,1),VLOOKUP($G1643,'Pauschalsätze Qual'!$B$4:$BQ$106,$AA1643,1))))</f>
        <v/>
      </c>
      <c r="X1643" s="23" t="str">
        <f t="shared" si="179"/>
        <v/>
      </c>
      <c r="Y1643" s="30" t="str">
        <f t="shared" si="180"/>
        <v/>
      </c>
      <c r="Z1643" s="23" t="str">
        <f t="shared" si="181"/>
        <v/>
      </c>
      <c r="AA1643" s="25" t="str">
        <f>IF(AND($G1643="",$I1643="",$J1643=""),"",3+IF($I1643&gt;5,5,$I1643)+(VLOOKUP(J1643,'Prüf-Daten'!$B$14:$C$24,2,FALSE)*6))</f>
        <v/>
      </c>
      <c r="AB1643" s="91" t="str">
        <f t="shared" si="175"/>
        <v/>
      </c>
    </row>
    <row r="1644" spans="1:28">
      <c r="A1644" s="11"/>
      <c r="B1644" s="11"/>
      <c r="C1644" s="11"/>
      <c r="D1644" s="11"/>
      <c r="E1644" s="11"/>
      <c r="F1644" s="18"/>
      <c r="G1644" s="10"/>
      <c r="H1644" s="10"/>
      <c r="I1644" s="11"/>
      <c r="J1644" s="12"/>
      <c r="K1644" s="11"/>
      <c r="L1644" s="11"/>
      <c r="M1644" s="10"/>
      <c r="N1644" s="33"/>
      <c r="O1644" s="20"/>
      <c r="P1644" s="20"/>
      <c r="Q1644" s="20"/>
      <c r="R1644" s="20"/>
      <c r="S1644" s="19" t="str">
        <f t="shared" si="176"/>
        <v/>
      </c>
      <c r="T1644" s="19" t="str">
        <f t="shared" si="177"/>
        <v/>
      </c>
      <c r="U1644" s="23" t="str">
        <f>IF(OR($G1644="",$I1644="",$J1644="",$AA1644=3),"",IF($G1644&gt;=MAX('Pauschalsätze KUA'!$B$4:$B$106),VLOOKUP(MAX('Pauschalsätze KUA'!$B$4:$B$106),'Pauschalsätze KUA'!$B$4:$BQ$106,$AA1644,1),IF($G1644&lt;=MIN('Pauschalsätze KUA'!$B$4:$B$106),VLOOKUP(MIN('Pauschalsätze KUA'!$B$4:$B$106),'Pauschalsätze KUA'!$B$4:$BQ$106,$AA1644,1),VLOOKUP($G1644,'Pauschalsätze KUA'!$B$4:$BQ$106,$AA1644,1))))</f>
        <v/>
      </c>
      <c r="V1644" s="23" t="str">
        <f t="shared" si="178"/>
        <v/>
      </c>
      <c r="W1644" s="23" t="str">
        <f>IF(OR($G1644="",$I1644="",$J1644="",$AA1644=3),"",IF($G1644&gt;=MAX('Pauschalsätze Qual'!$B$4:$B$106),VLOOKUP(MAX('Pauschalsätze Qual'!$B$4:$B$106),'Pauschalsätze Qual'!$B$4:$BQ$106,$AA1644,1),IF($G1644&lt;=MIN('Pauschalsätze Qual'!$B$4:$B$106),VLOOKUP(MIN('Pauschalsätze Qual'!$B$4:$B$106),'Pauschalsätze Qual'!$B$4:$BQ$106,$AA1644,1),VLOOKUP($G1644,'Pauschalsätze Qual'!$B$4:$BQ$106,$AA1644,1))))</f>
        <v/>
      </c>
      <c r="X1644" s="23" t="str">
        <f t="shared" si="179"/>
        <v/>
      </c>
      <c r="Y1644" s="30" t="str">
        <f t="shared" si="180"/>
        <v/>
      </c>
      <c r="Z1644" s="23" t="str">
        <f t="shared" si="181"/>
        <v/>
      </c>
      <c r="AA1644" s="25" t="str">
        <f>IF(AND($G1644="",$I1644="",$J1644=""),"",3+IF($I1644&gt;5,5,$I1644)+(VLOOKUP(J1644,'Prüf-Daten'!$B$14:$C$24,2,FALSE)*6))</f>
        <v/>
      </c>
      <c r="AB1644" s="91" t="str">
        <f t="shared" si="175"/>
        <v/>
      </c>
    </row>
    <row r="1645" spans="1:28">
      <c r="A1645" s="11"/>
      <c r="B1645" s="11"/>
      <c r="C1645" s="11"/>
      <c r="D1645" s="11"/>
      <c r="E1645" s="11"/>
      <c r="F1645" s="18"/>
      <c r="G1645" s="10"/>
      <c r="H1645" s="10"/>
      <c r="I1645" s="11"/>
      <c r="J1645" s="12"/>
      <c r="K1645" s="11"/>
      <c r="L1645" s="11"/>
      <c r="M1645" s="10"/>
      <c r="N1645" s="33"/>
      <c r="O1645" s="20"/>
      <c r="P1645" s="20"/>
      <c r="Q1645" s="20"/>
      <c r="R1645" s="20"/>
      <c r="S1645" s="19" t="str">
        <f t="shared" si="176"/>
        <v/>
      </c>
      <c r="T1645" s="19" t="str">
        <f t="shared" si="177"/>
        <v/>
      </c>
      <c r="U1645" s="23" t="str">
        <f>IF(OR($G1645="",$I1645="",$J1645="",$AA1645=3),"",IF($G1645&gt;=MAX('Pauschalsätze KUA'!$B$4:$B$106),VLOOKUP(MAX('Pauschalsätze KUA'!$B$4:$B$106),'Pauschalsätze KUA'!$B$4:$BQ$106,$AA1645,1),IF($G1645&lt;=MIN('Pauschalsätze KUA'!$B$4:$B$106),VLOOKUP(MIN('Pauschalsätze KUA'!$B$4:$B$106),'Pauschalsätze KUA'!$B$4:$BQ$106,$AA1645,1),VLOOKUP($G1645,'Pauschalsätze KUA'!$B$4:$BQ$106,$AA1645,1))))</f>
        <v/>
      </c>
      <c r="V1645" s="23" t="str">
        <f t="shared" si="178"/>
        <v/>
      </c>
      <c r="W1645" s="23" t="str">
        <f>IF(OR($G1645="",$I1645="",$J1645="",$AA1645=3),"",IF($G1645&gt;=MAX('Pauschalsätze Qual'!$B$4:$B$106),VLOOKUP(MAX('Pauschalsätze Qual'!$B$4:$B$106),'Pauschalsätze Qual'!$B$4:$BQ$106,$AA1645,1),IF($G1645&lt;=MIN('Pauschalsätze Qual'!$B$4:$B$106),VLOOKUP(MIN('Pauschalsätze Qual'!$B$4:$B$106),'Pauschalsätze Qual'!$B$4:$BQ$106,$AA1645,1),VLOOKUP($G1645,'Pauschalsätze Qual'!$B$4:$BQ$106,$AA1645,1))))</f>
        <v/>
      </c>
      <c r="X1645" s="23" t="str">
        <f t="shared" si="179"/>
        <v/>
      </c>
      <c r="Y1645" s="30" t="str">
        <f t="shared" si="180"/>
        <v/>
      </c>
      <c r="Z1645" s="23" t="str">
        <f t="shared" si="181"/>
        <v/>
      </c>
      <c r="AA1645" s="25" t="str">
        <f>IF(AND($G1645="",$I1645="",$J1645=""),"",3+IF($I1645&gt;5,5,$I1645)+(VLOOKUP(J1645,'Prüf-Daten'!$B$14:$C$24,2,FALSE)*6))</f>
        <v/>
      </c>
      <c r="AB1645" s="91" t="str">
        <f t="shared" si="175"/>
        <v/>
      </c>
    </row>
    <row r="1646" spans="1:28">
      <c r="A1646" s="11"/>
      <c r="B1646" s="11"/>
      <c r="C1646" s="11"/>
      <c r="D1646" s="11"/>
      <c r="E1646" s="11"/>
      <c r="F1646" s="18"/>
      <c r="G1646" s="10"/>
      <c r="H1646" s="10"/>
      <c r="I1646" s="11"/>
      <c r="J1646" s="12"/>
      <c r="K1646" s="11"/>
      <c r="L1646" s="11"/>
      <c r="M1646" s="10"/>
      <c r="N1646" s="33"/>
      <c r="O1646" s="20"/>
      <c r="P1646" s="20"/>
      <c r="Q1646" s="20"/>
      <c r="R1646" s="20"/>
      <c r="S1646" s="19" t="str">
        <f t="shared" si="176"/>
        <v/>
      </c>
      <c r="T1646" s="19" t="str">
        <f t="shared" si="177"/>
        <v/>
      </c>
      <c r="U1646" s="23" t="str">
        <f>IF(OR($G1646="",$I1646="",$J1646="",$AA1646=3),"",IF($G1646&gt;=MAX('Pauschalsätze KUA'!$B$4:$B$106),VLOOKUP(MAX('Pauschalsätze KUA'!$B$4:$B$106),'Pauschalsätze KUA'!$B$4:$BQ$106,$AA1646,1),IF($G1646&lt;=MIN('Pauschalsätze KUA'!$B$4:$B$106),VLOOKUP(MIN('Pauschalsätze KUA'!$B$4:$B$106),'Pauschalsätze KUA'!$B$4:$BQ$106,$AA1646,1),VLOOKUP($G1646,'Pauschalsätze KUA'!$B$4:$BQ$106,$AA1646,1))))</f>
        <v/>
      </c>
      <c r="V1646" s="23" t="str">
        <f t="shared" si="178"/>
        <v/>
      </c>
      <c r="W1646" s="23" t="str">
        <f>IF(OR($G1646="",$I1646="",$J1646="",$AA1646=3),"",IF($G1646&gt;=MAX('Pauschalsätze Qual'!$B$4:$B$106),VLOOKUP(MAX('Pauschalsätze Qual'!$B$4:$B$106),'Pauschalsätze Qual'!$B$4:$BQ$106,$AA1646,1),IF($G1646&lt;=MIN('Pauschalsätze Qual'!$B$4:$B$106),VLOOKUP(MIN('Pauschalsätze Qual'!$B$4:$B$106),'Pauschalsätze Qual'!$B$4:$BQ$106,$AA1646,1),VLOOKUP($G1646,'Pauschalsätze Qual'!$B$4:$BQ$106,$AA1646,1))))</f>
        <v/>
      </c>
      <c r="X1646" s="23" t="str">
        <f t="shared" si="179"/>
        <v/>
      </c>
      <c r="Y1646" s="30" t="str">
        <f t="shared" si="180"/>
        <v/>
      </c>
      <c r="Z1646" s="23" t="str">
        <f t="shared" si="181"/>
        <v/>
      </c>
      <c r="AA1646" s="25" t="str">
        <f>IF(AND($G1646="",$I1646="",$J1646=""),"",3+IF($I1646&gt;5,5,$I1646)+(VLOOKUP(J1646,'Prüf-Daten'!$B$14:$C$24,2,FALSE)*6))</f>
        <v/>
      </c>
      <c r="AB1646" s="91" t="str">
        <f t="shared" si="175"/>
        <v/>
      </c>
    </row>
    <row r="1647" spans="1:28">
      <c r="A1647" s="11"/>
      <c r="B1647" s="11"/>
      <c r="C1647" s="11"/>
      <c r="D1647" s="11"/>
      <c r="E1647" s="11"/>
      <c r="F1647" s="18"/>
      <c r="G1647" s="10"/>
      <c r="H1647" s="10"/>
      <c r="I1647" s="11"/>
      <c r="J1647" s="12"/>
      <c r="K1647" s="11"/>
      <c r="L1647" s="11"/>
      <c r="M1647" s="10"/>
      <c r="N1647" s="33"/>
      <c r="O1647" s="20"/>
      <c r="P1647" s="20"/>
      <c r="Q1647" s="20"/>
      <c r="R1647" s="20"/>
      <c r="S1647" s="19" t="str">
        <f t="shared" si="176"/>
        <v/>
      </c>
      <c r="T1647" s="19" t="str">
        <f t="shared" si="177"/>
        <v/>
      </c>
      <c r="U1647" s="23" t="str">
        <f>IF(OR($G1647="",$I1647="",$J1647="",$AA1647=3),"",IF($G1647&gt;=MAX('Pauschalsätze KUA'!$B$4:$B$106),VLOOKUP(MAX('Pauschalsätze KUA'!$B$4:$B$106),'Pauschalsätze KUA'!$B$4:$BQ$106,$AA1647,1),IF($G1647&lt;=MIN('Pauschalsätze KUA'!$B$4:$B$106),VLOOKUP(MIN('Pauschalsätze KUA'!$B$4:$B$106),'Pauschalsätze KUA'!$B$4:$BQ$106,$AA1647,1),VLOOKUP($G1647,'Pauschalsätze KUA'!$B$4:$BQ$106,$AA1647,1))))</f>
        <v/>
      </c>
      <c r="V1647" s="23" t="str">
        <f t="shared" si="178"/>
        <v/>
      </c>
      <c r="W1647" s="23" t="str">
        <f>IF(OR($G1647="",$I1647="",$J1647="",$AA1647=3),"",IF($G1647&gt;=MAX('Pauschalsätze Qual'!$B$4:$B$106),VLOOKUP(MAX('Pauschalsätze Qual'!$B$4:$B$106),'Pauschalsätze Qual'!$B$4:$BQ$106,$AA1647,1),IF($G1647&lt;=MIN('Pauschalsätze Qual'!$B$4:$B$106),VLOOKUP(MIN('Pauschalsätze Qual'!$B$4:$B$106),'Pauschalsätze Qual'!$B$4:$BQ$106,$AA1647,1),VLOOKUP($G1647,'Pauschalsätze Qual'!$B$4:$BQ$106,$AA1647,1))))</f>
        <v/>
      </c>
      <c r="X1647" s="23" t="str">
        <f t="shared" si="179"/>
        <v/>
      </c>
      <c r="Y1647" s="30" t="str">
        <f t="shared" si="180"/>
        <v/>
      </c>
      <c r="Z1647" s="23" t="str">
        <f t="shared" si="181"/>
        <v/>
      </c>
      <c r="AA1647" s="25" t="str">
        <f>IF(AND($G1647="",$I1647="",$J1647=""),"",3+IF($I1647&gt;5,5,$I1647)+(VLOOKUP(J1647,'Prüf-Daten'!$B$14:$C$24,2,FALSE)*6))</f>
        <v/>
      </c>
      <c r="AB1647" s="91" t="str">
        <f t="shared" si="175"/>
        <v/>
      </c>
    </row>
    <row r="1648" spans="1:28">
      <c r="A1648" s="11"/>
      <c r="B1648" s="11"/>
      <c r="C1648" s="11"/>
      <c r="D1648" s="11"/>
      <c r="E1648" s="11"/>
      <c r="F1648" s="18"/>
      <c r="G1648" s="10"/>
      <c r="H1648" s="10"/>
      <c r="I1648" s="11"/>
      <c r="J1648" s="12"/>
      <c r="K1648" s="11"/>
      <c r="L1648" s="11"/>
      <c r="M1648" s="10"/>
      <c r="N1648" s="33"/>
      <c r="O1648" s="20"/>
      <c r="P1648" s="20"/>
      <c r="Q1648" s="20"/>
      <c r="R1648" s="20"/>
      <c r="S1648" s="19" t="str">
        <f t="shared" si="176"/>
        <v/>
      </c>
      <c r="T1648" s="19" t="str">
        <f t="shared" si="177"/>
        <v/>
      </c>
      <c r="U1648" s="23" t="str">
        <f>IF(OR($G1648="",$I1648="",$J1648="",$AA1648=3),"",IF($G1648&gt;=MAX('Pauschalsätze KUA'!$B$4:$B$106),VLOOKUP(MAX('Pauschalsätze KUA'!$B$4:$B$106),'Pauschalsätze KUA'!$B$4:$BQ$106,$AA1648,1),IF($G1648&lt;=MIN('Pauschalsätze KUA'!$B$4:$B$106),VLOOKUP(MIN('Pauschalsätze KUA'!$B$4:$B$106),'Pauschalsätze KUA'!$B$4:$BQ$106,$AA1648,1),VLOOKUP($G1648,'Pauschalsätze KUA'!$B$4:$BQ$106,$AA1648,1))))</f>
        <v/>
      </c>
      <c r="V1648" s="23" t="str">
        <f t="shared" si="178"/>
        <v/>
      </c>
      <c r="W1648" s="23" t="str">
        <f>IF(OR($G1648="",$I1648="",$J1648="",$AA1648=3),"",IF($G1648&gt;=MAX('Pauschalsätze Qual'!$B$4:$B$106),VLOOKUP(MAX('Pauschalsätze Qual'!$B$4:$B$106),'Pauschalsätze Qual'!$B$4:$BQ$106,$AA1648,1),IF($G1648&lt;=MIN('Pauschalsätze Qual'!$B$4:$B$106),VLOOKUP(MIN('Pauschalsätze Qual'!$B$4:$B$106),'Pauschalsätze Qual'!$B$4:$BQ$106,$AA1648,1),VLOOKUP($G1648,'Pauschalsätze Qual'!$B$4:$BQ$106,$AA1648,1))))</f>
        <v/>
      </c>
      <c r="X1648" s="23" t="str">
        <f t="shared" si="179"/>
        <v/>
      </c>
      <c r="Y1648" s="30" t="str">
        <f t="shared" si="180"/>
        <v/>
      </c>
      <c r="Z1648" s="23" t="str">
        <f t="shared" si="181"/>
        <v/>
      </c>
      <c r="AA1648" s="25" t="str">
        <f>IF(AND($G1648="",$I1648="",$J1648=""),"",3+IF($I1648&gt;5,5,$I1648)+(VLOOKUP(J1648,'Prüf-Daten'!$B$14:$C$24,2,FALSE)*6))</f>
        <v/>
      </c>
      <c r="AB1648" s="91" t="str">
        <f t="shared" si="175"/>
        <v/>
      </c>
    </row>
    <row r="1649" spans="1:28">
      <c r="A1649" s="11"/>
      <c r="B1649" s="11"/>
      <c r="C1649" s="11"/>
      <c r="D1649" s="11"/>
      <c r="E1649" s="11"/>
      <c r="F1649" s="18"/>
      <c r="G1649" s="10"/>
      <c r="H1649" s="10"/>
      <c r="I1649" s="11"/>
      <c r="J1649" s="12"/>
      <c r="K1649" s="11"/>
      <c r="L1649" s="11"/>
      <c r="M1649" s="10"/>
      <c r="N1649" s="33"/>
      <c r="O1649" s="20"/>
      <c r="P1649" s="20"/>
      <c r="Q1649" s="20"/>
      <c r="R1649" s="20"/>
      <c r="S1649" s="19" t="str">
        <f t="shared" si="176"/>
        <v/>
      </c>
      <c r="T1649" s="19" t="str">
        <f t="shared" si="177"/>
        <v/>
      </c>
      <c r="U1649" s="23" t="str">
        <f>IF(OR($G1649="",$I1649="",$J1649="",$AA1649=3),"",IF($G1649&gt;=MAX('Pauschalsätze KUA'!$B$4:$B$106),VLOOKUP(MAX('Pauschalsätze KUA'!$B$4:$B$106),'Pauschalsätze KUA'!$B$4:$BQ$106,$AA1649,1),IF($G1649&lt;=MIN('Pauschalsätze KUA'!$B$4:$B$106),VLOOKUP(MIN('Pauschalsätze KUA'!$B$4:$B$106),'Pauschalsätze KUA'!$B$4:$BQ$106,$AA1649,1),VLOOKUP($G1649,'Pauschalsätze KUA'!$B$4:$BQ$106,$AA1649,1))))</f>
        <v/>
      </c>
      <c r="V1649" s="23" t="str">
        <f t="shared" si="178"/>
        <v/>
      </c>
      <c r="W1649" s="23" t="str">
        <f>IF(OR($G1649="",$I1649="",$J1649="",$AA1649=3),"",IF($G1649&gt;=MAX('Pauschalsätze Qual'!$B$4:$B$106),VLOOKUP(MAX('Pauschalsätze Qual'!$B$4:$B$106),'Pauschalsätze Qual'!$B$4:$BQ$106,$AA1649,1),IF($G1649&lt;=MIN('Pauschalsätze Qual'!$B$4:$B$106),VLOOKUP(MIN('Pauschalsätze Qual'!$B$4:$B$106),'Pauschalsätze Qual'!$B$4:$BQ$106,$AA1649,1),VLOOKUP($G1649,'Pauschalsätze Qual'!$B$4:$BQ$106,$AA1649,1))))</f>
        <v/>
      </c>
      <c r="X1649" s="23" t="str">
        <f t="shared" si="179"/>
        <v/>
      </c>
      <c r="Y1649" s="30" t="str">
        <f t="shared" si="180"/>
        <v/>
      </c>
      <c r="Z1649" s="23" t="str">
        <f t="shared" si="181"/>
        <v/>
      </c>
      <c r="AA1649" s="25" t="str">
        <f>IF(AND($G1649="",$I1649="",$J1649=""),"",3+IF($I1649&gt;5,5,$I1649)+(VLOOKUP(J1649,'Prüf-Daten'!$B$14:$C$24,2,FALSE)*6))</f>
        <v/>
      </c>
      <c r="AB1649" s="91" t="str">
        <f t="shared" si="175"/>
        <v/>
      </c>
    </row>
    <row r="1650" spans="1:28">
      <c r="A1650" s="11"/>
      <c r="B1650" s="11"/>
      <c r="C1650" s="11"/>
      <c r="D1650" s="11"/>
      <c r="E1650" s="11"/>
      <c r="F1650" s="18"/>
      <c r="G1650" s="10"/>
      <c r="H1650" s="10"/>
      <c r="I1650" s="11"/>
      <c r="J1650" s="12"/>
      <c r="K1650" s="11"/>
      <c r="L1650" s="11"/>
      <c r="M1650" s="10"/>
      <c r="N1650" s="33"/>
      <c r="O1650" s="20"/>
      <c r="P1650" s="20"/>
      <c r="Q1650" s="20"/>
      <c r="R1650" s="20"/>
      <c r="S1650" s="19" t="str">
        <f t="shared" si="176"/>
        <v/>
      </c>
      <c r="T1650" s="19" t="str">
        <f t="shared" si="177"/>
        <v/>
      </c>
      <c r="U1650" s="23" t="str">
        <f>IF(OR($G1650="",$I1650="",$J1650="",$AA1650=3),"",IF($G1650&gt;=MAX('Pauschalsätze KUA'!$B$4:$B$106),VLOOKUP(MAX('Pauschalsätze KUA'!$B$4:$B$106),'Pauschalsätze KUA'!$B$4:$BQ$106,$AA1650,1),IF($G1650&lt;=MIN('Pauschalsätze KUA'!$B$4:$B$106),VLOOKUP(MIN('Pauschalsätze KUA'!$B$4:$B$106),'Pauschalsätze KUA'!$B$4:$BQ$106,$AA1650,1),VLOOKUP($G1650,'Pauschalsätze KUA'!$B$4:$BQ$106,$AA1650,1))))</f>
        <v/>
      </c>
      <c r="V1650" s="23" t="str">
        <f t="shared" si="178"/>
        <v/>
      </c>
      <c r="W1650" s="23" t="str">
        <f>IF(OR($G1650="",$I1650="",$J1650="",$AA1650=3),"",IF($G1650&gt;=MAX('Pauschalsätze Qual'!$B$4:$B$106),VLOOKUP(MAX('Pauschalsätze Qual'!$B$4:$B$106),'Pauschalsätze Qual'!$B$4:$BQ$106,$AA1650,1),IF($G1650&lt;=MIN('Pauschalsätze Qual'!$B$4:$B$106),VLOOKUP(MIN('Pauschalsätze Qual'!$B$4:$B$106),'Pauschalsätze Qual'!$B$4:$BQ$106,$AA1650,1),VLOOKUP($G1650,'Pauschalsätze Qual'!$B$4:$BQ$106,$AA1650,1))))</f>
        <v/>
      </c>
      <c r="X1650" s="23" t="str">
        <f t="shared" si="179"/>
        <v/>
      </c>
      <c r="Y1650" s="30" t="str">
        <f t="shared" si="180"/>
        <v/>
      </c>
      <c r="Z1650" s="23" t="str">
        <f t="shared" si="181"/>
        <v/>
      </c>
      <c r="AA1650" s="25" t="str">
        <f>IF(AND($G1650="",$I1650="",$J1650=""),"",3+IF($I1650&gt;5,5,$I1650)+(VLOOKUP(J1650,'Prüf-Daten'!$B$14:$C$24,2,FALSE)*6))</f>
        <v/>
      </c>
      <c r="AB1650" s="91" t="str">
        <f t="shared" si="175"/>
        <v/>
      </c>
    </row>
    <row r="1651" spans="1:28">
      <c r="A1651" s="11"/>
      <c r="B1651" s="11"/>
      <c r="C1651" s="11"/>
      <c r="D1651" s="11"/>
      <c r="E1651" s="11"/>
      <c r="F1651" s="18"/>
      <c r="G1651" s="10"/>
      <c r="H1651" s="10"/>
      <c r="I1651" s="11"/>
      <c r="J1651" s="12"/>
      <c r="K1651" s="11"/>
      <c r="L1651" s="11"/>
      <c r="M1651" s="10"/>
      <c r="N1651" s="33"/>
      <c r="O1651" s="20"/>
      <c r="P1651" s="20"/>
      <c r="Q1651" s="20"/>
      <c r="R1651" s="20"/>
      <c r="S1651" s="19" t="str">
        <f t="shared" si="176"/>
        <v/>
      </c>
      <c r="T1651" s="19" t="str">
        <f t="shared" si="177"/>
        <v/>
      </c>
      <c r="U1651" s="23" t="str">
        <f>IF(OR($G1651="",$I1651="",$J1651="",$AA1651=3),"",IF($G1651&gt;=MAX('Pauschalsätze KUA'!$B$4:$B$106),VLOOKUP(MAX('Pauschalsätze KUA'!$B$4:$B$106),'Pauschalsätze KUA'!$B$4:$BQ$106,$AA1651,1),IF($G1651&lt;=MIN('Pauschalsätze KUA'!$B$4:$B$106),VLOOKUP(MIN('Pauschalsätze KUA'!$B$4:$B$106),'Pauschalsätze KUA'!$B$4:$BQ$106,$AA1651,1),VLOOKUP($G1651,'Pauschalsätze KUA'!$B$4:$BQ$106,$AA1651,1))))</f>
        <v/>
      </c>
      <c r="V1651" s="23" t="str">
        <f t="shared" si="178"/>
        <v/>
      </c>
      <c r="W1651" s="23" t="str">
        <f>IF(OR($G1651="",$I1651="",$J1651="",$AA1651=3),"",IF($G1651&gt;=MAX('Pauschalsätze Qual'!$B$4:$B$106),VLOOKUP(MAX('Pauschalsätze Qual'!$B$4:$B$106),'Pauschalsätze Qual'!$B$4:$BQ$106,$AA1651,1),IF($G1651&lt;=MIN('Pauschalsätze Qual'!$B$4:$B$106),VLOOKUP(MIN('Pauschalsätze Qual'!$B$4:$B$106),'Pauschalsätze Qual'!$B$4:$BQ$106,$AA1651,1),VLOOKUP($G1651,'Pauschalsätze Qual'!$B$4:$BQ$106,$AA1651,1))))</f>
        <v/>
      </c>
      <c r="X1651" s="23" t="str">
        <f t="shared" si="179"/>
        <v/>
      </c>
      <c r="Y1651" s="30" t="str">
        <f t="shared" si="180"/>
        <v/>
      </c>
      <c r="Z1651" s="23" t="str">
        <f t="shared" si="181"/>
        <v/>
      </c>
      <c r="AA1651" s="25" t="str">
        <f>IF(AND($G1651="",$I1651="",$J1651=""),"",3+IF($I1651&gt;5,5,$I1651)+(VLOOKUP(J1651,'Prüf-Daten'!$B$14:$C$24,2,FALSE)*6))</f>
        <v/>
      </c>
      <c r="AB1651" s="91" t="str">
        <f t="shared" si="175"/>
        <v/>
      </c>
    </row>
    <row r="1652" spans="1:28">
      <c r="A1652" s="11"/>
      <c r="B1652" s="11"/>
      <c r="C1652" s="11"/>
      <c r="D1652" s="11"/>
      <c r="E1652" s="11"/>
      <c r="F1652" s="18"/>
      <c r="G1652" s="10"/>
      <c r="H1652" s="10"/>
      <c r="I1652" s="11"/>
      <c r="J1652" s="12"/>
      <c r="K1652" s="11"/>
      <c r="L1652" s="11"/>
      <c r="M1652" s="10"/>
      <c r="N1652" s="33"/>
      <c r="O1652" s="20"/>
      <c r="P1652" s="20"/>
      <c r="Q1652" s="20"/>
      <c r="R1652" s="20"/>
      <c r="S1652" s="19" t="str">
        <f t="shared" si="176"/>
        <v/>
      </c>
      <c r="T1652" s="19" t="str">
        <f t="shared" si="177"/>
        <v/>
      </c>
      <c r="U1652" s="23" t="str">
        <f>IF(OR($G1652="",$I1652="",$J1652="",$AA1652=3),"",IF($G1652&gt;=MAX('Pauschalsätze KUA'!$B$4:$B$106),VLOOKUP(MAX('Pauschalsätze KUA'!$B$4:$B$106),'Pauschalsätze KUA'!$B$4:$BQ$106,$AA1652,1),IF($G1652&lt;=MIN('Pauschalsätze KUA'!$B$4:$B$106),VLOOKUP(MIN('Pauschalsätze KUA'!$B$4:$B$106),'Pauschalsätze KUA'!$B$4:$BQ$106,$AA1652,1),VLOOKUP($G1652,'Pauschalsätze KUA'!$B$4:$BQ$106,$AA1652,1))))</f>
        <v/>
      </c>
      <c r="V1652" s="23" t="str">
        <f t="shared" si="178"/>
        <v/>
      </c>
      <c r="W1652" s="23" t="str">
        <f>IF(OR($G1652="",$I1652="",$J1652="",$AA1652=3),"",IF($G1652&gt;=MAX('Pauschalsätze Qual'!$B$4:$B$106),VLOOKUP(MAX('Pauschalsätze Qual'!$B$4:$B$106),'Pauschalsätze Qual'!$B$4:$BQ$106,$AA1652,1),IF($G1652&lt;=MIN('Pauschalsätze Qual'!$B$4:$B$106),VLOOKUP(MIN('Pauschalsätze Qual'!$B$4:$B$106),'Pauschalsätze Qual'!$B$4:$BQ$106,$AA1652,1),VLOOKUP($G1652,'Pauschalsätze Qual'!$B$4:$BQ$106,$AA1652,1))))</f>
        <v/>
      </c>
      <c r="X1652" s="23" t="str">
        <f t="shared" si="179"/>
        <v/>
      </c>
      <c r="Y1652" s="30" t="str">
        <f t="shared" si="180"/>
        <v/>
      </c>
      <c r="Z1652" s="23" t="str">
        <f t="shared" si="181"/>
        <v/>
      </c>
      <c r="AA1652" s="25" t="str">
        <f>IF(AND($G1652="",$I1652="",$J1652=""),"",3+IF($I1652&gt;5,5,$I1652)+(VLOOKUP(J1652,'Prüf-Daten'!$B$14:$C$24,2,FALSE)*6))</f>
        <v/>
      </c>
      <c r="AB1652" s="91" t="str">
        <f t="shared" si="175"/>
        <v/>
      </c>
    </row>
    <row r="1653" spans="1:28">
      <c r="A1653" s="11"/>
      <c r="B1653" s="11"/>
      <c r="C1653" s="11"/>
      <c r="D1653" s="11"/>
      <c r="E1653" s="11"/>
      <c r="F1653" s="18"/>
      <c r="G1653" s="10"/>
      <c r="H1653" s="10"/>
      <c r="I1653" s="11"/>
      <c r="J1653" s="12"/>
      <c r="K1653" s="11"/>
      <c r="L1653" s="11"/>
      <c r="M1653" s="10"/>
      <c r="N1653" s="33"/>
      <c r="O1653" s="20"/>
      <c r="P1653" s="20"/>
      <c r="Q1653" s="20"/>
      <c r="R1653" s="20"/>
      <c r="S1653" s="19" t="str">
        <f t="shared" si="176"/>
        <v/>
      </c>
      <c r="T1653" s="19" t="str">
        <f t="shared" si="177"/>
        <v/>
      </c>
      <c r="U1653" s="23" t="str">
        <f>IF(OR($G1653="",$I1653="",$J1653="",$AA1653=3),"",IF($G1653&gt;=MAX('Pauschalsätze KUA'!$B$4:$B$106),VLOOKUP(MAX('Pauschalsätze KUA'!$B$4:$B$106),'Pauschalsätze KUA'!$B$4:$BQ$106,$AA1653,1),IF($G1653&lt;=MIN('Pauschalsätze KUA'!$B$4:$B$106),VLOOKUP(MIN('Pauschalsätze KUA'!$B$4:$B$106),'Pauschalsätze KUA'!$B$4:$BQ$106,$AA1653,1),VLOOKUP($G1653,'Pauschalsätze KUA'!$B$4:$BQ$106,$AA1653,1))))</f>
        <v/>
      </c>
      <c r="V1653" s="23" t="str">
        <f t="shared" si="178"/>
        <v/>
      </c>
      <c r="W1653" s="23" t="str">
        <f>IF(OR($G1653="",$I1653="",$J1653="",$AA1653=3),"",IF($G1653&gt;=MAX('Pauschalsätze Qual'!$B$4:$B$106),VLOOKUP(MAX('Pauschalsätze Qual'!$B$4:$B$106),'Pauschalsätze Qual'!$B$4:$BQ$106,$AA1653,1),IF($G1653&lt;=MIN('Pauschalsätze Qual'!$B$4:$B$106),VLOOKUP(MIN('Pauschalsätze Qual'!$B$4:$B$106),'Pauschalsätze Qual'!$B$4:$BQ$106,$AA1653,1),VLOOKUP($G1653,'Pauschalsätze Qual'!$B$4:$BQ$106,$AA1653,1))))</f>
        <v/>
      </c>
      <c r="X1653" s="23" t="str">
        <f t="shared" si="179"/>
        <v/>
      </c>
      <c r="Y1653" s="30" t="str">
        <f t="shared" si="180"/>
        <v/>
      </c>
      <c r="Z1653" s="23" t="str">
        <f t="shared" si="181"/>
        <v/>
      </c>
      <c r="AA1653" s="25" t="str">
        <f>IF(AND($G1653="",$I1653="",$J1653=""),"",3+IF($I1653&gt;5,5,$I1653)+(VLOOKUP(J1653,'Prüf-Daten'!$B$14:$C$24,2,FALSE)*6))</f>
        <v/>
      </c>
      <c r="AB1653" s="91" t="str">
        <f t="shared" si="175"/>
        <v/>
      </c>
    </row>
    <row r="1654" spans="1:28">
      <c r="A1654" s="11"/>
      <c r="B1654" s="11"/>
      <c r="C1654" s="11"/>
      <c r="D1654" s="11"/>
      <c r="E1654" s="11"/>
      <c r="F1654" s="18"/>
      <c r="G1654" s="10"/>
      <c r="H1654" s="10"/>
      <c r="I1654" s="11"/>
      <c r="J1654" s="12"/>
      <c r="K1654" s="11"/>
      <c r="L1654" s="11"/>
      <c r="M1654" s="10"/>
      <c r="N1654" s="33"/>
      <c r="O1654" s="20"/>
      <c r="P1654" s="20"/>
      <c r="Q1654" s="20"/>
      <c r="R1654" s="20"/>
      <c r="S1654" s="19" t="str">
        <f t="shared" si="176"/>
        <v/>
      </c>
      <c r="T1654" s="19" t="str">
        <f t="shared" si="177"/>
        <v/>
      </c>
      <c r="U1654" s="23" t="str">
        <f>IF(OR($G1654="",$I1654="",$J1654="",$AA1654=3),"",IF($G1654&gt;=MAX('Pauschalsätze KUA'!$B$4:$B$106),VLOOKUP(MAX('Pauschalsätze KUA'!$B$4:$B$106),'Pauschalsätze KUA'!$B$4:$BQ$106,$AA1654,1),IF($G1654&lt;=MIN('Pauschalsätze KUA'!$B$4:$B$106),VLOOKUP(MIN('Pauschalsätze KUA'!$B$4:$B$106),'Pauschalsätze KUA'!$B$4:$BQ$106,$AA1654,1),VLOOKUP($G1654,'Pauschalsätze KUA'!$B$4:$BQ$106,$AA1654,1))))</f>
        <v/>
      </c>
      <c r="V1654" s="23" t="str">
        <f t="shared" si="178"/>
        <v/>
      </c>
      <c r="W1654" s="23" t="str">
        <f>IF(OR($G1654="",$I1654="",$J1654="",$AA1654=3),"",IF($G1654&gt;=MAX('Pauschalsätze Qual'!$B$4:$B$106),VLOOKUP(MAX('Pauschalsätze Qual'!$B$4:$B$106),'Pauschalsätze Qual'!$B$4:$BQ$106,$AA1654,1),IF($G1654&lt;=MIN('Pauschalsätze Qual'!$B$4:$B$106),VLOOKUP(MIN('Pauschalsätze Qual'!$B$4:$B$106),'Pauschalsätze Qual'!$B$4:$BQ$106,$AA1654,1),VLOOKUP($G1654,'Pauschalsätze Qual'!$B$4:$BQ$106,$AA1654,1))))</f>
        <v/>
      </c>
      <c r="X1654" s="23" t="str">
        <f t="shared" si="179"/>
        <v/>
      </c>
      <c r="Y1654" s="30" t="str">
        <f t="shared" si="180"/>
        <v/>
      </c>
      <c r="Z1654" s="23" t="str">
        <f t="shared" si="181"/>
        <v/>
      </c>
      <c r="AA1654" s="25" t="str">
        <f>IF(AND($G1654="",$I1654="",$J1654=""),"",3+IF($I1654&gt;5,5,$I1654)+(VLOOKUP(J1654,'Prüf-Daten'!$B$14:$C$24,2,FALSE)*6))</f>
        <v/>
      </c>
      <c r="AB1654" s="91" t="str">
        <f t="shared" si="175"/>
        <v/>
      </c>
    </row>
    <row r="1655" spans="1:28">
      <c r="A1655" s="11"/>
      <c r="B1655" s="11"/>
      <c r="C1655" s="11"/>
      <c r="D1655" s="11"/>
      <c r="E1655" s="11"/>
      <c r="F1655" s="18"/>
      <c r="G1655" s="10"/>
      <c r="H1655" s="10"/>
      <c r="I1655" s="11"/>
      <c r="J1655" s="12"/>
      <c r="K1655" s="11"/>
      <c r="L1655" s="11"/>
      <c r="M1655" s="10"/>
      <c r="N1655" s="33"/>
      <c r="O1655" s="20"/>
      <c r="P1655" s="20"/>
      <c r="Q1655" s="20"/>
      <c r="R1655" s="20"/>
      <c r="S1655" s="19" t="str">
        <f t="shared" si="176"/>
        <v/>
      </c>
      <c r="T1655" s="19" t="str">
        <f t="shared" si="177"/>
        <v/>
      </c>
      <c r="U1655" s="23" t="str">
        <f>IF(OR($G1655="",$I1655="",$J1655="",$AA1655=3),"",IF($G1655&gt;=MAX('Pauschalsätze KUA'!$B$4:$B$106),VLOOKUP(MAX('Pauschalsätze KUA'!$B$4:$B$106),'Pauschalsätze KUA'!$B$4:$BQ$106,$AA1655,1),IF($G1655&lt;=MIN('Pauschalsätze KUA'!$B$4:$B$106),VLOOKUP(MIN('Pauschalsätze KUA'!$B$4:$B$106),'Pauschalsätze KUA'!$B$4:$BQ$106,$AA1655,1),VLOOKUP($G1655,'Pauschalsätze KUA'!$B$4:$BQ$106,$AA1655,1))))</f>
        <v/>
      </c>
      <c r="V1655" s="23" t="str">
        <f t="shared" si="178"/>
        <v/>
      </c>
      <c r="W1655" s="23" t="str">
        <f>IF(OR($G1655="",$I1655="",$J1655="",$AA1655=3),"",IF($G1655&gt;=MAX('Pauschalsätze Qual'!$B$4:$B$106),VLOOKUP(MAX('Pauschalsätze Qual'!$B$4:$B$106),'Pauschalsätze Qual'!$B$4:$BQ$106,$AA1655,1),IF($G1655&lt;=MIN('Pauschalsätze Qual'!$B$4:$B$106),VLOOKUP(MIN('Pauschalsätze Qual'!$B$4:$B$106),'Pauschalsätze Qual'!$B$4:$BQ$106,$AA1655,1),VLOOKUP($G1655,'Pauschalsätze Qual'!$B$4:$BQ$106,$AA1655,1))))</f>
        <v/>
      </c>
      <c r="X1655" s="23" t="str">
        <f t="shared" si="179"/>
        <v/>
      </c>
      <c r="Y1655" s="30" t="str">
        <f t="shared" si="180"/>
        <v/>
      </c>
      <c r="Z1655" s="23" t="str">
        <f t="shared" si="181"/>
        <v/>
      </c>
      <c r="AA1655" s="25" t="str">
        <f>IF(AND($G1655="",$I1655="",$J1655=""),"",3+IF($I1655&gt;5,5,$I1655)+(VLOOKUP(J1655,'Prüf-Daten'!$B$14:$C$24,2,FALSE)*6))</f>
        <v/>
      </c>
      <c r="AB1655" s="91" t="str">
        <f t="shared" si="175"/>
        <v/>
      </c>
    </row>
    <row r="1656" spans="1:28">
      <c r="A1656" s="11"/>
      <c r="B1656" s="11"/>
      <c r="C1656" s="11"/>
      <c r="D1656" s="11"/>
      <c r="E1656" s="11"/>
      <c r="F1656" s="18"/>
      <c r="G1656" s="10"/>
      <c r="H1656" s="10"/>
      <c r="I1656" s="11"/>
      <c r="J1656" s="12"/>
      <c r="K1656" s="11"/>
      <c r="L1656" s="11"/>
      <c r="M1656" s="10"/>
      <c r="N1656" s="33"/>
      <c r="O1656" s="20"/>
      <c r="P1656" s="20"/>
      <c r="Q1656" s="20"/>
      <c r="R1656" s="20"/>
      <c r="S1656" s="19" t="str">
        <f t="shared" si="176"/>
        <v/>
      </c>
      <c r="T1656" s="19" t="str">
        <f t="shared" si="177"/>
        <v/>
      </c>
      <c r="U1656" s="23" t="str">
        <f>IF(OR($G1656="",$I1656="",$J1656="",$AA1656=3),"",IF($G1656&gt;=MAX('Pauschalsätze KUA'!$B$4:$B$106),VLOOKUP(MAX('Pauschalsätze KUA'!$B$4:$B$106),'Pauschalsätze KUA'!$B$4:$BQ$106,$AA1656,1),IF($G1656&lt;=MIN('Pauschalsätze KUA'!$B$4:$B$106),VLOOKUP(MIN('Pauschalsätze KUA'!$B$4:$B$106),'Pauschalsätze KUA'!$B$4:$BQ$106,$AA1656,1),VLOOKUP($G1656,'Pauschalsätze KUA'!$B$4:$BQ$106,$AA1656,1))))</f>
        <v/>
      </c>
      <c r="V1656" s="23" t="str">
        <f t="shared" si="178"/>
        <v/>
      </c>
      <c r="W1656" s="23" t="str">
        <f>IF(OR($G1656="",$I1656="",$J1656="",$AA1656=3),"",IF($G1656&gt;=MAX('Pauschalsätze Qual'!$B$4:$B$106),VLOOKUP(MAX('Pauschalsätze Qual'!$B$4:$B$106),'Pauschalsätze Qual'!$B$4:$BQ$106,$AA1656,1),IF($G1656&lt;=MIN('Pauschalsätze Qual'!$B$4:$B$106),VLOOKUP(MIN('Pauschalsätze Qual'!$B$4:$B$106),'Pauschalsätze Qual'!$B$4:$BQ$106,$AA1656,1),VLOOKUP($G1656,'Pauschalsätze Qual'!$B$4:$BQ$106,$AA1656,1))))</f>
        <v/>
      </c>
      <c r="X1656" s="23" t="str">
        <f t="shared" si="179"/>
        <v/>
      </c>
      <c r="Y1656" s="30" t="str">
        <f t="shared" si="180"/>
        <v/>
      </c>
      <c r="Z1656" s="23" t="str">
        <f t="shared" si="181"/>
        <v/>
      </c>
      <c r="AA1656" s="25" t="str">
        <f>IF(AND($G1656="",$I1656="",$J1656=""),"",3+IF($I1656&gt;5,5,$I1656)+(VLOOKUP(J1656,'Prüf-Daten'!$B$14:$C$24,2,FALSE)*6))</f>
        <v/>
      </c>
      <c r="AB1656" s="91" t="str">
        <f t="shared" si="175"/>
        <v/>
      </c>
    </row>
    <row r="1657" spans="1:28">
      <c r="A1657" s="11"/>
      <c r="B1657" s="11"/>
      <c r="C1657" s="11"/>
      <c r="D1657" s="11"/>
      <c r="E1657" s="11"/>
      <c r="F1657" s="18"/>
      <c r="G1657" s="10"/>
      <c r="H1657" s="10"/>
      <c r="I1657" s="11"/>
      <c r="J1657" s="12"/>
      <c r="K1657" s="11"/>
      <c r="L1657" s="11"/>
      <c r="M1657" s="10"/>
      <c r="N1657" s="33"/>
      <c r="O1657" s="20"/>
      <c r="P1657" s="20"/>
      <c r="Q1657" s="20"/>
      <c r="R1657" s="20"/>
      <c r="S1657" s="19" t="str">
        <f t="shared" si="176"/>
        <v/>
      </c>
      <c r="T1657" s="19" t="str">
        <f t="shared" si="177"/>
        <v/>
      </c>
      <c r="U1657" s="23" t="str">
        <f>IF(OR($G1657="",$I1657="",$J1657="",$AA1657=3),"",IF($G1657&gt;=MAX('Pauschalsätze KUA'!$B$4:$B$106),VLOOKUP(MAX('Pauschalsätze KUA'!$B$4:$B$106),'Pauschalsätze KUA'!$B$4:$BQ$106,$AA1657,1),IF($G1657&lt;=MIN('Pauschalsätze KUA'!$B$4:$B$106),VLOOKUP(MIN('Pauschalsätze KUA'!$B$4:$B$106),'Pauschalsätze KUA'!$B$4:$BQ$106,$AA1657,1),VLOOKUP($G1657,'Pauschalsätze KUA'!$B$4:$BQ$106,$AA1657,1))))</f>
        <v/>
      </c>
      <c r="V1657" s="23" t="str">
        <f t="shared" si="178"/>
        <v/>
      </c>
      <c r="W1657" s="23" t="str">
        <f>IF(OR($G1657="",$I1657="",$J1657="",$AA1657=3),"",IF($G1657&gt;=MAX('Pauschalsätze Qual'!$B$4:$B$106),VLOOKUP(MAX('Pauschalsätze Qual'!$B$4:$B$106),'Pauschalsätze Qual'!$B$4:$BQ$106,$AA1657,1),IF($G1657&lt;=MIN('Pauschalsätze Qual'!$B$4:$B$106),VLOOKUP(MIN('Pauschalsätze Qual'!$B$4:$B$106),'Pauschalsätze Qual'!$B$4:$BQ$106,$AA1657,1),VLOOKUP($G1657,'Pauschalsätze Qual'!$B$4:$BQ$106,$AA1657,1))))</f>
        <v/>
      </c>
      <c r="X1657" s="23" t="str">
        <f t="shared" si="179"/>
        <v/>
      </c>
      <c r="Y1657" s="30" t="str">
        <f t="shared" si="180"/>
        <v/>
      </c>
      <c r="Z1657" s="23" t="str">
        <f t="shared" si="181"/>
        <v/>
      </c>
      <c r="AA1657" s="25" t="str">
        <f>IF(AND($G1657="",$I1657="",$J1657=""),"",3+IF($I1657&gt;5,5,$I1657)+(VLOOKUP(J1657,'Prüf-Daten'!$B$14:$C$24,2,FALSE)*6))</f>
        <v/>
      </c>
      <c r="AB1657" s="91" t="str">
        <f t="shared" si="175"/>
        <v/>
      </c>
    </row>
    <row r="1658" spans="1:28">
      <c r="A1658" s="11"/>
      <c r="B1658" s="11"/>
      <c r="C1658" s="11"/>
      <c r="D1658" s="11"/>
      <c r="E1658" s="11"/>
      <c r="F1658" s="18"/>
      <c r="G1658" s="10"/>
      <c r="H1658" s="10"/>
      <c r="I1658" s="11"/>
      <c r="J1658" s="12"/>
      <c r="K1658" s="11"/>
      <c r="L1658" s="11"/>
      <c r="M1658" s="10"/>
      <c r="N1658" s="33"/>
      <c r="O1658" s="20"/>
      <c r="P1658" s="20"/>
      <c r="Q1658" s="20"/>
      <c r="R1658" s="20"/>
      <c r="S1658" s="19" t="str">
        <f t="shared" si="176"/>
        <v/>
      </c>
      <c r="T1658" s="19" t="str">
        <f t="shared" si="177"/>
        <v/>
      </c>
      <c r="U1658" s="23" t="str">
        <f>IF(OR($G1658="",$I1658="",$J1658="",$AA1658=3),"",IF($G1658&gt;=MAX('Pauschalsätze KUA'!$B$4:$B$106),VLOOKUP(MAX('Pauschalsätze KUA'!$B$4:$B$106),'Pauschalsätze KUA'!$B$4:$BQ$106,$AA1658,1),IF($G1658&lt;=MIN('Pauschalsätze KUA'!$B$4:$B$106),VLOOKUP(MIN('Pauschalsätze KUA'!$B$4:$B$106),'Pauschalsätze KUA'!$B$4:$BQ$106,$AA1658,1),VLOOKUP($G1658,'Pauschalsätze KUA'!$B$4:$BQ$106,$AA1658,1))))</f>
        <v/>
      </c>
      <c r="V1658" s="23" t="str">
        <f t="shared" si="178"/>
        <v/>
      </c>
      <c r="W1658" s="23" t="str">
        <f>IF(OR($G1658="",$I1658="",$J1658="",$AA1658=3),"",IF($G1658&gt;=MAX('Pauschalsätze Qual'!$B$4:$B$106),VLOOKUP(MAX('Pauschalsätze Qual'!$B$4:$B$106),'Pauschalsätze Qual'!$B$4:$BQ$106,$AA1658,1),IF($G1658&lt;=MIN('Pauschalsätze Qual'!$B$4:$B$106),VLOOKUP(MIN('Pauschalsätze Qual'!$B$4:$B$106),'Pauschalsätze Qual'!$B$4:$BQ$106,$AA1658,1),VLOOKUP($G1658,'Pauschalsätze Qual'!$B$4:$BQ$106,$AA1658,1))))</f>
        <v/>
      </c>
      <c r="X1658" s="23" t="str">
        <f t="shared" si="179"/>
        <v/>
      </c>
      <c r="Y1658" s="30" t="str">
        <f t="shared" si="180"/>
        <v/>
      </c>
      <c r="Z1658" s="23" t="str">
        <f t="shared" si="181"/>
        <v/>
      </c>
      <c r="AA1658" s="25" t="str">
        <f>IF(AND($G1658="",$I1658="",$J1658=""),"",3+IF($I1658&gt;5,5,$I1658)+(VLOOKUP(J1658,'Prüf-Daten'!$B$14:$C$24,2,FALSE)*6))</f>
        <v/>
      </c>
      <c r="AB1658" s="91" t="str">
        <f t="shared" si="175"/>
        <v/>
      </c>
    </row>
    <row r="1659" spans="1:28">
      <c r="A1659" s="11"/>
      <c r="B1659" s="11"/>
      <c r="C1659" s="11"/>
      <c r="D1659" s="11"/>
      <c r="E1659" s="11"/>
      <c r="F1659" s="18"/>
      <c r="G1659" s="10"/>
      <c r="H1659" s="10"/>
      <c r="I1659" s="11"/>
      <c r="J1659" s="12"/>
      <c r="K1659" s="11"/>
      <c r="L1659" s="11"/>
      <c r="M1659" s="10"/>
      <c r="N1659" s="33"/>
      <c r="O1659" s="20"/>
      <c r="P1659" s="20"/>
      <c r="Q1659" s="20"/>
      <c r="R1659" s="20"/>
      <c r="S1659" s="19" t="str">
        <f t="shared" si="176"/>
        <v/>
      </c>
      <c r="T1659" s="19" t="str">
        <f t="shared" si="177"/>
        <v/>
      </c>
      <c r="U1659" s="23" t="str">
        <f>IF(OR($G1659="",$I1659="",$J1659="",$AA1659=3),"",IF($G1659&gt;=MAX('Pauschalsätze KUA'!$B$4:$B$106),VLOOKUP(MAX('Pauschalsätze KUA'!$B$4:$B$106),'Pauschalsätze KUA'!$B$4:$BQ$106,$AA1659,1),IF($G1659&lt;=MIN('Pauschalsätze KUA'!$B$4:$B$106),VLOOKUP(MIN('Pauschalsätze KUA'!$B$4:$B$106),'Pauschalsätze KUA'!$B$4:$BQ$106,$AA1659,1),VLOOKUP($G1659,'Pauschalsätze KUA'!$B$4:$BQ$106,$AA1659,1))))</f>
        <v/>
      </c>
      <c r="V1659" s="23" t="str">
        <f t="shared" si="178"/>
        <v/>
      </c>
      <c r="W1659" s="23" t="str">
        <f>IF(OR($G1659="",$I1659="",$J1659="",$AA1659=3),"",IF($G1659&gt;=MAX('Pauschalsätze Qual'!$B$4:$B$106),VLOOKUP(MAX('Pauschalsätze Qual'!$B$4:$B$106),'Pauschalsätze Qual'!$B$4:$BQ$106,$AA1659,1),IF($G1659&lt;=MIN('Pauschalsätze Qual'!$B$4:$B$106),VLOOKUP(MIN('Pauschalsätze Qual'!$B$4:$B$106),'Pauschalsätze Qual'!$B$4:$BQ$106,$AA1659,1),VLOOKUP($G1659,'Pauschalsätze Qual'!$B$4:$BQ$106,$AA1659,1))))</f>
        <v/>
      </c>
      <c r="X1659" s="23" t="str">
        <f t="shared" si="179"/>
        <v/>
      </c>
      <c r="Y1659" s="30" t="str">
        <f t="shared" si="180"/>
        <v/>
      </c>
      <c r="Z1659" s="23" t="str">
        <f t="shared" si="181"/>
        <v/>
      </c>
      <c r="AA1659" s="25" t="str">
        <f>IF(AND($G1659="",$I1659="",$J1659=""),"",3+IF($I1659&gt;5,5,$I1659)+(VLOOKUP(J1659,'Prüf-Daten'!$B$14:$C$24,2,FALSE)*6))</f>
        <v/>
      </c>
      <c r="AB1659" s="91" t="str">
        <f t="shared" si="175"/>
        <v/>
      </c>
    </row>
    <row r="1660" spans="1:28">
      <c r="A1660" s="11"/>
      <c r="B1660" s="11"/>
      <c r="C1660" s="11"/>
      <c r="D1660" s="11"/>
      <c r="E1660" s="11"/>
      <c r="F1660" s="18"/>
      <c r="G1660" s="10"/>
      <c r="H1660" s="10"/>
      <c r="I1660" s="11"/>
      <c r="J1660" s="12"/>
      <c r="K1660" s="11"/>
      <c r="L1660" s="11"/>
      <c r="M1660" s="10"/>
      <c r="N1660" s="33"/>
      <c r="O1660" s="20"/>
      <c r="P1660" s="20"/>
      <c r="Q1660" s="20"/>
      <c r="R1660" s="20"/>
      <c r="S1660" s="19" t="str">
        <f t="shared" si="176"/>
        <v/>
      </c>
      <c r="T1660" s="19" t="str">
        <f t="shared" si="177"/>
        <v/>
      </c>
      <c r="U1660" s="23" t="str">
        <f>IF(OR($G1660="",$I1660="",$J1660="",$AA1660=3),"",IF($G1660&gt;=MAX('Pauschalsätze KUA'!$B$4:$B$106),VLOOKUP(MAX('Pauschalsätze KUA'!$B$4:$B$106),'Pauschalsätze KUA'!$B$4:$BQ$106,$AA1660,1),IF($G1660&lt;=MIN('Pauschalsätze KUA'!$B$4:$B$106),VLOOKUP(MIN('Pauschalsätze KUA'!$B$4:$B$106),'Pauschalsätze KUA'!$B$4:$BQ$106,$AA1660,1),VLOOKUP($G1660,'Pauschalsätze KUA'!$B$4:$BQ$106,$AA1660,1))))</f>
        <v/>
      </c>
      <c r="V1660" s="23" t="str">
        <f t="shared" si="178"/>
        <v/>
      </c>
      <c r="W1660" s="23" t="str">
        <f>IF(OR($G1660="",$I1660="",$J1660="",$AA1660=3),"",IF($G1660&gt;=MAX('Pauschalsätze Qual'!$B$4:$B$106),VLOOKUP(MAX('Pauschalsätze Qual'!$B$4:$B$106),'Pauschalsätze Qual'!$B$4:$BQ$106,$AA1660,1),IF($G1660&lt;=MIN('Pauschalsätze Qual'!$B$4:$B$106),VLOOKUP(MIN('Pauschalsätze Qual'!$B$4:$B$106),'Pauschalsätze Qual'!$B$4:$BQ$106,$AA1660,1),VLOOKUP($G1660,'Pauschalsätze Qual'!$B$4:$BQ$106,$AA1660,1))))</f>
        <v/>
      </c>
      <c r="X1660" s="23" t="str">
        <f t="shared" si="179"/>
        <v/>
      </c>
      <c r="Y1660" s="30" t="str">
        <f t="shared" si="180"/>
        <v/>
      </c>
      <c r="Z1660" s="23" t="str">
        <f t="shared" si="181"/>
        <v/>
      </c>
      <c r="AA1660" s="25" t="str">
        <f>IF(AND($G1660="",$I1660="",$J1660=""),"",3+IF($I1660&gt;5,5,$I1660)+(VLOOKUP(J1660,'Prüf-Daten'!$B$14:$C$24,2,FALSE)*6))</f>
        <v/>
      </c>
      <c r="AB1660" s="91" t="str">
        <f t="shared" si="175"/>
        <v/>
      </c>
    </row>
    <row r="1661" spans="1:28">
      <c r="A1661" s="11"/>
      <c r="B1661" s="11"/>
      <c r="C1661" s="11"/>
      <c r="D1661" s="11"/>
      <c r="E1661" s="11"/>
      <c r="F1661" s="18"/>
      <c r="G1661" s="10"/>
      <c r="H1661" s="10"/>
      <c r="I1661" s="11"/>
      <c r="J1661" s="12"/>
      <c r="K1661" s="11"/>
      <c r="L1661" s="11"/>
      <c r="M1661" s="10"/>
      <c r="N1661" s="33"/>
      <c r="O1661" s="20"/>
      <c r="P1661" s="20"/>
      <c r="Q1661" s="20"/>
      <c r="R1661" s="20"/>
      <c r="S1661" s="19" t="str">
        <f t="shared" si="176"/>
        <v/>
      </c>
      <c r="T1661" s="19" t="str">
        <f t="shared" si="177"/>
        <v/>
      </c>
      <c r="U1661" s="23" t="str">
        <f>IF(OR($G1661="",$I1661="",$J1661="",$AA1661=3),"",IF($G1661&gt;=MAX('Pauschalsätze KUA'!$B$4:$B$106),VLOOKUP(MAX('Pauschalsätze KUA'!$B$4:$B$106),'Pauschalsätze KUA'!$B$4:$BQ$106,$AA1661,1),IF($G1661&lt;=MIN('Pauschalsätze KUA'!$B$4:$B$106),VLOOKUP(MIN('Pauschalsätze KUA'!$B$4:$B$106),'Pauschalsätze KUA'!$B$4:$BQ$106,$AA1661,1),VLOOKUP($G1661,'Pauschalsätze KUA'!$B$4:$BQ$106,$AA1661,1))))</f>
        <v/>
      </c>
      <c r="V1661" s="23" t="str">
        <f t="shared" si="178"/>
        <v/>
      </c>
      <c r="W1661" s="23" t="str">
        <f>IF(OR($G1661="",$I1661="",$J1661="",$AA1661=3),"",IF($G1661&gt;=MAX('Pauschalsätze Qual'!$B$4:$B$106),VLOOKUP(MAX('Pauschalsätze Qual'!$B$4:$B$106),'Pauschalsätze Qual'!$B$4:$BQ$106,$AA1661,1),IF($G1661&lt;=MIN('Pauschalsätze Qual'!$B$4:$B$106),VLOOKUP(MIN('Pauschalsätze Qual'!$B$4:$B$106),'Pauschalsätze Qual'!$B$4:$BQ$106,$AA1661,1),VLOOKUP($G1661,'Pauschalsätze Qual'!$B$4:$BQ$106,$AA1661,1))))</f>
        <v/>
      </c>
      <c r="X1661" s="23" t="str">
        <f t="shared" si="179"/>
        <v/>
      </c>
      <c r="Y1661" s="30" t="str">
        <f t="shared" si="180"/>
        <v/>
      </c>
      <c r="Z1661" s="23" t="str">
        <f t="shared" si="181"/>
        <v/>
      </c>
      <c r="AA1661" s="25" t="str">
        <f>IF(AND($G1661="",$I1661="",$J1661=""),"",3+IF($I1661&gt;5,5,$I1661)+(VLOOKUP(J1661,'Prüf-Daten'!$B$14:$C$24,2,FALSE)*6))</f>
        <v/>
      </c>
      <c r="AB1661" s="91" t="str">
        <f t="shared" si="175"/>
        <v/>
      </c>
    </row>
    <row r="1662" spans="1:28">
      <c r="A1662" s="11"/>
      <c r="B1662" s="11"/>
      <c r="C1662" s="11"/>
      <c r="D1662" s="11"/>
      <c r="E1662" s="11"/>
      <c r="F1662" s="18"/>
      <c r="G1662" s="10"/>
      <c r="H1662" s="10"/>
      <c r="I1662" s="11"/>
      <c r="J1662" s="12"/>
      <c r="K1662" s="11"/>
      <c r="L1662" s="11"/>
      <c r="M1662" s="10"/>
      <c r="N1662" s="33"/>
      <c r="O1662" s="20"/>
      <c r="P1662" s="20"/>
      <c r="Q1662" s="20"/>
      <c r="R1662" s="20"/>
      <c r="S1662" s="19" t="str">
        <f t="shared" si="176"/>
        <v/>
      </c>
      <c r="T1662" s="19" t="str">
        <f t="shared" si="177"/>
        <v/>
      </c>
      <c r="U1662" s="23" t="str">
        <f>IF(OR($G1662="",$I1662="",$J1662="",$AA1662=3),"",IF($G1662&gt;=MAX('Pauschalsätze KUA'!$B$4:$B$106),VLOOKUP(MAX('Pauschalsätze KUA'!$B$4:$B$106),'Pauschalsätze KUA'!$B$4:$BQ$106,$AA1662,1),IF($G1662&lt;=MIN('Pauschalsätze KUA'!$B$4:$B$106),VLOOKUP(MIN('Pauschalsätze KUA'!$B$4:$B$106),'Pauschalsätze KUA'!$B$4:$BQ$106,$AA1662,1),VLOOKUP($G1662,'Pauschalsätze KUA'!$B$4:$BQ$106,$AA1662,1))))</f>
        <v/>
      </c>
      <c r="V1662" s="23" t="str">
        <f t="shared" si="178"/>
        <v/>
      </c>
      <c r="W1662" s="23" t="str">
        <f>IF(OR($G1662="",$I1662="",$J1662="",$AA1662=3),"",IF($G1662&gt;=MAX('Pauschalsätze Qual'!$B$4:$B$106),VLOOKUP(MAX('Pauschalsätze Qual'!$B$4:$B$106),'Pauschalsätze Qual'!$B$4:$BQ$106,$AA1662,1),IF($G1662&lt;=MIN('Pauschalsätze Qual'!$B$4:$B$106),VLOOKUP(MIN('Pauschalsätze Qual'!$B$4:$B$106),'Pauschalsätze Qual'!$B$4:$BQ$106,$AA1662,1),VLOOKUP($G1662,'Pauschalsätze Qual'!$B$4:$BQ$106,$AA1662,1))))</f>
        <v/>
      </c>
      <c r="X1662" s="23" t="str">
        <f t="shared" si="179"/>
        <v/>
      </c>
      <c r="Y1662" s="30" t="str">
        <f t="shared" si="180"/>
        <v/>
      </c>
      <c r="Z1662" s="23" t="str">
        <f t="shared" si="181"/>
        <v/>
      </c>
      <c r="AA1662" s="25" t="str">
        <f>IF(AND($G1662="",$I1662="",$J1662=""),"",3+IF($I1662&gt;5,5,$I1662)+(VLOOKUP(J1662,'Prüf-Daten'!$B$14:$C$24,2,FALSE)*6))</f>
        <v/>
      </c>
      <c r="AB1662" s="91" t="str">
        <f t="shared" si="175"/>
        <v/>
      </c>
    </row>
    <row r="1663" spans="1:28">
      <c r="A1663" s="11"/>
      <c r="B1663" s="11"/>
      <c r="C1663" s="11"/>
      <c r="D1663" s="11"/>
      <c r="E1663" s="11"/>
      <c r="F1663" s="18"/>
      <c r="G1663" s="10"/>
      <c r="H1663" s="10"/>
      <c r="I1663" s="11"/>
      <c r="J1663" s="12"/>
      <c r="K1663" s="11"/>
      <c r="L1663" s="11"/>
      <c r="M1663" s="10"/>
      <c r="N1663" s="33"/>
      <c r="O1663" s="20"/>
      <c r="P1663" s="20"/>
      <c r="Q1663" s="20"/>
      <c r="R1663" s="20"/>
      <c r="S1663" s="19" t="str">
        <f t="shared" si="176"/>
        <v/>
      </c>
      <c r="T1663" s="19" t="str">
        <f t="shared" si="177"/>
        <v/>
      </c>
      <c r="U1663" s="23" t="str">
        <f>IF(OR($G1663="",$I1663="",$J1663="",$AA1663=3),"",IF($G1663&gt;=MAX('Pauschalsätze KUA'!$B$4:$B$106),VLOOKUP(MAX('Pauschalsätze KUA'!$B$4:$B$106),'Pauschalsätze KUA'!$B$4:$BQ$106,$AA1663,1),IF($G1663&lt;=MIN('Pauschalsätze KUA'!$B$4:$B$106),VLOOKUP(MIN('Pauschalsätze KUA'!$B$4:$B$106),'Pauschalsätze KUA'!$B$4:$BQ$106,$AA1663,1),VLOOKUP($G1663,'Pauschalsätze KUA'!$B$4:$BQ$106,$AA1663,1))))</f>
        <v/>
      </c>
      <c r="V1663" s="23" t="str">
        <f t="shared" si="178"/>
        <v/>
      </c>
      <c r="W1663" s="23" t="str">
        <f>IF(OR($G1663="",$I1663="",$J1663="",$AA1663=3),"",IF($G1663&gt;=MAX('Pauschalsätze Qual'!$B$4:$B$106),VLOOKUP(MAX('Pauschalsätze Qual'!$B$4:$B$106),'Pauschalsätze Qual'!$B$4:$BQ$106,$AA1663,1),IF($G1663&lt;=MIN('Pauschalsätze Qual'!$B$4:$B$106),VLOOKUP(MIN('Pauschalsätze Qual'!$B$4:$B$106),'Pauschalsätze Qual'!$B$4:$BQ$106,$AA1663,1),VLOOKUP($G1663,'Pauschalsätze Qual'!$B$4:$BQ$106,$AA1663,1))))</f>
        <v/>
      </c>
      <c r="X1663" s="23" t="str">
        <f t="shared" si="179"/>
        <v/>
      </c>
      <c r="Y1663" s="30" t="str">
        <f t="shared" si="180"/>
        <v/>
      </c>
      <c r="Z1663" s="23" t="str">
        <f t="shared" si="181"/>
        <v/>
      </c>
      <c r="AA1663" s="25" t="str">
        <f>IF(AND($G1663="",$I1663="",$J1663=""),"",3+IF($I1663&gt;5,5,$I1663)+(VLOOKUP(J1663,'Prüf-Daten'!$B$14:$C$24,2,FALSE)*6))</f>
        <v/>
      </c>
      <c r="AB1663" s="91" t="str">
        <f t="shared" si="175"/>
        <v/>
      </c>
    </row>
    <row r="1664" spans="1:28">
      <c r="A1664" s="11"/>
      <c r="B1664" s="11"/>
      <c r="C1664" s="11"/>
      <c r="D1664" s="11"/>
      <c r="E1664" s="11"/>
      <c r="F1664" s="18"/>
      <c r="G1664" s="10"/>
      <c r="H1664" s="10"/>
      <c r="I1664" s="11"/>
      <c r="J1664" s="12"/>
      <c r="K1664" s="11"/>
      <c r="L1664" s="11"/>
      <c r="M1664" s="10"/>
      <c r="N1664" s="33"/>
      <c r="O1664" s="20"/>
      <c r="P1664" s="20"/>
      <c r="Q1664" s="20"/>
      <c r="R1664" s="20"/>
      <c r="S1664" s="19" t="str">
        <f t="shared" si="176"/>
        <v/>
      </c>
      <c r="T1664" s="19" t="str">
        <f t="shared" si="177"/>
        <v/>
      </c>
      <c r="U1664" s="23" t="str">
        <f>IF(OR($G1664="",$I1664="",$J1664="",$AA1664=3),"",IF($G1664&gt;=MAX('Pauschalsätze KUA'!$B$4:$B$106),VLOOKUP(MAX('Pauschalsätze KUA'!$B$4:$B$106),'Pauschalsätze KUA'!$B$4:$BQ$106,$AA1664,1),IF($G1664&lt;=MIN('Pauschalsätze KUA'!$B$4:$B$106),VLOOKUP(MIN('Pauschalsätze KUA'!$B$4:$B$106),'Pauschalsätze KUA'!$B$4:$BQ$106,$AA1664,1),VLOOKUP($G1664,'Pauschalsätze KUA'!$B$4:$BQ$106,$AA1664,1))))</f>
        <v/>
      </c>
      <c r="V1664" s="23" t="str">
        <f t="shared" si="178"/>
        <v/>
      </c>
      <c r="W1664" s="23" t="str">
        <f>IF(OR($G1664="",$I1664="",$J1664="",$AA1664=3),"",IF($G1664&gt;=MAX('Pauschalsätze Qual'!$B$4:$B$106),VLOOKUP(MAX('Pauschalsätze Qual'!$B$4:$B$106),'Pauschalsätze Qual'!$B$4:$BQ$106,$AA1664,1),IF($G1664&lt;=MIN('Pauschalsätze Qual'!$B$4:$B$106),VLOOKUP(MIN('Pauschalsätze Qual'!$B$4:$B$106),'Pauschalsätze Qual'!$B$4:$BQ$106,$AA1664,1),VLOOKUP($G1664,'Pauschalsätze Qual'!$B$4:$BQ$106,$AA1664,1))))</f>
        <v/>
      </c>
      <c r="X1664" s="23" t="str">
        <f t="shared" si="179"/>
        <v/>
      </c>
      <c r="Y1664" s="30" t="str">
        <f t="shared" si="180"/>
        <v/>
      </c>
      <c r="Z1664" s="23" t="str">
        <f t="shared" si="181"/>
        <v/>
      </c>
      <c r="AA1664" s="25" t="str">
        <f>IF(AND($G1664="",$I1664="",$J1664=""),"",3+IF($I1664&gt;5,5,$I1664)+(VLOOKUP(J1664,'Prüf-Daten'!$B$14:$C$24,2,FALSE)*6))</f>
        <v/>
      </c>
      <c r="AB1664" s="91" t="str">
        <f t="shared" si="175"/>
        <v/>
      </c>
    </row>
    <row r="1665" spans="1:28">
      <c r="A1665" s="11"/>
      <c r="B1665" s="11"/>
      <c r="C1665" s="11"/>
      <c r="D1665" s="11"/>
      <c r="E1665" s="11"/>
      <c r="F1665" s="18"/>
      <c r="G1665" s="10"/>
      <c r="H1665" s="10"/>
      <c r="I1665" s="11"/>
      <c r="J1665" s="12"/>
      <c r="K1665" s="11"/>
      <c r="L1665" s="11"/>
      <c r="M1665" s="10"/>
      <c r="N1665" s="33"/>
      <c r="O1665" s="20"/>
      <c r="P1665" s="20"/>
      <c r="Q1665" s="20"/>
      <c r="R1665" s="20"/>
      <c r="S1665" s="19" t="str">
        <f t="shared" si="176"/>
        <v/>
      </c>
      <c r="T1665" s="19" t="str">
        <f t="shared" si="177"/>
        <v/>
      </c>
      <c r="U1665" s="23" t="str">
        <f>IF(OR($G1665="",$I1665="",$J1665="",$AA1665=3),"",IF($G1665&gt;=MAX('Pauschalsätze KUA'!$B$4:$B$106),VLOOKUP(MAX('Pauschalsätze KUA'!$B$4:$B$106),'Pauschalsätze KUA'!$B$4:$BQ$106,$AA1665,1),IF($G1665&lt;=MIN('Pauschalsätze KUA'!$B$4:$B$106),VLOOKUP(MIN('Pauschalsätze KUA'!$B$4:$B$106),'Pauschalsätze KUA'!$B$4:$BQ$106,$AA1665,1),VLOOKUP($G1665,'Pauschalsätze KUA'!$B$4:$BQ$106,$AA1665,1))))</f>
        <v/>
      </c>
      <c r="V1665" s="23" t="str">
        <f t="shared" si="178"/>
        <v/>
      </c>
      <c r="W1665" s="23" t="str">
        <f>IF(OR($G1665="",$I1665="",$J1665="",$AA1665=3),"",IF($G1665&gt;=MAX('Pauschalsätze Qual'!$B$4:$B$106),VLOOKUP(MAX('Pauschalsätze Qual'!$B$4:$B$106),'Pauschalsätze Qual'!$B$4:$BQ$106,$AA1665,1),IF($G1665&lt;=MIN('Pauschalsätze Qual'!$B$4:$B$106),VLOOKUP(MIN('Pauschalsätze Qual'!$B$4:$B$106),'Pauschalsätze Qual'!$B$4:$BQ$106,$AA1665,1),VLOOKUP($G1665,'Pauschalsätze Qual'!$B$4:$BQ$106,$AA1665,1))))</f>
        <v/>
      </c>
      <c r="X1665" s="23" t="str">
        <f t="shared" si="179"/>
        <v/>
      </c>
      <c r="Y1665" s="30" t="str">
        <f t="shared" si="180"/>
        <v/>
      </c>
      <c r="Z1665" s="23" t="str">
        <f t="shared" si="181"/>
        <v/>
      </c>
      <c r="AA1665" s="25" t="str">
        <f>IF(AND($G1665="",$I1665="",$J1665=""),"",3+IF($I1665&gt;5,5,$I1665)+(VLOOKUP(J1665,'Prüf-Daten'!$B$14:$C$24,2,FALSE)*6))</f>
        <v/>
      </c>
      <c r="AB1665" s="91" t="str">
        <f t="shared" si="175"/>
        <v/>
      </c>
    </row>
    <row r="1666" spans="1:28">
      <c r="A1666" s="11"/>
      <c r="B1666" s="11"/>
      <c r="C1666" s="11"/>
      <c r="D1666" s="11"/>
      <c r="E1666" s="11"/>
      <c r="F1666" s="18"/>
      <c r="G1666" s="10"/>
      <c r="H1666" s="10"/>
      <c r="I1666" s="11"/>
      <c r="J1666" s="12"/>
      <c r="K1666" s="11"/>
      <c r="L1666" s="11"/>
      <c r="M1666" s="10"/>
      <c r="N1666" s="33"/>
      <c r="O1666" s="20"/>
      <c r="P1666" s="20"/>
      <c r="Q1666" s="20"/>
      <c r="R1666" s="20"/>
      <c r="S1666" s="19" t="str">
        <f t="shared" si="176"/>
        <v/>
      </c>
      <c r="T1666" s="19" t="str">
        <f t="shared" si="177"/>
        <v/>
      </c>
      <c r="U1666" s="23" t="str">
        <f>IF(OR($G1666="",$I1666="",$J1666="",$AA1666=3),"",IF($G1666&gt;=MAX('Pauschalsätze KUA'!$B$4:$B$106),VLOOKUP(MAX('Pauschalsätze KUA'!$B$4:$B$106),'Pauschalsätze KUA'!$B$4:$BQ$106,$AA1666,1),IF($G1666&lt;=MIN('Pauschalsätze KUA'!$B$4:$B$106),VLOOKUP(MIN('Pauschalsätze KUA'!$B$4:$B$106),'Pauschalsätze KUA'!$B$4:$BQ$106,$AA1666,1),VLOOKUP($G1666,'Pauschalsätze KUA'!$B$4:$BQ$106,$AA1666,1))))</f>
        <v/>
      </c>
      <c r="V1666" s="23" t="str">
        <f t="shared" si="178"/>
        <v/>
      </c>
      <c r="W1666" s="23" t="str">
        <f>IF(OR($G1666="",$I1666="",$J1666="",$AA1666=3),"",IF($G1666&gt;=MAX('Pauschalsätze Qual'!$B$4:$B$106),VLOOKUP(MAX('Pauschalsätze Qual'!$B$4:$B$106),'Pauschalsätze Qual'!$B$4:$BQ$106,$AA1666,1),IF($G1666&lt;=MIN('Pauschalsätze Qual'!$B$4:$B$106),VLOOKUP(MIN('Pauschalsätze Qual'!$B$4:$B$106),'Pauschalsätze Qual'!$B$4:$BQ$106,$AA1666,1),VLOOKUP($G1666,'Pauschalsätze Qual'!$B$4:$BQ$106,$AA1666,1))))</f>
        <v/>
      </c>
      <c r="X1666" s="23" t="str">
        <f t="shared" si="179"/>
        <v/>
      </c>
      <c r="Y1666" s="30" t="str">
        <f t="shared" si="180"/>
        <v/>
      </c>
      <c r="Z1666" s="23" t="str">
        <f t="shared" si="181"/>
        <v/>
      </c>
      <c r="AA1666" s="25" t="str">
        <f>IF(AND($G1666="",$I1666="",$J1666=""),"",3+IF($I1666&gt;5,5,$I1666)+(VLOOKUP(J1666,'Prüf-Daten'!$B$14:$C$24,2,FALSE)*6))</f>
        <v/>
      </c>
      <c r="AB1666" s="91" t="str">
        <f t="shared" si="175"/>
        <v/>
      </c>
    </row>
    <row r="1667" spans="1:28">
      <c r="A1667" s="11"/>
      <c r="B1667" s="11"/>
      <c r="C1667" s="11"/>
      <c r="D1667" s="11"/>
      <c r="E1667" s="11"/>
      <c r="F1667" s="18"/>
      <c r="G1667" s="10"/>
      <c r="H1667" s="10"/>
      <c r="I1667" s="11"/>
      <c r="J1667" s="12"/>
      <c r="K1667" s="11"/>
      <c r="L1667" s="11"/>
      <c r="M1667" s="10"/>
      <c r="N1667" s="33"/>
      <c r="O1667" s="20"/>
      <c r="P1667" s="20"/>
      <c r="Q1667" s="20"/>
      <c r="R1667" s="20"/>
      <c r="S1667" s="19" t="str">
        <f t="shared" si="176"/>
        <v/>
      </c>
      <c r="T1667" s="19" t="str">
        <f t="shared" si="177"/>
        <v/>
      </c>
      <c r="U1667" s="23" t="str">
        <f>IF(OR($G1667="",$I1667="",$J1667="",$AA1667=3),"",IF($G1667&gt;=MAX('Pauschalsätze KUA'!$B$4:$B$106),VLOOKUP(MAX('Pauschalsätze KUA'!$B$4:$B$106),'Pauschalsätze KUA'!$B$4:$BQ$106,$AA1667,1),IF($G1667&lt;=MIN('Pauschalsätze KUA'!$B$4:$B$106),VLOOKUP(MIN('Pauschalsätze KUA'!$B$4:$B$106),'Pauschalsätze KUA'!$B$4:$BQ$106,$AA1667,1),VLOOKUP($G1667,'Pauschalsätze KUA'!$B$4:$BQ$106,$AA1667,1))))</f>
        <v/>
      </c>
      <c r="V1667" s="23" t="str">
        <f t="shared" si="178"/>
        <v/>
      </c>
      <c r="W1667" s="23" t="str">
        <f>IF(OR($G1667="",$I1667="",$J1667="",$AA1667=3),"",IF($G1667&gt;=MAX('Pauschalsätze Qual'!$B$4:$B$106),VLOOKUP(MAX('Pauschalsätze Qual'!$B$4:$B$106),'Pauschalsätze Qual'!$B$4:$BQ$106,$AA1667,1),IF($G1667&lt;=MIN('Pauschalsätze Qual'!$B$4:$B$106),VLOOKUP(MIN('Pauschalsätze Qual'!$B$4:$B$106),'Pauschalsätze Qual'!$B$4:$BQ$106,$AA1667,1),VLOOKUP($G1667,'Pauschalsätze Qual'!$B$4:$BQ$106,$AA1667,1))))</f>
        <v/>
      </c>
      <c r="X1667" s="23" t="str">
        <f t="shared" si="179"/>
        <v/>
      </c>
      <c r="Y1667" s="30" t="str">
        <f t="shared" si="180"/>
        <v/>
      </c>
      <c r="Z1667" s="23" t="str">
        <f t="shared" si="181"/>
        <v/>
      </c>
      <c r="AA1667" s="25" t="str">
        <f>IF(AND($G1667="",$I1667="",$J1667=""),"",3+IF($I1667&gt;5,5,$I1667)+(VLOOKUP(J1667,'Prüf-Daten'!$B$14:$C$24,2,FALSE)*6))</f>
        <v/>
      </c>
      <c r="AB1667" s="91" t="str">
        <f t="shared" ref="AB1667:AB1730" si="182">IF(SV_Beitrag_ab&lt;&gt;"",IF(OR(SV_Beitrag_ab &gt;T1667,T1667=""),"",T1667-IF(S1667&gt;SV_Beitrag_ab,S1667,SV_Beitrag_ab)+1),"")</f>
        <v/>
      </c>
    </row>
    <row r="1668" spans="1:28">
      <c r="A1668" s="11"/>
      <c r="B1668" s="11"/>
      <c r="C1668" s="11"/>
      <c r="D1668" s="11"/>
      <c r="E1668" s="11"/>
      <c r="F1668" s="18"/>
      <c r="G1668" s="10"/>
      <c r="H1668" s="10"/>
      <c r="I1668" s="11"/>
      <c r="J1668" s="12"/>
      <c r="K1668" s="11"/>
      <c r="L1668" s="11"/>
      <c r="M1668" s="10"/>
      <c r="N1668" s="33"/>
      <c r="O1668" s="20"/>
      <c r="P1668" s="20"/>
      <c r="Q1668" s="20"/>
      <c r="R1668" s="20"/>
      <c r="S1668" s="19" t="str">
        <f t="shared" ref="S1668:S1731" si="183">IF(OR($G1668="",$I1668="",$J1668="",$AA1668=""),"",$S$3)</f>
        <v/>
      </c>
      <c r="T1668" s="19" t="str">
        <f t="shared" ref="T1668:T1731" si="184">IF(OR($G1668="",$I1668="",$J1668="",$AA1668=""),"",$T$3)</f>
        <v/>
      </c>
      <c r="U1668" s="23" t="str">
        <f>IF(OR($G1668="",$I1668="",$J1668="",$AA1668=3),"",IF($G1668&gt;=MAX('Pauschalsätze KUA'!$B$4:$B$106),VLOOKUP(MAX('Pauschalsätze KUA'!$B$4:$B$106),'Pauschalsätze KUA'!$B$4:$BQ$106,$AA1668,1),IF($G1668&lt;=MIN('Pauschalsätze KUA'!$B$4:$B$106),VLOOKUP(MIN('Pauschalsätze KUA'!$B$4:$B$106),'Pauschalsätze KUA'!$B$4:$BQ$106,$AA1668,1),VLOOKUP($G1668,'Pauschalsätze KUA'!$B$4:$BQ$106,$AA1668,1))))</f>
        <v/>
      </c>
      <c r="V1668" s="23" t="str">
        <f t="shared" ref="V1668:V1731" si="185">IF(OR($O1668="",$U1668=""),"",ROUND($O1668*$U1668,2))</f>
        <v/>
      </c>
      <c r="W1668" s="23" t="str">
        <f>IF(OR($G1668="",$I1668="",$J1668="",$AA1668=3),"",IF($G1668&gt;=MAX('Pauschalsätze Qual'!$B$4:$B$106),VLOOKUP(MAX('Pauschalsätze Qual'!$B$4:$B$106),'Pauschalsätze Qual'!$B$4:$BQ$106,$AA1668,1),IF($G1668&lt;=MIN('Pauschalsätze Qual'!$B$4:$B$106),VLOOKUP(MIN('Pauschalsätze Qual'!$B$4:$B$106),'Pauschalsätze Qual'!$B$4:$BQ$106,$AA1668,1),VLOOKUP($G1668,'Pauschalsätze Qual'!$B$4:$BQ$106,$AA1668,1))))</f>
        <v/>
      </c>
      <c r="X1668" s="23" t="str">
        <f t="shared" ref="X1668:X1731" si="186">IF(OR($W1668="",$Q1668=""),"",ROUND(W1668*Q1668,2))</f>
        <v/>
      </c>
      <c r="Y1668" s="30" t="str">
        <f t="shared" ref="Y1668:Y1731" si="187">IF(OR(AND(P1668=0,R1668=0,T1668=0,V1668=0),H1668="",N1668=""),"",IF(((MIN(5180,H1668)-N1668)*0.2133)&lt;0,0,((MIN(5180,H1668)-N1668)*0.2133))*AB1668/DAY(DATE(YEAR(S1668),MONTH(S1668)+1,0))+IF(AND(K1668&lt;&gt;0,K1668&lt;&gt;"",OR(SV_Beitrag_ab="",SV_Beitrag_ab&gt;S1667)),H1668*Q1668*0.2133/K1668,0))</f>
        <v/>
      </c>
      <c r="Z1668" s="23" t="str">
        <f t="shared" ref="Z1668:Z1731" si="188">IF(OR($V1668="",$X1668="",$Y1668=""),"",$V1668+$X1668+$Y1668)</f>
        <v/>
      </c>
      <c r="AA1668" s="25" t="str">
        <f>IF(AND($G1668="",$I1668="",$J1668=""),"",3+IF($I1668&gt;5,5,$I1668)+(VLOOKUP(J1668,'Prüf-Daten'!$B$14:$C$24,2,FALSE)*6))</f>
        <v/>
      </c>
      <c r="AB1668" s="91" t="str">
        <f t="shared" si="182"/>
        <v/>
      </c>
    </row>
    <row r="1669" spans="1:28">
      <c r="A1669" s="11"/>
      <c r="B1669" s="11"/>
      <c r="C1669" s="11"/>
      <c r="D1669" s="11"/>
      <c r="E1669" s="11"/>
      <c r="F1669" s="18"/>
      <c r="G1669" s="10"/>
      <c r="H1669" s="10"/>
      <c r="I1669" s="11"/>
      <c r="J1669" s="12"/>
      <c r="K1669" s="11"/>
      <c r="L1669" s="11"/>
      <c r="M1669" s="10"/>
      <c r="N1669" s="33"/>
      <c r="O1669" s="20"/>
      <c r="P1669" s="20"/>
      <c r="Q1669" s="20"/>
      <c r="R1669" s="20"/>
      <c r="S1669" s="19" t="str">
        <f t="shared" si="183"/>
        <v/>
      </c>
      <c r="T1669" s="19" t="str">
        <f t="shared" si="184"/>
        <v/>
      </c>
      <c r="U1669" s="23" t="str">
        <f>IF(OR($G1669="",$I1669="",$J1669="",$AA1669=3),"",IF($G1669&gt;=MAX('Pauschalsätze KUA'!$B$4:$B$106),VLOOKUP(MAX('Pauschalsätze KUA'!$B$4:$B$106),'Pauschalsätze KUA'!$B$4:$BQ$106,$AA1669,1),IF($G1669&lt;=MIN('Pauschalsätze KUA'!$B$4:$B$106),VLOOKUP(MIN('Pauschalsätze KUA'!$B$4:$B$106),'Pauschalsätze KUA'!$B$4:$BQ$106,$AA1669,1),VLOOKUP($G1669,'Pauschalsätze KUA'!$B$4:$BQ$106,$AA1669,1))))</f>
        <v/>
      </c>
      <c r="V1669" s="23" t="str">
        <f t="shared" si="185"/>
        <v/>
      </c>
      <c r="W1669" s="23" t="str">
        <f>IF(OR($G1669="",$I1669="",$J1669="",$AA1669=3),"",IF($G1669&gt;=MAX('Pauschalsätze Qual'!$B$4:$B$106),VLOOKUP(MAX('Pauschalsätze Qual'!$B$4:$B$106),'Pauschalsätze Qual'!$B$4:$BQ$106,$AA1669,1),IF($G1669&lt;=MIN('Pauschalsätze Qual'!$B$4:$B$106),VLOOKUP(MIN('Pauschalsätze Qual'!$B$4:$B$106),'Pauschalsätze Qual'!$B$4:$BQ$106,$AA1669,1),VLOOKUP($G1669,'Pauschalsätze Qual'!$B$4:$BQ$106,$AA1669,1))))</f>
        <v/>
      </c>
      <c r="X1669" s="23" t="str">
        <f t="shared" si="186"/>
        <v/>
      </c>
      <c r="Y1669" s="30" t="str">
        <f t="shared" si="187"/>
        <v/>
      </c>
      <c r="Z1669" s="23" t="str">
        <f t="shared" si="188"/>
        <v/>
      </c>
      <c r="AA1669" s="25" t="str">
        <f>IF(AND($G1669="",$I1669="",$J1669=""),"",3+IF($I1669&gt;5,5,$I1669)+(VLOOKUP(J1669,'Prüf-Daten'!$B$14:$C$24,2,FALSE)*6))</f>
        <v/>
      </c>
      <c r="AB1669" s="91" t="str">
        <f t="shared" si="182"/>
        <v/>
      </c>
    </row>
    <row r="1670" spans="1:28">
      <c r="A1670" s="11"/>
      <c r="B1670" s="11"/>
      <c r="C1670" s="11"/>
      <c r="D1670" s="11"/>
      <c r="E1670" s="11"/>
      <c r="F1670" s="18"/>
      <c r="G1670" s="10"/>
      <c r="H1670" s="10"/>
      <c r="I1670" s="11"/>
      <c r="J1670" s="12"/>
      <c r="K1670" s="11"/>
      <c r="L1670" s="11"/>
      <c r="M1670" s="10"/>
      <c r="N1670" s="33"/>
      <c r="O1670" s="20"/>
      <c r="P1670" s="20"/>
      <c r="Q1670" s="20"/>
      <c r="R1670" s="20"/>
      <c r="S1670" s="19" t="str">
        <f t="shared" si="183"/>
        <v/>
      </c>
      <c r="T1670" s="19" t="str">
        <f t="shared" si="184"/>
        <v/>
      </c>
      <c r="U1670" s="23" t="str">
        <f>IF(OR($G1670="",$I1670="",$J1670="",$AA1670=3),"",IF($G1670&gt;=MAX('Pauschalsätze KUA'!$B$4:$B$106),VLOOKUP(MAX('Pauschalsätze KUA'!$B$4:$B$106),'Pauschalsätze KUA'!$B$4:$BQ$106,$AA1670,1),IF($G1670&lt;=MIN('Pauschalsätze KUA'!$B$4:$B$106),VLOOKUP(MIN('Pauschalsätze KUA'!$B$4:$B$106),'Pauschalsätze KUA'!$B$4:$BQ$106,$AA1670,1),VLOOKUP($G1670,'Pauschalsätze KUA'!$B$4:$BQ$106,$AA1670,1))))</f>
        <v/>
      </c>
      <c r="V1670" s="23" t="str">
        <f t="shared" si="185"/>
        <v/>
      </c>
      <c r="W1670" s="23" t="str">
        <f>IF(OR($G1670="",$I1670="",$J1670="",$AA1670=3),"",IF($G1670&gt;=MAX('Pauschalsätze Qual'!$B$4:$B$106),VLOOKUP(MAX('Pauschalsätze Qual'!$B$4:$B$106),'Pauschalsätze Qual'!$B$4:$BQ$106,$AA1670,1),IF($G1670&lt;=MIN('Pauschalsätze Qual'!$B$4:$B$106),VLOOKUP(MIN('Pauschalsätze Qual'!$B$4:$B$106),'Pauschalsätze Qual'!$B$4:$BQ$106,$AA1670,1),VLOOKUP($G1670,'Pauschalsätze Qual'!$B$4:$BQ$106,$AA1670,1))))</f>
        <v/>
      </c>
      <c r="X1670" s="23" t="str">
        <f t="shared" si="186"/>
        <v/>
      </c>
      <c r="Y1670" s="30" t="str">
        <f t="shared" si="187"/>
        <v/>
      </c>
      <c r="Z1670" s="23" t="str">
        <f t="shared" si="188"/>
        <v/>
      </c>
      <c r="AA1670" s="25" t="str">
        <f>IF(AND($G1670="",$I1670="",$J1670=""),"",3+IF($I1670&gt;5,5,$I1670)+(VLOOKUP(J1670,'Prüf-Daten'!$B$14:$C$24,2,FALSE)*6))</f>
        <v/>
      </c>
      <c r="AB1670" s="91" t="str">
        <f t="shared" si="182"/>
        <v/>
      </c>
    </row>
    <row r="1671" spans="1:28">
      <c r="A1671" s="11"/>
      <c r="B1671" s="11"/>
      <c r="C1671" s="11"/>
      <c r="D1671" s="11"/>
      <c r="E1671" s="11"/>
      <c r="F1671" s="18"/>
      <c r="G1671" s="10"/>
      <c r="H1671" s="10"/>
      <c r="I1671" s="11"/>
      <c r="J1671" s="12"/>
      <c r="K1671" s="11"/>
      <c r="L1671" s="11"/>
      <c r="M1671" s="10"/>
      <c r="N1671" s="33"/>
      <c r="O1671" s="20"/>
      <c r="P1671" s="20"/>
      <c r="Q1671" s="20"/>
      <c r="R1671" s="20"/>
      <c r="S1671" s="19" t="str">
        <f t="shared" si="183"/>
        <v/>
      </c>
      <c r="T1671" s="19" t="str">
        <f t="shared" si="184"/>
        <v/>
      </c>
      <c r="U1671" s="23" t="str">
        <f>IF(OR($G1671="",$I1671="",$J1671="",$AA1671=3),"",IF($G1671&gt;=MAX('Pauschalsätze KUA'!$B$4:$B$106),VLOOKUP(MAX('Pauschalsätze KUA'!$B$4:$B$106),'Pauschalsätze KUA'!$B$4:$BQ$106,$AA1671,1),IF($G1671&lt;=MIN('Pauschalsätze KUA'!$B$4:$B$106),VLOOKUP(MIN('Pauschalsätze KUA'!$B$4:$B$106),'Pauschalsätze KUA'!$B$4:$BQ$106,$AA1671,1),VLOOKUP($G1671,'Pauschalsätze KUA'!$B$4:$BQ$106,$AA1671,1))))</f>
        <v/>
      </c>
      <c r="V1671" s="23" t="str">
        <f t="shared" si="185"/>
        <v/>
      </c>
      <c r="W1671" s="23" t="str">
        <f>IF(OR($G1671="",$I1671="",$J1671="",$AA1671=3),"",IF($G1671&gt;=MAX('Pauschalsätze Qual'!$B$4:$B$106),VLOOKUP(MAX('Pauschalsätze Qual'!$B$4:$B$106),'Pauschalsätze Qual'!$B$4:$BQ$106,$AA1671,1),IF($G1671&lt;=MIN('Pauschalsätze Qual'!$B$4:$B$106),VLOOKUP(MIN('Pauschalsätze Qual'!$B$4:$B$106),'Pauschalsätze Qual'!$B$4:$BQ$106,$AA1671,1),VLOOKUP($G1671,'Pauschalsätze Qual'!$B$4:$BQ$106,$AA1671,1))))</f>
        <v/>
      </c>
      <c r="X1671" s="23" t="str">
        <f t="shared" si="186"/>
        <v/>
      </c>
      <c r="Y1671" s="30" t="str">
        <f t="shared" si="187"/>
        <v/>
      </c>
      <c r="Z1671" s="23" t="str">
        <f t="shared" si="188"/>
        <v/>
      </c>
      <c r="AA1671" s="25" t="str">
        <f>IF(AND($G1671="",$I1671="",$J1671=""),"",3+IF($I1671&gt;5,5,$I1671)+(VLOOKUP(J1671,'Prüf-Daten'!$B$14:$C$24,2,FALSE)*6))</f>
        <v/>
      </c>
      <c r="AB1671" s="91" t="str">
        <f t="shared" si="182"/>
        <v/>
      </c>
    </row>
    <row r="1672" spans="1:28">
      <c r="A1672" s="11"/>
      <c r="B1672" s="11"/>
      <c r="C1672" s="11"/>
      <c r="D1672" s="11"/>
      <c r="E1672" s="11"/>
      <c r="F1672" s="18"/>
      <c r="G1672" s="10"/>
      <c r="H1672" s="10"/>
      <c r="I1672" s="11"/>
      <c r="J1672" s="12"/>
      <c r="K1672" s="11"/>
      <c r="L1672" s="11"/>
      <c r="M1672" s="10"/>
      <c r="N1672" s="33"/>
      <c r="O1672" s="20"/>
      <c r="P1672" s="20"/>
      <c r="Q1672" s="20"/>
      <c r="R1672" s="20"/>
      <c r="S1672" s="19" t="str">
        <f t="shared" si="183"/>
        <v/>
      </c>
      <c r="T1672" s="19" t="str">
        <f t="shared" si="184"/>
        <v/>
      </c>
      <c r="U1672" s="23" t="str">
        <f>IF(OR($G1672="",$I1672="",$J1672="",$AA1672=3),"",IF($G1672&gt;=MAX('Pauschalsätze KUA'!$B$4:$B$106),VLOOKUP(MAX('Pauschalsätze KUA'!$B$4:$B$106),'Pauschalsätze KUA'!$B$4:$BQ$106,$AA1672,1),IF($G1672&lt;=MIN('Pauschalsätze KUA'!$B$4:$B$106),VLOOKUP(MIN('Pauschalsätze KUA'!$B$4:$B$106),'Pauschalsätze KUA'!$B$4:$BQ$106,$AA1672,1),VLOOKUP($G1672,'Pauschalsätze KUA'!$B$4:$BQ$106,$AA1672,1))))</f>
        <v/>
      </c>
      <c r="V1672" s="23" t="str">
        <f t="shared" si="185"/>
        <v/>
      </c>
      <c r="W1672" s="23" t="str">
        <f>IF(OR($G1672="",$I1672="",$J1672="",$AA1672=3),"",IF($G1672&gt;=MAX('Pauschalsätze Qual'!$B$4:$B$106),VLOOKUP(MAX('Pauschalsätze Qual'!$B$4:$B$106),'Pauschalsätze Qual'!$B$4:$BQ$106,$AA1672,1),IF($G1672&lt;=MIN('Pauschalsätze Qual'!$B$4:$B$106),VLOOKUP(MIN('Pauschalsätze Qual'!$B$4:$B$106),'Pauschalsätze Qual'!$B$4:$BQ$106,$AA1672,1),VLOOKUP($G1672,'Pauschalsätze Qual'!$B$4:$BQ$106,$AA1672,1))))</f>
        <v/>
      </c>
      <c r="X1672" s="23" t="str">
        <f t="shared" si="186"/>
        <v/>
      </c>
      <c r="Y1672" s="30" t="str">
        <f t="shared" si="187"/>
        <v/>
      </c>
      <c r="Z1672" s="23" t="str">
        <f t="shared" si="188"/>
        <v/>
      </c>
      <c r="AA1672" s="25" t="str">
        <f>IF(AND($G1672="",$I1672="",$J1672=""),"",3+IF($I1672&gt;5,5,$I1672)+(VLOOKUP(J1672,'Prüf-Daten'!$B$14:$C$24,2,FALSE)*6))</f>
        <v/>
      </c>
      <c r="AB1672" s="91" t="str">
        <f t="shared" si="182"/>
        <v/>
      </c>
    </row>
    <row r="1673" spans="1:28">
      <c r="A1673" s="11"/>
      <c r="B1673" s="11"/>
      <c r="C1673" s="11"/>
      <c r="D1673" s="11"/>
      <c r="E1673" s="11"/>
      <c r="F1673" s="18"/>
      <c r="G1673" s="10"/>
      <c r="H1673" s="10"/>
      <c r="I1673" s="11"/>
      <c r="J1673" s="12"/>
      <c r="K1673" s="11"/>
      <c r="L1673" s="11"/>
      <c r="M1673" s="10"/>
      <c r="N1673" s="33"/>
      <c r="O1673" s="20"/>
      <c r="P1673" s="20"/>
      <c r="Q1673" s="20"/>
      <c r="R1673" s="20"/>
      <c r="S1673" s="19" t="str">
        <f t="shared" si="183"/>
        <v/>
      </c>
      <c r="T1673" s="19" t="str">
        <f t="shared" si="184"/>
        <v/>
      </c>
      <c r="U1673" s="23" t="str">
        <f>IF(OR($G1673="",$I1673="",$J1673="",$AA1673=3),"",IF($G1673&gt;=MAX('Pauschalsätze KUA'!$B$4:$B$106),VLOOKUP(MAX('Pauschalsätze KUA'!$B$4:$B$106),'Pauschalsätze KUA'!$B$4:$BQ$106,$AA1673,1),IF($G1673&lt;=MIN('Pauschalsätze KUA'!$B$4:$B$106),VLOOKUP(MIN('Pauschalsätze KUA'!$B$4:$B$106),'Pauschalsätze KUA'!$B$4:$BQ$106,$AA1673,1),VLOOKUP($G1673,'Pauschalsätze KUA'!$B$4:$BQ$106,$AA1673,1))))</f>
        <v/>
      </c>
      <c r="V1673" s="23" t="str">
        <f t="shared" si="185"/>
        <v/>
      </c>
      <c r="W1673" s="23" t="str">
        <f>IF(OR($G1673="",$I1673="",$J1673="",$AA1673=3),"",IF($G1673&gt;=MAX('Pauschalsätze Qual'!$B$4:$B$106),VLOOKUP(MAX('Pauschalsätze Qual'!$B$4:$B$106),'Pauschalsätze Qual'!$B$4:$BQ$106,$AA1673,1),IF($G1673&lt;=MIN('Pauschalsätze Qual'!$B$4:$B$106),VLOOKUP(MIN('Pauschalsätze Qual'!$B$4:$B$106),'Pauschalsätze Qual'!$B$4:$BQ$106,$AA1673,1),VLOOKUP($G1673,'Pauschalsätze Qual'!$B$4:$BQ$106,$AA1673,1))))</f>
        <v/>
      </c>
      <c r="X1673" s="23" t="str">
        <f t="shared" si="186"/>
        <v/>
      </c>
      <c r="Y1673" s="30" t="str">
        <f t="shared" si="187"/>
        <v/>
      </c>
      <c r="Z1673" s="23" t="str">
        <f t="shared" si="188"/>
        <v/>
      </c>
      <c r="AA1673" s="25" t="str">
        <f>IF(AND($G1673="",$I1673="",$J1673=""),"",3+IF($I1673&gt;5,5,$I1673)+(VLOOKUP(J1673,'Prüf-Daten'!$B$14:$C$24,2,FALSE)*6))</f>
        <v/>
      </c>
      <c r="AB1673" s="91" t="str">
        <f t="shared" si="182"/>
        <v/>
      </c>
    </row>
    <row r="1674" spans="1:28">
      <c r="A1674" s="11"/>
      <c r="B1674" s="11"/>
      <c r="C1674" s="11"/>
      <c r="D1674" s="11"/>
      <c r="E1674" s="11"/>
      <c r="F1674" s="18"/>
      <c r="G1674" s="10"/>
      <c r="H1674" s="10"/>
      <c r="I1674" s="11"/>
      <c r="J1674" s="12"/>
      <c r="K1674" s="11"/>
      <c r="L1674" s="11"/>
      <c r="M1674" s="10"/>
      <c r="N1674" s="33"/>
      <c r="O1674" s="20"/>
      <c r="P1674" s="20"/>
      <c r="Q1674" s="20"/>
      <c r="R1674" s="20"/>
      <c r="S1674" s="19" t="str">
        <f t="shared" si="183"/>
        <v/>
      </c>
      <c r="T1674" s="19" t="str">
        <f t="shared" si="184"/>
        <v/>
      </c>
      <c r="U1674" s="23" t="str">
        <f>IF(OR($G1674="",$I1674="",$J1674="",$AA1674=3),"",IF($G1674&gt;=MAX('Pauschalsätze KUA'!$B$4:$B$106),VLOOKUP(MAX('Pauschalsätze KUA'!$B$4:$B$106),'Pauschalsätze KUA'!$B$4:$BQ$106,$AA1674,1),IF($G1674&lt;=MIN('Pauschalsätze KUA'!$B$4:$B$106),VLOOKUP(MIN('Pauschalsätze KUA'!$B$4:$B$106),'Pauschalsätze KUA'!$B$4:$BQ$106,$AA1674,1),VLOOKUP($G1674,'Pauschalsätze KUA'!$B$4:$BQ$106,$AA1674,1))))</f>
        <v/>
      </c>
      <c r="V1674" s="23" t="str">
        <f t="shared" si="185"/>
        <v/>
      </c>
      <c r="W1674" s="23" t="str">
        <f>IF(OR($G1674="",$I1674="",$J1674="",$AA1674=3),"",IF($G1674&gt;=MAX('Pauschalsätze Qual'!$B$4:$B$106),VLOOKUP(MAX('Pauschalsätze Qual'!$B$4:$B$106),'Pauschalsätze Qual'!$B$4:$BQ$106,$AA1674,1),IF($G1674&lt;=MIN('Pauschalsätze Qual'!$B$4:$B$106),VLOOKUP(MIN('Pauschalsätze Qual'!$B$4:$B$106),'Pauschalsätze Qual'!$B$4:$BQ$106,$AA1674,1),VLOOKUP($G1674,'Pauschalsätze Qual'!$B$4:$BQ$106,$AA1674,1))))</f>
        <v/>
      </c>
      <c r="X1674" s="23" t="str">
        <f t="shared" si="186"/>
        <v/>
      </c>
      <c r="Y1674" s="30" t="str">
        <f t="shared" si="187"/>
        <v/>
      </c>
      <c r="Z1674" s="23" t="str">
        <f t="shared" si="188"/>
        <v/>
      </c>
      <c r="AA1674" s="25" t="str">
        <f>IF(AND($G1674="",$I1674="",$J1674=""),"",3+IF($I1674&gt;5,5,$I1674)+(VLOOKUP(J1674,'Prüf-Daten'!$B$14:$C$24,2,FALSE)*6))</f>
        <v/>
      </c>
      <c r="AB1674" s="91" t="str">
        <f t="shared" si="182"/>
        <v/>
      </c>
    </row>
    <row r="1675" spans="1:28">
      <c r="A1675" s="11"/>
      <c r="B1675" s="11"/>
      <c r="C1675" s="11"/>
      <c r="D1675" s="11"/>
      <c r="E1675" s="11"/>
      <c r="F1675" s="18"/>
      <c r="G1675" s="10"/>
      <c r="H1675" s="10"/>
      <c r="I1675" s="11"/>
      <c r="J1675" s="12"/>
      <c r="K1675" s="11"/>
      <c r="L1675" s="11"/>
      <c r="M1675" s="10"/>
      <c r="N1675" s="33"/>
      <c r="O1675" s="20"/>
      <c r="P1675" s="20"/>
      <c r="Q1675" s="20"/>
      <c r="R1675" s="20"/>
      <c r="S1675" s="19" t="str">
        <f t="shared" si="183"/>
        <v/>
      </c>
      <c r="T1675" s="19" t="str">
        <f t="shared" si="184"/>
        <v/>
      </c>
      <c r="U1675" s="23" t="str">
        <f>IF(OR($G1675="",$I1675="",$J1675="",$AA1675=3),"",IF($G1675&gt;=MAX('Pauschalsätze KUA'!$B$4:$B$106),VLOOKUP(MAX('Pauschalsätze KUA'!$B$4:$B$106),'Pauschalsätze KUA'!$B$4:$BQ$106,$AA1675,1),IF($G1675&lt;=MIN('Pauschalsätze KUA'!$B$4:$B$106),VLOOKUP(MIN('Pauschalsätze KUA'!$B$4:$B$106),'Pauschalsätze KUA'!$B$4:$BQ$106,$AA1675,1),VLOOKUP($G1675,'Pauschalsätze KUA'!$B$4:$BQ$106,$AA1675,1))))</f>
        <v/>
      </c>
      <c r="V1675" s="23" t="str">
        <f t="shared" si="185"/>
        <v/>
      </c>
      <c r="W1675" s="23" t="str">
        <f>IF(OR($G1675="",$I1675="",$J1675="",$AA1675=3),"",IF($G1675&gt;=MAX('Pauschalsätze Qual'!$B$4:$B$106),VLOOKUP(MAX('Pauschalsätze Qual'!$B$4:$B$106),'Pauschalsätze Qual'!$B$4:$BQ$106,$AA1675,1),IF($G1675&lt;=MIN('Pauschalsätze Qual'!$B$4:$B$106),VLOOKUP(MIN('Pauschalsätze Qual'!$B$4:$B$106),'Pauschalsätze Qual'!$B$4:$BQ$106,$AA1675,1),VLOOKUP($G1675,'Pauschalsätze Qual'!$B$4:$BQ$106,$AA1675,1))))</f>
        <v/>
      </c>
      <c r="X1675" s="23" t="str">
        <f t="shared" si="186"/>
        <v/>
      </c>
      <c r="Y1675" s="30" t="str">
        <f t="shared" si="187"/>
        <v/>
      </c>
      <c r="Z1675" s="23" t="str">
        <f t="shared" si="188"/>
        <v/>
      </c>
      <c r="AA1675" s="25" t="str">
        <f>IF(AND($G1675="",$I1675="",$J1675=""),"",3+IF($I1675&gt;5,5,$I1675)+(VLOOKUP(J1675,'Prüf-Daten'!$B$14:$C$24,2,FALSE)*6))</f>
        <v/>
      </c>
      <c r="AB1675" s="91" t="str">
        <f t="shared" si="182"/>
        <v/>
      </c>
    </row>
    <row r="1676" spans="1:28">
      <c r="A1676" s="11"/>
      <c r="B1676" s="11"/>
      <c r="C1676" s="11"/>
      <c r="D1676" s="11"/>
      <c r="E1676" s="11"/>
      <c r="F1676" s="18"/>
      <c r="G1676" s="10"/>
      <c r="H1676" s="10"/>
      <c r="I1676" s="11"/>
      <c r="J1676" s="12"/>
      <c r="K1676" s="11"/>
      <c r="L1676" s="11"/>
      <c r="M1676" s="10"/>
      <c r="N1676" s="33"/>
      <c r="O1676" s="20"/>
      <c r="P1676" s="20"/>
      <c r="Q1676" s="20"/>
      <c r="R1676" s="20"/>
      <c r="S1676" s="19" t="str">
        <f t="shared" si="183"/>
        <v/>
      </c>
      <c r="T1676" s="19" t="str">
        <f t="shared" si="184"/>
        <v/>
      </c>
      <c r="U1676" s="23" t="str">
        <f>IF(OR($G1676="",$I1676="",$J1676="",$AA1676=3),"",IF($G1676&gt;=MAX('Pauschalsätze KUA'!$B$4:$B$106),VLOOKUP(MAX('Pauschalsätze KUA'!$B$4:$B$106),'Pauschalsätze KUA'!$B$4:$BQ$106,$AA1676,1),IF($G1676&lt;=MIN('Pauschalsätze KUA'!$B$4:$B$106),VLOOKUP(MIN('Pauschalsätze KUA'!$B$4:$B$106),'Pauschalsätze KUA'!$B$4:$BQ$106,$AA1676,1),VLOOKUP($G1676,'Pauschalsätze KUA'!$B$4:$BQ$106,$AA1676,1))))</f>
        <v/>
      </c>
      <c r="V1676" s="23" t="str">
        <f t="shared" si="185"/>
        <v/>
      </c>
      <c r="W1676" s="23" t="str">
        <f>IF(OR($G1676="",$I1676="",$J1676="",$AA1676=3),"",IF($G1676&gt;=MAX('Pauschalsätze Qual'!$B$4:$B$106),VLOOKUP(MAX('Pauschalsätze Qual'!$B$4:$B$106),'Pauschalsätze Qual'!$B$4:$BQ$106,$AA1676,1),IF($G1676&lt;=MIN('Pauschalsätze Qual'!$B$4:$B$106),VLOOKUP(MIN('Pauschalsätze Qual'!$B$4:$B$106),'Pauschalsätze Qual'!$B$4:$BQ$106,$AA1676,1),VLOOKUP($G1676,'Pauschalsätze Qual'!$B$4:$BQ$106,$AA1676,1))))</f>
        <v/>
      </c>
      <c r="X1676" s="23" t="str">
        <f t="shared" si="186"/>
        <v/>
      </c>
      <c r="Y1676" s="30" t="str">
        <f t="shared" si="187"/>
        <v/>
      </c>
      <c r="Z1676" s="23" t="str">
        <f t="shared" si="188"/>
        <v/>
      </c>
      <c r="AA1676" s="25" t="str">
        <f>IF(AND($G1676="",$I1676="",$J1676=""),"",3+IF($I1676&gt;5,5,$I1676)+(VLOOKUP(J1676,'Prüf-Daten'!$B$14:$C$24,2,FALSE)*6))</f>
        <v/>
      </c>
      <c r="AB1676" s="91" t="str">
        <f t="shared" si="182"/>
        <v/>
      </c>
    </row>
    <row r="1677" spans="1:28">
      <c r="A1677" s="11"/>
      <c r="B1677" s="11"/>
      <c r="C1677" s="11"/>
      <c r="D1677" s="11"/>
      <c r="E1677" s="11"/>
      <c r="F1677" s="18"/>
      <c r="G1677" s="10"/>
      <c r="H1677" s="10"/>
      <c r="I1677" s="11"/>
      <c r="J1677" s="12"/>
      <c r="K1677" s="11"/>
      <c r="L1677" s="11"/>
      <c r="M1677" s="10"/>
      <c r="N1677" s="33"/>
      <c r="O1677" s="20"/>
      <c r="P1677" s="20"/>
      <c r="Q1677" s="20"/>
      <c r="R1677" s="20"/>
      <c r="S1677" s="19" t="str">
        <f t="shared" si="183"/>
        <v/>
      </c>
      <c r="T1677" s="19" t="str">
        <f t="shared" si="184"/>
        <v/>
      </c>
      <c r="U1677" s="23" t="str">
        <f>IF(OR($G1677="",$I1677="",$J1677="",$AA1677=3),"",IF($G1677&gt;=MAX('Pauschalsätze KUA'!$B$4:$B$106),VLOOKUP(MAX('Pauschalsätze KUA'!$B$4:$B$106),'Pauschalsätze KUA'!$B$4:$BQ$106,$AA1677,1),IF($G1677&lt;=MIN('Pauschalsätze KUA'!$B$4:$B$106),VLOOKUP(MIN('Pauschalsätze KUA'!$B$4:$B$106),'Pauschalsätze KUA'!$B$4:$BQ$106,$AA1677,1),VLOOKUP($G1677,'Pauschalsätze KUA'!$B$4:$BQ$106,$AA1677,1))))</f>
        <v/>
      </c>
      <c r="V1677" s="23" t="str">
        <f t="shared" si="185"/>
        <v/>
      </c>
      <c r="W1677" s="23" t="str">
        <f>IF(OR($G1677="",$I1677="",$J1677="",$AA1677=3),"",IF($G1677&gt;=MAX('Pauschalsätze Qual'!$B$4:$B$106),VLOOKUP(MAX('Pauschalsätze Qual'!$B$4:$B$106),'Pauschalsätze Qual'!$B$4:$BQ$106,$AA1677,1),IF($G1677&lt;=MIN('Pauschalsätze Qual'!$B$4:$B$106),VLOOKUP(MIN('Pauschalsätze Qual'!$B$4:$B$106),'Pauschalsätze Qual'!$B$4:$BQ$106,$AA1677,1),VLOOKUP($G1677,'Pauschalsätze Qual'!$B$4:$BQ$106,$AA1677,1))))</f>
        <v/>
      </c>
      <c r="X1677" s="23" t="str">
        <f t="shared" si="186"/>
        <v/>
      </c>
      <c r="Y1677" s="30" t="str">
        <f t="shared" si="187"/>
        <v/>
      </c>
      <c r="Z1677" s="23" t="str">
        <f t="shared" si="188"/>
        <v/>
      </c>
      <c r="AA1677" s="25" t="str">
        <f>IF(AND($G1677="",$I1677="",$J1677=""),"",3+IF($I1677&gt;5,5,$I1677)+(VLOOKUP(J1677,'Prüf-Daten'!$B$14:$C$24,2,FALSE)*6))</f>
        <v/>
      </c>
      <c r="AB1677" s="91" t="str">
        <f t="shared" si="182"/>
        <v/>
      </c>
    </row>
    <row r="1678" spans="1:28">
      <c r="A1678" s="11"/>
      <c r="B1678" s="11"/>
      <c r="C1678" s="11"/>
      <c r="D1678" s="11"/>
      <c r="E1678" s="11"/>
      <c r="F1678" s="18"/>
      <c r="G1678" s="10"/>
      <c r="H1678" s="10"/>
      <c r="I1678" s="11"/>
      <c r="J1678" s="12"/>
      <c r="K1678" s="11"/>
      <c r="L1678" s="11"/>
      <c r="M1678" s="10"/>
      <c r="N1678" s="33"/>
      <c r="O1678" s="20"/>
      <c r="P1678" s="20"/>
      <c r="Q1678" s="20"/>
      <c r="R1678" s="20"/>
      <c r="S1678" s="19" t="str">
        <f t="shared" si="183"/>
        <v/>
      </c>
      <c r="T1678" s="19" t="str">
        <f t="shared" si="184"/>
        <v/>
      </c>
      <c r="U1678" s="23" t="str">
        <f>IF(OR($G1678="",$I1678="",$J1678="",$AA1678=3),"",IF($G1678&gt;=MAX('Pauschalsätze KUA'!$B$4:$B$106),VLOOKUP(MAX('Pauschalsätze KUA'!$B$4:$B$106),'Pauschalsätze KUA'!$B$4:$BQ$106,$AA1678,1),IF($G1678&lt;=MIN('Pauschalsätze KUA'!$B$4:$B$106),VLOOKUP(MIN('Pauschalsätze KUA'!$B$4:$B$106),'Pauschalsätze KUA'!$B$4:$BQ$106,$AA1678,1),VLOOKUP($G1678,'Pauschalsätze KUA'!$B$4:$BQ$106,$AA1678,1))))</f>
        <v/>
      </c>
      <c r="V1678" s="23" t="str">
        <f t="shared" si="185"/>
        <v/>
      </c>
      <c r="W1678" s="23" t="str">
        <f>IF(OR($G1678="",$I1678="",$J1678="",$AA1678=3),"",IF($G1678&gt;=MAX('Pauschalsätze Qual'!$B$4:$B$106),VLOOKUP(MAX('Pauschalsätze Qual'!$B$4:$B$106),'Pauschalsätze Qual'!$B$4:$BQ$106,$AA1678,1),IF($G1678&lt;=MIN('Pauschalsätze Qual'!$B$4:$B$106),VLOOKUP(MIN('Pauschalsätze Qual'!$B$4:$B$106),'Pauschalsätze Qual'!$B$4:$BQ$106,$AA1678,1),VLOOKUP($G1678,'Pauschalsätze Qual'!$B$4:$BQ$106,$AA1678,1))))</f>
        <v/>
      </c>
      <c r="X1678" s="23" t="str">
        <f t="shared" si="186"/>
        <v/>
      </c>
      <c r="Y1678" s="30" t="str">
        <f t="shared" si="187"/>
        <v/>
      </c>
      <c r="Z1678" s="23" t="str">
        <f t="shared" si="188"/>
        <v/>
      </c>
      <c r="AA1678" s="25" t="str">
        <f>IF(AND($G1678="",$I1678="",$J1678=""),"",3+IF($I1678&gt;5,5,$I1678)+(VLOOKUP(J1678,'Prüf-Daten'!$B$14:$C$24,2,FALSE)*6))</f>
        <v/>
      </c>
      <c r="AB1678" s="91" t="str">
        <f t="shared" si="182"/>
        <v/>
      </c>
    </row>
    <row r="1679" spans="1:28">
      <c r="A1679" s="11"/>
      <c r="B1679" s="11"/>
      <c r="C1679" s="11"/>
      <c r="D1679" s="11"/>
      <c r="E1679" s="11"/>
      <c r="F1679" s="18"/>
      <c r="G1679" s="10"/>
      <c r="H1679" s="10"/>
      <c r="I1679" s="11"/>
      <c r="J1679" s="12"/>
      <c r="K1679" s="11"/>
      <c r="L1679" s="11"/>
      <c r="M1679" s="10"/>
      <c r="N1679" s="33"/>
      <c r="O1679" s="20"/>
      <c r="P1679" s="20"/>
      <c r="Q1679" s="20"/>
      <c r="R1679" s="20"/>
      <c r="S1679" s="19" t="str">
        <f t="shared" si="183"/>
        <v/>
      </c>
      <c r="T1679" s="19" t="str">
        <f t="shared" si="184"/>
        <v/>
      </c>
      <c r="U1679" s="23" t="str">
        <f>IF(OR($G1679="",$I1679="",$J1679="",$AA1679=3),"",IF($G1679&gt;=MAX('Pauschalsätze KUA'!$B$4:$B$106),VLOOKUP(MAX('Pauschalsätze KUA'!$B$4:$B$106),'Pauschalsätze KUA'!$B$4:$BQ$106,$AA1679,1),IF($G1679&lt;=MIN('Pauschalsätze KUA'!$B$4:$B$106),VLOOKUP(MIN('Pauschalsätze KUA'!$B$4:$B$106),'Pauschalsätze KUA'!$B$4:$BQ$106,$AA1679,1),VLOOKUP($G1679,'Pauschalsätze KUA'!$B$4:$BQ$106,$AA1679,1))))</f>
        <v/>
      </c>
      <c r="V1679" s="23" t="str">
        <f t="shared" si="185"/>
        <v/>
      </c>
      <c r="W1679" s="23" t="str">
        <f>IF(OR($G1679="",$I1679="",$J1679="",$AA1679=3),"",IF($G1679&gt;=MAX('Pauschalsätze Qual'!$B$4:$B$106),VLOOKUP(MAX('Pauschalsätze Qual'!$B$4:$B$106),'Pauschalsätze Qual'!$B$4:$BQ$106,$AA1679,1),IF($G1679&lt;=MIN('Pauschalsätze Qual'!$B$4:$B$106),VLOOKUP(MIN('Pauschalsätze Qual'!$B$4:$B$106),'Pauschalsätze Qual'!$B$4:$BQ$106,$AA1679,1),VLOOKUP($G1679,'Pauschalsätze Qual'!$B$4:$BQ$106,$AA1679,1))))</f>
        <v/>
      </c>
      <c r="X1679" s="23" t="str">
        <f t="shared" si="186"/>
        <v/>
      </c>
      <c r="Y1679" s="30" t="str">
        <f t="shared" si="187"/>
        <v/>
      </c>
      <c r="Z1679" s="23" t="str">
        <f t="shared" si="188"/>
        <v/>
      </c>
      <c r="AA1679" s="25" t="str">
        <f>IF(AND($G1679="",$I1679="",$J1679=""),"",3+IF($I1679&gt;5,5,$I1679)+(VLOOKUP(J1679,'Prüf-Daten'!$B$14:$C$24,2,FALSE)*6))</f>
        <v/>
      </c>
      <c r="AB1679" s="91" t="str">
        <f t="shared" si="182"/>
        <v/>
      </c>
    </row>
    <row r="1680" spans="1:28">
      <c r="A1680" s="11"/>
      <c r="B1680" s="11"/>
      <c r="C1680" s="11"/>
      <c r="D1680" s="11"/>
      <c r="E1680" s="11"/>
      <c r="F1680" s="18"/>
      <c r="G1680" s="10"/>
      <c r="H1680" s="10"/>
      <c r="I1680" s="11"/>
      <c r="J1680" s="12"/>
      <c r="K1680" s="11"/>
      <c r="L1680" s="11"/>
      <c r="M1680" s="10"/>
      <c r="N1680" s="33"/>
      <c r="O1680" s="20"/>
      <c r="P1680" s="20"/>
      <c r="Q1680" s="20"/>
      <c r="R1680" s="20"/>
      <c r="S1680" s="19" t="str">
        <f t="shared" si="183"/>
        <v/>
      </c>
      <c r="T1680" s="19" t="str">
        <f t="shared" si="184"/>
        <v/>
      </c>
      <c r="U1680" s="23" t="str">
        <f>IF(OR($G1680="",$I1680="",$J1680="",$AA1680=3),"",IF($G1680&gt;=MAX('Pauschalsätze KUA'!$B$4:$B$106),VLOOKUP(MAX('Pauschalsätze KUA'!$B$4:$B$106),'Pauschalsätze KUA'!$B$4:$BQ$106,$AA1680,1),IF($G1680&lt;=MIN('Pauschalsätze KUA'!$B$4:$B$106),VLOOKUP(MIN('Pauschalsätze KUA'!$B$4:$B$106),'Pauschalsätze KUA'!$B$4:$BQ$106,$AA1680,1),VLOOKUP($G1680,'Pauschalsätze KUA'!$B$4:$BQ$106,$AA1680,1))))</f>
        <v/>
      </c>
      <c r="V1680" s="23" t="str">
        <f t="shared" si="185"/>
        <v/>
      </c>
      <c r="W1680" s="23" t="str">
        <f>IF(OR($G1680="",$I1680="",$J1680="",$AA1680=3),"",IF($G1680&gt;=MAX('Pauschalsätze Qual'!$B$4:$B$106),VLOOKUP(MAX('Pauschalsätze Qual'!$B$4:$B$106),'Pauschalsätze Qual'!$B$4:$BQ$106,$AA1680,1),IF($G1680&lt;=MIN('Pauschalsätze Qual'!$B$4:$B$106),VLOOKUP(MIN('Pauschalsätze Qual'!$B$4:$B$106),'Pauschalsätze Qual'!$B$4:$BQ$106,$AA1680,1),VLOOKUP($G1680,'Pauschalsätze Qual'!$B$4:$BQ$106,$AA1680,1))))</f>
        <v/>
      </c>
      <c r="X1680" s="23" t="str">
        <f t="shared" si="186"/>
        <v/>
      </c>
      <c r="Y1680" s="30" t="str">
        <f t="shared" si="187"/>
        <v/>
      </c>
      <c r="Z1680" s="23" t="str">
        <f t="shared" si="188"/>
        <v/>
      </c>
      <c r="AA1680" s="25" t="str">
        <f>IF(AND($G1680="",$I1680="",$J1680=""),"",3+IF($I1680&gt;5,5,$I1680)+(VLOOKUP(J1680,'Prüf-Daten'!$B$14:$C$24,2,FALSE)*6))</f>
        <v/>
      </c>
      <c r="AB1680" s="91" t="str">
        <f t="shared" si="182"/>
        <v/>
      </c>
    </row>
    <row r="1681" spans="1:28">
      <c r="A1681" s="11"/>
      <c r="B1681" s="11"/>
      <c r="C1681" s="11"/>
      <c r="D1681" s="11"/>
      <c r="E1681" s="11"/>
      <c r="F1681" s="18"/>
      <c r="G1681" s="10"/>
      <c r="H1681" s="10"/>
      <c r="I1681" s="11"/>
      <c r="J1681" s="12"/>
      <c r="K1681" s="11"/>
      <c r="L1681" s="11"/>
      <c r="M1681" s="10"/>
      <c r="N1681" s="33"/>
      <c r="O1681" s="20"/>
      <c r="P1681" s="20"/>
      <c r="Q1681" s="20"/>
      <c r="R1681" s="20"/>
      <c r="S1681" s="19" t="str">
        <f t="shared" si="183"/>
        <v/>
      </c>
      <c r="T1681" s="19" t="str">
        <f t="shared" si="184"/>
        <v/>
      </c>
      <c r="U1681" s="23" t="str">
        <f>IF(OR($G1681="",$I1681="",$J1681="",$AA1681=3),"",IF($G1681&gt;=MAX('Pauschalsätze KUA'!$B$4:$B$106),VLOOKUP(MAX('Pauschalsätze KUA'!$B$4:$B$106),'Pauschalsätze KUA'!$B$4:$BQ$106,$AA1681,1),IF($G1681&lt;=MIN('Pauschalsätze KUA'!$B$4:$B$106),VLOOKUP(MIN('Pauschalsätze KUA'!$B$4:$B$106),'Pauschalsätze KUA'!$B$4:$BQ$106,$AA1681,1),VLOOKUP($G1681,'Pauschalsätze KUA'!$B$4:$BQ$106,$AA1681,1))))</f>
        <v/>
      </c>
      <c r="V1681" s="23" t="str">
        <f t="shared" si="185"/>
        <v/>
      </c>
      <c r="W1681" s="23" t="str">
        <f>IF(OR($G1681="",$I1681="",$J1681="",$AA1681=3),"",IF($G1681&gt;=MAX('Pauschalsätze Qual'!$B$4:$B$106),VLOOKUP(MAX('Pauschalsätze Qual'!$B$4:$B$106),'Pauschalsätze Qual'!$B$4:$BQ$106,$AA1681,1),IF($G1681&lt;=MIN('Pauschalsätze Qual'!$B$4:$B$106),VLOOKUP(MIN('Pauschalsätze Qual'!$B$4:$B$106),'Pauschalsätze Qual'!$B$4:$BQ$106,$AA1681,1),VLOOKUP($G1681,'Pauschalsätze Qual'!$B$4:$BQ$106,$AA1681,1))))</f>
        <v/>
      </c>
      <c r="X1681" s="23" t="str">
        <f t="shared" si="186"/>
        <v/>
      </c>
      <c r="Y1681" s="30" t="str">
        <f t="shared" si="187"/>
        <v/>
      </c>
      <c r="Z1681" s="23" t="str">
        <f t="shared" si="188"/>
        <v/>
      </c>
      <c r="AA1681" s="25" t="str">
        <f>IF(AND($G1681="",$I1681="",$J1681=""),"",3+IF($I1681&gt;5,5,$I1681)+(VLOOKUP(J1681,'Prüf-Daten'!$B$14:$C$24,2,FALSE)*6))</f>
        <v/>
      </c>
      <c r="AB1681" s="91" t="str">
        <f t="shared" si="182"/>
        <v/>
      </c>
    </row>
    <row r="1682" spans="1:28">
      <c r="A1682" s="11"/>
      <c r="B1682" s="11"/>
      <c r="C1682" s="11"/>
      <c r="D1682" s="11"/>
      <c r="E1682" s="11"/>
      <c r="F1682" s="18"/>
      <c r="G1682" s="10"/>
      <c r="H1682" s="10"/>
      <c r="I1682" s="11"/>
      <c r="J1682" s="12"/>
      <c r="K1682" s="11"/>
      <c r="L1682" s="11"/>
      <c r="M1682" s="10"/>
      <c r="N1682" s="33"/>
      <c r="O1682" s="20"/>
      <c r="P1682" s="20"/>
      <c r="Q1682" s="20"/>
      <c r="R1682" s="20"/>
      <c r="S1682" s="19" t="str">
        <f t="shared" si="183"/>
        <v/>
      </c>
      <c r="T1682" s="19" t="str">
        <f t="shared" si="184"/>
        <v/>
      </c>
      <c r="U1682" s="23" t="str">
        <f>IF(OR($G1682="",$I1682="",$J1682="",$AA1682=3),"",IF($G1682&gt;=MAX('Pauschalsätze KUA'!$B$4:$B$106),VLOOKUP(MAX('Pauschalsätze KUA'!$B$4:$B$106),'Pauschalsätze KUA'!$B$4:$BQ$106,$AA1682,1),IF($G1682&lt;=MIN('Pauschalsätze KUA'!$B$4:$B$106),VLOOKUP(MIN('Pauschalsätze KUA'!$B$4:$B$106),'Pauschalsätze KUA'!$B$4:$BQ$106,$AA1682,1),VLOOKUP($G1682,'Pauschalsätze KUA'!$B$4:$BQ$106,$AA1682,1))))</f>
        <v/>
      </c>
      <c r="V1682" s="23" t="str">
        <f t="shared" si="185"/>
        <v/>
      </c>
      <c r="W1682" s="23" t="str">
        <f>IF(OR($G1682="",$I1682="",$J1682="",$AA1682=3),"",IF($G1682&gt;=MAX('Pauschalsätze Qual'!$B$4:$B$106),VLOOKUP(MAX('Pauschalsätze Qual'!$B$4:$B$106),'Pauschalsätze Qual'!$B$4:$BQ$106,$AA1682,1),IF($G1682&lt;=MIN('Pauschalsätze Qual'!$B$4:$B$106),VLOOKUP(MIN('Pauschalsätze Qual'!$B$4:$B$106),'Pauschalsätze Qual'!$B$4:$BQ$106,$AA1682,1),VLOOKUP($G1682,'Pauschalsätze Qual'!$B$4:$BQ$106,$AA1682,1))))</f>
        <v/>
      </c>
      <c r="X1682" s="23" t="str">
        <f t="shared" si="186"/>
        <v/>
      </c>
      <c r="Y1682" s="30" t="str">
        <f t="shared" si="187"/>
        <v/>
      </c>
      <c r="Z1682" s="23" t="str">
        <f t="shared" si="188"/>
        <v/>
      </c>
      <c r="AA1682" s="25" t="str">
        <f>IF(AND($G1682="",$I1682="",$J1682=""),"",3+IF($I1682&gt;5,5,$I1682)+(VLOOKUP(J1682,'Prüf-Daten'!$B$14:$C$24,2,FALSE)*6))</f>
        <v/>
      </c>
      <c r="AB1682" s="91" t="str">
        <f t="shared" si="182"/>
        <v/>
      </c>
    </row>
    <row r="1683" spans="1:28">
      <c r="A1683" s="11"/>
      <c r="B1683" s="11"/>
      <c r="C1683" s="11"/>
      <c r="D1683" s="11"/>
      <c r="E1683" s="11"/>
      <c r="F1683" s="18"/>
      <c r="G1683" s="10"/>
      <c r="H1683" s="10"/>
      <c r="I1683" s="11"/>
      <c r="J1683" s="12"/>
      <c r="K1683" s="11"/>
      <c r="L1683" s="11"/>
      <c r="M1683" s="10"/>
      <c r="N1683" s="33"/>
      <c r="O1683" s="20"/>
      <c r="P1683" s="20"/>
      <c r="Q1683" s="20"/>
      <c r="R1683" s="20"/>
      <c r="S1683" s="19" t="str">
        <f t="shared" si="183"/>
        <v/>
      </c>
      <c r="T1683" s="19" t="str">
        <f t="shared" si="184"/>
        <v/>
      </c>
      <c r="U1683" s="23" t="str">
        <f>IF(OR($G1683="",$I1683="",$J1683="",$AA1683=3),"",IF($G1683&gt;=MAX('Pauschalsätze KUA'!$B$4:$B$106),VLOOKUP(MAX('Pauschalsätze KUA'!$B$4:$B$106),'Pauschalsätze KUA'!$B$4:$BQ$106,$AA1683,1),IF($G1683&lt;=MIN('Pauschalsätze KUA'!$B$4:$B$106),VLOOKUP(MIN('Pauschalsätze KUA'!$B$4:$B$106),'Pauschalsätze KUA'!$B$4:$BQ$106,$AA1683,1),VLOOKUP($G1683,'Pauschalsätze KUA'!$B$4:$BQ$106,$AA1683,1))))</f>
        <v/>
      </c>
      <c r="V1683" s="23" t="str">
        <f t="shared" si="185"/>
        <v/>
      </c>
      <c r="W1683" s="23" t="str">
        <f>IF(OR($G1683="",$I1683="",$J1683="",$AA1683=3),"",IF($G1683&gt;=MAX('Pauschalsätze Qual'!$B$4:$B$106),VLOOKUP(MAX('Pauschalsätze Qual'!$B$4:$B$106),'Pauschalsätze Qual'!$B$4:$BQ$106,$AA1683,1),IF($G1683&lt;=MIN('Pauschalsätze Qual'!$B$4:$B$106),VLOOKUP(MIN('Pauschalsätze Qual'!$B$4:$B$106),'Pauschalsätze Qual'!$B$4:$BQ$106,$AA1683,1),VLOOKUP($G1683,'Pauschalsätze Qual'!$B$4:$BQ$106,$AA1683,1))))</f>
        <v/>
      </c>
      <c r="X1683" s="23" t="str">
        <f t="shared" si="186"/>
        <v/>
      </c>
      <c r="Y1683" s="30" t="str">
        <f t="shared" si="187"/>
        <v/>
      </c>
      <c r="Z1683" s="23" t="str">
        <f t="shared" si="188"/>
        <v/>
      </c>
      <c r="AA1683" s="25" t="str">
        <f>IF(AND($G1683="",$I1683="",$J1683=""),"",3+IF($I1683&gt;5,5,$I1683)+(VLOOKUP(J1683,'Prüf-Daten'!$B$14:$C$24,2,FALSE)*6))</f>
        <v/>
      </c>
      <c r="AB1683" s="91" t="str">
        <f t="shared" si="182"/>
        <v/>
      </c>
    </row>
    <row r="1684" spans="1:28">
      <c r="A1684" s="11"/>
      <c r="B1684" s="11"/>
      <c r="C1684" s="11"/>
      <c r="D1684" s="11"/>
      <c r="E1684" s="11"/>
      <c r="F1684" s="18"/>
      <c r="G1684" s="10"/>
      <c r="H1684" s="10"/>
      <c r="I1684" s="11"/>
      <c r="J1684" s="12"/>
      <c r="K1684" s="11"/>
      <c r="L1684" s="11"/>
      <c r="M1684" s="10"/>
      <c r="N1684" s="33"/>
      <c r="O1684" s="20"/>
      <c r="P1684" s="20"/>
      <c r="Q1684" s="20"/>
      <c r="R1684" s="20"/>
      <c r="S1684" s="19" t="str">
        <f t="shared" si="183"/>
        <v/>
      </c>
      <c r="T1684" s="19" t="str">
        <f t="shared" si="184"/>
        <v/>
      </c>
      <c r="U1684" s="23" t="str">
        <f>IF(OR($G1684="",$I1684="",$J1684="",$AA1684=3),"",IF($G1684&gt;=MAX('Pauschalsätze KUA'!$B$4:$B$106),VLOOKUP(MAX('Pauschalsätze KUA'!$B$4:$B$106),'Pauschalsätze KUA'!$B$4:$BQ$106,$AA1684,1),IF($G1684&lt;=MIN('Pauschalsätze KUA'!$B$4:$B$106),VLOOKUP(MIN('Pauschalsätze KUA'!$B$4:$B$106),'Pauschalsätze KUA'!$B$4:$BQ$106,$AA1684,1),VLOOKUP($G1684,'Pauschalsätze KUA'!$B$4:$BQ$106,$AA1684,1))))</f>
        <v/>
      </c>
      <c r="V1684" s="23" t="str">
        <f t="shared" si="185"/>
        <v/>
      </c>
      <c r="W1684" s="23" t="str">
        <f>IF(OR($G1684="",$I1684="",$J1684="",$AA1684=3),"",IF($G1684&gt;=MAX('Pauschalsätze Qual'!$B$4:$B$106),VLOOKUP(MAX('Pauschalsätze Qual'!$B$4:$B$106),'Pauschalsätze Qual'!$B$4:$BQ$106,$AA1684,1),IF($G1684&lt;=MIN('Pauschalsätze Qual'!$B$4:$B$106),VLOOKUP(MIN('Pauschalsätze Qual'!$B$4:$B$106),'Pauschalsätze Qual'!$B$4:$BQ$106,$AA1684,1),VLOOKUP($G1684,'Pauschalsätze Qual'!$B$4:$BQ$106,$AA1684,1))))</f>
        <v/>
      </c>
      <c r="X1684" s="23" t="str">
        <f t="shared" si="186"/>
        <v/>
      </c>
      <c r="Y1684" s="30" t="str">
        <f t="shared" si="187"/>
        <v/>
      </c>
      <c r="Z1684" s="23" t="str">
        <f t="shared" si="188"/>
        <v/>
      </c>
      <c r="AA1684" s="25" t="str">
        <f>IF(AND($G1684="",$I1684="",$J1684=""),"",3+IF($I1684&gt;5,5,$I1684)+(VLOOKUP(J1684,'Prüf-Daten'!$B$14:$C$24,2,FALSE)*6))</f>
        <v/>
      </c>
      <c r="AB1684" s="91" t="str">
        <f t="shared" si="182"/>
        <v/>
      </c>
    </row>
    <row r="1685" spans="1:28">
      <c r="A1685" s="11"/>
      <c r="B1685" s="11"/>
      <c r="C1685" s="11"/>
      <c r="D1685" s="11"/>
      <c r="E1685" s="11"/>
      <c r="F1685" s="18"/>
      <c r="G1685" s="10"/>
      <c r="H1685" s="10"/>
      <c r="I1685" s="11"/>
      <c r="J1685" s="12"/>
      <c r="K1685" s="11"/>
      <c r="L1685" s="11"/>
      <c r="M1685" s="10"/>
      <c r="N1685" s="33"/>
      <c r="O1685" s="20"/>
      <c r="P1685" s="20"/>
      <c r="Q1685" s="20"/>
      <c r="R1685" s="20"/>
      <c r="S1685" s="19" t="str">
        <f t="shared" si="183"/>
        <v/>
      </c>
      <c r="T1685" s="19" t="str">
        <f t="shared" si="184"/>
        <v/>
      </c>
      <c r="U1685" s="23" t="str">
        <f>IF(OR($G1685="",$I1685="",$J1685="",$AA1685=3),"",IF($G1685&gt;=MAX('Pauschalsätze KUA'!$B$4:$B$106),VLOOKUP(MAX('Pauschalsätze KUA'!$B$4:$B$106),'Pauschalsätze KUA'!$B$4:$BQ$106,$AA1685,1),IF($G1685&lt;=MIN('Pauschalsätze KUA'!$B$4:$B$106),VLOOKUP(MIN('Pauschalsätze KUA'!$B$4:$B$106),'Pauschalsätze KUA'!$B$4:$BQ$106,$AA1685,1),VLOOKUP($G1685,'Pauschalsätze KUA'!$B$4:$BQ$106,$AA1685,1))))</f>
        <v/>
      </c>
      <c r="V1685" s="23" t="str">
        <f t="shared" si="185"/>
        <v/>
      </c>
      <c r="W1685" s="23" t="str">
        <f>IF(OR($G1685="",$I1685="",$J1685="",$AA1685=3),"",IF($G1685&gt;=MAX('Pauschalsätze Qual'!$B$4:$B$106),VLOOKUP(MAX('Pauschalsätze Qual'!$B$4:$B$106),'Pauschalsätze Qual'!$B$4:$BQ$106,$AA1685,1),IF($G1685&lt;=MIN('Pauschalsätze Qual'!$B$4:$B$106),VLOOKUP(MIN('Pauschalsätze Qual'!$B$4:$B$106),'Pauschalsätze Qual'!$B$4:$BQ$106,$AA1685,1),VLOOKUP($G1685,'Pauschalsätze Qual'!$B$4:$BQ$106,$AA1685,1))))</f>
        <v/>
      </c>
      <c r="X1685" s="23" t="str">
        <f t="shared" si="186"/>
        <v/>
      </c>
      <c r="Y1685" s="30" t="str">
        <f t="shared" si="187"/>
        <v/>
      </c>
      <c r="Z1685" s="23" t="str">
        <f t="shared" si="188"/>
        <v/>
      </c>
      <c r="AA1685" s="25" t="str">
        <f>IF(AND($G1685="",$I1685="",$J1685=""),"",3+IF($I1685&gt;5,5,$I1685)+(VLOOKUP(J1685,'Prüf-Daten'!$B$14:$C$24,2,FALSE)*6))</f>
        <v/>
      </c>
      <c r="AB1685" s="91" t="str">
        <f t="shared" si="182"/>
        <v/>
      </c>
    </row>
    <row r="1686" spans="1:28">
      <c r="A1686" s="11"/>
      <c r="B1686" s="11"/>
      <c r="C1686" s="11"/>
      <c r="D1686" s="11"/>
      <c r="E1686" s="11"/>
      <c r="F1686" s="18"/>
      <c r="G1686" s="10"/>
      <c r="H1686" s="10"/>
      <c r="I1686" s="11"/>
      <c r="J1686" s="12"/>
      <c r="K1686" s="11"/>
      <c r="L1686" s="11"/>
      <c r="M1686" s="10"/>
      <c r="N1686" s="33"/>
      <c r="O1686" s="20"/>
      <c r="P1686" s="20"/>
      <c r="Q1686" s="20"/>
      <c r="R1686" s="20"/>
      <c r="S1686" s="19" t="str">
        <f t="shared" si="183"/>
        <v/>
      </c>
      <c r="T1686" s="19" t="str">
        <f t="shared" si="184"/>
        <v/>
      </c>
      <c r="U1686" s="23" t="str">
        <f>IF(OR($G1686="",$I1686="",$J1686="",$AA1686=3),"",IF($G1686&gt;=MAX('Pauschalsätze KUA'!$B$4:$B$106),VLOOKUP(MAX('Pauschalsätze KUA'!$B$4:$B$106),'Pauschalsätze KUA'!$B$4:$BQ$106,$AA1686,1),IF($G1686&lt;=MIN('Pauschalsätze KUA'!$B$4:$B$106),VLOOKUP(MIN('Pauschalsätze KUA'!$B$4:$B$106),'Pauschalsätze KUA'!$B$4:$BQ$106,$AA1686,1),VLOOKUP($G1686,'Pauschalsätze KUA'!$B$4:$BQ$106,$AA1686,1))))</f>
        <v/>
      </c>
      <c r="V1686" s="23" t="str">
        <f t="shared" si="185"/>
        <v/>
      </c>
      <c r="W1686" s="23" t="str">
        <f>IF(OR($G1686="",$I1686="",$J1686="",$AA1686=3),"",IF($G1686&gt;=MAX('Pauschalsätze Qual'!$B$4:$B$106),VLOOKUP(MAX('Pauschalsätze Qual'!$B$4:$B$106),'Pauschalsätze Qual'!$B$4:$BQ$106,$AA1686,1),IF($G1686&lt;=MIN('Pauschalsätze Qual'!$B$4:$B$106),VLOOKUP(MIN('Pauschalsätze Qual'!$B$4:$B$106),'Pauschalsätze Qual'!$B$4:$BQ$106,$AA1686,1),VLOOKUP($G1686,'Pauschalsätze Qual'!$B$4:$BQ$106,$AA1686,1))))</f>
        <v/>
      </c>
      <c r="X1686" s="23" t="str">
        <f t="shared" si="186"/>
        <v/>
      </c>
      <c r="Y1686" s="30" t="str">
        <f t="shared" si="187"/>
        <v/>
      </c>
      <c r="Z1686" s="23" t="str">
        <f t="shared" si="188"/>
        <v/>
      </c>
      <c r="AA1686" s="25" t="str">
        <f>IF(AND($G1686="",$I1686="",$J1686=""),"",3+IF($I1686&gt;5,5,$I1686)+(VLOOKUP(J1686,'Prüf-Daten'!$B$14:$C$24,2,FALSE)*6))</f>
        <v/>
      </c>
      <c r="AB1686" s="91" t="str">
        <f t="shared" si="182"/>
        <v/>
      </c>
    </row>
    <row r="1687" spans="1:28">
      <c r="A1687" s="11"/>
      <c r="B1687" s="11"/>
      <c r="C1687" s="11"/>
      <c r="D1687" s="11"/>
      <c r="E1687" s="11"/>
      <c r="F1687" s="18"/>
      <c r="G1687" s="10"/>
      <c r="H1687" s="10"/>
      <c r="I1687" s="11"/>
      <c r="J1687" s="12"/>
      <c r="K1687" s="11"/>
      <c r="L1687" s="11"/>
      <c r="M1687" s="10"/>
      <c r="N1687" s="33"/>
      <c r="O1687" s="20"/>
      <c r="P1687" s="20"/>
      <c r="Q1687" s="20"/>
      <c r="R1687" s="20"/>
      <c r="S1687" s="19" t="str">
        <f t="shared" si="183"/>
        <v/>
      </c>
      <c r="T1687" s="19" t="str">
        <f t="shared" si="184"/>
        <v/>
      </c>
      <c r="U1687" s="23" t="str">
        <f>IF(OR($G1687="",$I1687="",$J1687="",$AA1687=3),"",IF($G1687&gt;=MAX('Pauschalsätze KUA'!$B$4:$B$106),VLOOKUP(MAX('Pauschalsätze KUA'!$B$4:$B$106),'Pauschalsätze KUA'!$B$4:$BQ$106,$AA1687,1),IF($G1687&lt;=MIN('Pauschalsätze KUA'!$B$4:$B$106),VLOOKUP(MIN('Pauschalsätze KUA'!$B$4:$B$106),'Pauschalsätze KUA'!$B$4:$BQ$106,$AA1687,1),VLOOKUP($G1687,'Pauschalsätze KUA'!$B$4:$BQ$106,$AA1687,1))))</f>
        <v/>
      </c>
      <c r="V1687" s="23" t="str">
        <f t="shared" si="185"/>
        <v/>
      </c>
      <c r="W1687" s="23" t="str">
        <f>IF(OR($G1687="",$I1687="",$J1687="",$AA1687=3),"",IF($G1687&gt;=MAX('Pauschalsätze Qual'!$B$4:$B$106),VLOOKUP(MAX('Pauschalsätze Qual'!$B$4:$B$106),'Pauschalsätze Qual'!$B$4:$BQ$106,$AA1687,1),IF($G1687&lt;=MIN('Pauschalsätze Qual'!$B$4:$B$106),VLOOKUP(MIN('Pauschalsätze Qual'!$B$4:$B$106),'Pauschalsätze Qual'!$B$4:$BQ$106,$AA1687,1),VLOOKUP($G1687,'Pauschalsätze Qual'!$B$4:$BQ$106,$AA1687,1))))</f>
        <v/>
      </c>
      <c r="X1687" s="23" t="str">
        <f t="shared" si="186"/>
        <v/>
      </c>
      <c r="Y1687" s="30" t="str">
        <f t="shared" si="187"/>
        <v/>
      </c>
      <c r="Z1687" s="23" t="str">
        <f t="shared" si="188"/>
        <v/>
      </c>
      <c r="AA1687" s="25" t="str">
        <f>IF(AND($G1687="",$I1687="",$J1687=""),"",3+IF($I1687&gt;5,5,$I1687)+(VLOOKUP(J1687,'Prüf-Daten'!$B$14:$C$24,2,FALSE)*6))</f>
        <v/>
      </c>
      <c r="AB1687" s="91" t="str">
        <f t="shared" si="182"/>
        <v/>
      </c>
    </row>
    <row r="1688" spans="1:28">
      <c r="A1688" s="11"/>
      <c r="B1688" s="11"/>
      <c r="C1688" s="11"/>
      <c r="D1688" s="11"/>
      <c r="E1688" s="11"/>
      <c r="F1688" s="18"/>
      <c r="G1688" s="10"/>
      <c r="H1688" s="10"/>
      <c r="I1688" s="11"/>
      <c r="J1688" s="12"/>
      <c r="K1688" s="11"/>
      <c r="L1688" s="11"/>
      <c r="M1688" s="10"/>
      <c r="N1688" s="33"/>
      <c r="O1688" s="20"/>
      <c r="P1688" s="20"/>
      <c r="Q1688" s="20"/>
      <c r="R1688" s="20"/>
      <c r="S1688" s="19" t="str">
        <f t="shared" si="183"/>
        <v/>
      </c>
      <c r="T1688" s="19" t="str">
        <f t="shared" si="184"/>
        <v/>
      </c>
      <c r="U1688" s="23" t="str">
        <f>IF(OR($G1688="",$I1688="",$J1688="",$AA1688=3),"",IF($G1688&gt;=MAX('Pauschalsätze KUA'!$B$4:$B$106),VLOOKUP(MAX('Pauschalsätze KUA'!$B$4:$B$106),'Pauschalsätze KUA'!$B$4:$BQ$106,$AA1688,1),IF($G1688&lt;=MIN('Pauschalsätze KUA'!$B$4:$B$106),VLOOKUP(MIN('Pauschalsätze KUA'!$B$4:$B$106),'Pauschalsätze KUA'!$B$4:$BQ$106,$AA1688,1),VLOOKUP($G1688,'Pauschalsätze KUA'!$B$4:$BQ$106,$AA1688,1))))</f>
        <v/>
      </c>
      <c r="V1688" s="23" t="str">
        <f t="shared" si="185"/>
        <v/>
      </c>
      <c r="W1688" s="23" t="str">
        <f>IF(OR($G1688="",$I1688="",$J1688="",$AA1688=3),"",IF($G1688&gt;=MAX('Pauschalsätze Qual'!$B$4:$B$106),VLOOKUP(MAX('Pauschalsätze Qual'!$B$4:$B$106),'Pauschalsätze Qual'!$B$4:$BQ$106,$AA1688,1),IF($G1688&lt;=MIN('Pauschalsätze Qual'!$B$4:$B$106),VLOOKUP(MIN('Pauschalsätze Qual'!$B$4:$B$106),'Pauschalsätze Qual'!$B$4:$BQ$106,$AA1688,1),VLOOKUP($G1688,'Pauschalsätze Qual'!$B$4:$BQ$106,$AA1688,1))))</f>
        <v/>
      </c>
      <c r="X1688" s="23" t="str">
        <f t="shared" si="186"/>
        <v/>
      </c>
      <c r="Y1688" s="30" t="str">
        <f t="shared" si="187"/>
        <v/>
      </c>
      <c r="Z1688" s="23" t="str">
        <f t="shared" si="188"/>
        <v/>
      </c>
      <c r="AA1688" s="25" t="str">
        <f>IF(AND($G1688="",$I1688="",$J1688=""),"",3+IF($I1688&gt;5,5,$I1688)+(VLOOKUP(J1688,'Prüf-Daten'!$B$14:$C$24,2,FALSE)*6))</f>
        <v/>
      </c>
      <c r="AB1688" s="91" t="str">
        <f t="shared" si="182"/>
        <v/>
      </c>
    </row>
    <row r="1689" spans="1:28">
      <c r="A1689" s="11"/>
      <c r="B1689" s="11"/>
      <c r="C1689" s="11"/>
      <c r="D1689" s="11"/>
      <c r="E1689" s="11"/>
      <c r="F1689" s="18"/>
      <c r="G1689" s="10"/>
      <c r="H1689" s="10"/>
      <c r="I1689" s="11"/>
      <c r="J1689" s="12"/>
      <c r="K1689" s="11"/>
      <c r="L1689" s="11"/>
      <c r="M1689" s="10"/>
      <c r="N1689" s="33"/>
      <c r="O1689" s="20"/>
      <c r="P1689" s="20"/>
      <c r="Q1689" s="20"/>
      <c r="R1689" s="20"/>
      <c r="S1689" s="19" t="str">
        <f t="shared" si="183"/>
        <v/>
      </c>
      <c r="T1689" s="19" t="str">
        <f t="shared" si="184"/>
        <v/>
      </c>
      <c r="U1689" s="23" t="str">
        <f>IF(OR($G1689="",$I1689="",$J1689="",$AA1689=3),"",IF($G1689&gt;=MAX('Pauschalsätze KUA'!$B$4:$B$106),VLOOKUP(MAX('Pauschalsätze KUA'!$B$4:$B$106),'Pauschalsätze KUA'!$B$4:$BQ$106,$AA1689,1),IF($G1689&lt;=MIN('Pauschalsätze KUA'!$B$4:$B$106),VLOOKUP(MIN('Pauschalsätze KUA'!$B$4:$B$106),'Pauschalsätze KUA'!$B$4:$BQ$106,$AA1689,1),VLOOKUP($G1689,'Pauschalsätze KUA'!$B$4:$BQ$106,$AA1689,1))))</f>
        <v/>
      </c>
      <c r="V1689" s="23" t="str">
        <f t="shared" si="185"/>
        <v/>
      </c>
      <c r="W1689" s="23" t="str">
        <f>IF(OR($G1689="",$I1689="",$J1689="",$AA1689=3),"",IF($G1689&gt;=MAX('Pauschalsätze Qual'!$B$4:$B$106),VLOOKUP(MAX('Pauschalsätze Qual'!$B$4:$B$106),'Pauschalsätze Qual'!$B$4:$BQ$106,$AA1689,1),IF($G1689&lt;=MIN('Pauschalsätze Qual'!$B$4:$B$106),VLOOKUP(MIN('Pauschalsätze Qual'!$B$4:$B$106),'Pauschalsätze Qual'!$B$4:$BQ$106,$AA1689,1),VLOOKUP($G1689,'Pauschalsätze Qual'!$B$4:$BQ$106,$AA1689,1))))</f>
        <v/>
      </c>
      <c r="X1689" s="23" t="str">
        <f t="shared" si="186"/>
        <v/>
      </c>
      <c r="Y1689" s="30" t="str">
        <f t="shared" si="187"/>
        <v/>
      </c>
      <c r="Z1689" s="23" t="str">
        <f t="shared" si="188"/>
        <v/>
      </c>
      <c r="AA1689" s="25" t="str">
        <f>IF(AND($G1689="",$I1689="",$J1689=""),"",3+IF($I1689&gt;5,5,$I1689)+(VLOOKUP(J1689,'Prüf-Daten'!$B$14:$C$24,2,FALSE)*6))</f>
        <v/>
      </c>
      <c r="AB1689" s="91" t="str">
        <f t="shared" si="182"/>
        <v/>
      </c>
    </row>
    <row r="1690" spans="1:28">
      <c r="A1690" s="11"/>
      <c r="B1690" s="11"/>
      <c r="C1690" s="11"/>
      <c r="D1690" s="11"/>
      <c r="E1690" s="11"/>
      <c r="F1690" s="18"/>
      <c r="G1690" s="10"/>
      <c r="H1690" s="10"/>
      <c r="I1690" s="11"/>
      <c r="J1690" s="12"/>
      <c r="K1690" s="11"/>
      <c r="L1690" s="11"/>
      <c r="M1690" s="10"/>
      <c r="N1690" s="33"/>
      <c r="O1690" s="20"/>
      <c r="P1690" s="20"/>
      <c r="Q1690" s="20"/>
      <c r="R1690" s="20"/>
      <c r="S1690" s="19" t="str">
        <f t="shared" si="183"/>
        <v/>
      </c>
      <c r="T1690" s="19" t="str">
        <f t="shared" si="184"/>
        <v/>
      </c>
      <c r="U1690" s="23" t="str">
        <f>IF(OR($G1690="",$I1690="",$J1690="",$AA1690=3),"",IF($G1690&gt;=MAX('Pauschalsätze KUA'!$B$4:$B$106),VLOOKUP(MAX('Pauschalsätze KUA'!$B$4:$B$106),'Pauschalsätze KUA'!$B$4:$BQ$106,$AA1690,1),IF($G1690&lt;=MIN('Pauschalsätze KUA'!$B$4:$B$106),VLOOKUP(MIN('Pauschalsätze KUA'!$B$4:$B$106),'Pauschalsätze KUA'!$B$4:$BQ$106,$AA1690,1),VLOOKUP($G1690,'Pauschalsätze KUA'!$B$4:$BQ$106,$AA1690,1))))</f>
        <v/>
      </c>
      <c r="V1690" s="23" t="str">
        <f t="shared" si="185"/>
        <v/>
      </c>
      <c r="W1690" s="23" t="str">
        <f>IF(OR($G1690="",$I1690="",$J1690="",$AA1690=3),"",IF($G1690&gt;=MAX('Pauschalsätze Qual'!$B$4:$B$106),VLOOKUP(MAX('Pauschalsätze Qual'!$B$4:$B$106),'Pauschalsätze Qual'!$B$4:$BQ$106,$AA1690,1),IF($G1690&lt;=MIN('Pauschalsätze Qual'!$B$4:$B$106),VLOOKUP(MIN('Pauschalsätze Qual'!$B$4:$B$106),'Pauschalsätze Qual'!$B$4:$BQ$106,$AA1690,1),VLOOKUP($G1690,'Pauschalsätze Qual'!$B$4:$BQ$106,$AA1690,1))))</f>
        <v/>
      </c>
      <c r="X1690" s="23" t="str">
        <f t="shared" si="186"/>
        <v/>
      </c>
      <c r="Y1690" s="30" t="str">
        <f t="shared" si="187"/>
        <v/>
      </c>
      <c r="Z1690" s="23" t="str">
        <f t="shared" si="188"/>
        <v/>
      </c>
      <c r="AA1690" s="25" t="str">
        <f>IF(AND($G1690="",$I1690="",$J1690=""),"",3+IF($I1690&gt;5,5,$I1690)+(VLOOKUP(J1690,'Prüf-Daten'!$B$14:$C$24,2,FALSE)*6))</f>
        <v/>
      </c>
      <c r="AB1690" s="91" t="str">
        <f t="shared" si="182"/>
        <v/>
      </c>
    </row>
    <row r="1691" spans="1:28">
      <c r="A1691" s="11"/>
      <c r="B1691" s="11"/>
      <c r="C1691" s="11"/>
      <c r="D1691" s="11"/>
      <c r="E1691" s="11"/>
      <c r="F1691" s="18"/>
      <c r="G1691" s="10"/>
      <c r="H1691" s="10"/>
      <c r="I1691" s="11"/>
      <c r="J1691" s="12"/>
      <c r="K1691" s="11"/>
      <c r="L1691" s="11"/>
      <c r="M1691" s="10"/>
      <c r="N1691" s="33"/>
      <c r="O1691" s="20"/>
      <c r="P1691" s="20"/>
      <c r="Q1691" s="20"/>
      <c r="R1691" s="20"/>
      <c r="S1691" s="19" t="str">
        <f t="shared" si="183"/>
        <v/>
      </c>
      <c r="T1691" s="19" t="str">
        <f t="shared" si="184"/>
        <v/>
      </c>
      <c r="U1691" s="23" t="str">
        <f>IF(OR($G1691="",$I1691="",$J1691="",$AA1691=3),"",IF($G1691&gt;=MAX('Pauschalsätze KUA'!$B$4:$B$106),VLOOKUP(MAX('Pauschalsätze KUA'!$B$4:$B$106),'Pauschalsätze KUA'!$B$4:$BQ$106,$AA1691,1),IF($G1691&lt;=MIN('Pauschalsätze KUA'!$B$4:$B$106),VLOOKUP(MIN('Pauschalsätze KUA'!$B$4:$B$106),'Pauschalsätze KUA'!$B$4:$BQ$106,$AA1691,1),VLOOKUP($G1691,'Pauschalsätze KUA'!$B$4:$BQ$106,$AA1691,1))))</f>
        <v/>
      </c>
      <c r="V1691" s="23" t="str">
        <f t="shared" si="185"/>
        <v/>
      </c>
      <c r="W1691" s="23" t="str">
        <f>IF(OR($G1691="",$I1691="",$J1691="",$AA1691=3),"",IF($G1691&gt;=MAX('Pauschalsätze Qual'!$B$4:$B$106),VLOOKUP(MAX('Pauschalsätze Qual'!$B$4:$B$106),'Pauschalsätze Qual'!$B$4:$BQ$106,$AA1691,1),IF($G1691&lt;=MIN('Pauschalsätze Qual'!$B$4:$B$106),VLOOKUP(MIN('Pauschalsätze Qual'!$B$4:$B$106),'Pauschalsätze Qual'!$B$4:$BQ$106,$AA1691,1),VLOOKUP($G1691,'Pauschalsätze Qual'!$B$4:$BQ$106,$AA1691,1))))</f>
        <v/>
      </c>
      <c r="X1691" s="23" t="str">
        <f t="shared" si="186"/>
        <v/>
      </c>
      <c r="Y1691" s="30" t="str">
        <f t="shared" si="187"/>
        <v/>
      </c>
      <c r="Z1691" s="23" t="str">
        <f t="shared" si="188"/>
        <v/>
      </c>
      <c r="AA1691" s="25" t="str">
        <f>IF(AND($G1691="",$I1691="",$J1691=""),"",3+IF($I1691&gt;5,5,$I1691)+(VLOOKUP(J1691,'Prüf-Daten'!$B$14:$C$24,2,FALSE)*6))</f>
        <v/>
      </c>
      <c r="AB1691" s="91" t="str">
        <f t="shared" si="182"/>
        <v/>
      </c>
    </row>
    <row r="1692" spans="1:28">
      <c r="A1692" s="11"/>
      <c r="B1692" s="11"/>
      <c r="C1692" s="11"/>
      <c r="D1692" s="11"/>
      <c r="E1692" s="11"/>
      <c r="F1692" s="18"/>
      <c r="G1692" s="10"/>
      <c r="H1692" s="10"/>
      <c r="I1692" s="11"/>
      <c r="J1692" s="12"/>
      <c r="K1692" s="11"/>
      <c r="L1692" s="11"/>
      <c r="M1692" s="10"/>
      <c r="N1692" s="33"/>
      <c r="O1692" s="20"/>
      <c r="P1692" s="20"/>
      <c r="Q1692" s="20"/>
      <c r="R1692" s="20"/>
      <c r="S1692" s="19" t="str">
        <f t="shared" si="183"/>
        <v/>
      </c>
      <c r="T1692" s="19" t="str">
        <f t="shared" si="184"/>
        <v/>
      </c>
      <c r="U1692" s="23" t="str">
        <f>IF(OR($G1692="",$I1692="",$J1692="",$AA1692=3),"",IF($G1692&gt;=MAX('Pauschalsätze KUA'!$B$4:$B$106),VLOOKUP(MAX('Pauschalsätze KUA'!$B$4:$B$106),'Pauschalsätze KUA'!$B$4:$BQ$106,$AA1692,1),IF($G1692&lt;=MIN('Pauschalsätze KUA'!$B$4:$B$106),VLOOKUP(MIN('Pauschalsätze KUA'!$B$4:$B$106),'Pauschalsätze KUA'!$B$4:$BQ$106,$AA1692,1),VLOOKUP($G1692,'Pauschalsätze KUA'!$B$4:$BQ$106,$AA1692,1))))</f>
        <v/>
      </c>
      <c r="V1692" s="23" t="str">
        <f t="shared" si="185"/>
        <v/>
      </c>
      <c r="W1692" s="23" t="str">
        <f>IF(OR($G1692="",$I1692="",$J1692="",$AA1692=3),"",IF($G1692&gt;=MAX('Pauschalsätze Qual'!$B$4:$B$106),VLOOKUP(MAX('Pauschalsätze Qual'!$B$4:$B$106),'Pauschalsätze Qual'!$B$4:$BQ$106,$AA1692,1),IF($G1692&lt;=MIN('Pauschalsätze Qual'!$B$4:$B$106),VLOOKUP(MIN('Pauschalsätze Qual'!$B$4:$B$106),'Pauschalsätze Qual'!$B$4:$BQ$106,$AA1692,1),VLOOKUP($G1692,'Pauschalsätze Qual'!$B$4:$BQ$106,$AA1692,1))))</f>
        <v/>
      </c>
      <c r="X1692" s="23" t="str">
        <f t="shared" si="186"/>
        <v/>
      </c>
      <c r="Y1692" s="30" t="str">
        <f t="shared" si="187"/>
        <v/>
      </c>
      <c r="Z1692" s="23" t="str">
        <f t="shared" si="188"/>
        <v/>
      </c>
      <c r="AA1692" s="25" t="str">
        <f>IF(AND($G1692="",$I1692="",$J1692=""),"",3+IF($I1692&gt;5,5,$I1692)+(VLOOKUP(J1692,'Prüf-Daten'!$B$14:$C$24,2,FALSE)*6))</f>
        <v/>
      </c>
      <c r="AB1692" s="91" t="str">
        <f t="shared" si="182"/>
        <v/>
      </c>
    </row>
    <row r="1693" spans="1:28">
      <c r="A1693" s="11"/>
      <c r="B1693" s="11"/>
      <c r="C1693" s="11"/>
      <c r="D1693" s="11"/>
      <c r="E1693" s="11"/>
      <c r="F1693" s="18"/>
      <c r="G1693" s="10"/>
      <c r="H1693" s="10"/>
      <c r="I1693" s="11"/>
      <c r="J1693" s="12"/>
      <c r="K1693" s="11"/>
      <c r="L1693" s="11"/>
      <c r="M1693" s="10"/>
      <c r="N1693" s="33"/>
      <c r="O1693" s="20"/>
      <c r="P1693" s="20"/>
      <c r="Q1693" s="20"/>
      <c r="R1693" s="20"/>
      <c r="S1693" s="19" t="str">
        <f t="shared" si="183"/>
        <v/>
      </c>
      <c r="T1693" s="19" t="str">
        <f t="shared" si="184"/>
        <v/>
      </c>
      <c r="U1693" s="23" t="str">
        <f>IF(OR($G1693="",$I1693="",$J1693="",$AA1693=3),"",IF($G1693&gt;=MAX('Pauschalsätze KUA'!$B$4:$B$106),VLOOKUP(MAX('Pauschalsätze KUA'!$B$4:$B$106),'Pauschalsätze KUA'!$B$4:$BQ$106,$AA1693,1),IF($G1693&lt;=MIN('Pauschalsätze KUA'!$B$4:$B$106),VLOOKUP(MIN('Pauschalsätze KUA'!$B$4:$B$106),'Pauschalsätze KUA'!$B$4:$BQ$106,$AA1693,1),VLOOKUP($G1693,'Pauschalsätze KUA'!$B$4:$BQ$106,$AA1693,1))))</f>
        <v/>
      </c>
      <c r="V1693" s="23" t="str">
        <f t="shared" si="185"/>
        <v/>
      </c>
      <c r="W1693" s="23" t="str">
        <f>IF(OR($G1693="",$I1693="",$J1693="",$AA1693=3),"",IF($G1693&gt;=MAX('Pauschalsätze Qual'!$B$4:$B$106),VLOOKUP(MAX('Pauschalsätze Qual'!$B$4:$B$106),'Pauschalsätze Qual'!$B$4:$BQ$106,$AA1693,1),IF($G1693&lt;=MIN('Pauschalsätze Qual'!$B$4:$B$106),VLOOKUP(MIN('Pauschalsätze Qual'!$B$4:$B$106),'Pauschalsätze Qual'!$B$4:$BQ$106,$AA1693,1),VLOOKUP($G1693,'Pauschalsätze Qual'!$B$4:$BQ$106,$AA1693,1))))</f>
        <v/>
      </c>
      <c r="X1693" s="23" t="str">
        <f t="shared" si="186"/>
        <v/>
      </c>
      <c r="Y1693" s="30" t="str">
        <f t="shared" si="187"/>
        <v/>
      </c>
      <c r="Z1693" s="23" t="str">
        <f t="shared" si="188"/>
        <v/>
      </c>
      <c r="AA1693" s="25" t="str">
        <f>IF(AND($G1693="",$I1693="",$J1693=""),"",3+IF($I1693&gt;5,5,$I1693)+(VLOOKUP(J1693,'Prüf-Daten'!$B$14:$C$24,2,FALSE)*6))</f>
        <v/>
      </c>
      <c r="AB1693" s="91" t="str">
        <f t="shared" si="182"/>
        <v/>
      </c>
    </row>
    <row r="1694" spans="1:28">
      <c r="A1694" s="11"/>
      <c r="B1694" s="11"/>
      <c r="C1694" s="11"/>
      <c r="D1694" s="11"/>
      <c r="E1694" s="11"/>
      <c r="F1694" s="18"/>
      <c r="G1694" s="10"/>
      <c r="H1694" s="10"/>
      <c r="I1694" s="11"/>
      <c r="J1694" s="12"/>
      <c r="K1694" s="11"/>
      <c r="L1694" s="11"/>
      <c r="M1694" s="10"/>
      <c r="N1694" s="33"/>
      <c r="O1694" s="20"/>
      <c r="P1694" s="20"/>
      <c r="Q1694" s="20"/>
      <c r="R1694" s="20"/>
      <c r="S1694" s="19" t="str">
        <f t="shared" si="183"/>
        <v/>
      </c>
      <c r="T1694" s="19" t="str">
        <f t="shared" si="184"/>
        <v/>
      </c>
      <c r="U1694" s="23" t="str">
        <f>IF(OR($G1694="",$I1694="",$J1694="",$AA1694=3),"",IF($G1694&gt;=MAX('Pauschalsätze KUA'!$B$4:$B$106),VLOOKUP(MAX('Pauschalsätze KUA'!$B$4:$B$106),'Pauschalsätze KUA'!$B$4:$BQ$106,$AA1694,1),IF($G1694&lt;=MIN('Pauschalsätze KUA'!$B$4:$B$106),VLOOKUP(MIN('Pauschalsätze KUA'!$B$4:$B$106),'Pauschalsätze KUA'!$B$4:$BQ$106,$AA1694,1),VLOOKUP($G1694,'Pauschalsätze KUA'!$B$4:$BQ$106,$AA1694,1))))</f>
        <v/>
      </c>
      <c r="V1694" s="23" t="str">
        <f t="shared" si="185"/>
        <v/>
      </c>
      <c r="W1694" s="23" t="str">
        <f>IF(OR($G1694="",$I1694="",$J1694="",$AA1694=3),"",IF($G1694&gt;=MAX('Pauschalsätze Qual'!$B$4:$B$106),VLOOKUP(MAX('Pauschalsätze Qual'!$B$4:$B$106),'Pauschalsätze Qual'!$B$4:$BQ$106,$AA1694,1),IF($G1694&lt;=MIN('Pauschalsätze Qual'!$B$4:$B$106),VLOOKUP(MIN('Pauschalsätze Qual'!$B$4:$B$106),'Pauschalsätze Qual'!$B$4:$BQ$106,$AA1694,1),VLOOKUP($G1694,'Pauschalsätze Qual'!$B$4:$BQ$106,$AA1694,1))))</f>
        <v/>
      </c>
      <c r="X1694" s="23" t="str">
        <f t="shared" si="186"/>
        <v/>
      </c>
      <c r="Y1694" s="30" t="str">
        <f t="shared" si="187"/>
        <v/>
      </c>
      <c r="Z1694" s="23" t="str">
        <f t="shared" si="188"/>
        <v/>
      </c>
      <c r="AA1694" s="25" t="str">
        <f>IF(AND($G1694="",$I1694="",$J1694=""),"",3+IF($I1694&gt;5,5,$I1694)+(VLOOKUP(J1694,'Prüf-Daten'!$B$14:$C$24,2,FALSE)*6))</f>
        <v/>
      </c>
      <c r="AB1694" s="91" t="str">
        <f t="shared" si="182"/>
        <v/>
      </c>
    </row>
    <row r="1695" spans="1:28">
      <c r="A1695" s="11"/>
      <c r="B1695" s="11"/>
      <c r="C1695" s="11"/>
      <c r="D1695" s="11"/>
      <c r="E1695" s="11"/>
      <c r="F1695" s="18"/>
      <c r="G1695" s="10"/>
      <c r="H1695" s="10"/>
      <c r="I1695" s="11"/>
      <c r="J1695" s="12"/>
      <c r="K1695" s="11"/>
      <c r="L1695" s="11"/>
      <c r="M1695" s="10"/>
      <c r="N1695" s="33"/>
      <c r="O1695" s="20"/>
      <c r="P1695" s="20"/>
      <c r="Q1695" s="20"/>
      <c r="R1695" s="20"/>
      <c r="S1695" s="19" t="str">
        <f t="shared" si="183"/>
        <v/>
      </c>
      <c r="T1695" s="19" t="str">
        <f t="shared" si="184"/>
        <v/>
      </c>
      <c r="U1695" s="23" t="str">
        <f>IF(OR($G1695="",$I1695="",$J1695="",$AA1695=3),"",IF($G1695&gt;=MAX('Pauschalsätze KUA'!$B$4:$B$106),VLOOKUP(MAX('Pauschalsätze KUA'!$B$4:$B$106),'Pauschalsätze KUA'!$B$4:$BQ$106,$AA1695,1),IF($G1695&lt;=MIN('Pauschalsätze KUA'!$B$4:$B$106),VLOOKUP(MIN('Pauschalsätze KUA'!$B$4:$B$106),'Pauschalsätze KUA'!$B$4:$BQ$106,$AA1695,1),VLOOKUP($G1695,'Pauschalsätze KUA'!$B$4:$BQ$106,$AA1695,1))))</f>
        <v/>
      </c>
      <c r="V1695" s="23" t="str">
        <f t="shared" si="185"/>
        <v/>
      </c>
      <c r="W1695" s="23" t="str">
        <f>IF(OR($G1695="",$I1695="",$J1695="",$AA1695=3),"",IF($G1695&gt;=MAX('Pauschalsätze Qual'!$B$4:$B$106),VLOOKUP(MAX('Pauschalsätze Qual'!$B$4:$B$106),'Pauschalsätze Qual'!$B$4:$BQ$106,$AA1695,1),IF($G1695&lt;=MIN('Pauschalsätze Qual'!$B$4:$B$106),VLOOKUP(MIN('Pauschalsätze Qual'!$B$4:$B$106),'Pauschalsätze Qual'!$B$4:$BQ$106,$AA1695,1),VLOOKUP($G1695,'Pauschalsätze Qual'!$B$4:$BQ$106,$AA1695,1))))</f>
        <v/>
      </c>
      <c r="X1695" s="23" t="str">
        <f t="shared" si="186"/>
        <v/>
      </c>
      <c r="Y1695" s="30" t="str">
        <f t="shared" si="187"/>
        <v/>
      </c>
      <c r="Z1695" s="23" t="str">
        <f t="shared" si="188"/>
        <v/>
      </c>
      <c r="AA1695" s="25" t="str">
        <f>IF(AND($G1695="",$I1695="",$J1695=""),"",3+IF($I1695&gt;5,5,$I1695)+(VLOOKUP(J1695,'Prüf-Daten'!$B$14:$C$24,2,FALSE)*6))</f>
        <v/>
      </c>
      <c r="AB1695" s="91" t="str">
        <f t="shared" si="182"/>
        <v/>
      </c>
    </row>
    <row r="1696" spans="1:28">
      <c r="A1696" s="11"/>
      <c r="B1696" s="11"/>
      <c r="C1696" s="11"/>
      <c r="D1696" s="11"/>
      <c r="E1696" s="11"/>
      <c r="F1696" s="18"/>
      <c r="G1696" s="10"/>
      <c r="H1696" s="10"/>
      <c r="I1696" s="11"/>
      <c r="J1696" s="12"/>
      <c r="K1696" s="11"/>
      <c r="L1696" s="11"/>
      <c r="M1696" s="10"/>
      <c r="N1696" s="33"/>
      <c r="O1696" s="20"/>
      <c r="P1696" s="20"/>
      <c r="Q1696" s="20"/>
      <c r="R1696" s="20"/>
      <c r="S1696" s="19" t="str">
        <f t="shared" si="183"/>
        <v/>
      </c>
      <c r="T1696" s="19" t="str">
        <f t="shared" si="184"/>
        <v/>
      </c>
      <c r="U1696" s="23" t="str">
        <f>IF(OR($G1696="",$I1696="",$J1696="",$AA1696=3),"",IF($G1696&gt;=MAX('Pauschalsätze KUA'!$B$4:$B$106),VLOOKUP(MAX('Pauschalsätze KUA'!$B$4:$B$106),'Pauschalsätze KUA'!$B$4:$BQ$106,$AA1696,1),IF($G1696&lt;=MIN('Pauschalsätze KUA'!$B$4:$B$106),VLOOKUP(MIN('Pauschalsätze KUA'!$B$4:$B$106),'Pauschalsätze KUA'!$B$4:$BQ$106,$AA1696,1),VLOOKUP($G1696,'Pauschalsätze KUA'!$B$4:$BQ$106,$AA1696,1))))</f>
        <v/>
      </c>
      <c r="V1696" s="23" t="str">
        <f t="shared" si="185"/>
        <v/>
      </c>
      <c r="W1696" s="23" t="str">
        <f>IF(OR($G1696="",$I1696="",$J1696="",$AA1696=3),"",IF($G1696&gt;=MAX('Pauschalsätze Qual'!$B$4:$B$106),VLOOKUP(MAX('Pauschalsätze Qual'!$B$4:$B$106),'Pauschalsätze Qual'!$B$4:$BQ$106,$AA1696,1),IF($G1696&lt;=MIN('Pauschalsätze Qual'!$B$4:$B$106),VLOOKUP(MIN('Pauschalsätze Qual'!$B$4:$B$106),'Pauschalsätze Qual'!$B$4:$BQ$106,$AA1696,1),VLOOKUP($G1696,'Pauschalsätze Qual'!$B$4:$BQ$106,$AA1696,1))))</f>
        <v/>
      </c>
      <c r="X1696" s="23" t="str">
        <f t="shared" si="186"/>
        <v/>
      </c>
      <c r="Y1696" s="30" t="str">
        <f t="shared" si="187"/>
        <v/>
      </c>
      <c r="Z1696" s="23" t="str">
        <f t="shared" si="188"/>
        <v/>
      </c>
      <c r="AA1696" s="25" t="str">
        <f>IF(AND($G1696="",$I1696="",$J1696=""),"",3+IF($I1696&gt;5,5,$I1696)+(VLOOKUP(J1696,'Prüf-Daten'!$B$14:$C$24,2,FALSE)*6))</f>
        <v/>
      </c>
      <c r="AB1696" s="91" t="str">
        <f t="shared" si="182"/>
        <v/>
      </c>
    </row>
    <row r="1697" spans="1:28">
      <c r="A1697" s="11"/>
      <c r="B1697" s="11"/>
      <c r="C1697" s="11"/>
      <c r="D1697" s="11"/>
      <c r="E1697" s="11"/>
      <c r="F1697" s="18"/>
      <c r="G1697" s="10"/>
      <c r="H1697" s="10"/>
      <c r="I1697" s="11"/>
      <c r="J1697" s="12"/>
      <c r="K1697" s="11"/>
      <c r="L1697" s="11"/>
      <c r="M1697" s="10"/>
      <c r="N1697" s="33"/>
      <c r="O1697" s="20"/>
      <c r="P1697" s="20"/>
      <c r="Q1697" s="20"/>
      <c r="R1697" s="20"/>
      <c r="S1697" s="19" t="str">
        <f t="shared" si="183"/>
        <v/>
      </c>
      <c r="T1697" s="19" t="str">
        <f t="shared" si="184"/>
        <v/>
      </c>
      <c r="U1697" s="23" t="str">
        <f>IF(OR($G1697="",$I1697="",$J1697="",$AA1697=3),"",IF($G1697&gt;=MAX('Pauschalsätze KUA'!$B$4:$B$106),VLOOKUP(MAX('Pauschalsätze KUA'!$B$4:$B$106),'Pauschalsätze KUA'!$B$4:$BQ$106,$AA1697,1),IF($G1697&lt;=MIN('Pauschalsätze KUA'!$B$4:$B$106),VLOOKUP(MIN('Pauschalsätze KUA'!$B$4:$B$106),'Pauschalsätze KUA'!$B$4:$BQ$106,$AA1697,1),VLOOKUP($G1697,'Pauschalsätze KUA'!$B$4:$BQ$106,$AA1697,1))))</f>
        <v/>
      </c>
      <c r="V1697" s="23" t="str">
        <f t="shared" si="185"/>
        <v/>
      </c>
      <c r="W1697" s="23" t="str">
        <f>IF(OR($G1697="",$I1697="",$J1697="",$AA1697=3),"",IF($G1697&gt;=MAX('Pauschalsätze Qual'!$B$4:$B$106),VLOOKUP(MAX('Pauschalsätze Qual'!$B$4:$B$106),'Pauschalsätze Qual'!$B$4:$BQ$106,$AA1697,1),IF($G1697&lt;=MIN('Pauschalsätze Qual'!$B$4:$B$106),VLOOKUP(MIN('Pauschalsätze Qual'!$B$4:$B$106),'Pauschalsätze Qual'!$B$4:$BQ$106,$AA1697,1),VLOOKUP($G1697,'Pauschalsätze Qual'!$B$4:$BQ$106,$AA1697,1))))</f>
        <v/>
      </c>
      <c r="X1697" s="23" t="str">
        <f t="shared" si="186"/>
        <v/>
      </c>
      <c r="Y1697" s="30" t="str">
        <f t="shared" si="187"/>
        <v/>
      </c>
      <c r="Z1697" s="23" t="str">
        <f t="shared" si="188"/>
        <v/>
      </c>
      <c r="AA1697" s="25" t="str">
        <f>IF(AND($G1697="",$I1697="",$J1697=""),"",3+IF($I1697&gt;5,5,$I1697)+(VLOOKUP(J1697,'Prüf-Daten'!$B$14:$C$24,2,FALSE)*6))</f>
        <v/>
      </c>
      <c r="AB1697" s="91" t="str">
        <f t="shared" si="182"/>
        <v/>
      </c>
    </row>
    <row r="1698" spans="1:28">
      <c r="A1698" s="11"/>
      <c r="B1698" s="11"/>
      <c r="C1698" s="11"/>
      <c r="D1698" s="11"/>
      <c r="E1698" s="11"/>
      <c r="F1698" s="18"/>
      <c r="G1698" s="10"/>
      <c r="H1698" s="10"/>
      <c r="I1698" s="11"/>
      <c r="J1698" s="12"/>
      <c r="K1698" s="11"/>
      <c r="L1698" s="11"/>
      <c r="M1698" s="10"/>
      <c r="N1698" s="33"/>
      <c r="O1698" s="20"/>
      <c r="P1698" s="20"/>
      <c r="Q1698" s="20"/>
      <c r="R1698" s="20"/>
      <c r="S1698" s="19" t="str">
        <f t="shared" si="183"/>
        <v/>
      </c>
      <c r="T1698" s="19" t="str">
        <f t="shared" si="184"/>
        <v/>
      </c>
      <c r="U1698" s="23" t="str">
        <f>IF(OR($G1698="",$I1698="",$J1698="",$AA1698=3),"",IF($G1698&gt;=MAX('Pauschalsätze KUA'!$B$4:$B$106),VLOOKUP(MAX('Pauschalsätze KUA'!$B$4:$B$106),'Pauschalsätze KUA'!$B$4:$BQ$106,$AA1698,1),IF($G1698&lt;=MIN('Pauschalsätze KUA'!$B$4:$B$106),VLOOKUP(MIN('Pauschalsätze KUA'!$B$4:$B$106),'Pauschalsätze KUA'!$B$4:$BQ$106,$AA1698,1),VLOOKUP($G1698,'Pauschalsätze KUA'!$B$4:$BQ$106,$AA1698,1))))</f>
        <v/>
      </c>
      <c r="V1698" s="23" t="str">
        <f t="shared" si="185"/>
        <v/>
      </c>
      <c r="W1698" s="23" t="str">
        <f>IF(OR($G1698="",$I1698="",$J1698="",$AA1698=3),"",IF($G1698&gt;=MAX('Pauschalsätze Qual'!$B$4:$B$106),VLOOKUP(MAX('Pauschalsätze Qual'!$B$4:$B$106),'Pauschalsätze Qual'!$B$4:$BQ$106,$AA1698,1),IF($G1698&lt;=MIN('Pauschalsätze Qual'!$B$4:$B$106),VLOOKUP(MIN('Pauschalsätze Qual'!$B$4:$B$106),'Pauschalsätze Qual'!$B$4:$BQ$106,$AA1698,1),VLOOKUP($G1698,'Pauschalsätze Qual'!$B$4:$BQ$106,$AA1698,1))))</f>
        <v/>
      </c>
      <c r="X1698" s="23" t="str">
        <f t="shared" si="186"/>
        <v/>
      </c>
      <c r="Y1698" s="30" t="str">
        <f t="shared" si="187"/>
        <v/>
      </c>
      <c r="Z1698" s="23" t="str">
        <f t="shared" si="188"/>
        <v/>
      </c>
      <c r="AA1698" s="25" t="str">
        <f>IF(AND($G1698="",$I1698="",$J1698=""),"",3+IF($I1698&gt;5,5,$I1698)+(VLOOKUP(J1698,'Prüf-Daten'!$B$14:$C$24,2,FALSE)*6))</f>
        <v/>
      </c>
      <c r="AB1698" s="91" t="str">
        <f t="shared" si="182"/>
        <v/>
      </c>
    </row>
    <row r="1699" spans="1:28">
      <c r="A1699" s="11"/>
      <c r="B1699" s="11"/>
      <c r="C1699" s="11"/>
      <c r="D1699" s="11"/>
      <c r="E1699" s="11"/>
      <c r="F1699" s="18"/>
      <c r="G1699" s="10"/>
      <c r="H1699" s="10"/>
      <c r="I1699" s="11"/>
      <c r="J1699" s="12"/>
      <c r="K1699" s="11"/>
      <c r="L1699" s="11"/>
      <c r="M1699" s="10"/>
      <c r="N1699" s="33"/>
      <c r="O1699" s="20"/>
      <c r="P1699" s="20"/>
      <c r="Q1699" s="20"/>
      <c r="R1699" s="20"/>
      <c r="S1699" s="19" t="str">
        <f t="shared" si="183"/>
        <v/>
      </c>
      <c r="T1699" s="19" t="str">
        <f t="shared" si="184"/>
        <v/>
      </c>
      <c r="U1699" s="23" t="str">
        <f>IF(OR($G1699="",$I1699="",$J1699="",$AA1699=3),"",IF($G1699&gt;=MAX('Pauschalsätze KUA'!$B$4:$B$106),VLOOKUP(MAX('Pauschalsätze KUA'!$B$4:$B$106),'Pauschalsätze KUA'!$B$4:$BQ$106,$AA1699,1),IF($G1699&lt;=MIN('Pauschalsätze KUA'!$B$4:$B$106),VLOOKUP(MIN('Pauschalsätze KUA'!$B$4:$B$106),'Pauschalsätze KUA'!$B$4:$BQ$106,$AA1699,1),VLOOKUP($G1699,'Pauschalsätze KUA'!$B$4:$BQ$106,$AA1699,1))))</f>
        <v/>
      </c>
      <c r="V1699" s="23" t="str">
        <f t="shared" si="185"/>
        <v/>
      </c>
      <c r="W1699" s="23" t="str">
        <f>IF(OR($G1699="",$I1699="",$J1699="",$AA1699=3),"",IF($G1699&gt;=MAX('Pauschalsätze Qual'!$B$4:$B$106),VLOOKUP(MAX('Pauschalsätze Qual'!$B$4:$B$106),'Pauschalsätze Qual'!$B$4:$BQ$106,$AA1699,1),IF($G1699&lt;=MIN('Pauschalsätze Qual'!$B$4:$B$106),VLOOKUP(MIN('Pauschalsätze Qual'!$B$4:$B$106),'Pauschalsätze Qual'!$B$4:$BQ$106,$AA1699,1),VLOOKUP($G1699,'Pauschalsätze Qual'!$B$4:$BQ$106,$AA1699,1))))</f>
        <v/>
      </c>
      <c r="X1699" s="23" t="str">
        <f t="shared" si="186"/>
        <v/>
      </c>
      <c r="Y1699" s="30" t="str">
        <f t="shared" si="187"/>
        <v/>
      </c>
      <c r="Z1699" s="23" t="str">
        <f t="shared" si="188"/>
        <v/>
      </c>
      <c r="AA1699" s="25" t="str">
        <f>IF(AND($G1699="",$I1699="",$J1699=""),"",3+IF($I1699&gt;5,5,$I1699)+(VLOOKUP(J1699,'Prüf-Daten'!$B$14:$C$24,2,FALSE)*6))</f>
        <v/>
      </c>
      <c r="AB1699" s="91" t="str">
        <f t="shared" si="182"/>
        <v/>
      </c>
    </row>
    <row r="1700" spans="1:28">
      <c r="A1700" s="11"/>
      <c r="B1700" s="11"/>
      <c r="C1700" s="11"/>
      <c r="D1700" s="11"/>
      <c r="E1700" s="11"/>
      <c r="F1700" s="18"/>
      <c r="G1700" s="10"/>
      <c r="H1700" s="10"/>
      <c r="I1700" s="11"/>
      <c r="J1700" s="12"/>
      <c r="K1700" s="11"/>
      <c r="L1700" s="11"/>
      <c r="M1700" s="10"/>
      <c r="N1700" s="33"/>
      <c r="O1700" s="20"/>
      <c r="P1700" s="20"/>
      <c r="Q1700" s="20"/>
      <c r="R1700" s="20"/>
      <c r="S1700" s="19" t="str">
        <f t="shared" si="183"/>
        <v/>
      </c>
      <c r="T1700" s="19" t="str">
        <f t="shared" si="184"/>
        <v/>
      </c>
      <c r="U1700" s="23" t="str">
        <f>IF(OR($G1700="",$I1700="",$J1700="",$AA1700=3),"",IF($G1700&gt;=MAX('Pauschalsätze KUA'!$B$4:$B$106),VLOOKUP(MAX('Pauschalsätze KUA'!$B$4:$B$106),'Pauschalsätze KUA'!$B$4:$BQ$106,$AA1700,1),IF($G1700&lt;=MIN('Pauschalsätze KUA'!$B$4:$B$106),VLOOKUP(MIN('Pauschalsätze KUA'!$B$4:$B$106),'Pauschalsätze KUA'!$B$4:$BQ$106,$AA1700,1),VLOOKUP($G1700,'Pauschalsätze KUA'!$B$4:$BQ$106,$AA1700,1))))</f>
        <v/>
      </c>
      <c r="V1700" s="23" t="str">
        <f t="shared" si="185"/>
        <v/>
      </c>
      <c r="W1700" s="23" t="str">
        <f>IF(OR($G1700="",$I1700="",$J1700="",$AA1700=3),"",IF($G1700&gt;=MAX('Pauschalsätze Qual'!$B$4:$B$106),VLOOKUP(MAX('Pauschalsätze Qual'!$B$4:$B$106),'Pauschalsätze Qual'!$B$4:$BQ$106,$AA1700,1),IF($G1700&lt;=MIN('Pauschalsätze Qual'!$B$4:$B$106),VLOOKUP(MIN('Pauschalsätze Qual'!$B$4:$B$106),'Pauschalsätze Qual'!$B$4:$BQ$106,$AA1700,1),VLOOKUP($G1700,'Pauschalsätze Qual'!$B$4:$BQ$106,$AA1700,1))))</f>
        <v/>
      </c>
      <c r="X1700" s="23" t="str">
        <f t="shared" si="186"/>
        <v/>
      </c>
      <c r="Y1700" s="30" t="str">
        <f t="shared" si="187"/>
        <v/>
      </c>
      <c r="Z1700" s="23" t="str">
        <f t="shared" si="188"/>
        <v/>
      </c>
      <c r="AA1700" s="25" t="str">
        <f>IF(AND($G1700="",$I1700="",$J1700=""),"",3+IF($I1700&gt;5,5,$I1700)+(VLOOKUP(J1700,'Prüf-Daten'!$B$14:$C$24,2,FALSE)*6))</f>
        <v/>
      </c>
      <c r="AB1700" s="91" t="str">
        <f t="shared" si="182"/>
        <v/>
      </c>
    </row>
    <row r="1701" spans="1:28">
      <c r="A1701" s="11"/>
      <c r="B1701" s="11"/>
      <c r="C1701" s="11"/>
      <c r="D1701" s="11"/>
      <c r="E1701" s="11"/>
      <c r="F1701" s="18"/>
      <c r="G1701" s="10"/>
      <c r="H1701" s="10"/>
      <c r="I1701" s="11"/>
      <c r="J1701" s="12"/>
      <c r="K1701" s="11"/>
      <c r="L1701" s="11"/>
      <c r="M1701" s="10"/>
      <c r="N1701" s="33"/>
      <c r="O1701" s="20"/>
      <c r="P1701" s="20"/>
      <c r="Q1701" s="20"/>
      <c r="R1701" s="20"/>
      <c r="S1701" s="19" t="str">
        <f t="shared" si="183"/>
        <v/>
      </c>
      <c r="T1701" s="19" t="str">
        <f t="shared" si="184"/>
        <v/>
      </c>
      <c r="U1701" s="23" t="str">
        <f>IF(OR($G1701="",$I1701="",$J1701="",$AA1701=3),"",IF($G1701&gt;=MAX('Pauschalsätze KUA'!$B$4:$B$106),VLOOKUP(MAX('Pauschalsätze KUA'!$B$4:$B$106),'Pauschalsätze KUA'!$B$4:$BQ$106,$AA1701,1),IF($G1701&lt;=MIN('Pauschalsätze KUA'!$B$4:$B$106),VLOOKUP(MIN('Pauschalsätze KUA'!$B$4:$B$106),'Pauschalsätze KUA'!$B$4:$BQ$106,$AA1701,1),VLOOKUP($G1701,'Pauschalsätze KUA'!$B$4:$BQ$106,$AA1701,1))))</f>
        <v/>
      </c>
      <c r="V1701" s="23" t="str">
        <f t="shared" si="185"/>
        <v/>
      </c>
      <c r="W1701" s="23" t="str">
        <f>IF(OR($G1701="",$I1701="",$J1701="",$AA1701=3),"",IF($G1701&gt;=MAX('Pauschalsätze Qual'!$B$4:$B$106),VLOOKUP(MAX('Pauschalsätze Qual'!$B$4:$B$106),'Pauschalsätze Qual'!$B$4:$BQ$106,$AA1701,1),IF($G1701&lt;=MIN('Pauschalsätze Qual'!$B$4:$B$106),VLOOKUP(MIN('Pauschalsätze Qual'!$B$4:$B$106),'Pauschalsätze Qual'!$B$4:$BQ$106,$AA1701,1),VLOOKUP($G1701,'Pauschalsätze Qual'!$B$4:$BQ$106,$AA1701,1))))</f>
        <v/>
      </c>
      <c r="X1701" s="23" t="str">
        <f t="shared" si="186"/>
        <v/>
      </c>
      <c r="Y1701" s="30" t="str">
        <f t="shared" si="187"/>
        <v/>
      </c>
      <c r="Z1701" s="23" t="str">
        <f t="shared" si="188"/>
        <v/>
      </c>
      <c r="AA1701" s="25" t="str">
        <f>IF(AND($G1701="",$I1701="",$J1701=""),"",3+IF($I1701&gt;5,5,$I1701)+(VLOOKUP(J1701,'Prüf-Daten'!$B$14:$C$24,2,FALSE)*6))</f>
        <v/>
      </c>
      <c r="AB1701" s="91" t="str">
        <f t="shared" si="182"/>
        <v/>
      </c>
    </row>
    <row r="1702" spans="1:28">
      <c r="A1702" s="11"/>
      <c r="B1702" s="11"/>
      <c r="C1702" s="11"/>
      <c r="D1702" s="11"/>
      <c r="E1702" s="11"/>
      <c r="F1702" s="18"/>
      <c r="G1702" s="10"/>
      <c r="H1702" s="10"/>
      <c r="I1702" s="11"/>
      <c r="J1702" s="12"/>
      <c r="K1702" s="11"/>
      <c r="L1702" s="11"/>
      <c r="M1702" s="10"/>
      <c r="N1702" s="33"/>
      <c r="O1702" s="20"/>
      <c r="P1702" s="20"/>
      <c r="Q1702" s="20"/>
      <c r="R1702" s="20"/>
      <c r="S1702" s="19" t="str">
        <f t="shared" si="183"/>
        <v/>
      </c>
      <c r="T1702" s="19" t="str">
        <f t="shared" si="184"/>
        <v/>
      </c>
      <c r="U1702" s="23" t="str">
        <f>IF(OR($G1702="",$I1702="",$J1702="",$AA1702=3),"",IF($G1702&gt;=MAX('Pauschalsätze KUA'!$B$4:$B$106),VLOOKUP(MAX('Pauschalsätze KUA'!$B$4:$B$106),'Pauschalsätze KUA'!$B$4:$BQ$106,$AA1702,1),IF($G1702&lt;=MIN('Pauschalsätze KUA'!$B$4:$B$106),VLOOKUP(MIN('Pauschalsätze KUA'!$B$4:$B$106),'Pauschalsätze KUA'!$B$4:$BQ$106,$AA1702,1),VLOOKUP($G1702,'Pauschalsätze KUA'!$B$4:$BQ$106,$AA1702,1))))</f>
        <v/>
      </c>
      <c r="V1702" s="23" t="str">
        <f t="shared" si="185"/>
        <v/>
      </c>
      <c r="W1702" s="23" t="str">
        <f>IF(OR($G1702="",$I1702="",$J1702="",$AA1702=3),"",IF($G1702&gt;=MAX('Pauschalsätze Qual'!$B$4:$B$106),VLOOKUP(MAX('Pauschalsätze Qual'!$B$4:$B$106),'Pauschalsätze Qual'!$B$4:$BQ$106,$AA1702,1),IF($G1702&lt;=MIN('Pauschalsätze Qual'!$B$4:$B$106),VLOOKUP(MIN('Pauschalsätze Qual'!$B$4:$B$106),'Pauschalsätze Qual'!$B$4:$BQ$106,$AA1702,1),VLOOKUP($G1702,'Pauschalsätze Qual'!$B$4:$BQ$106,$AA1702,1))))</f>
        <v/>
      </c>
      <c r="X1702" s="23" t="str">
        <f t="shared" si="186"/>
        <v/>
      </c>
      <c r="Y1702" s="30" t="str">
        <f t="shared" si="187"/>
        <v/>
      </c>
      <c r="Z1702" s="23" t="str">
        <f t="shared" si="188"/>
        <v/>
      </c>
      <c r="AA1702" s="25" t="str">
        <f>IF(AND($G1702="",$I1702="",$J1702=""),"",3+IF($I1702&gt;5,5,$I1702)+(VLOOKUP(J1702,'Prüf-Daten'!$B$14:$C$24,2,FALSE)*6))</f>
        <v/>
      </c>
      <c r="AB1702" s="91" t="str">
        <f t="shared" si="182"/>
        <v/>
      </c>
    </row>
    <row r="1703" spans="1:28">
      <c r="A1703" s="11"/>
      <c r="B1703" s="11"/>
      <c r="C1703" s="11"/>
      <c r="D1703" s="11"/>
      <c r="E1703" s="11"/>
      <c r="F1703" s="18"/>
      <c r="G1703" s="10"/>
      <c r="H1703" s="10"/>
      <c r="I1703" s="11"/>
      <c r="J1703" s="12"/>
      <c r="K1703" s="11"/>
      <c r="L1703" s="11"/>
      <c r="M1703" s="10"/>
      <c r="N1703" s="33"/>
      <c r="O1703" s="20"/>
      <c r="P1703" s="20"/>
      <c r="Q1703" s="20"/>
      <c r="R1703" s="20"/>
      <c r="S1703" s="19" t="str">
        <f t="shared" si="183"/>
        <v/>
      </c>
      <c r="T1703" s="19" t="str">
        <f t="shared" si="184"/>
        <v/>
      </c>
      <c r="U1703" s="23" t="str">
        <f>IF(OR($G1703="",$I1703="",$J1703="",$AA1703=3),"",IF($G1703&gt;=MAX('Pauschalsätze KUA'!$B$4:$B$106),VLOOKUP(MAX('Pauschalsätze KUA'!$B$4:$B$106),'Pauschalsätze KUA'!$B$4:$BQ$106,$AA1703,1),IF($G1703&lt;=MIN('Pauschalsätze KUA'!$B$4:$B$106),VLOOKUP(MIN('Pauschalsätze KUA'!$B$4:$B$106),'Pauschalsätze KUA'!$B$4:$BQ$106,$AA1703,1),VLOOKUP($G1703,'Pauschalsätze KUA'!$B$4:$BQ$106,$AA1703,1))))</f>
        <v/>
      </c>
      <c r="V1703" s="23" t="str">
        <f t="shared" si="185"/>
        <v/>
      </c>
      <c r="W1703" s="23" t="str">
        <f>IF(OR($G1703="",$I1703="",$J1703="",$AA1703=3),"",IF($G1703&gt;=MAX('Pauschalsätze Qual'!$B$4:$B$106),VLOOKUP(MAX('Pauschalsätze Qual'!$B$4:$B$106),'Pauschalsätze Qual'!$B$4:$BQ$106,$AA1703,1),IF($G1703&lt;=MIN('Pauschalsätze Qual'!$B$4:$B$106),VLOOKUP(MIN('Pauschalsätze Qual'!$B$4:$B$106),'Pauschalsätze Qual'!$B$4:$BQ$106,$AA1703,1),VLOOKUP($G1703,'Pauschalsätze Qual'!$B$4:$BQ$106,$AA1703,1))))</f>
        <v/>
      </c>
      <c r="X1703" s="23" t="str">
        <f t="shared" si="186"/>
        <v/>
      </c>
      <c r="Y1703" s="30" t="str">
        <f t="shared" si="187"/>
        <v/>
      </c>
      <c r="Z1703" s="23" t="str">
        <f t="shared" si="188"/>
        <v/>
      </c>
      <c r="AA1703" s="25" t="str">
        <f>IF(AND($G1703="",$I1703="",$J1703=""),"",3+IF($I1703&gt;5,5,$I1703)+(VLOOKUP(J1703,'Prüf-Daten'!$B$14:$C$24,2,FALSE)*6))</f>
        <v/>
      </c>
      <c r="AB1703" s="91" t="str">
        <f t="shared" si="182"/>
        <v/>
      </c>
    </row>
    <row r="1704" spans="1:28">
      <c r="A1704" s="11"/>
      <c r="B1704" s="11"/>
      <c r="C1704" s="11"/>
      <c r="D1704" s="11"/>
      <c r="E1704" s="11"/>
      <c r="F1704" s="18"/>
      <c r="G1704" s="10"/>
      <c r="H1704" s="10"/>
      <c r="I1704" s="11"/>
      <c r="J1704" s="12"/>
      <c r="K1704" s="11"/>
      <c r="L1704" s="11"/>
      <c r="M1704" s="10"/>
      <c r="N1704" s="33"/>
      <c r="O1704" s="20"/>
      <c r="P1704" s="20"/>
      <c r="Q1704" s="20"/>
      <c r="R1704" s="20"/>
      <c r="S1704" s="19" t="str">
        <f t="shared" si="183"/>
        <v/>
      </c>
      <c r="T1704" s="19" t="str">
        <f t="shared" si="184"/>
        <v/>
      </c>
      <c r="U1704" s="23" t="str">
        <f>IF(OR($G1704="",$I1704="",$J1704="",$AA1704=3),"",IF($G1704&gt;=MAX('Pauschalsätze KUA'!$B$4:$B$106),VLOOKUP(MAX('Pauschalsätze KUA'!$B$4:$B$106),'Pauschalsätze KUA'!$B$4:$BQ$106,$AA1704,1),IF($G1704&lt;=MIN('Pauschalsätze KUA'!$B$4:$B$106),VLOOKUP(MIN('Pauschalsätze KUA'!$B$4:$B$106),'Pauschalsätze KUA'!$B$4:$BQ$106,$AA1704,1),VLOOKUP($G1704,'Pauschalsätze KUA'!$B$4:$BQ$106,$AA1704,1))))</f>
        <v/>
      </c>
      <c r="V1704" s="23" t="str">
        <f t="shared" si="185"/>
        <v/>
      </c>
      <c r="W1704" s="23" t="str">
        <f>IF(OR($G1704="",$I1704="",$J1704="",$AA1704=3),"",IF($G1704&gt;=MAX('Pauschalsätze Qual'!$B$4:$B$106),VLOOKUP(MAX('Pauschalsätze Qual'!$B$4:$B$106),'Pauschalsätze Qual'!$B$4:$BQ$106,$AA1704,1),IF($G1704&lt;=MIN('Pauschalsätze Qual'!$B$4:$B$106),VLOOKUP(MIN('Pauschalsätze Qual'!$B$4:$B$106),'Pauschalsätze Qual'!$B$4:$BQ$106,$AA1704,1),VLOOKUP($G1704,'Pauschalsätze Qual'!$B$4:$BQ$106,$AA1704,1))))</f>
        <v/>
      </c>
      <c r="X1704" s="23" t="str">
        <f t="shared" si="186"/>
        <v/>
      </c>
      <c r="Y1704" s="30" t="str">
        <f t="shared" si="187"/>
        <v/>
      </c>
      <c r="Z1704" s="23" t="str">
        <f t="shared" si="188"/>
        <v/>
      </c>
      <c r="AA1704" s="25" t="str">
        <f>IF(AND($G1704="",$I1704="",$J1704=""),"",3+IF($I1704&gt;5,5,$I1704)+(VLOOKUP(J1704,'Prüf-Daten'!$B$14:$C$24,2,FALSE)*6))</f>
        <v/>
      </c>
      <c r="AB1704" s="91" t="str">
        <f t="shared" si="182"/>
        <v/>
      </c>
    </row>
    <row r="1705" spans="1:28">
      <c r="A1705" s="11"/>
      <c r="B1705" s="11"/>
      <c r="C1705" s="11"/>
      <c r="D1705" s="11"/>
      <c r="E1705" s="11"/>
      <c r="F1705" s="18"/>
      <c r="G1705" s="10"/>
      <c r="H1705" s="10"/>
      <c r="I1705" s="11"/>
      <c r="J1705" s="12"/>
      <c r="K1705" s="11"/>
      <c r="L1705" s="11"/>
      <c r="M1705" s="10"/>
      <c r="N1705" s="33"/>
      <c r="O1705" s="20"/>
      <c r="P1705" s="20"/>
      <c r="Q1705" s="20"/>
      <c r="R1705" s="20"/>
      <c r="S1705" s="19" t="str">
        <f t="shared" si="183"/>
        <v/>
      </c>
      <c r="T1705" s="19" t="str">
        <f t="shared" si="184"/>
        <v/>
      </c>
      <c r="U1705" s="23" t="str">
        <f>IF(OR($G1705="",$I1705="",$J1705="",$AA1705=3),"",IF($G1705&gt;=MAX('Pauschalsätze KUA'!$B$4:$B$106),VLOOKUP(MAX('Pauschalsätze KUA'!$B$4:$B$106),'Pauschalsätze KUA'!$B$4:$BQ$106,$AA1705,1),IF($G1705&lt;=MIN('Pauschalsätze KUA'!$B$4:$B$106),VLOOKUP(MIN('Pauschalsätze KUA'!$B$4:$B$106),'Pauschalsätze KUA'!$B$4:$BQ$106,$AA1705,1),VLOOKUP($G1705,'Pauschalsätze KUA'!$B$4:$BQ$106,$AA1705,1))))</f>
        <v/>
      </c>
      <c r="V1705" s="23" t="str">
        <f t="shared" si="185"/>
        <v/>
      </c>
      <c r="W1705" s="23" t="str">
        <f>IF(OR($G1705="",$I1705="",$J1705="",$AA1705=3),"",IF($G1705&gt;=MAX('Pauschalsätze Qual'!$B$4:$B$106),VLOOKUP(MAX('Pauschalsätze Qual'!$B$4:$B$106),'Pauschalsätze Qual'!$B$4:$BQ$106,$AA1705,1),IF($G1705&lt;=MIN('Pauschalsätze Qual'!$B$4:$B$106),VLOOKUP(MIN('Pauschalsätze Qual'!$B$4:$B$106),'Pauschalsätze Qual'!$B$4:$BQ$106,$AA1705,1),VLOOKUP($G1705,'Pauschalsätze Qual'!$B$4:$BQ$106,$AA1705,1))))</f>
        <v/>
      </c>
      <c r="X1705" s="23" t="str">
        <f t="shared" si="186"/>
        <v/>
      </c>
      <c r="Y1705" s="30" t="str">
        <f t="shared" si="187"/>
        <v/>
      </c>
      <c r="Z1705" s="23" t="str">
        <f t="shared" si="188"/>
        <v/>
      </c>
      <c r="AA1705" s="25" t="str">
        <f>IF(AND($G1705="",$I1705="",$J1705=""),"",3+IF($I1705&gt;5,5,$I1705)+(VLOOKUP(J1705,'Prüf-Daten'!$B$14:$C$24,2,FALSE)*6))</f>
        <v/>
      </c>
      <c r="AB1705" s="91" t="str">
        <f t="shared" si="182"/>
        <v/>
      </c>
    </row>
    <row r="1706" spans="1:28">
      <c r="A1706" s="11"/>
      <c r="B1706" s="11"/>
      <c r="C1706" s="11"/>
      <c r="D1706" s="11"/>
      <c r="E1706" s="11"/>
      <c r="F1706" s="18"/>
      <c r="G1706" s="10"/>
      <c r="H1706" s="10"/>
      <c r="I1706" s="11"/>
      <c r="J1706" s="12"/>
      <c r="K1706" s="11"/>
      <c r="L1706" s="11"/>
      <c r="M1706" s="10"/>
      <c r="N1706" s="33"/>
      <c r="O1706" s="20"/>
      <c r="P1706" s="20"/>
      <c r="Q1706" s="20"/>
      <c r="R1706" s="20"/>
      <c r="S1706" s="19" t="str">
        <f t="shared" si="183"/>
        <v/>
      </c>
      <c r="T1706" s="19" t="str">
        <f t="shared" si="184"/>
        <v/>
      </c>
      <c r="U1706" s="23" t="str">
        <f>IF(OR($G1706="",$I1706="",$J1706="",$AA1706=3),"",IF($G1706&gt;=MAX('Pauschalsätze KUA'!$B$4:$B$106),VLOOKUP(MAX('Pauschalsätze KUA'!$B$4:$B$106),'Pauschalsätze KUA'!$B$4:$BQ$106,$AA1706,1),IF($G1706&lt;=MIN('Pauschalsätze KUA'!$B$4:$B$106),VLOOKUP(MIN('Pauschalsätze KUA'!$B$4:$B$106),'Pauschalsätze KUA'!$B$4:$BQ$106,$AA1706,1),VLOOKUP($G1706,'Pauschalsätze KUA'!$B$4:$BQ$106,$AA1706,1))))</f>
        <v/>
      </c>
      <c r="V1706" s="23" t="str">
        <f t="shared" si="185"/>
        <v/>
      </c>
      <c r="W1706" s="23" t="str">
        <f>IF(OR($G1706="",$I1706="",$J1706="",$AA1706=3),"",IF($G1706&gt;=MAX('Pauschalsätze Qual'!$B$4:$B$106),VLOOKUP(MAX('Pauschalsätze Qual'!$B$4:$B$106),'Pauschalsätze Qual'!$B$4:$BQ$106,$AA1706,1),IF($G1706&lt;=MIN('Pauschalsätze Qual'!$B$4:$B$106),VLOOKUP(MIN('Pauschalsätze Qual'!$B$4:$B$106),'Pauschalsätze Qual'!$B$4:$BQ$106,$AA1706,1),VLOOKUP($G1706,'Pauschalsätze Qual'!$B$4:$BQ$106,$AA1706,1))))</f>
        <v/>
      </c>
      <c r="X1706" s="23" t="str">
        <f t="shared" si="186"/>
        <v/>
      </c>
      <c r="Y1706" s="30" t="str">
        <f t="shared" si="187"/>
        <v/>
      </c>
      <c r="Z1706" s="23" t="str">
        <f t="shared" si="188"/>
        <v/>
      </c>
      <c r="AA1706" s="25" t="str">
        <f>IF(AND($G1706="",$I1706="",$J1706=""),"",3+IF($I1706&gt;5,5,$I1706)+(VLOOKUP(J1706,'Prüf-Daten'!$B$14:$C$24,2,FALSE)*6))</f>
        <v/>
      </c>
      <c r="AB1706" s="91" t="str">
        <f t="shared" si="182"/>
        <v/>
      </c>
    </row>
    <row r="1707" spans="1:28">
      <c r="A1707" s="11"/>
      <c r="B1707" s="11"/>
      <c r="C1707" s="11"/>
      <c r="D1707" s="11"/>
      <c r="E1707" s="11"/>
      <c r="F1707" s="18"/>
      <c r="G1707" s="10"/>
      <c r="H1707" s="10"/>
      <c r="I1707" s="11"/>
      <c r="J1707" s="12"/>
      <c r="K1707" s="11"/>
      <c r="L1707" s="11"/>
      <c r="M1707" s="10"/>
      <c r="N1707" s="33"/>
      <c r="O1707" s="20"/>
      <c r="P1707" s="20"/>
      <c r="Q1707" s="20"/>
      <c r="R1707" s="20"/>
      <c r="S1707" s="19" t="str">
        <f t="shared" si="183"/>
        <v/>
      </c>
      <c r="T1707" s="19" t="str">
        <f t="shared" si="184"/>
        <v/>
      </c>
      <c r="U1707" s="23" t="str">
        <f>IF(OR($G1707="",$I1707="",$J1707="",$AA1707=3),"",IF($G1707&gt;=MAX('Pauschalsätze KUA'!$B$4:$B$106),VLOOKUP(MAX('Pauschalsätze KUA'!$B$4:$B$106),'Pauschalsätze KUA'!$B$4:$BQ$106,$AA1707,1),IF($G1707&lt;=MIN('Pauschalsätze KUA'!$B$4:$B$106),VLOOKUP(MIN('Pauschalsätze KUA'!$B$4:$B$106),'Pauschalsätze KUA'!$B$4:$BQ$106,$AA1707,1),VLOOKUP($G1707,'Pauschalsätze KUA'!$B$4:$BQ$106,$AA1707,1))))</f>
        <v/>
      </c>
      <c r="V1707" s="23" t="str">
        <f t="shared" si="185"/>
        <v/>
      </c>
      <c r="W1707" s="23" t="str">
        <f>IF(OR($G1707="",$I1707="",$J1707="",$AA1707=3),"",IF($G1707&gt;=MAX('Pauschalsätze Qual'!$B$4:$B$106),VLOOKUP(MAX('Pauschalsätze Qual'!$B$4:$B$106),'Pauschalsätze Qual'!$B$4:$BQ$106,$AA1707,1),IF($G1707&lt;=MIN('Pauschalsätze Qual'!$B$4:$B$106),VLOOKUP(MIN('Pauschalsätze Qual'!$B$4:$B$106),'Pauschalsätze Qual'!$B$4:$BQ$106,$AA1707,1),VLOOKUP($G1707,'Pauschalsätze Qual'!$B$4:$BQ$106,$AA1707,1))))</f>
        <v/>
      </c>
      <c r="X1707" s="23" t="str">
        <f t="shared" si="186"/>
        <v/>
      </c>
      <c r="Y1707" s="30" t="str">
        <f t="shared" si="187"/>
        <v/>
      </c>
      <c r="Z1707" s="23" t="str">
        <f t="shared" si="188"/>
        <v/>
      </c>
      <c r="AA1707" s="25" t="str">
        <f>IF(AND($G1707="",$I1707="",$J1707=""),"",3+IF($I1707&gt;5,5,$I1707)+(VLOOKUP(J1707,'Prüf-Daten'!$B$14:$C$24,2,FALSE)*6))</f>
        <v/>
      </c>
      <c r="AB1707" s="91" t="str">
        <f t="shared" si="182"/>
        <v/>
      </c>
    </row>
    <row r="1708" spans="1:28">
      <c r="A1708" s="11"/>
      <c r="B1708" s="11"/>
      <c r="C1708" s="11"/>
      <c r="D1708" s="11"/>
      <c r="E1708" s="11"/>
      <c r="F1708" s="18"/>
      <c r="G1708" s="10"/>
      <c r="H1708" s="10"/>
      <c r="I1708" s="11"/>
      <c r="J1708" s="12"/>
      <c r="K1708" s="11"/>
      <c r="L1708" s="11"/>
      <c r="M1708" s="10"/>
      <c r="N1708" s="33"/>
      <c r="O1708" s="20"/>
      <c r="P1708" s="20"/>
      <c r="Q1708" s="20"/>
      <c r="R1708" s="20"/>
      <c r="S1708" s="19" t="str">
        <f t="shared" si="183"/>
        <v/>
      </c>
      <c r="T1708" s="19" t="str">
        <f t="shared" si="184"/>
        <v/>
      </c>
      <c r="U1708" s="23" t="str">
        <f>IF(OR($G1708="",$I1708="",$J1708="",$AA1708=3),"",IF($G1708&gt;=MAX('Pauschalsätze KUA'!$B$4:$B$106),VLOOKUP(MAX('Pauschalsätze KUA'!$B$4:$B$106),'Pauschalsätze KUA'!$B$4:$BQ$106,$AA1708,1),IF($G1708&lt;=MIN('Pauschalsätze KUA'!$B$4:$B$106),VLOOKUP(MIN('Pauschalsätze KUA'!$B$4:$B$106),'Pauschalsätze KUA'!$B$4:$BQ$106,$AA1708,1),VLOOKUP($G1708,'Pauschalsätze KUA'!$B$4:$BQ$106,$AA1708,1))))</f>
        <v/>
      </c>
      <c r="V1708" s="23" t="str">
        <f t="shared" si="185"/>
        <v/>
      </c>
      <c r="W1708" s="23" t="str">
        <f>IF(OR($G1708="",$I1708="",$J1708="",$AA1708=3),"",IF($G1708&gt;=MAX('Pauschalsätze Qual'!$B$4:$B$106),VLOOKUP(MAX('Pauschalsätze Qual'!$B$4:$B$106),'Pauschalsätze Qual'!$B$4:$BQ$106,$AA1708,1),IF($G1708&lt;=MIN('Pauschalsätze Qual'!$B$4:$B$106),VLOOKUP(MIN('Pauschalsätze Qual'!$B$4:$B$106),'Pauschalsätze Qual'!$B$4:$BQ$106,$AA1708,1),VLOOKUP($G1708,'Pauschalsätze Qual'!$B$4:$BQ$106,$AA1708,1))))</f>
        <v/>
      </c>
      <c r="X1708" s="23" t="str">
        <f t="shared" si="186"/>
        <v/>
      </c>
      <c r="Y1708" s="30" t="str">
        <f t="shared" si="187"/>
        <v/>
      </c>
      <c r="Z1708" s="23" t="str">
        <f t="shared" si="188"/>
        <v/>
      </c>
      <c r="AA1708" s="25" t="str">
        <f>IF(AND($G1708="",$I1708="",$J1708=""),"",3+IF($I1708&gt;5,5,$I1708)+(VLOOKUP(J1708,'Prüf-Daten'!$B$14:$C$24,2,FALSE)*6))</f>
        <v/>
      </c>
      <c r="AB1708" s="91" t="str">
        <f t="shared" si="182"/>
        <v/>
      </c>
    </row>
    <row r="1709" spans="1:28">
      <c r="A1709" s="11"/>
      <c r="B1709" s="11"/>
      <c r="C1709" s="11"/>
      <c r="D1709" s="11"/>
      <c r="E1709" s="11"/>
      <c r="F1709" s="18"/>
      <c r="G1709" s="10"/>
      <c r="H1709" s="10"/>
      <c r="I1709" s="11"/>
      <c r="J1709" s="12"/>
      <c r="K1709" s="11"/>
      <c r="L1709" s="11"/>
      <c r="M1709" s="10"/>
      <c r="N1709" s="33"/>
      <c r="O1709" s="20"/>
      <c r="P1709" s="20"/>
      <c r="Q1709" s="20"/>
      <c r="R1709" s="20"/>
      <c r="S1709" s="19" t="str">
        <f t="shared" si="183"/>
        <v/>
      </c>
      <c r="T1709" s="19" t="str">
        <f t="shared" si="184"/>
        <v/>
      </c>
      <c r="U1709" s="23" t="str">
        <f>IF(OR($G1709="",$I1709="",$J1709="",$AA1709=3),"",IF($G1709&gt;=MAX('Pauschalsätze KUA'!$B$4:$B$106),VLOOKUP(MAX('Pauschalsätze KUA'!$B$4:$B$106),'Pauschalsätze KUA'!$B$4:$BQ$106,$AA1709,1),IF($G1709&lt;=MIN('Pauschalsätze KUA'!$B$4:$B$106),VLOOKUP(MIN('Pauschalsätze KUA'!$B$4:$B$106),'Pauschalsätze KUA'!$B$4:$BQ$106,$AA1709,1),VLOOKUP($G1709,'Pauschalsätze KUA'!$B$4:$BQ$106,$AA1709,1))))</f>
        <v/>
      </c>
      <c r="V1709" s="23" t="str">
        <f t="shared" si="185"/>
        <v/>
      </c>
      <c r="W1709" s="23" t="str">
        <f>IF(OR($G1709="",$I1709="",$J1709="",$AA1709=3),"",IF($G1709&gt;=MAX('Pauschalsätze Qual'!$B$4:$B$106),VLOOKUP(MAX('Pauschalsätze Qual'!$B$4:$B$106),'Pauschalsätze Qual'!$B$4:$BQ$106,$AA1709,1),IF($G1709&lt;=MIN('Pauschalsätze Qual'!$B$4:$B$106),VLOOKUP(MIN('Pauschalsätze Qual'!$B$4:$B$106),'Pauschalsätze Qual'!$B$4:$BQ$106,$AA1709,1),VLOOKUP($G1709,'Pauschalsätze Qual'!$B$4:$BQ$106,$AA1709,1))))</f>
        <v/>
      </c>
      <c r="X1709" s="23" t="str">
        <f t="shared" si="186"/>
        <v/>
      </c>
      <c r="Y1709" s="30" t="str">
        <f t="shared" si="187"/>
        <v/>
      </c>
      <c r="Z1709" s="23" t="str">
        <f t="shared" si="188"/>
        <v/>
      </c>
      <c r="AA1709" s="25" t="str">
        <f>IF(AND($G1709="",$I1709="",$J1709=""),"",3+IF($I1709&gt;5,5,$I1709)+(VLOOKUP(J1709,'Prüf-Daten'!$B$14:$C$24,2,FALSE)*6))</f>
        <v/>
      </c>
      <c r="AB1709" s="91" t="str">
        <f t="shared" si="182"/>
        <v/>
      </c>
    </row>
    <row r="1710" spans="1:28">
      <c r="A1710" s="11"/>
      <c r="B1710" s="11"/>
      <c r="C1710" s="11"/>
      <c r="D1710" s="11"/>
      <c r="E1710" s="11"/>
      <c r="F1710" s="18"/>
      <c r="G1710" s="10"/>
      <c r="H1710" s="10"/>
      <c r="I1710" s="11"/>
      <c r="J1710" s="12"/>
      <c r="K1710" s="11"/>
      <c r="L1710" s="11"/>
      <c r="M1710" s="10"/>
      <c r="N1710" s="33"/>
      <c r="O1710" s="20"/>
      <c r="P1710" s="20"/>
      <c r="Q1710" s="20"/>
      <c r="R1710" s="20"/>
      <c r="S1710" s="19" t="str">
        <f t="shared" si="183"/>
        <v/>
      </c>
      <c r="T1710" s="19" t="str">
        <f t="shared" si="184"/>
        <v/>
      </c>
      <c r="U1710" s="23" t="str">
        <f>IF(OR($G1710="",$I1710="",$J1710="",$AA1710=3),"",IF($G1710&gt;=MAX('Pauschalsätze KUA'!$B$4:$B$106),VLOOKUP(MAX('Pauschalsätze KUA'!$B$4:$B$106),'Pauschalsätze KUA'!$B$4:$BQ$106,$AA1710,1),IF($G1710&lt;=MIN('Pauschalsätze KUA'!$B$4:$B$106),VLOOKUP(MIN('Pauschalsätze KUA'!$B$4:$B$106),'Pauschalsätze KUA'!$B$4:$BQ$106,$AA1710,1),VLOOKUP($G1710,'Pauschalsätze KUA'!$B$4:$BQ$106,$AA1710,1))))</f>
        <v/>
      </c>
      <c r="V1710" s="23" t="str">
        <f t="shared" si="185"/>
        <v/>
      </c>
      <c r="W1710" s="23" t="str">
        <f>IF(OR($G1710="",$I1710="",$J1710="",$AA1710=3),"",IF($G1710&gt;=MAX('Pauschalsätze Qual'!$B$4:$B$106),VLOOKUP(MAX('Pauschalsätze Qual'!$B$4:$B$106),'Pauschalsätze Qual'!$B$4:$BQ$106,$AA1710,1),IF($G1710&lt;=MIN('Pauschalsätze Qual'!$B$4:$B$106),VLOOKUP(MIN('Pauschalsätze Qual'!$B$4:$B$106),'Pauschalsätze Qual'!$B$4:$BQ$106,$AA1710,1),VLOOKUP($G1710,'Pauschalsätze Qual'!$B$4:$BQ$106,$AA1710,1))))</f>
        <v/>
      </c>
      <c r="X1710" s="23" t="str">
        <f t="shared" si="186"/>
        <v/>
      </c>
      <c r="Y1710" s="30" t="str">
        <f t="shared" si="187"/>
        <v/>
      </c>
      <c r="Z1710" s="23" t="str">
        <f t="shared" si="188"/>
        <v/>
      </c>
      <c r="AA1710" s="25" t="str">
        <f>IF(AND($G1710="",$I1710="",$J1710=""),"",3+IF($I1710&gt;5,5,$I1710)+(VLOOKUP(J1710,'Prüf-Daten'!$B$14:$C$24,2,FALSE)*6))</f>
        <v/>
      </c>
      <c r="AB1710" s="91" t="str">
        <f t="shared" si="182"/>
        <v/>
      </c>
    </row>
    <row r="1711" spans="1:28">
      <c r="A1711" s="11"/>
      <c r="B1711" s="11"/>
      <c r="C1711" s="11"/>
      <c r="D1711" s="11"/>
      <c r="E1711" s="11"/>
      <c r="F1711" s="18"/>
      <c r="G1711" s="10"/>
      <c r="H1711" s="10"/>
      <c r="I1711" s="11"/>
      <c r="J1711" s="12"/>
      <c r="K1711" s="11"/>
      <c r="L1711" s="11"/>
      <c r="M1711" s="10"/>
      <c r="N1711" s="33"/>
      <c r="O1711" s="20"/>
      <c r="P1711" s="20"/>
      <c r="Q1711" s="20"/>
      <c r="R1711" s="20"/>
      <c r="S1711" s="19" t="str">
        <f t="shared" si="183"/>
        <v/>
      </c>
      <c r="T1711" s="19" t="str">
        <f t="shared" si="184"/>
        <v/>
      </c>
      <c r="U1711" s="23" t="str">
        <f>IF(OR($G1711="",$I1711="",$J1711="",$AA1711=3),"",IF($G1711&gt;=MAX('Pauschalsätze KUA'!$B$4:$B$106),VLOOKUP(MAX('Pauschalsätze KUA'!$B$4:$B$106),'Pauschalsätze KUA'!$B$4:$BQ$106,$AA1711,1),IF($G1711&lt;=MIN('Pauschalsätze KUA'!$B$4:$B$106),VLOOKUP(MIN('Pauschalsätze KUA'!$B$4:$B$106),'Pauschalsätze KUA'!$B$4:$BQ$106,$AA1711,1),VLOOKUP($G1711,'Pauschalsätze KUA'!$B$4:$BQ$106,$AA1711,1))))</f>
        <v/>
      </c>
      <c r="V1711" s="23" t="str">
        <f t="shared" si="185"/>
        <v/>
      </c>
      <c r="W1711" s="23" t="str">
        <f>IF(OR($G1711="",$I1711="",$J1711="",$AA1711=3),"",IF($G1711&gt;=MAX('Pauschalsätze Qual'!$B$4:$B$106),VLOOKUP(MAX('Pauschalsätze Qual'!$B$4:$B$106),'Pauschalsätze Qual'!$B$4:$BQ$106,$AA1711,1),IF($G1711&lt;=MIN('Pauschalsätze Qual'!$B$4:$B$106),VLOOKUP(MIN('Pauschalsätze Qual'!$B$4:$B$106),'Pauschalsätze Qual'!$B$4:$BQ$106,$AA1711,1),VLOOKUP($G1711,'Pauschalsätze Qual'!$B$4:$BQ$106,$AA1711,1))))</f>
        <v/>
      </c>
      <c r="X1711" s="23" t="str">
        <f t="shared" si="186"/>
        <v/>
      </c>
      <c r="Y1711" s="30" t="str">
        <f t="shared" si="187"/>
        <v/>
      </c>
      <c r="Z1711" s="23" t="str">
        <f t="shared" si="188"/>
        <v/>
      </c>
      <c r="AA1711" s="25" t="str">
        <f>IF(AND($G1711="",$I1711="",$J1711=""),"",3+IF($I1711&gt;5,5,$I1711)+(VLOOKUP(J1711,'Prüf-Daten'!$B$14:$C$24,2,FALSE)*6))</f>
        <v/>
      </c>
      <c r="AB1711" s="91" t="str">
        <f t="shared" si="182"/>
        <v/>
      </c>
    </row>
    <row r="1712" spans="1:28">
      <c r="A1712" s="11"/>
      <c r="B1712" s="11"/>
      <c r="C1712" s="11"/>
      <c r="D1712" s="11"/>
      <c r="E1712" s="11"/>
      <c r="F1712" s="18"/>
      <c r="G1712" s="10"/>
      <c r="H1712" s="10"/>
      <c r="I1712" s="11"/>
      <c r="J1712" s="12"/>
      <c r="K1712" s="11"/>
      <c r="L1712" s="11"/>
      <c r="M1712" s="10"/>
      <c r="N1712" s="33"/>
      <c r="O1712" s="20"/>
      <c r="P1712" s="20"/>
      <c r="Q1712" s="20"/>
      <c r="R1712" s="20"/>
      <c r="S1712" s="19" t="str">
        <f t="shared" si="183"/>
        <v/>
      </c>
      <c r="T1712" s="19" t="str">
        <f t="shared" si="184"/>
        <v/>
      </c>
      <c r="U1712" s="23" t="str">
        <f>IF(OR($G1712="",$I1712="",$J1712="",$AA1712=3),"",IF($G1712&gt;=MAX('Pauschalsätze KUA'!$B$4:$B$106),VLOOKUP(MAX('Pauschalsätze KUA'!$B$4:$B$106),'Pauschalsätze KUA'!$B$4:$BQ$106,$AA1712,1),IF($G1712&lt;=MIN('Pauschalsätze KUA'!$B$4:$B$106),VLOOKUP(MIN('Pauschalsätze KUA'!$B$4:$B$106),'Pauschalsätze KUA'!$B$4:$BQ$106,$AA1712,1),VLOOKUP($G1712,'Pauschalsätze KUA'!$B$4:$BQ$106,$AA1712,1))))</f>
        <v/>
      </c>
      <c r="V1712" s="23" t="str">
        <f t="shared" si="185"/>
        <v/>
      </c>
      <c r="W1712" s="23" t="str">
        <f>IF(OR($G1712="",$I1712="",$J1712="",$AA1712=3),"",IF($G1712&gt;=MAX('Pauschalsätze Qual'!$B$4:$B$106),VLOOKUP(MAX('Pauschalsätze Qual'!$B$4:$B$106),'Pauschalsätze Qual'!$B$4:$BQ$106,$AA1712,1),IF($G1712&lt;=MIN('Pauschalsätze Qual'!$B$4:$B$106),VLOOKUP(MIN('Pauschalsätze Qual'!$B$4:$B$106),'Pauschalsätze Qual'!$B$4:$BQ$106,$AA1712,1),VLOOKUP($G1712,'Pauschalsätze Qual'!$B$4:$BQ$106,$AA1712,1))))</f>
        <v/>
      </c>
      <c r="X1712" s="23" t="str">
        <f t="shared" si="186"/>
        <v/>
      </c>
      <c r="Y1712" s="30" t="str">
        <f t="shared" si="187"/>
        <v/>
      </c>
      <c r="Z1712" s="23" t="str">
        <f t="shared" si="188"/>
        <v/>
      </c>
      <c r="AA1712" s="25" t="str">
        <f>IF(AND($G1712="",$I1712="",$J1712=""),"",3+IF($I1712&gt;5,5,$I1712)+(VLOOKUP(J1712,'Prüf-Daten'!$B$14:$C$24,2,FALSE)*6))</f>
        <v/>
      </c>
      <c r="AB1712" s="91" t="str">
        <f t="shared" si="182"/>
        <v/>
      </c>
    </row>
    <row r="1713" spans="1:28">
      <c r="A1713" s="11"/>
      <c r="B1713" s="11"/>
      <c r="C1713" s="11"/>
      <c r="D1713" s="11"/>
      <c r="E1713" s="11"/>
      <c r="F1713" s="18"/>
      <c r="G1713" s="10"/>
      <c r="H1713" s="10"/>
      <c r="I1713" s="11"/>
      <c r="J1713" s="12"/>
      <c r="K1713" s="11"/>
      <c r="L1713" s="11"/>
      <c r="M1713" s="10"/>
      <c r="N1713" s="33"/>
      <c r="O1713" s="20"/>
      <c r="P1713" s="20"/>
      <c r="Q1713" s="20"/>
      <c r="R1713" s="20"/>
      <c r="S1713" s="19" t="str">
        <f t="shared" si="183"/>
        <v/>
      </c>
      <c r="T1713" s="19" t="str">
        <f t="shared" si="184"/>
        <v/>
      </c>
      <c r="U1713" s="23" t="str">
        <f>IF(OR($G1713="",$I1713="",$J1713="",$AA1713=3),"",IF($G1713&gt;=MAX('Pauschalsätze KUA'!$B$4:$B$106),VLOOKUP(MAX('Pauschalsätze KUA'!$B$4:$B$106),'Pauschalsätze KUA'!$B$4:$BQ$106,$AA1713,1),IF($G1713&lt;=MIN('Pauschalsätze KUA'!$B$4:$B$106),VLOOKUP(MIN('Pauschalsätze KUA'!$B$4:$B$106),'Pauschalsätze KUA'!$B$4:$BQ$106,$AA1713,1),VLOOKUP($G1713,'Pauschalsätze KUA'!$B$4:$BQ$106,$AA1713,1))))</f>
        <v/>
      </c>
      <c r="V1713" s="23" t="str">
        <f t="shared" si="185"/>
        <v/>
      </c>
      <c r="W1713" s="23" t="str">
        <f>IF(OR($G1713="",$I1713="",$J1713="",$AA1713=3),"",IF($G1713&gt;=MAX('Pauschalsätze Qual'!$B$4:$B$106),VLOOKUP(MAX('Pauschalsätze Qual'!$B$4:$B$106),'Pauschalsätze Qual'!$B$4:$BQ$106,$AA1713,1),IF($G1713&lt;=MIN('Pauschalsätze Qual'!$B$4:$B$106),VLOOKUP(MIN('Pauschalsätze Qual'!$B$4:$B$106),'Pauschalsätze Qual'!$B$4:$BQ$106,$AA1713,1),VLOOKUP($G1713,'Pauschalsätze Qual'!$B$4:$BQ$106,$AA1713,1))))</f>
        <v/>
      </c>
      <c r="X1713" s="23" t="str">
        <f t="shared" si="186"/>
        <v/>
      </c>
      <c r="Y1713" s="30" t="str">
        <f t="shared" si="187"/>
        <v/>
      </c>
      <c r="Z1713" s="23" t="str">
        <f t="shared" si="188"/>
        <v/>
      </c>
      <c r="AA1713" s="25" t="str">
        <f>IF(AND($G1713="",$I1713="",$J1713=""),"",3+IF($I1713&gt;5,5,$I1713)+(VLOOKUP(J1713,'Prüf-Daten'!$B$14:$C$24,2,FALSE)*6))</f>
        <v/>
      </c>
      <c r="AB1713" s="91" t="str">
        <f t="shared" si="182"/>
        <v/>
      </c>
    </row>
    <row r="1714" spans="1:28">
      <c r="A1714" s="11"/>
      <c r="B1714" s="11"/>
      <c r="C1714" s="11"/>
      <c r="D1714" s="11"/>
      <c r="E1714" s="11"/>
      <c r="F1714" s="18"/>
      <c r="G1714" s="10"/>
      <c r="H1714" s="10"/>
      <c r="I1714" s="11"/>
      <c r="J1714" s="12"/>
      <c r="K1714" s="11"/>
      <c r="L1714" s="11"/>
      <c r="M1714" s="10"/>
      <c r="N1714" s="33"/>
      <c r="O1714" s="20"/>
      <c r="P1714" s="20"/>
      <c r="Q1714" s="20"/>
      <c r="R1714" s="20"/>
      <c r="S1714" s="19" t="str">
        <f t="shared" si="183"/>
        <v/>
      </c>
      <c r="T1714" s="19" t="str">
        <f t="shared" si="184"/>
        <v/>
      </c>
      <c r="U1714" s="23" t="str">
        <f>IF(OR($G1714="",$I1714="",$J1714="",$AA1714=3),"",IF($G1714&gt;=MAX('Pauschalsätze KUA'!$B$4:$B$106),VLOOKUP(MAX('Pauschalsätze KUA'!$B$4:$B$106),'Pauschalsätze KUA'!$B$4:$BQ$106,$AA1714,1),IF($G1714&lt;=MIN('Pauschalsätze KUA'!$B$4:$B$106),VLOOKUP(MIN('Pauschalsätze KUA'!$B$4:$B$106),'Pauschalsätze KUA'!$B$4:$BQ$106,$AA1714,1),VLOOKUP($G1714,'Pauschalsätze KUA'!$B$4:$BQ$106,$AA1714,1))))</f>
        <v/>
      </c>
      <c r="V1714" s="23" t="str">
        <f t="shared" si="185"/>
        <v/>
      </c>
      <c r="W1714" s="23" t="str">
        <f>IF(OR($G1714="",$I1714="",$J1714="",$AA1714=3),"",IF($G1714&gt;=MAX('Pauschalsätze Qual'!$B$4:$B$106),VLOOKUP(MAX('Pauschalsätze Qual'!$B$4:$B$106),'Pauschalsätze Qual'!$B$4:$BQ$106,$AA1714,1),IF($G1714&lt;=MIN('Pauschalsätze Qual'!$B$4:$B$106),VLOOKUP(MIN('Pauschalsätze Qual'!$B$4:$B$106),'Pauschalsätze Qual'!$B$4:$BQ$106,$AA1714,1),VLOOKUP($G1714,'Pauschalsätze Qual'!$B$4:$BQ$106,$AA1714,1))))</f>
        <v/>
      </c>
      <c r="X1714" s="23" t="str">
        <f t="shared" si="186"/>
        <v/>
      </c>
      <c r="Y1714" s="30" t="str">
        <f t="shared" si="187"/>
        <v/>
      </c>
      <c r="Z1714" s="23" t="str">
        <f t="shared" si="188"/>
        <v/>
      </c>
      <c r="AA1714" s="25" t="str">
        <f>IF(AND($G1714="",$I1714="",$J1714=""),"",3+IF($I1714&gt;5,5,$I1714)+(VLOOKUP(J1714,'Prüf-Daten'!$B$14:$C$24,2,FALSE)*6))</f>
        <v/>
      </c>
      <c r="AB1714" s="91" t="str">
        <f t="shared" si="182"/>
        <v/>
      </c>
    </row>
    <row r="1715" spans="1:28">
      <c r="A1715" s="11"/>
      <c r="B1715" s="11"/>
      <c r="C1715" s="11"/>
      <c r="D1715" s="11"/>
      <c r="E1715" s="11"/>
      <c r="F1715" s="18"/>
      <c r="G1715" s="10"/>
      <c r="H1715" s="10"/>
      <c r="I1715" s="11"/>
      <c r="J1715" s="12"/>
      <c r="K1715" s="11"/>
      <c r="L1715" s="11"/>
      <c r="M1715" s="10"/>
      <c r="N1715" s="33"/>
      <c r="O1715" s="20"/>
      <c r="P1715" s="20"/>
      <c r="Q1715" s="20"/>
      <c r="R1715" s="20"/>
      <c r="S1715" s="19" t="str">
        <f t="shared" si="183"/>
        <v/>
      </c>
      <c r="T1715" s="19" t="str">
        <f t="shared" si="184"/>
        <v/>
      </c>
      <c r="U1715" s="23" t="str">
        <f>IF(OR($G1715="",$I1715="",$J1715="",$AA1715=3),"",IF($G1715&gt;=MAX('Pauschalsätze KUA'!$B$4:$B$106),VLOOKUP(MAX('Pauschalsätze KUA'!$B$4:$B$106),'Pauschalsätze KUA'!$B$4:$BQ$106,$AA1715,1),IF($G1715&lt;=MIN('Pauschalsätze KUA'!$B$4:$B$106),VLOOKUP(MIN('Pauschalsätze KUA'!$B$4:$B$106),'Pauschalsätze KUA'!$B$4:$BQ$106,$AA1715,1),VLOOKUP($G1715,'Pauschalsätze KUA'!$B$4:$BQ$106,$AA1715,1))))</f>
        <v/>
      </c>
      <c r="V1715" s="23" t="str">
        <f t="shared" si="185"/>
        <v/>
      </c>
      <c r="W1715" s="23" t="str">
        <f>IF(OR($G1715="",$I1715="",$J1715="",$AA1715=3),"",IF($G1715&gt;=MAX('Pauschalsätze Qual'!$B$4:$B$106),VLOOKUP(MAX('Pauschalsätze Qual'!$B$4:$B$106),'Pauschalsätze Qual'!$B$4:$BQ$106,$AA1715,1),IF($G1715&lt;=MIN('Pauschalsätze Qual'!$B$4:$B$106),VLOOKUP(MIN('Pauschalsätze Qual'!$B$4:$B$106),'Pauschalsätze Qual'!$B$4:$BQ$106,$AA1715,1),VLOOKUP($G1715,'Pauschalsätze Qual'!$B$4:$BQ$106,$AA1715,1))))</f>
        <v/>
      </c>
      <c r="X1715" s="23" t="str">
        <f t="shared" si="186"/>
        <v/>
      </c>
      <c r="Y1715" s="30" t="str">
        <f t="shared" si="187"/>
        <v/>
      </c>
      <c r="Z1715" s="23" t="str">
        <f t="shared" si="188"/>
        <v/>
      </c>
      <c r="AA1715" s="25" t="str">
        <f>IF(AND($G1715="",$I1715="",$J1715=""),"",3+IF($I1715&gt;5,5,$I1715)+(VLOOKUP(J1715,'Prüf-Daten'!$B$14:$C$24,2,FALSE)*6))</f>
        <v/>
      </c>
      <c r="AB1715" s="91" t="str">
        <f t="shared" si="182"/>
        <v/>
      </c>
    </row>
    <row r="1716" spans="1:28">
      <c r="A1716" s="11"/>
      <c r="B1716" s="11"/>
      <c r="C1716" s="11"/>
      <c r="D1716" s="11"/>
      <c r="E1716" s="11"/>
      <c r="F1716" s="18"/>
      <c r="G1716" s="10"/>
      <c r="H1716" s="10"/>
      <c r="I1716" s="11"/>
      <c r="J1716" s="12"/>
      <c r="K1716" s="11"/>
      <c r="L1716" s="11"/>
      <c r="M1716" s="10"/>
      <c r="N1716" s="33"/>
      <c r="O1716" s="20"/>
      <c r="P1716" s="20"/>
      <c r="Q1716" s="20"/>
      <c r="R1716" s="20"/>
      <c r="S1716" s="19" t="str">
        <f t="shared" si="183"/>
        <v/>
      </c>
      <c r="T1716" s="19" t="str">
        <f t="shared" si="184"/>
        <v/>
      </c>
      <c r="U1716" s="23" t="str">
        <f>IF(OR($G1716="",$I1716="",$J1716="",$AA1716=3),"",IF($G1716&gt;=MAX('Pauschalsätze KUA'!$B$4:$B$106),VLOOKUP(MAX('Pauschalsätze KUA'!$B$4:$B$106),'Pauschalsätze KUA'!$B$4:$BQ$106,$AA1716,1),IF($G1716&lt;=MIN('Pauschalsätze KUA'!$B$4:$B$106),VLOOKUP(MIN('Pauschalsätze KUA'!$B$4:$B$106),'Pauschalsätze KUA'!$B$4:$BQ$106,$AA1716,1),VLOOKUP($G1716,'Pauschalsätze KUA'!$B$4:$BQ$106,$AA1716,1))))</f>
        <v/>
      </c>
      <c r="V1716" s="23" t="str">
        <f t="shared" si="185"/>
        <v/>
      </c>
      <c r="W1716" s="23" t="str">
        <f>IF(OR($G1716="",$I1716="",$J1716="",$AA1716=3),"",IF($G1716&gt;=MAX('Pauschalsätze Qual'!$B$4:$B$106),VLOOKUP(MAX('Pauschalsätze Qual'!$B$4:$B$106),'Pauschalsätze Qual'!$B$4:$BQ$106,$AA1716,1),IF($G1716&lt;=MIN('Pauschalsätze Qual'!$B$4:$B$106),VLOOKUP(MIN('Pauschalsätze Qual'!$B$4:$B$106),'Pauschalsätze Qual'!$B$4:$BQ$106,$AA1716,1),VLOOKUP($G1716,'Pauschalsätze Qual'!$B$4:$BQ$106,$AA1716,1))))</f>
        <v/>
      </c>
      <c r="X1716" s="23" t="str">
        <f t="shared" si="186"/>
        <v/>
      </c>
      <c r="Y1716" s="30" t="str">
        <f t="shared" si="187"/>
        <v/>
      </c>
      <c r="Z1716" s="23" t="str">
        <f t="shared" si="188"/>
        <v/>
      </c>
      <c r="AA1716" s="25" t="str">
        <f>IF(AND($G1716="",$I1716="",$J1716=""),"",3+IF($I1716&gt;5,5,$I1716)+(VLOOKUP(J1716,'Prüf-Daten'!$B$14:$C$24,2,FALSE)*6))</f>
        <v/>
      </c>
      <c r="AB1716" s="91" t="str">
        <f t="shared" si="182"/>
        <v/>
      </c>
    </row>
    <row r="1717" spans="1:28">
      <c r="A1717" s="11"/>
      <c r="B1717" s="11"/>
      <c r="C1717" s="11"/>
      <c r="D1717" s="11"/>
      <c r="E1717" s="11"/>
      <c r="F1717" s="18"/>
      <c r="G1717" s="10"/>
      <c r="H1717" s="10"/>
      <c r="I1717" s="11"/>
      <c r="J1717" s="12"/>
      <c r="K1717" s="11"/>
      <c r="L1717" s="11"/>
      <c r="M1717" s="10"/>
      <c r="N1717" s="33"/>
      <c r="O1717" s="20"/>
      <c r="P1717" s="20"/>
      <c r="Q1717" s="20"/>
      <c r="R1717" s="20"/>
      <c r="S1717" s="19" t="str">
        <f t="shared" si="183"/>
        <v/>
      </c>
      <c r="T1717" s="19" t="str">
        <f t="shared" si="184"/>
        <v/>
      </c>
      <c r="U1717" s="23" t="str">
        <f>IF(OR($G1717="",$I1717="",$J1717="",$AA1717=3),"",IF($G1717&gt;=MAX('Pauschalsätze KUA'!$B$4:$B$106),VLOOKUP(MAX('Pauschalsätze KUA'!$B$4:$B$106),'Pauschalsätze KUA'!$B$4:$BQ$106,$AA1717,1),IF($G1717&lt;=MIN('Pauschalsätze KUA'!$B$4:$B$106),VLOOKUP(MIN('Pauschalsätze KUA'!$B$4:$B$106),'Pauschalsätze KUA'!$B$4:$BQ$106,$AA1717,1),VLOOKUP($G1717,'Pauschalsätze KUA'!$B$4:$BQ$106,$AA1717,1))))</f>
        <v/>
      </c>
      <c r="V1717" s="23" t="str">
        <f t="shared" si="185"/>
        <v/>
      </c>
      <c r="W1717" s="23" t="str">
        <f>IF(OR($G1717="",$I1717="",$J1717="",$AA1717=3),"",IF($G1717&gt;=MAX('Pauschalsätze Qual'!$B$4:$B$106),VLOOKUP(MAX('Pauschalsätze Qual'!$B$4:$B$106),'Pauschalsätze Qual'!$B$4:$BQ$106,$AA1717,1),IF($G1717&lt;=MIN('Pauschalsätze Qual'!$B$4:$B$106),VLOOKUP(MIN('Pauschalsätze Qual'!$B$4:$B$106),'Pauschalsätze Qual'!$B$4:$BQ$106,$AA1717,1),VLOOKUP($G1717,'Pauschalsätze Qual'!$B$4:$BQ$106,$AA1717,1))))</f>
        <v/>
      </c>
      <c r="X1717" s="23" t="str">
        <f t="shared" si="186"/>
        <v/>
      </c>
      <c r="Y1717" s="30" t="str">
        <f t="shared" si="187"/>
        <v/>
      </c>
      <c r="Z1717" s="23" t="str">
        <f t="shared" si="188"/>
        <v/>
      </c>
      <c r="AA1717" s="25" t="str">
        <f>IF(AND($G1717="",$I1717="",$J1717=""),"",3+IF($I1717&gt;5,5,$I1717)+(VLOOKUP(J1717,'Prüf-Daten'!$B$14:$C$24,2,FALSE)*6))</f>
        <v/>
      </c>
      <c r="AB1717" s="91" t="str">
        <f t="shared" si="182"/>
        <v/>
      </c>
    </row>
    <row r="1718" spans="1:28">
      <c r="A1718" s="11"/>
      <c r="B1718" s="11"/>
      <c r="C1718" s="11"/>
      <c r="D1718" s="11"/>
      <c r="E1718" s="11"/>
      <c r="F1718" s="18"/>
      <c r="G1718" s="10"/>
      <c r="H1718" s="10"/>
      <c r="I1718" s="11"/>
      <c r="J1718" s="12"/>
      <c r="K1718" s="11"/>
      <c r="L1718" s="11"/>
      <c r="M1718" s="10"/>
      <c r="N1718" s="33"/>
      <c r="O1718" s="20"/>
      <c r="P1718" s="20"/>
      <c r="Q1718" s="20"/>
      <c r="R1718" s="20"/>
      <c r="S1718" s="19" t="str">
        <f t="shared" si="183"/>
        <v/>
      </c>
      <c r="T1718" s="19" t="str">
        <f t="shared" si="184"/>
        <v/>
      </c>
      <c r="U1718" s="23" t="str">
        <f>IF(OR($G1718="",$I1718="",$J1718="",$AA1718=3),"",IF($G1718&gt;=MAX('Pauschalsätze KUA'!$B$4:$B$106),VLOOKUP(MAX('Pauschalsätze KUA'!$B$4:$B$106),'Pauschalsätze KUA'!$B$4:$BQ$106,$AA1718,1),IF($G1718&lt;=MIN('Pauschalsätze KUA'!$B$4:$B$106),VLOOKUP(MIN('Pauschalsätze KUA'!$B$4:$B$106),'Pauschalsätze KUA'!$B$4:$BQ$106,$AA1718,1),VLOOKUP($G1718,'Pauschalsätze KUA'!$B$4:$BQ$106,$AA1718,1))))</f>
        <v/>
      </c>
      <c r="V1718" s="23" t="str">
        <f t="shared" si="185"/>
        <v/>
      </c>
      <c r="W1718" s="23" t="str">
        <f>IF(OR($G1718="",$I1718="",$J1718="",$AA1718=3),"",IF($G1718&gt;=MAX('Pauschalsätze Qual'!$B$4:$B$106),VLOOKUP(MAX('Pauschalsätze Qual'!$B$4:$B$106),'Pauschalsätze Qual'!$B$4:$BQ$106,$AA1718,1),IF($G1718&lt;=MIN('Pauschalsätze Qual'!$B$4:$B$106),VLOOKUP(MIN('Pauschalsätze Qual'!$B$4:$B$106),'Pauschalsätze Qual'!$B$4:$BQ$106,$AA1718,1),VLOOKUP($G1718,'Pauschalsätze Qual'!$B$4:$BQ$106,$AA1718,1))))</f>
        <v/>
      </c>
      <c r="X1718" s="23" t="str">
        <f t="shared" si="186"/>
        <v/>
      </c>
      <c r="Y1718" s="30" t="str">
        <f t="shared" si="187"/>
        <v/>
      </c>
      <c r="Z1718" s="23" t="str">
        <f t="shared" si="188"/>
        <v/>
      </c>
      <c r="AA1718" s="25" t="str">
        <f>IF(AND($G1718="",$I1718="",$J1718=""),"",3+IF($I1718&gt;5,5,$I1718)+(VLOOKUP(J1718,'Prüf-Daten'!$B$14:$C$24,2,FALSE)*6))</f>
        <v/>
      </c>
      <c r="AB1718" s="91" t="str">
        <f t="shared" si="182"/>
        <v/>
      </c>
    </row>
    <row r="1719" spans="1:28">
      <c r="A1719" s="11"/>
      <c r="B1719" s="11"/>
      <c r="C1719" s="11"/>
      <c r="D1719" s="11"/>
      <c r="E1719" s="11"/>
      <c r="F1719" s="18"/>
      <c r="G1719" s="10"/>
      <c r="H1719" s="10"/>
      <c r="I1719" s="11"/>
      <c r="J1719" s="12"/>
      <c r="K1719" s="11"/>
      <c r="L1719" s="11"/>
      <c r="M1719" s="10"/>
      <c r="N1719" s="33"/>
      <c r="O1719" s="20"/>
      <c r="P1719" s="20"/>
      <c r="Q1719" s="20"/>
      <c r="R1719" s="20"/>
      <c r="S1719" s="19" t="str">
        <f t="shared" si="183"/>
        <v/>
      </c>
      <c r="T1719" s="19" t="str">
        <f t="shared" si="184"/>
        <v/>
      </c>
      <c r="U1719" s="23" t="str">
        <f>IF(OR($G1719="",$I1719="",$J1719="",$AA1719=3),"",IF($G1719&gt;=MAX('Pauschalsätze KUA'!$B$4:$B$106),VLOOKUP(MAX('Pauschalsätze KUA'!$B$4:$B$106),'Pauschalsätze KUA'!$B$4:$BQ$106,$AA1719,1),IF($G1719&lt;=MIN('Pauschalsätze KUA'!$B$4:$B$106),VLOOKUP(MIN('Pauschalsätze KUA'!$B$4:$B$106),'Pauschalsätze KUA'!$B$4:$BQ$106,$AA1719,1),VLOOKUP($G1719,'Pauschalsätze KUA'!$B$4:$BQ$106,$AA1719,1))))</f>
        <v/>
      </c>
      <c r="V1719" s="23" t="str">
        <f t="shared" si="185"/>
        <v/>
      </c>
      <c r="W1719" s="23" t="str">
        <f>IF(OR($G1719="",$I1719="",$J1719="",$AA1719=3),"",IF($G1719&gt;=MAX('Pauschalsätze Qual'!$B$4:$B$106),VLOOKUP(MAX('Pauschalsätze Qual'!$B$4:$B$106),'Pauschalsätze Qual'!$B$4:$BQ$106,$AA1719,1),IF($G1719&lt;=MIN('Pauschalsätze Qual'!$B$4:$B$106),VLOOKUP(MIN('Pauschalsätze Qual'!$B$4:$B$106),'Pauschalsätze Qual'!$B$4:$BQ$106,$AA1719,1),VLOOKUP($G1719,'Pauschalsätze Qual'!$B$4:$BQ$106,$AA1719,1))))</f>
        <v/>
      </c>
      <c r="X1719" s="23" t="str">
        <f t="shared" si="186"/>
        <v/>
      </c>
      <c r="Y1719" s="30" t="str">
        <f t="shared" si="187"/>
        <v/>
      </c>
      <c r="Z1719" s="23" t="str">
        <f t="shared" si="188"/>
        <v/>
      </c>
      <c r="AA1719" s="25" t="str">
        <f>IF(AND($G1719="",$I1719="",$J1719=""),"",3+IF($I1719&gt;5,5,$I1719)+(VLOOKUP(J1719,'Prüf-Daten'!$B$14:$C$24,2,FALSE)*6))</f>
        <v/>
      </c>
      <c r="AB1719" s="91" t="str">
        <f t="shared" si="182"/>
        <v/>
      </c>
    </row>
    <row r="1720" spans="1:28">
      <c r="A1720" s="11"/>
      <c r="B1720" s="11"/>
      <c r="C1720" s="11"/>
      <c r="D1720" s="11"/>
      <c r="E1720" s="11"/>
      <c r="F1720" s="18"/>
      <c r="G1720" s="10"/>
      <c r="H1720" s="10"/>
      <c r="I1720" s="11"/>
      <c r="J1720" s="12"/>
      <c r="K1720" s="11"/>
      <c r="L1720" s="11"/>
      <c r="M1720" s="10"/>
      <c r="N1720" s="33"/>
      <c r="O1720" s="20"/>
      <c r="P1720" s="20"/>
      <c r="Q1720" s="20"/>
      <c r="R1720" s="20"/>
      <c r="S1720" s="19" t="str">
        <f t="shared" si="183"/>
        <v/>
      </c>
      <c r="T1720" s="19" t="str">
        <f t="shared" si="184"/>
        <v/>
      </c>
      <c r="U1720" s="23" t="str">
        <f>IF(OR($G1720="",$I1720="",$J1720="",$AA1720=3),"",IF($G1720&gt;=MAX('Pauschalsätze KUA'!$B$4:$B$106),VLOOKUP(MAX('Pauschalsätze KUA'!$B$4:$B$106),'Pauschalsätze KUA'!$B$4:$BQ$106,$AA1720,1),IF($G1720&lt;=MIN('Pauschalsätze KUA'!$B$4:$B$106),VLOOKUP(MIN('Pauschalsätze KUA'!$B$4:$B$106),'Pauschalsätze KUA'!$B$4:$BQ$106,$AA1720,1),VLOOKUP($G1720,'Pauschalsätze KUA'!$B$4:$BQ$106,$AA1720,1))))</f>
        <v/>
      </c>
      <c r="V1720" s="23" t="str">
        <f t="shared" si="185"/>
        <v/>
      </c>
      <c r="W1720" s="23" t="str">
        <f>IF(OR($G1720="",$I1720="",$J1720="",$AA1720=3),"",IF($G1720&gt;=MAX('Pauschalsätze Qual'!$B$4:$B$106),VLOOKUP(MAX('Pauschalsätze Qual'!$B$4:$B$106),'Pauschalsätze Qual'!$B$4:$BQ$106,$AA1720,1),IF($G1720&lt;=MIN('Pauschalsätze Qual'!$B$4:$B$106),VLOOKUP(MIN('Pauschalsätze Qual'!$B$4:$B$106),'Pauschalsätze Qual'!$B$4:$BQ$106,$AA1720,1),VLOOKUP($G1720,'Pauschalsätze Qual'!$B$4:$BQ$106,$AA1720,1))))</f>
        <v/>
      </c>
      <c r="X1720" s="23" t="str">
        <f t="shared" si="186"/>
        <v/>
      </c>
      <c r="Y1720" s="30" t="str">
        <f t="shared" si="187"/>
        <v/>
      </c>
      <c r="Z1720" s="23" t="str">
        <f t="shared" si="188"/>
        <v/>
      </c>
      <c r="AA1720" s="25" t="str">
        <f>IF(AND($G1720="",$I1720="",$J1720=""),"",3+IF($I1720&gt;5,5,$I1720)+(VLOOKUP(J1720,'Prüf-Daten'!$B$14:$C$24,2,FALSE)*6))</f>
        <v/>
      </c>
      <c r="AB1720" s="91" t="str">
        <f t="shared" si="182"/>
        <v/>
      </c>
    </row>
    <row r="1721" spans="1:28">
      <c r="A1721" s="11"/>
      <c r="B1721" s="11"/>
      <c r="C1721" s="11"/>
      <c r="D1721" s="11"/>
      <c r="E1721" s="11"/>
      <c r="F1721" s="18"/>
      <c r="G1721" s="10"/>
      <c r="H1721" s="10"/>
      <c r="I1721" s="11"/>
      <c r="J1721" s="12"/>
      <c r="K1721" s="11"/>
      <c r="L1721" s="11"/>
      <c r="M1721" s="10"/>
      <c r="N1721" s="33"/>
      <c r="O1721" s="20"/>
      <c r="P1721" s="20"/>
      <c r="Q1721" s="20"/>
      <c r="R1721" s="20"/>
      <c r="S1721" s="19" t="str">
        <f t="shared" si="183"/>
        <v/>
      </c>
      <c r="T1721" s="19" t="str">
        <f t="shared" si="184"/>
        <v/>
      </c>
      <c r="U1721" s="23" t="str">
        <f>IF(OR($G1721="",$I1721="",$J1721="",$AA1721=3),"",IF($G1721&gt;=MAX('Pauschalsätze KUA'!$B$4:$B$106),VLOOKUP(MAX('Pauschalsätze KUA'!$B$4:$B$106),'Pauschalsätze KUA'!$B$4:$BQ$106,$AA1721,1),IF($G1721&lt;=MIN('Pauschalsätze KUA'!$B$4:$B$106),VLOOKUP(MIN('Pauschalsätze KUA'!$B$4:$B$106),'Pauschalsätze KUA'!$B$4:$BQ$106,$AA1721,1),VLOOKUP($G1721,'Pauschalsätze KUA'!$B$4:$BQ$106,$AA1721,1))))</f>
        <v/>
      </c>
      <c r="V1721" s="23" t="str">
        <f t="shared" si="185"/>
        <v/>
      </c>
      <c r="W1721" s="23" t="str">
        <f>IF(OR($G1721="",$I1721="",$J1721="",$AA1721=3),"",IF($G1721&gt;=MAX('Pauschalsätze Qual'!$B$4:$B$106),VLOOKUP(MAX('Pauschalsätze Qual'!$B$4:$B$106),'Pauschalsätze Qual'!$B$4:$BQ$106,$AA1721,1),IF($G1721&lt;=MIN('Pauschalsätze Qual'!$B$4:$B$106),VLOOKUP(MIN('Pauschalsätze Qual'!$B$4:$B$106),'Pauschalsätze Qual'!$B$4:$BQ$106,$AA1721,1),VLOOKUP($G1721,'Pauschalsätze Qual'!$B$4:$BQ$106,$AA1721,1))))</f>
        <v/>
      </c>
      <c r="X1721" s="23" t="str">
        <f t="shared" si="186"/>
        <v/>
      </c>
      <c r="Y1721" s="30" t="str">
        <f t="shared" si="187"/>
        <v/>
      </c>
      <c r="Z1721" s="23" t="str">
        <f t="shared" si="188"/>
        <v/>
      </c>
      <c r="AA1721" s="25" t="str">
        <f>IF(AND($G1721="",$I1721="",$J1721=""),"",3+IF($I1721&gt;5,5,$I1721)+(VLOOKUP(J1721,'Prüf-Daten'!$B$14:$C$24,2,FALSE)*6))</f>
        <v/>
      </c>
      <c r="AB1721" s="91" t="str">
        <f t="shared" si="182"/>
        <v/>
      </c>
    </row>
    <row r="1722" spans="1:28">
      <c r="A1722" s="11"/>
      <c r="B1722" s="11"/>
      <c r="C1722" s="11"/>
      <c r="D1722" s="11"/>
      <c r="E1722" s="11"/>
      <c r="F1722" s="18"/>
      <c r="G1722" s="10"/>
      <c r="H1722" s="10"/>
      <c r="I1722" s="11"/>
      <c r="J1722" s="12"/>
      <c r="K1722" s="11"/>
      <c r="L1722" s="11"/>
      <c r="M1722" s="10"/>
      <c r="N1722" s="33"/>
      <c r="O1722" s="20"/>
      <c r="P1722" s="20"/>
      <c r="Q1722" s="20"/>
      <c r="R1722" s="20"/>
      <c r="S1722" s="19" t="str">
        <f t="shared" si="183"/>
        <v/>
      </c>
      <c r="T1722" s="19" t="str">
        <f t="shared" si="184"/>
        <v/>
      </c>
      <c r="U1722" s="23" t="str">
        <f>IF(OR($G1722="",$I1722="",$J1722="",$AA1722=3),"",IF($G1722&gt;=MAX('Pauschalsätze KUA'!$B$4:$B$106),VLOOKUP(MAX('Pauschalsätze KUA'!$B$4:$B$106),'Pauschalsätze KUA'!$B$4:$BQ$106,$AA1722,1),IF($G1722&lt;=MIN('Pauschalsätze KUA'!$B$4:$B$106),VLOOKUP(MIN('Pauschalsätze KUA'!$B$4:$B$106),'Pauschalsätze KUA'!$B$4:$BQ$106,$AA1722,1),VLOOKUP($G1722,'Pauschalsätze KUA'!$B$4:$BQ$106,$AA1722,1))))</f>
        <v/>
      </c>
      <c r="V1722" s="23" t="str">
        <f t="shared" si="185"/>
        <v/>
      </c>
      <c r="W1722" s="23" t="str">
        <f>IF(OR($G1722="",$I1722="",$J1722="",$AA1722=3),"",IF($G1722&gt;=MAX('Pauschalsätze Qual'!$B$4:$B$106),VLOOKUP(MAX('Pauschalsätze Qual'!$B$4:$B$106),'Pauschalsätze Qual'!$B$4:$BQ$106,$AA1722,1),IF($G1722&lt;=MIN('Pauschalsätze Qual'!$B$4:$B$106),VLOOKUP(MIN('Pauschalsätze Qual'!$B$4:$B$106),'Pauschalsätze Qual'!$B$4:$BQ$106,$AA1722,1),VLOOKUP($G1722,'Pauschalsätze Qual'!$B$4:$BQ$106,$AA1722,1))))</f>
        <v/>
      </c>
      <c r="X1722" s="23" t="str">
        <f t="shared" si="186"/>
        <v/>
      </c>
      <c r="Y1722" s="30" t="str">
        <f t="shared" si="187"/>
        <v/>
      </c>
      <c r="Z1722" s="23" t="str">
        <f t="shared" si="188"/>
        <v/>
      </c>
      <c r="AA1722" s="25" t="str">
        <f>IF(AND($G1722="",$I1722="",$J1722=""),"",3+IF($I1722&gt;5,5,$I1722)+(VLOOKUP(J1722,'Prüf-Daten'!$B$14:$C$24,2,FALSE)*6))</f>
        <v/>
      </c>
      <c r="AB1722" s="91" t="str">
        <f t="shared" si="182"/>
        <v/>
      </c>
    </row>
    <row r="1723" spans="1:28">
      <c r="A1723" s="11"/>
      <c r="B1723" s="11"/>
      <c r="C1723" s="11"/>
      <c r="D1723" s="11"/>
      <c r="E1723" s="11"/>
      <c r="F1723" s="18"/>
      <c r="G1723" s="10"/>
      <c r="H1723" s="10"/>
      <c r="I1723" s="11"/>
      <c r="J1723" s="12"/>
      <c r="K1723" s="11"/>
      <c r="L1723" s="11"/>
      <c r="M1723" s="10"/>
      <c r="N1723" s="33"/>
      <c r="O1723" s="20"/>
      <c r="P1723" s="20"/>
      <c r="Q1723" s="20"/>
      <c r="R1723" s="20"/>
      <c r="S1723" s="19" t="str">
        <f t="shared" si="183"/>
        <v/>
      </c>
      <c r="T1723" s="19" t="str">
        <f t="shared" si="184"/>
        <v/>
      </c>
      <c r="U1723" s="23" t="str">
        <f>IF(OR($G1723="",$I1723="",$J1723="",$AA1723=3),"",IF($G1723&gt;=MAX('Pauschalsätze KUA'!$B$4:$B$106),VLOOKUP(MAX('Pauschalsätze KUA'!$B$4:$B$106),'Pauschalsätze KUA'!$B$4:$BQ$106,$AA1723,1),IF($G1723&lt;=MIN('Pauschalsätze KUA'!$B$4:$B$106),VLOOKUP(MIN('Pauschalsätze KUA'!$B$4:$B$106),'Pauschalsätze KUA'!$B$4:$BQ$106,$AA1723,1),VLOOKUP($G1723,'Pauschalsätze KUA'!$B$4:$BQ$106,$AA1723,1))))</f>
        <v/>
      </c>
      <c r="V1723" s="23" t="str">
        <f t="shared" si="185"/>
        <v/>
      </c>
      <c r="W1723" s="23" t="str">
        <f>IF(OR($G1723="",$I1723="",$J1723="",$AA1723=3),"",IF($G1723&gt;=MAX('Pauschalsätze Qual'!$B$4:$B$106),VLOOKUP(MAX('Pauschalsätze Qual'!$B$4:$B$106),'Pauschalsätze Qual'!$B$4:$BQ$106,$AA1723,1),IF($G1723&lt;=MIN('Pauschalsätze Qual'!$B$4:$B$106),VLOOKUP(MIN('Pauschalsätze Qual'!$B$4:$B$106),'Pauschalsätze Qual'!$B$4:$BQ$106,$AA1723,1),VLOOKUP($G1723,'Pauschalsätze Qual'!$B$4:$BQ$106,$AA1723,1))))</f>
        <v/>
      </c>
      <c r="X1723" s="23" t="str">
        <f t="shared" si="186"/>
        <v/>
      </c>
      <c r="Y1723" s="30" t="str">
        <f t="shared" si="187"/>
        <v/>
      </c>
      <c r="Z1723" s="23" t="str">
        <f t="shared" si="188"/>
        <v/>
      </c>
      <c r="AA1723" s="25" t="str">
        <f>IF(AND($G1723="",$I1723="",$J1723=""),"",3+IF($I1723&gt;5,5,$I1723)+(VLOOKUP(J1723,'Prüf-Daten'!$B$14:$C$24,2,FALSE)*6))</f>
        <v/>
      </c>
      <c r="AB1723" s="91" t="str">
        <f t="shared" si="182"/>
        <v/>
      </c>
    </row>
    <row r="1724" spans="1:28">
      <c r="A1724" s="11"/>
      <c r="B1724" s="11"/>
      <c r="C1724" s="11"/>
      <c r="D1724" s="11"/>
      <c r="E1724" s="11"/>
      <c r="F1724" s="18"/>
      <c r="G1724" s="10"/>
      <c r="H1724" s="10"/>
      <c r="I1724" s="11"/>
      <c r="J1724" s="12"/>
      <c r="K1724" s="11"/>
      <c r="L1724" s="11"/>
      <c r="M1724" s="10"/>
      <c r="N1724" s="33"/>
      <c r="O1724" s="20"/>
      <c r="P1724" s="20"/>
      <c r="Q1724" s="20"/>
      <c r="R1724" s="20"/>
      <c r="S1724" s="19" t="str">
        <f t="shared" si="183"/>
        <v/>
      </c>
      <c r="T1724" s="19" t="str">
        <f t="shared" si="184"/>
        <v/>
      </c>
      <c r="U1724" s="23" t="str">
        <f>IF(OR($G1724="",$I1724="",$J1724="",$AA1724=3),"",IF($G1724&gt;=MAX('Pauschalsätze KUA'!$B$4:$B$106),VLOOKUP(MAX('Pauschalsätze KUA'!$B$4:$B$106),'Pauschalsätze KUA'!$B$4:$BQ$106,$AA1724,1),IF($G1724&lt;=MIN('Pauschalsätze KUA'!$B$4:$B$106),VLOOKUP(MIN('Pauschalsätze KUA'!$B$4:$B$106),'Pauschalsätze KUA'!$B$4:$BQ$106,$AA1724,1),VLOOKUP($G1724,'Pauschalsätze KUA'!$B$4:$BQ$106,$AA1724,1))))</f>
        <v/>
      </c>
      <c r="V1724" s="23" t="str">
        <f t="shared" si="185"/>
        <v/>
      </c>
      <c r="W1724" s="23" t="str">
        <f>IF(OR($G1724="",$I1724="",$J1724="",$AA1724=3),"",IF($G1724&gt;=MAX('Pauschalsätze Qual'!$B$4:$B$106),VLOOKUP(MAX('Pauschalsätze Qual'!$B$4:$B$106),'Pauschalsätze Qual'!$B$4:$BQ$106,$AA1724,1),IF($G1724&lt;=MIN('Pauschalsätze Qual'!$B$4:$B$106),VLOOKUP(MIN('Pauschalsätze Qual'!$B$4:$B$106),'Pauschalsätze Qual'!$B$4:$BQ$106,$AA1724,1),VLOOKUP($G1724,'Pauschalsätze Qual'!$B$4:$BQ$106,$AA1724,1))))</f>
        <v/>
      </c>
      <c r="X1724" s="23" t="str">
        <f t="shared" si="186"/>
        <v/>
      </c>
      <c r="Y1724" s="30" t="str">
        <f t="shared" si="187"/>
        <v/>
      </c>
      <c r="Z1724" s="23" t="str">
        <f t="shared" si="188"/>
        <v/>
      </c>
      <c r="AA1724" s="25" t="str">
        <f>IF(AND($G1724="",$I1724="",$J1724=""),"",3+IF($I1724&gt;5,5,$I1724)+(VLOOKUP(J1724,'Prüf-Daten'!$B$14:$C$24,2,FALSE)*6))</f>
        <v/>
      </c>
      <c r="AB1724" s="91" t="str">
        <f t="shared" si="182"/>
        <v/>
      </c>
    </row>
    <row r="1725" spans="1:28">
      <c r="A1725" s="11"/>
      <c r="B1725" s="11"/>
      <c r="C1725" s="11"/>
      <c r="D1725" s="11"/>
      <c r="E1725" s="11"/>
      <c r="F1725" s="18"/>
      <c r="G1725" s="10"/>
      <c r="H1725" s="10"/>
      <c r="I1725" s="11"/>
      <c r="J1725" s="12"/>
      <c r="K1725" s="11"/>
      <c r="L1725" s="11"/>
      <c r="M1725" s="10"/>
      <c r="N1725" s="33"/>
      <c r="O1725" s="20"/>
      <c r="P1725" s="20"/>
      <c r="Q1725" s="20"/>
      <c r="R1725" s="20"/>
      <c r="S1725" s="19" t="str">
        <f t="shared" si="183"/>
        <v/>
      </c>
      <c r="T1725" s="19" t="str">
        <f t="shared" si="184"/>
        <v/>
      </c>
      <c r="U1725" s="23" t="str">
        <f>IF(OR($G1725="",$I1725="",$J1725="",$AA1725=3),"",IF($G1725&gt;=MAX('Pauschalsätze KUA'!$B$4:$B$106),VLOOKUP(MAX('Pauschalsätze KUA'!$B$4:$B$106),'Pauschalsätze KUA'!$B$4:$BQ$106,$AA1725,1),IF($G1725&lt;=MIN('Pauschalsätze KUA'!$B$4:$B$106),VLOOKUP(MIN('Pauschalsätze KUA'!$B$4:$B$106),'Pauschalsätze KUA'!$B$4:$BQ$106,$AA1725,1),VLOOKUP($G1725,'Pauschalsätze KUA'!$B$4:$BQ$106,$AA1725,1))))</f>
        <v/>
      </c>
      <c r="V1725" s="23" t="str">
        <f t="shared" si="185"/>
        <v/>
      </c>
      <c r="W1725" s="23" t="str">
        <f>IF(OR($G1725="",$I1725="",$J1725="",$AA1725=3),"",IF($G1725&gt;=MAX('Pauschalsätze Qual'!$B$4:$B$106),VLOOKUP(MAX('Pauschalsätze Qual'!$B$4:$B$106),'Pauschalsätze Qual'!$B$4:$BQ$106,$AA1725,1),IF($G1725&lt;=MIN('Pauschalsätze Qual'!$B$4:$B$106),VLOOKUP(MIN('Pauschalsätze Qual'!$B$4:$B$106),'Pauschalsätze Qual'!$B$4:$BQ$106,$AA1725,1),VLOOKUP($G1725,'Pauschalsätze Qual'!$B$4:$BQ$106,$AA1725,1))))</f>
        <v/>
      </c>
      <c r="X1725" s="23" t="str">
        <f t="shared" si="186"/>
        <v/>
      </c>
      <c r="Y1725" s="30" t="str">
        <f t="shared" si="187"/>
        <v/>
      </c>
      <c r="Z1725" s="23" t="str">
        <f t="shared" si="188"/>
        <v/>
      </c>
      <c r="AA1725" s="25" t="str">
        <f>IF(AND($G1725="",$I1725="",$J1725=""),"",3+IF($I1725&gt;5,5,$I1725)+(VLOOKUP(J1725,'Prüf-Daten'!$B$14:$C$24,2,FALSE)*6))</f>
        <v/>
      </c>
      <c r="AB1725" s="91" t="str">
        <f t="shared" si="182"/>
        <v/>
      </c>
    </row>
    <row r="1726" spans="1:28">
      <c r="A1726" s="11"/>
      <c r="B1726" s="11"/>
      <c r="C1726" s="11"/>
      <c r="D1726" s="11"/>
      <c r="E1726" s="11"/>
      <c r="F1726" s="18"/>
      <c r="G1726" s="10"/>
      <c r="H1726" s="10"/>
      <c r="I1726" s="11"/>
      <c r="J1726" s="12"/>
      <c r="K1726" s="11"/>
      <c r="L1726" s="11"/>
      <c r="M1726" s="10"/>
      <c r="N1726" s="33"/>
      <c r="O1726" s="20"/>
      <c r="P1726" s="20"/>
      <c r="Q1726" s="20"/>
      <c r="R1726" s="20"/>
      <c r="S1726" s="19" t="str">
        <f t="shared" si="183"/>
        <v/>
      </c>
      <c r="T1726" s="19" t="str">
        <f t="shared" si="184"/>
        <v/>
      </c>
      <c r="U1726" s="23" t="str">
        <f>IF(OR($G1726="",$I1726="",$J1726="",$AA1726=3),"",IF($G1726&gt;=MAX('Pauschalsätze KUA'!$B$4:$B$106),VLOOKUP(MAX('Pauschalsätze KUA'!$B$4:$B$106),'Pauschalsätze KUA'!$B$4:$BQ$106,$AA1726,1),IF($G1726&lt;=MIN('Pauschalsätze KUA'!$B$4:$B$106),VLOOKUP(MIN('Pauschalsätze KUA'!$B$4:$B$106),'Pauschalsätze KUA'!$B$4:$BQ$106,$AA1726,1),VLOOKUP($G1726,'Pauschalsätze KUA'!$B$4:$BQ$106,$AA1726,1))))</f>
        <v/>
      </c>
      <c r="V1726" s="23" t="str">
        <f t="shared" si="185"/>
        <v/>
      </c>
      <c r="W1726" s="23" t="str">
        <f>IF(OR($G1726="",$I1726="",$J1726="",$AA1726=3),"",IF($G1726&gt;=MAX('Pauschalsätze Qual'!$B$4:$B$106),VLOOKUP(MAX('Pauschalsätze Qual'!$B$4:$B$106),'Pauschalsätze Qual'!$B$4:$BQ$106,$AA1726,1),IF($G1726&lt;=MIN('Pauschalsätze Qual'!$B$4:$B$106),VLOOKUP(MIN('Pauschalsätze Qual'!$B$4:$B$106),'Pauschalsätze Qual'!$B$4:$BQ$106,$AA1726,1),VLOOKUP($G1726,'Pauschalsätze Qual'!$B$4:$BQ$106,$AA1726,1))))</f>
        <v/>
      </c>
      <c r="X1726" s="23" t="str">
        <f t="shared" si="186"/>
        <v/>
      </c>
      <c r="Y1726" s="30" t="str">
        <f t="shared" si="187"/>
        <v/>
      </c>
      <c r="Z1726" s="23" t="str">
        <f t="shared" si="188"/>
        <v/>
      </c>
      <c r="AA1726" s="25" t="str">
        <f>IF(AND($G1726="",$I1726="",$J1726=""),"",3+IF($I1726&gt;5,5,$I1726)+(VLOOKUP(J1726,'Prüf-Daten'!$B$14:$C$24,2,FALSE)*6))</f>
        <v/>
      </c>
      <c r="AB1726" s="91" t="str">
        <f t="shared" si="182"/>
        <v/>
      </c>
    </row>
    <row r="1727" spans="1:28">
      <c r="A1727" s="11"/>
      <c r="B1727" s="11"/>
      <c r="C1727" s="11"/>
      <c r="D1727" s="11"/>
      <c r="E1727" s="11"/>
      <c r="F1727" s="18"/>
      <c r="G1727" s="10"/>
      <c r="H1727" s="10"/>
      <c r="I1727" s="11"/>
      <c r="J1727" s="12"/>
      <c r="K1727" s="11"/>
      <c r="L1727" s="11"/>
      <c r="M1727" s="10"/>
      <c r="N1727" s="33"/>
      <c r="O1727" s="20"/>
      <c r="P1727" s="20"/>
      <c r="Q1727" s="20"/>
      <c r="R1727" s="20"/>
      <c r="S1727" s="19" t="str">
        <f t="shared" si="183"/>
        <v/>
      </c>
      <c r="T1727" s="19" t="str">
        <f t="shared" si="184"/>
        <v/>
      </c>
      <c r="U1727" s="23" t="str">
        <f>IF(OR($G1727="",$I1727="",$J1727="",$AA1727=3),"",IF($G1727&gt;=MAX('Pauschalsätze KUA'!$B$4:$B$106),VLOOKUP(MAX('Pauschalsätze KUA'!$B$4:$B$106),'Pauschalsätze KUA'!$B$4:$BQ$106,$AA1727,1),IF($G1727&lt;=MIN('Pauschalsätze KUA'!$B$4:$B$106),VLOOKUP(MIN('Pauschalsätze KUA'!$B$4:$B$106),'Pauschalsätze KUA'!$B$4:$BQ$106,$AA1727,1),VLOOKUP($G1727,'Pauschalsätze KUA'!$B$4:$BQ$106,$AA1727,1))))</f>
        <v/>
      </c>
      <c r="V1727" s="23" t="str">
        <f t="shared" si="185"/>
        <v/>
      </c>
      <c r="W1727" s="23" t="str">
        <f>IF(OR($G1727="",$I1727="",$J1727="",$AA1727=3),"",IF($G1727&gt;=MAX('Pauschalsätze Qual'!$B$4:$B$106),VLOOKUP(MAX('Pauschalsätze Qual'!$B$4:$B$106),'Pauschalsätze Qual'!$B$4:$BQ$106,$AA1727,1),IF($G1727&lt;=MIN('Pauschalsätze Qual'!$B$4:$B$106),VLOOKUP(MIN('Pauschalsätze Qual'!$B$4:$B$106),'Pauschalsätze Qual'!$B$4:$BQ$106,$AA1727,1),VLOOKUP($G1727,'Pauschalsätze Qual'!$B$4:$BQ$106,$AA1727,1))))</f>
        <v/>
      </c>
      <c r="X1727" s="23" t="str">
        <f t="shared" si="186"/>
        <v/>
      </c>
      <c r="Y1727" s="30" t="str">
        <f t="shared" si="187"/>
        <v/>
      </c>
      <c r="Z1727" s="23" t="str">
        <f t="shared" si="188"/>
        <v/>
      </c>
      <c r="AA1727" s="25" t="str">
        <f>IF(AND($G1727="",$I1727="",$J1727=""),"",3+IF($I1727&gt;5,5,$I1727)+(VLOOKUP(J1727,'Prüf-Daten'!$B$14:$C$24,2,FALSE)*6))</f>
        <v/>
      </c>
      <c r="AB1727" s="91" t="str">
        <f t="shared" si="182"/>
        <v/>
      </c>
    </row>
    <row r="1728" spans="1:28">
      <c r="A1728" s="11"/>
      <c r="B1728" s="11"/>
      <c r="C1728" s="11"/>
      <c r="D1728" s="11"/>
      <c r="E1728" s="11"/>
      <c r="F1728" s="18"/>
      <c r="G1728" s="10"/>
      <c r="H1728" s="10"/>
      <c r="I1728" s="11"/>
      <c r="J1728" s="12"/>
      <c r="K1728" s="11"/>
      <c r="L1728" s="11"/>
      <c r="M1728" s="10"/>
      <c r="N1728" s="33"/>
      <c r="O1728" s="20"/>
      <c r="P1728" s="20"/>
      <c r="Q1728" s="20"/>
      <c r="R1728" s="20"/>
      <c r="S1728" s="19" t="str">
        <f t="shared" si="183"/>
        <v/>
      </c>
      <c r="T1728" s="19" t="str">
        <f t="shared" si="184"/>
        <v/>
      </c>
      <c r="U1728" s="23" t="str">
        <f>IF(OR($G1728="",$I1728="",$J1728="",$AA1728=3),"",IF($G1728&gt;=MAX('Pauschalsätze KUA'!$B$4:$B$106),VLOOKUP(MAX('Pauschalsätze KUA'!$B$4:$B$106),'Pauschalsätze KUA'!$B$4:$BQ$106,$AA1728,1),IF($G1728&lt;=MIN('Pauschalsätze KUA'!$B$4:$B$106),VLOOKUP(MIN('Pauschalsätze KUA'!$B$4:$B$106),'Pauschalsätze KUA'!$B$4:$BQ$106,$AA1728,1),VLOOKUP($G1728,'Pauschalsätze KUA'!$B$4:$BQ$106,$AA1728,1))))</f>
        <v/>
      </c>
      <c r="V1728" s="23" t="str">
        <f t="shared" si="185"/>
        <v/>
      </c>
      <c r="W1728" s="23" t="str">
        <f>IF(OR($G1728="",$I1728="",$J1728="",$AA1728=3),"",IF($G1728&gt;=MAX('Pauschalsätze Qual'!$B$4:$B$106),VLOOKUP(MAX('Pauschalsätze Qual'!$B$4:$B$106),'Pauschalsätze Qual'!$B$4:$BQ$106,$AA1728,1),IF($G1728&lt;=MIN('Pauschalsätze Qual'!$B$4:$B$106),VLOOKUP(MIN('Pauschalsätze Qual'!$B$4:$B$106),'Pauschalsätze Qual'!$B$4:$BQ$106,$AA1728,1),VLOOKUP($G1728,'Pauschalsätze Qual'!$B$4:$BQ$106,$AA1728,1))))</f>
        <v/>
      </c>
      <c r="X1728" s="23" t="str">
        <f t="shared" si="186"/>
        <v/>
      </c>
      <c r="Y1728" s="30" t="str">
        <f t="shared" si="187"/>
        <v/>
      </c>
      <c r="Z1728" s="23" t="str">
        <f t="shared" si="188"/>
        <v/>
      </c>
      <c r="AA1728" s="25" t="str">
        <f>IF(AND($G1728="",$I1728="",$J1728=""),"",3+IF($I1728&gt;5,5,$I1728)+(VLOOKUP(J1728,'Prüf-Daten'!$B$14:$C$24,2,FALSE)*6))</f>
        <v/>
      </c>
      <c r="AB1728" s="91" t="str">
        <f t="shared" si="182"/>
        <v/>
      </c>
    </row>
    <row r="1729" spans="1:28">
      <c r="A1729" s="11"/>
      <c r="B1729" s="11"/>
      <c r="C1729" s="11"/>
      <c r="D1729" s="11"/>
      <c r="E1729" s="11"/>
      <c r="F1729" s="18"/>
      <c r="G1729" s="10"/>
      <c r="H1729" s="10"/>
      <c r="I1729" s="11"/>
      <c r="J1729" s="12"/>
      <c r="K1729" s="11"/>
      <c r="L1729" s="11"/>
      <c r="M1729" s="10"/>
      <c r="N1729" s="33"/>
      <c r="O1729" s="20"/>
      <c r="P1729" s="20"/>
      <c r="Q1729" s="20"/>
      <c r="R1729" s="20"/>
      <c r="S1729" s="19" t="str">
        <f t="shared" si="183"/>
        <v/>
      </c>
      <c r="T1729" s="19" t="str">
        <f t="shared" si="184"/>
        <v/>
      </c>
      <c r="U1729" s="23" t="str">
        <f>IF(OR($G1729="",$I1729="",$J1729="",$AA1729=3),"",IF($G1729&gt;=MAX('Pauschalsätze KUA'!$B$4:$B$106),VLOOKUP(MAX('Pauschalsätze KUA'!$B$4:$B$106),'Pauschalsätze KUA'!$B$4:$BQ$106,$AA1729,1),IF($G1729&lt;=MIN('Pauschalsätze KUA'!$B$4:$B$106),VLOOKUP(MIN('Pauschalsätze KUA'!$B$4:$B$106),'Pauschalsätze KUA'!$B$4:$BQ$106,$AA1729,1),VLOOKUP($G1729,'Pauschalsätze KUA'!$B$4:$BQ$106,$AA1729,1))))</f>
        <v/>
      </c>
      <c r="V1729" s="23" t="str">
        <f t="shared" si="185"/>
        <v/>
      </c>
      <c r="W1729" s="23" t="str">
        <f>IF(OR($G1729="",$I1729="",$J1729="",$AA1729=3),"",IF($G1729&gt;=MAX('Pauschalsätze Qual'!$B$4:$B$106),VLOOKUP(MAX('Pauschalsätze Qual'!$B$4:$B$106),'Pauschalsätze Qual'!$B$4:$BQ$106,$AA1729,1),IF($G1729&lt;=MIN('Pauschalsätze Qual'!$B$4:$B$106),VLOOKUP(MIN('Pauschalsätze Qual'!$B$4:$B$106),'Pauschalsätze Qual'!$B$4:$BQ$106,$AA1729,1),VLOOKUP($G1729,'Pauschalsätze Qual'!$B$4:$BQ$106,$AA1729,1))))</f>
        <v/>
      </c>
      <c r="X1729" s="23" t="str">
        <f t="shared" si="186"/>
        <v/>
      </c>
      <c r="Y1729" s="30" t="str">
        <f t="shared" si="187"/>
        <v/>
      </c>
      <c r="Z1729" s="23" t="str">
        <f t="shared" si="188"/>
        <v/>
      </c>
      <c r="AA1729" s="25" t="str">
        <f>IF(AND($G1729="",$I1729="",$J1729=""),"",3+IF($I1729&gt;5,5,$I1729)+(VLOOKUP(J1729,'Prüf-Daten'!$B$14:$C$24,2,FALSE)*6))</f>
        <v/>
      </c>
      <c r="AB1729" s="91" t="str">
        <f t="shared" si="182"/>
        <v/>
      </c>
    </row>
    <row r="1730" spans="1:28">
      <c r="A1730" s="11"/>
      <c r="B1730" s="11"/>
      <c r="C1730" s="11"/>
      <c r="D1730" s="11"/>
      <c r="E1730" s="11"/>
      <c r="F1730" s="18"/>
      <c r="G1730" s="10"/>
      <c r="H1730" s="10"/>
      <c r="I1730" s="11"/>
      <c r="J1730" s="12"/>
      <c r="K1730" s="11"/>
      <c r="L1730" s="11"/>
      <c r="M1730" s="10"/>
      <c r="N1730" s="33"/>
      <c r="O1730" s="20"/>
      <c r="P1730" s="20"/>
      <c r="Q1730" s="20"/>
      <c r="R1730" s="20"/>
      <c r="S1730" s="19" t="str">
        <f t="shared" si="183"/>
        <v/>
      </c>
      <c r="T1730" s="19" t="str">
        <f t="shared" si="184"/>
        <v/>
      </c>
      <c r="U1730" s="23" t="str">
        <f>IF(OR($G1730="",$I1730="",$J1730="",$AA1730=3),"",IF($G1730&gt;=MAX('Pauschalsätze KUA'!$B$4:$B$106),VLOOKUP(MAX('Pauschalsätze KUA'!$B$4:$B$106),'Pauschalsätze KUA'!$B$4:$BQ$106,$AA1730,1),IF($G1730&lt;=MIN('Pauschalsätze KUA'!$B$4:$B$106),VLOOKUP(MIN('Pauschalsätze KUA'!$B$4:$B$106),'Pauschalsätze KUA'!$B$4:$BQ$106,$AA1730,1),VLOOKUP($G1730,'Pauschalsätze KUA'!$B$4:$BQ$106,$AA1730,1))))</f>
        <v/>
      </c>
      <c r="V1730" s="23" t="str">
        <f t="shared" si="185"/>
        <v/>
      </c>
      <c r="W1730" s="23" t="str">
        <f>IF(OR($G1730="",$I1730="",$J1730="",$AA1730=3),"",IF($G1730&gt;=MAX('Pauschalsätze Qual'!$B$4:$B$106),VLOOKUP(MAX('Pauschalsätze Qual'!$B$4:$B$106),'Pauschalsätze Qual'!$B$4:$BQ$106,$AA1730,1),IF($G1730&lt;=MIN('Pauschalsätze Qual'!$B$4:$B$106),VLOOKUP(MIN('Pauschalsätze Qual'!$B$4:$B$106),'Pauschalsätze Qual'!$B$4:$BQ$106,$AA1730,1),VLOOKUP($G1730,'Pauschalsätze Qual'!$B$4:$BQ$106,$AA1730,1))))</f>
        <v/>
      </c>
      <c r="X1730" s="23" t="str">
        <f t="shared" si="186"/>
        <v/>
      </c>
      <c r="Y1730" s="30" t="str">
        <f t="shared" si="187"/>
        <v/>
      </c>
      <c r="Z1730" s="23" t="str">
        <f t="shared" si="188"/>
        <v/>
      </c>
      <c r="AA1730" s="25" t="str">
        <f>IF(AND($G1730="",$I1730="",$J1730=""),"",3+IF($I1730&gt;5,5,$I1730)+(VLOOKUP(J1730,'Prüf-Daten'!$B$14:$C$24,2,FALSE)*6))</f>
        <v/>
      </c>
      <c r="AB1730" s="91" t="str">
        <f t="shared" si="182"/>
        <v/>
      </c>
    </row>
    <row r="1731" spans="1:28">
      <c r="A1731" s="11"/>
      <c r="B1731" s="11"/>
      <c r="C1731" s="11"/>
      <c r="D1731" s="11"/>
      <c r="E1731" s="11"/>
      <c r="F1731" s="18"/>
      <c r="G1731" s="10"/>
      <c r="H1731" s="10"/>
      <c r="I1731" s="11"/>
      <c r="J1731" s="12"/>
      <c r="K1731" s="11"/>
      <c r="L1731" s="11"/>
      <c r="M1731" s="10"/>
      <c r="N1731" s="33"/>
      <c r="O1731" s="20"/>
      <c r="P1731" s="20"/>
      <c r="Q1731" s="20"/>
      <c r="R1731" s="20"/>
      <c r="S1731" s="19" t="str">
        <f t="shared" si="183"/>
        <v/>
      </c>
      <c r="T1731" s="19" t="str">
        <f t="shared" si="184"/>
        <v/>
      </c>
      <c r="U1731" s="23" t="str">
        <f>IF(OR($G1731="",$I1731="",$J1731="",$AA1731=3),"",IF($G1731&gt;=MAX('Pauschalsätze KUA'!$B$4:$B$106),VLOOKUP(MAX('Pauschalsätze KUA'!$B$4:$B$106),'Pauschalsätze KUA'!$B$4:$BQ$106,$AA1731,1),IF($G1731&lt;=MIN('Pauschalsätze KUA'!$B$4:$B$106),VLOOKUP(MIN('Pauschalsätze KUA'!$B$4:$B$106),'Pauschalsätze KUA'!$B$4:$BQ$106,$AA1731,1),VLOOKUP($G1731,'Pauschalsätze KUA'!$B$4:$BQ$106,$AA1731,1))))</f>
        <v/>
      </c>
      <c r="V1731" s="23" t="str">
        <f t="shared" si="185"/>
        <v/>
      </c>
      <c r="W1731" s="23" t="str">
        <f>IF(OR($G1731="",$I1731="",$J1731="",$AA1731=3),"",IF($G1731&gt;=MAX('Pauschalsätze Qual'!$B$4:$B$106),VLOOKUP(MAX('Pauschalsätze Qual'!$B$4:$B$106),'Pauschalsätze Qual'!$B$4:$BQ$106,$AA1731,1),IF($G1731&lt;=MIN('Pauschalsätze Qual'!$B$4:$B$106),VLOOKUP(MIN('Pauschalsätze Qual'!$B$4:$B$106),'Pauschalsätze Qual'!$B$4:$BQ$106,$AA1731,1),VLOOKUP($G1731,'Pauschalsätze Qual'!$B$4:$BQ$106,$AA1731,1))))</f>
        <v/>
      </c>
      <c r="X1731" s="23" t="str">
        <f t="shared" si="186"/>
        <v/>
      </c>
      <c r="Y1731" s="30" t="str">
        <f t="shared" si="187"/>
        <v/>
      </c>
      <c r="Z1731" s="23" t="str">
        <f t="shared" si="188"/>
        <v/>
      </c>
      <c r="AA1731" s="25" t="str">
        <f>IF(AND($G1731="",$I1731="",$J1731=""),"",3+IF($I1731&gt;5,5,$I1731)+(VLOOKUP(J1731,'Prüf-Daten'!$B$14:$C$24,2,FALSE)*6))</f>
        <v/>
      </c>
      <c r="AB1731" s="91" t="str">
        <f t="shared" ref="AB1731:AB1794" si="189">IF(SV_Beitrag_ab&lt;&gt;"",IF(OR(SV_Beitrag_ab &gt;T1731,T1731=""),"",T1731-IF(S1731&gt;SV_Beitrag_ab,S1731,SV_Beitrag_ab)+1),"")</f>
        <v/>
      </c>
    </row>
    <row r="1732" spans="1:28">
      <c r="A1732" s="11"/>
      <c r="B1732" s="11"/>
      <c r="C1732" s="11"/>
      <c r="D1732" s="11"/>
      <c r="E1732" s="11"/>
      <c r="F1732" s="18"/>
      <c r="G1732" s="10"/>
      <c r="H1732" s="10"/>
      <c r="I1732" s="11"/>
      <c r="J1732" s="12"/>
      <c r="K1732" s="11"/>
      <c r="L1732" s="11"/>
      <c r="M1732" s="10"/>
      <c r="N1732" s="33"/>
      <c r="O1732" s="20"/>
      <c r="P1732" s="20"/>
      <c r="Q1732" s="20"/>
      <c r="R1732" s="20"/>
      <c r="S1732" s="19" t="str">
        <f t="shared" ref="S1732:S1795" si="190">IF(OR($G1732="",$I1732="",$J1732="",$AA1732=""),"",$S$3)</f>
        <v/>
      </c>
      <c r="T1732" s="19" t="str">
        <f t="shared" ref="T1732:T1795" si="191">IF(OR($G1732="",$I1732="",$J1732="",$AA1732=""),"",$T$3)</f>
        <v/>
      </c>
      <c r="U1732" s="23" t="str">
        <f>IF(OR($G1732="",$I1732="",$J1732="",$AA1732=3),"",IF($G1732&gt;=MAX('Pauschalsätze KUA'!$B$4:$B$106),VLOOKUP(MAX('Pauschalsätze KUA'!$B$4:$B$106),'Pauschalsätze KUA'!$B$4:$BQ$106,$AA1732,1),IF($G1732&lt;=MIN('Pauschalsätze KUA'!$B$4:$B$106),VLOOKUP(MIN('Pauschalsätze KUA'!$B$4:$B$106),'Pauschalsätze KUA'!$B$4:$BQ$106,$AA1732,1),VLOOKUP($G1732,'Pauschalsätze KUA'!$B$4:$BQ$106,$AA1732,1))))</f>
        <v/>
      </c>
      <c r="V1732" s="23" t="str">
        <f t="shared" ref="V1732:V1795" si="192">IF(OR($O1732="",$U1732=""),"",ROUND($O1732*$U1732,2))</f>
        <v/>
      </c>
      <c r="W1732" s="23" t="str">
        <f>IF(OR($G1732="",$I1732="",$J1732="",$AA1732=3),"",IF($G1732&gt;=MAX('Pauschalsätze Qual'!$B$4:$B$106),VLOOKUP(MAX('Pauschalsätze Qual'!$B$4:$B$106),'Pauschalsätze Qual'!$B$4:$BQ$106,$AA1732,1),IF($G1732&lt;=MIN('Pauschalsätze Qual'!$B$4:$B$106),VLOOKUP(MIN('Pauschalsätze Qual'!$B$4:$B$106),'Pauschalsätze Qual'!$B$4:$BQ$106,$AA1732,1),VLOOKUP($G1732,'Pauschalsätze Qual'!$B$4:$BQ$106,$AA1732,1))))</f>
        <v/>
      </c>
      <c r="X1732" s="23" t="str">
        <f t="shared" ref="X1732:X1795" si="193">IF(OR($W1732="",$Q1732=""),"",ROUND(W1732*Q1732,2))</f>
        <v/>
      </c>
      <c r="Y1732" s="30" t="str">
        <f t="shared" ref="Y1732:Y1795" si="194">IF(OR(AND(P1732=0,R1732=0,T1732=0,V1732=0),H1732="",N1732=""),"",IF(((MIN(5180,H1732)-N1732)*0.2133)&lt;0,0,((MIN(5180,H1732)-N1732)*0.2133))*AB1732/DAY(DATE(YEAR(S1732),MONTH(S1732)+1,0))+IF(AND(K1732&lt;&gt;0,K1732&lt;&gt;"",OR(SV_Beitrag_ab="",SV_Beitrag_ab&gt;S1731)),H1732*Q1732*0.2133/K1732,0))</f>
        <v/>
      </c>
      <c r="Z1732" s="23" t="str">
        <f t="shared" ref="Z1732:Z1795" si="195">IF(OR($V1732="",$X1732="",$Y1732=""),"",$V1732+$X1732+$Y1732)</f>
        <v/>
      </c>
      <c r="AA1732" s="25" t="str">
        <f>IF(AND($G1732="",$I1732="",$J1732=""),"",3+IF($I1732&gt;5,5,$I1732)+(VLOOKUP(J1732,'Prüf-Daten'!$B$14:$C$24,2,FALSE)*6))</f>
        <v/>
      </c>
      <c r="AB1732" s="91" t="str">
        <f t="shared" si="189"/>
        <v/>
      </c>
    </row>
    <row r="1733" spans="1:28">
      <c r="A1733" s="11"/>
      <c r="B1733" s="11"/>
      <c r="C1733" s="11"/>
      <c r="D1733" s="11"/>
      <c r="E1733" s="11"/>
      <c r="F1733" s="18"/>
      <c r="G1733" s="10"/>
      <c r="H1733" s="10"/>
      <c r="I1733" s="11"/>
      <c r="J1733" s="12"/>
      <c r="K1733" s="11"/>
      <c r="L1733" s="11"/>
      <c r="M1733" s="10"/>
      <c r="N1733" s="33"/>
      <c r="O1733" s="20"/>
      <c r="P1733" s="20"/>
      <c r="Q1733" s="20"/>
      <c r="R1733" s="20"/>
      <c r="S1733" s="19" t="str">
        <f t="shared" si="190"/>
        <v/>
      </c>
      <c r="T1733" s="19" t="str">
        <f t="shared" si="191"/>
        <v/>
      </c>
      <c r="U1733" s="23" t="str">
        <f>IF(OR($G1733="",$I1733="",$J1733="",$AA1733=3),"",IF($G1733&gt;=MAX('Pauschalsätze KUA'!$B$4:$B$106),VLOOKUP(MAX('Pauschalsätze KUA'!$B$4:$B$106),'Pauschalsätze KUA'!$B$4:$BQ$106,$AA1733,1),IF($G1733&lt;=MIN('Pauschalsätze KUA'!$B$4:$B$106),VLOOKUP(MIN('Pauschalsätze KUA'!$B$4:$B$106),'Pauschalsätze KUA'!$B$4:$BQ$106,$AA1733,1),VLOOKUP($G1733,'Pauschalsätze KUA'!$B$4:$BQ$106,$AA1733,1))))</f>
        <v/>
      </c>
      <c r="V1733" s="23" t="str">
        <f t="shared" si="192"/>
        <v/>
      </c>
      <c r="W1733" s="23" t="str">
        <f>IF(OR($G1733="",$I1733="",$J1733="",$AA1733=3),"",IF($G1733&gt;=MAX('Pauschalsätze Qual'!$B$4:$B$106),VLOOKUP(MAX('Pauschalsätze Qual'!$B$4:$B$106),'Pauschalsätze Qual'!$B$4:$BQ$106,$AA1733,1),IF($G1733&lt;=MIN('Pauschalsätze Qual'!$B$4:$B$106),VLOOKUP(MIN('Pauschalsätze Qual'!$B$4:$B$106),'Pauschalsätze Qual'!$B$4:$BQ$106,$AA1733,1),VLOOKUP($G1733,'Pauschalsätze Qual'!$B$4:$BQ$106,$AA1733,1))))</f>
        <v/>
      </c>
      <c r="X1733" s="23" t="str">
        <f t="shared" si="193"/>
        <v/>
      </c>
      <c r="Y1733" s="30" t="str">
        <f t="shared" si="194"/>
        <v/>
      </c>
      <c r="Z1733" s="23" t="str">
        <f t="shared" si="195"/>
        <v/>
      </c>
      <c r="AA1733" s="25" t="str">
        <f>IF(AND($G1733="",$I1733="",$J1733=""),"",3+IF($I1733&gt;5,5,$I1733)+(VLOOKUP(J1733,'Prüf-Daten'!$B$14:$C$24,2,FALSE)*6))</f>
        <v/>
      </c>
      <c r="AB1733" s="91" t="str">
        <f t="shared" si="189"/>
        <v/>
      </c>
    </row>
    <row r="1734" spans="1:28">
      <c r="A1734" s="11"/>
      <c r="B1734" s="11"/>
      <c r="C1734" s="11"/>
      <c r="D1734" s="11"/>
      <c r="E1734" s="11"/>
      <c r="F1734" s="18"/>
      <c r="G1734" s="10"/>
      <c r="H1734" s="10"/>
      <c r="I1734" s="11"/>
      <c r="J1734" s="12"/>
      <c r="K1734" s="11"/>
      <c r="L1734" s="11"/>
      <c r="M1734" s="10"/>
      <c r="N1734" s="33"/>
      <c r="O1734" s="20"/>
      <c r="P1734" s="20"/>
      <c r="Q1734" s="20"/>
      <c r="R1734" s="20"/>
      <c r="S1734" s="19" t="str">
        <f t="shared" si="190"/>
        <v/>
      </c>
      <c r="T1734" s="19" t="str">
        <f t="shared" si="191"/>
        <v/>
      </c>
      <c r="U1734" s="23" t="str">
        <f>IF(OR($G1734="",$I1734="",$J1734="",$AA1734=3),"",IF($G1734&gt;=MAX('Pauschalsätze KUA'!$B$4:$B$106),VLOOKUP(MAX('Pauschalsätze KUA'!$B$4:$B$106),'Pauschalsätze KUA'!$B$4:$BQ$106,$AA1734,1),IF($G1734&lt;=MIN('Pauschalsätze KUA'!$B$4:$B$106),VLOOKUP(MIN('Pauschalsätze KUA'!$B$4:$B$106),'Pauschalsätze KUA'!$B$4:$BQ$106,$AA1734,1),VLOOKUP($G1734,'Pauschalsätze KUA'!$B$4:$BQ$106,$AA1734,1))))</f>
        <v/>
      </c>
      <c r="V1734" s="23" t="str">
        <f t="shared" si="192"/>
        <v/>
      </c>
      <c r="W1734" s="23" t="str">
        <f>IF(OR($G1734="",$I1734="",$J1734="",$AA1734=3),"",IF($G1734&gt;=MAX('Pauschalsätze Qual'!$B$4:$B$106),VLOOKUP(MAX('Pauschalsätze Qual'!$B$4:$B$106),'Pauschalsätze Qual'!$B$4:$BQ$106,$AA1734,1),IF($G1734&lt;=MIN('Pauschalsätze Qual'!$B$4:$B$106),VLOOKUP(MIN('Pauschalsätze Qual'!$B$4:$B$106),'Pauschalsätze Qual'!$B$4:$BQ$106,$AA1734,1),VLOOKUP($G1734,'Pauschalsätze Qual'!$B$4:$BQ$106,$AA1734,1))))</f>
        <v/>
      </c>
      <c r="X1734" s="23" t="str">
        <f t="shared" si="193"/>
        <v/>
      </c>
      <c r="Y1734" s="30" t="str">
        <f t="shared" si="194"/>
        <v/>
      </c>
      <c r="Z1734" s="23" t="str">
        <f t="shared" si="195"/>
        <v/>
      </c>
      <c r="AA1734" s="25" t="str">
        <f>IF(AND($G1734="",$I1734="",$J1734=""),"",3+IF($I1734&gt;5,5,$I1734)+(VLOOKUP(J1734,'Prüf-Daten'!$B$14:$C$24,2,FALSE)*6))</f>
        <v/>
      </c>
      <c r="AB1734" s="91" t="str">
        <f t="shared" si="189"/>
        <v/>
      </c>
    </row>
    <row r="1735" spans="1:28">
      <c r="A1735" s="11"/>
      <c r="B1735" s="11"/>
      <c r="C1735" s="11"/>
      <c r="D1735" s="11"/>
      <c r="E1735" s="11"/>
      <c r="F1735" s="18"/>
      <c r="G1735" s="10"/>
      <c r="H1735" s="10"/>
      <c r="I1735" s="11"/>
      <c r="J1735" s="12"/>
      <c r="K1735" s="11"/>
      <c r="L1735" s="11"/>
      <c r="M1735" s="10"/>
      <c r="N1735" s="33"/>
      <c r="O1735" s="20"/>
      <c r="P1735" s="20"/>
      <c r="Q1735" s="20"/>
      <c r="R1735" s="20"/>
      <c r="S1735" s="19" t="str">
        <f t="shared" si="190"/>
        <v/>
      </c>
      <c r="T1735" s="19" t="str">
        <f t="shared" si="191"/>
        <v/>
      </c>
      <c r="U1735" s="23" t="str">
        <f>IF(OR($G1735="",$I1735="",$J1735="",$AA1735=3),"",IF($G1735&gt;=MAX('Pauschalsätze KUA'!$B$4:$B$106),VLOOKUP(MAX('Pauschalsätze KUA'!$B$4:$B$106),'Pauschalsätze KUA'!$B$4:$BQ$106,$AA1735,1),IF($G1735&lt;=MIN('Pauschalsätze KUA'!$B$4:$B$106),VLOOKUP(MIN('Pauschalsätze KUA'!$B$4:$B$106),'Pauschalsätze KUA'!$B$4:$BQ$106,$AA1735,1),VLOOKUP($G1735,'Pauschalsätze KUA'!$B$4:$BQ$106,$AA1735,1))))</f>
        <v/>
      </c>
      <c r="V1735" s="23" t="str">
        <f t="shared" si="192"/>
        <v/>
      </c>
      <c r="W1735" s="23" t="str">
        <f>IF(OR($G1735="",$I1735="",$J1735="",$AA1735=3),"",IF($G1735&gt;=MAX('Pauschalsätze Qual'!$B$4:$B$106),VLOOKUP(MAX('Pauschalsätze Qual'!$B$4:$B$106),'Pauschalsätze Qual'!$B$4:$BQ$106,$AA1735,1),IF($G1735&lt;=MIN('Pauschalsätze Qual'!$B$4:$B$106),VLOOKUP(MIN('Pauschalsätze Qual'!$B$4:$B$106),'Pauschalsätze Qual'!$B$4:$BQ$106,$AA1735,1),VLOOKUP($G1735,'Pauschalsätze Qual'!$B$4:$BQ$106,$AA1735,1))))</f>
        <v/>
      </c>
      <c r="X1735" s="23" t="str">
        <f t="shared" si="193"/>
        <v/>
      </c>
      <c r="Y1735" s="30" t="str">
        <f t="shared" si="194"/>
        <v/>
      </c>
      <c r="Z1735" s="23" t="str">
        <f t="shared" si="195"/>
        <v/>
      </c>
      <c r="AA1735" s="25" t="str">
        <f>IF(AND($G1735="",$I1735="",$J1735=""),"",3+IF($I1735&gt;5,5,$I1735)+(VLOOKUP(J1735,'Prüf-Daten'!$B$14:$C$24,2,FALSE)*6))</f>
        <v/>
      </c>
      <c r="AB1735" s="91" t="str">
        <f t="shared" si="189"/>
        <v/>
      </c>
    </row>
    <row r="1736" spans="1:28">
      <c r="A1736" s="11"/>
      <c r="B1736" s="11"/>
      <c r="C1736" s="11"/>
      <c r="D1736" s="11"/>
      <c r="E1736" s="11"/>
      <c r="F1736" s="18"/>
      <c r="G1736" s="10"/>
      <c r="H1736" s="10"/>
      <c r="I1736" s="11"/>
      <c r="J1736" s="12"/>
      <c r="K1736" s="11"/>
      <c r="L1736" s="11"/>
      <c r="M1736" s="10"/>
      <c r="N1736" s="33"/>
      <c r="O1736" s="20"/>
      <c r="P1736" s="20"/>
      <c r="Q1736" s="20"/>
      <c r="R1736" s="20"/>
      <c r="S1736" s="19" t="str">
        <f t="shared" si="190"/>
        <v/>
      </c>
      <c r="T1736" s="19" t="str">
        <f t="shared" si="191"/>
        <v/>
      </c>
      <c r="U1736" s="23" t="str">
        <f>IF(OR($G1736="",$I1736="",$J1736="",$AA1736=3),"",IF($G1736&gt;=MAX('Pauschalsätze KUA'!$B$4:$B$106),VLOOKUP(MAX('Pauschalsätze KUA'!$B$4:$B$106),'Pauschalsätze KUA'!$B$4:$BQ$106,$AA1736,1),IF($G1736&lt;=MIN('Pauschalsätze KUA'!$B$4:$B$106),VLOOKUP(MIN('Pauschalsätze KUA'!$B$4:$B$106),'Pauschalsätze KUA'!$B$4:$BQ$106,$AA1736,1),VLOOKUP($G1736,'Pauschalsätze KUA'!$B$4:$BQ$106,$AA1736,1))))</f>
        <v/>
      </c>
      <c r="V1736" s="23" t="str">
        <f t="shared" si="192"/>
        <v/>
      </c>
      <c r="W1736" s="23" t="str">
        <f>IF(OR($G1736="",$I1736="",$J1736="",$AA1736=3),"",IF($G1736&gt;=MAX('Pauschalsätze Qual'!$B$4:$B$106),VLOOKUP(MAX('Pauschalsätze Qual'!$B$4:$B$106),'Pauschalsätze Qual'!$B$4:$BQ$106,$AA1736,1),IF($G1736&lt;=MIN('Pauschalsätze Qual'!$B$4:$B$106),VLOOKUP(MIN('Pauschalsätze Qual'!$B$4:$B$106),'Pauschalsätze Qual'!$B$4:$BQ$106,$AA1736,1),VLOOKUP($G1736,'Pauschalsätze Qual'!$B$4:$BQ$106,$AA1736,1))))</f>
        <v/>
      </c>
      <c r="X1736" s="23" t="str">
        <f t="shared" si="193"/>
        <v/>
      </c>
      <c r="Y1736" s="30" t="str">
        <f t="shared" si="194"/>
        <v/>
      </c>
      <c r="Z1736" s="23" t="str">
        <f t="shared" si="195"/>
        <v/>
      </c>
      <c r="AA1736" s="25" t="str">
        <f>IF(AND($G1736="",$I1736="",$J1736=""),"",3+IF($I1736&gt;5,5,$I1736)+(VLOOKUP(J1736,'Prüf-Daten'!$B$14:$C$24,2,FALSE)*6))</f>
        <v/>
      </c>
      <c r="AB1736" s="91" t="str">
        <f t="shared" si="189"/>
        <v/>
      </c>
    </row>
    <row r="1737" spans="1:28">
      <c r="A1737" s="11"/>
      <c r="B1737" s="11"/>
      <c r="C1737" s="11"/>
      <c r="D1737" s="11"/>
      <c r="E1737" s="11"/>
      <c r="F1737" s="18"/>
      <c r="G1737" s="10"/>
      <c r="H1737" s="10"/>
      <c r="I1737" s="11"/>
      <c r="J1737" s="12"/>
      <c r="K1737" s="11"/>
      <c r="L1737" s="11"/>
      <c r="M1737" s="10"/>
      <c r="N1737" s="33"/>
      <c r="O1737" s="20"/>
      <c r="P1737" s="20"/>
      <c r="Q1737" s="20"/>
      <c r="R1737" s="20"/>
      <c r="S1737" s="19" t="str">
        <f t="shared" si="190"/>
        <v/>
      </c>
      <c r="T1737" s="19" t="str">
        <f t="shared" si="191"/>
        <v/>
      </c>
      <c r="U1737" s="23" t="str">
        <f>IF(OR($G1737="",$I1737="",$J1737="",$AA1737=3),"",IF($G1737&gt;=MAX('Pauschalsätze KUA'!$B$4:$B$106),VLOOKUP(MAX('Pauschalsätze KUA'!$B$4:$B$106),'Pauschalsätze KUA'!$B$4:$BQ$106,$AA1737,1),IF($G1737&lt;=MIN('Pauschalsätze KUA'!$B$4:$B$106),VLOOKUP(MIN('Pauschalsätze KUA'!$B$4:$B$106),'Pauschalsätze KUA'!$B$4:$BQ$106,$AA1737,1),VLOOKUP($G1737,'Pauschalsätze KUA'!$B$4:$BQ$106,$AA1737,1))))</f>
        <v/>
      </c>
      <c r="V1737" s="23" t="str">
        <f t="shared" si="192"/>
        <v/>
      </c>
      <c r="W1737" s="23" t="str">
        <f>IF(OR($G1737="",$I1737="",$J1737="",$AA1737=3),"",IF($G1737&gt;=MAX('Pauschalsätze Qual'!$B$4:$B$106),VLOOKUP(MAX('Pauschalsätze Qual'!$B$4:$B$106),'Pauschalsätze Qual'!$B$4:$BQ$106,$AA1737,1),IF($G1737&lt;=MIN('Pauschalsätze Qual'!$B$4:$B$106),VLOOKUP(MIN('Pauschalsätze Qual'!$B$4:$B$106),'Pauschalsätze Qual'!$B$4:$BQ$106,$AA1737,1),VLOOKUP($G1737,'Pauschalsätze Qual'!$B$4:$BQ$106,$AA1737,1))))</f>
        <v/>
      </c>
      <c r="X1737" s="23" t="str">
        <f t="shared" si="193"/>
        <v/>
      </c>
      <c r="Y1737" s="30" t="str">
        <f t="shared" si="194"/>
        <v/>
      </c>
      <c r="Z1737" s="23" t="str">
        <f t="shared" si="195"/>
        <v/>
      </c>
      <c r="AA1737" s="25" t="str">
        <f>IF(AND($G1737="",$I1737="",$J1737=""),"",3+IF($I1737&gt;5,5,$I1737)+(VLOOKUP(J1737,'Prüf-Daten'!$B$14:$C$24,2,FALSE)*6))</f>
        <v/>
      </c>
      <c r="AB1737" s="91" t="str">
        <f t="shared" si="189"/>
        <v/>
      </c>
    </row>
    <row r="1738" spans="1:28">
      <c r="A1738" s="11"/>
      <c r="B1738" s="11"/>
      <c r="C1738" s="11"/>
      <c r="D1738" s="11"/>
      <c r="E1738" s="11"/>
      <c r="F1738" s="18"/>
      <c r="G1738" s="10"/>
      <c r="H1738" s="10"/>
      <c r="I1738" s="11"/>
      <c r="J1738" s="12"/>
      <c r="K1738" s="11"/>
      <c r="L1738" s="11"/>
      <c r="M1738" s="10"/>
      <c r="N1738" s="33"/>
      <c r="O1738" s="20"/>
      <c r="P1738" s="20"/>
      <c r="Q1738" s="20"/>
      <c r="R1738" s="20"/>
      <c r="S1738" s="19" t="str">
        <f t="shared" si="190"/>
        <v/>
      </c>
      <c r="T1738" s="19" t="str">
        <f t="shared" si="191"/>
        <v/>
      </c>
      <c r="U1738" s="23" t="str">
        <f>IF(OR($G1738="",$I1738="",$J1738="",$AA1738=3),"",IF($G1738&gt;=MAX('Pauschalsätze KUA'!$B$4:$B$106),VLOOKUP(MAX('Pauschalsätze KUA'!$B$4:$B$106),'Pauschalsätze KUA'!$B$4:$BQ$106,$AA1738,1),IF($G1738&lt;=MIN('Pauschalsätze KUA'!$B$4:$B$106),VLOOKUP(MIN('Pauschalsätze KUA'!$B$4:$B$106),'Pauschalsätze KUA'!$B$4:$BQ$106,$AA1738,1),VLOOKUP($G1738,'Pauschalsätze KUA'!$B$4:$BQ$106,$AA1738,1))))</f>
        <v/>
      </c>
      <c r="V1738" s="23" t="str">
        <f t="shared" si="192"/>
        <v/>
      </c>
      <c r="W1738" s="23" t="str">
        <f>IF(OR($G1738="",$I1738="",$J1738="",$AA1738=3),"",IF($G1738&gt;=MAX('Pauschalsätze Qual'!$B$4:$B$106),VLOOKUP(MAX('Pauschalsätze Qual'!$B$4:$B$106),'Pauschalsätze Qual'!$B$4:$BQ$106,$AA1738,1),IF($G1738&lt;=MIN('Pauschalsätze Qual'!$B$4:$B$106),VLOOKUP(MIN('Pauschalsätze Qual'!$B$4:$B$106),'Pauschalsätze Qual'!$B$4:$BQ$106,$AA1738,1),VLOOKUP($G1738,'Pauschalsätze Qual'!$B$4:$BQ$106,$AA1738,1))))</f>
        <v/>
      </c>
      <c r="X1738" s="23" t="str">
        <f t="shared" si="193"/>
        <v/>
      </c>
      <c r="Y1738" s="30" t="str">
        <f t="shared" si="194"/>
        <v/>
      </c>
      <c r="Z1738" s="23" t="str">
        <f t="shared" si="195"/>
        <v/>
      </c>
      <c r="AA1738" s="25" t="str">
        <f>IF(AND($G1738="",$I1738="",$J1738=""),"",3+IF($I1738&gt;5,5,$I1738)+(VLOOKUP(J1738,'Prüf-Daten'!$B$14:$C$24,2,FALSE)*6))</f>
        <v/>
      </c>
      <c r="AB1738" s="91" t="str">
        <f t="shared" si="189"/>
        <v/>
      </c>
    </row>
    <row r="1739" spans="1:28">
      <c r="A1739" s="11"/>
      <c r="B1739" s="11"/>
      <c r="C1739" s="11"/>
      <c r="D1739" s="11"/>
      <c r="E1739" s="11"/>
      <c r="F1739" s="18"/>
      <c r="G1739" s="10"/>
      <c r="H1739" s="10"/>
      <c r="I1739" s="11"/>
      <c r="J1739" s="12"/>
      <c r="K1739" s="11"/>
      <c r="L1739" s="11"/>
      <c r="M1739" s="10"/>
      <c r="N1739" s="33"/>
      <c r="O1739" s="20"/>
      <c r="P1739" s="20"/>
      <c r="Q1739" s="20"/>
      <c r="R1739" s="20"/>
      <c r="S1739" s="19" t="str">
        <f t="shared" si="190"/>
        <v/>
      </c>
      <c r="T1739" s="19" t="str">
        <f t="shared" si="191"/>
        <v/>
      </c>
      <c r="U1739" s="23" t="str">
        <f>IF(OR($G1739="",$I1739="",$J1739="",$AA1739=3),"",IF($G1739&gt;=MAX('Pauschalsätze KUA'!$B$4:$B$106),VLOOKUP(MAX('Pauschalsätze KUA'!$B$4:$B$106),'Pauschalsätze KUA'!$B$4:$BQ$106,$AA1739,1),IF($G1739&lt;=MIN('Pauschalsätze KUA'!$B$4:$B$106),VLOOKUP(MIN('Pauschalsätze KUA'!$B$4:$B$106),'Pauschalsätze KUA'!$B$4:$BQ$106,$AA1739,1),VLOOKUP($G1739,'Pauschalsätze KUA'!$B$4:$BQ$106,$AA1739,1))))</f>
        <v/>
      </c>
      <c r="V1739" s="23" t="str">
        <f t="shared" si="192"/>
        <v/>
      </c>
      <c r="W1739" s="23" t="str">
        <f>IF(OR($G1739="",$I1739="",$J1739="",$AA1739=3),"",IF($G1739&gt;=MAX('Pauschalsätze Qual'!$B$4:$B$106),VLOOKUP(MAX('Pauschalsätze Qual'!$B$4:$B$106),'Pauschalsätze Qual'!$B$4:$BQ$106,$AA1739,1),IF($G1739&lt;=MIN('Pauschalsätze Qual'!$B$4:$B$106),VLOOKUP(MIN('Pauschalsätze Qual'!$B$4:$B$106),'Pauschalsätze Qual'!$B$4:$BQ$106,$AA1739,1),VLOOKUP($G1739,'Pauschalsätze Qual'!$B$4:$BQ$106,$AA1739,1))))</f>
        <v/>
      </c>
      <c r="X1739" s="23" t="str">
        <f t="shared" si="193"/>
        <v/>
      </c>
      <c r="Y1739" s="30" t="str">
        <f t="shared" si="194"/>
        <v/>
      </c>
      <c r="Z1739" s="23" t="str">
        <f t="shared" si="195"/>
        <v/>
      </c>
      <c r="AA1739" s="25" t="str">
        <f>IF(AND($G1739="",$I1739="",$J1739=""),"",3+IF($I1739&gt;5,5,$I1739)+(VLOOKUP(J1739,'Prüf-Daten'!$B$14:$C$24,2,FALSE)*6))</f>
        <v/>
      </c>
      <c r="AB1739" s="91" t="str">
        <f t="shared" si="189"/>
        <v/>
      </c>
    </row>
    <row r="1740" spans="1:28">
      <c r="A1740" s="11"/>
      <c r="B1740" s="11"/>
      <c r="C1740" s="11"/>
      <c r="D1740" s="11"/>
      <c r="E1740" s="11"/>
      <c r="F1740" s="18"/>
      <c r="G1740" s="10"/>
      <c r="H1740" s="10"/>
      <c r="I1740" s="11"/>
      <c r="J1740" s="12"/>
      <c r="K1740" s="11"/>
      <c r="L1740" s="11"/>
      <c r="M1740" s="10"/>
      <c r="N1740" s="33"/>
      <c r="O1740" s="20"/>
      <c r="P1740" s="20"/>
      <c r="Q1740" s="20"/>
      <c r="R1740" s="20"/>
      <c r="S1740" s="19" t="str">
        <f t="shared" si="190"/>
        <v/>
      </c>
      <c r="T1740" s="19" t="str">
        <f t="shared" si="191"/>
        <v/>
      </c>
      <c r="U1740" s="23" t="str">
        <f>IF(OR($G1740="",$I1740="",$J1740="",$AA1740=3),"",IF($G1740&gt;=MAX('Pauschalsätze KUA'!$B$4:$B$106),VLOOKUP(MAX('Pauschalsätze KUA'!$B$4:$B$106),'Pauschalsätze KUA'!$B$4:$BQ$106,$AA1740,1),IF($G1740&lt;=MIN('Pauschalsätze KUA'!$B$4:$B$106),VLOOKUP(MIN('Pauschalsätze KUA'!$B$4:$B$106),'Pauschalsätze KUA'!$B$4:$BQ$106,$AA1740,1),VLOOKUP($G1740,'Pauschalsätze KUA'!$B$4:$BQ$106,$AA1740,1))))</f>
        <v/>
      </c>
      <c r="V1740" s="23" t="str">
        <f t="shared" si="192"/>
        <v/>
      </c>
      <c r="W1740" s="23" t="str">
        <f>IF(OR($G1740="",$I1740="",$J1740="",$AA1740=3),"",IF($G1740&gt;=MAX('Pauschalsätze Qual'!$B$4:$B$106),VLOOKUP(MAX('Pauschalsätze Qual'!$B$4:$B$106),'Pauschalsätze Qual'!$B$4:$BQ$106,$AA1740,1),IF($G1740&lt;=MIN('Pauschalsätze Qual'!$B$4:$B$106),VLOOKUP(MIN('Pauschalsätze Qual'!$B$4:$B$106),'Pauschalsätze Qual'!$B$4:$BQ$106,$AA1740,1),VLOOKUP($G1740,'Pauschalsätze Qual'!$B$4:$BQ$106,$AA1740,1))))</f>
        <v/>
      </c>
      <c r="X1740" s="23" t="str">
        <f t="shared" si="193"/>
        <v/>
      </c>
      <c r="Y1740" s="30" t="str">
        <f t="shared" si="194"/>
        <v/>
      </c>
      <c r="Z1740" s="23" t="str">
        <f t="shared" si="195"/>
        <v/>
      </c>
      <c r="AA1740" s="25" t="str">
        <f>IF(AND($G1740="",$I1740="",$J1740=""),"",3+IF($I1740&gt;5,5,$I1740)+(VLOOKUP(J1740,'Prüf-Daten'!$B$14:$C$24,2,FALSE)*6))</f>
        <v/>
      </c>
      <c r="AB1740" s="91" t="str">
        <f t="shared" si="189"/>
        <v/>
      </c>
    </row>
    <row r="1741" spans="1:28">
      <c r="A1741" s="11"/>
      <c r="B1741" s="11"/>
      <c r="C1741" s="11"/>
      <c r="D1741" s="11"/>
      <c r="E1741" s="11"/>
      <c r="F1741" s="18"/>
      <c r="G1741" s="10"/>
      <c r="H1741" s="10"/>
      <c r="I1741" s="11"/>
      <c r="J1741" s="12"/>
      <c r="K1741" s="11"/>
      <c r="L1741" s="11"/>
      <c r="M1741" s="10"/>
      <c r="N1741" s="33"/>
      <c r="O1741" s="20"/>
      <c r="P1741" s="20"/>
      <c r="Q1741" s="20"/>
      <c r="R1741" s="20"/>
      <c r="S1741" s="19" t="str">
        <f t="shared" si="190"/>
        <v/>
      </c>
      <c r="T1741" s="19" t="str">
        <f t="shared" si="191"/>
        <v/>
      </c>
      <c r="U1741" s="23" t="str">
        <f>IF(OR($G1741="",$I1741="",$J1741="",$AA1741=3),"",IF($G1741&gt;=MAX('Pauschalsätze KUA'!$B$4:$B$106),VLOOKUP(MAX('Pauschalsätze KUA'!$B$4:$B$106),'Pauschalsätze KUA'!$B$4:$BQ$106,$AA1741,1),IF($G1741&lt;=MIN('Pauschalsätze KUA'!$B$4:$B$106),VLOOKUP(MIN('Pauschalsätze KUA'!$B$4:$B$106),'Pauschalsätze KUA'!$B$4:$BQ$106,$AA1741,1),VLOOKUP($G1741,'Pauschalsätze KUA'!$B$4:$BQ$106,$AA1741,1))))</f>
        <v/>
      </c>
      <c r="V1741" s="23" t="str">
        <f t="shared" si="192"/>
        <v/>
      </c>
      <c r="W1741" s="23" t="str">
        <f>IF(OR($G1741="",$I1741="",$J1741="",$AA1741=3),"",IF($G1741&gt;=MAX('Pauschalsätze Qual'!$B$4:$B$106),VLOOKUP(MAX('Pauschalsätze Qual'!$B$4:$B$106),'Pauschalsätze Qual'!$B$4:$BQ$106,$AA1741,1),IF($G1741&lt;=MIN('Pauschalsätze Qual'!$B$4:$B$106),VLOOKUP(MIN('Pauschalsätze Qual'!$B$4:$B$106),'Pauschalsätze Qual'!$B$4:$BQ$106,$AA1741,1),VLOOKUP($G1741,'Pauschalsätze Qual'!$B$4:$BQ$106,$AA1741,1))))</f>
        <v/>
      </c>
      <c r="X1741" s="23" t="str">
        <f t="shared" si="193"/>
        <v/>
      </c>
      <c r="Y1741" s="30" t="str">
        <f t="shared" si="194"/>
        <v/>
      </c>
      <c r="Z1741" s="23" t="str">
        <f t="shared" si="195"/>
        <v/>
      </c>
      <c r="AA1741" s="25" t="str">
        <f>IF(AND($G1741="",$I1741="",$J1741=""),"",3+IF($I1741&gt;5,5,$I1741)+(VLOOKUP(J1741,'Prüf-Daten'!$B$14:$C$24,2,FALSE)*6))</f>
        <v/>
      </c>
      <c r="AB1741" s="91" t="str">
        <f t="shared" si="189"/>
        <v/>
      </c>
    </row>
    <row r="1742" spans="1:28">
      <c r="A1742" s="11"/>
      <c r="B1742" s="11"/>
      <c r="C1742" s="11"/>
      <c r="D1742" s="11"/>
      <c r="E1742" s="11"/>
      <c r="F1742" s="18"/>
      <c r="G1742" s="10"/>
      <c r="H1742" s="10"/>
      <c r="I1742" s="11"/>
      <c r="J1742" s="12"/>
      <c r="K1742" s="11"/>
      <c r="L1742" s="11"/>
      <c r="M1742" s="10"/>
      <c r="N1742" s="33"/>
      <c r="O1742" s="20"/>
      <c r="P1742" s="20"/>
      <c r="Q1742" s="20"/>
      <c r="R1742" s="20"/>
      <c r="S1742" s="19" t="str">
        <f t="shared" si="190"/>
        <v/>
      </c>
      <c r="T1742" s="19" t="str">
        <f t="shared" si="191"/>
        <v/>
      </c>
      <c r="U1742" s="23" t="str">
        <f>IF(OR($G1742="",$I1742="",$J1742="",$AA1742=3),"",IF($G1742&gt;=MAX('Pauschalsätze KUA'!$B$4:$B$106),VLOOKUP(MAX('Pauschalsätze KUA'!$B$4:$B$106),'Pauschalsätze KUA'!$B$4:$BQ$106,$AA1742,1),IF($G1742&lt;=MIN('Pauschalsätze KUA'!$B$4:$B$106),VLOOKUP(MIN('Pauschalsätze KUA'!$B$4:$B$106),'Pauschalsätze KUA'!$B$4:$BQ$106,$AA1742,1),VLOOKUP($G1742,'Pauschalsätze KUA'!$B$4:$BQ$106,$AA1742,1))))</f>
        <v/>
      </c>
      <c r="V1742" s="23" t="str">
        <f t="shared" si="192"/>
        <v/>
      </c>
      <c r="W1742" s="23" t="str">
        <f>IF(OR($G1742="",$I1742="",$J1742="",$AA1742=3),"",IF($G1742&gt;=MAX('Pauschalsätze Qual'!$B$4:$B$106),VLOOKUP(MAX('Pauschalsätze Qual'!$B$4:$B$106),'Pauschalsätze Qual'!$B$4:$BQ$106,$AA1742,1),IF($G1742&lt;=MIN('Pauschalsätze Qual'!$B$4:$B$106),VLOOKUP(MIN('Pauschalsätze Qual'!$B$4:$B$106),'Pauschalsätze Qual'!$B$4:$BQ$106,$AA1742,1),VLOOKUP($G1742,'Pauschalsätze Qual'!$B$4:$BQ$106,$AA1742,1))))</f>
        <v/>
      </c>
      <c r="X1742" s="23" t="str">
        <f t="shared" si="193"/>
        <v/>
      </c>
      <c r="Y1742" s="30" t="str">
        <f t="shared" si="194"/>
        <v/>
      </c>
      <c r="Z1742" s="23" t="str">
        <f t="shared" si="195"/>
        <v/>
      </c>
      <c r="AA1742" s="25" t="str">
        <f>IF(AND($G1742="",$I1742="",$J1742=""),"",3+IF($I1742&gt;5,5,$I1742)+(VLOOKUP(J1742,'Prüf-Daten'!$B$14:$C$24,2,FALSE)*6))</f>
        <v/>
      </c>
      <c r="AB1742" s="91" t="str">
        <f t="shared" si="189"/>
        <v/>
      </c>
    </row>
    <row r="1743" spans="1:28">
      <c r="A1743" s="11"/>
      <c r="B1743" s="11"/>
      <c r="C1743" s="11"/>
      <c r="D1743" s="11"/>
      <c r="E1743" s="11"/>
      <c r="F1743" s="18"/>
      <c r="G1743" s="10"/>
      <c r="H1743" s="10"/>
      <c r="I1743" s="11"/>
      <c r="J1743" s="12"/>
      <c r="K1743" s="11"/>
      <c r="L1743" s="11"/>
      <c r="M1743" s="10"/>
      <c r="N1743" s="33"/>
      <c r="O1743" s="20"/>
      <c r="P1743" s="20"/>
      <c r="Q1743" s="20"/>
      <c r="R1743" s="20"/>
      <c r="S1743" s="19" t="str">
        <f t="shared" si="190"/>
        <v/>
      </c>
      <c r="T1743" s="19" t="str">
        <f t="shared" si="191"/>
        <v/>
      </c>
      <c r="U1743" s="23" t="str">
        <f>IF(OR($G1743="",$I1743="",$J1743="",$AA1743=3),"",IF($G1743&gt;=MAX('Pauschalsätze KUA'!$B$4:$B$106),VLOOKUP(MAX('Pauschalsätze KUA'!$B$4:$B$106),'Pauschalsätze KUA'!$B$4:$BQ$106,$AA1743,1),IF($G1743&lt;=MIN('Pauschalsätze KUA'!$B$4:$B$106),VLOOKUP(MIN('Pauschalsätze KUA'!$B$4:$B$106),'Pauschalsätze KUA'!$B$4:$BQ$106,$AA1743,1),VLOOKUP($G1743,'Pauschalsätze KUA'!$B$4:$BQ$106,$AA1743,1))))</f>
        <v/>
      </c>
      <c r="V1743" s="23" t="str">
        <f t="shared" si="192"/>
        <v/>
      </c>
      <c r="W1743" s="23" t="str">
        <f>IF(OR($G1743="",$I1743="",$J1743="",$AA1743=3),"",IF($G1743&gt;=MAX('Pauschalsätze Qual'!$B$4:$B$106),VLOOKUP(MAX('Pauschalsätze Qual'!$B$4:$B$106),'Pauschalsätze Qual'!$B$4:$BQ$106,$AA1743,1),IF($G1743&lt;=MIN('Pauschalsätze Qual'!$B$4:$B$106),VLOOKUP(MIN('Pauschalsätze Qual'!$B$4:$B$106),'Pauschalsätze Qual'!$B$4:$BQ$106,$AA1743,1),VLOOKUP($G1743,'Pauschalsätze Qual'!$B$4:$BQ$106,$AA1743,1))))</f>
        <v/>
      </c>
      <c r="X1743" s="23" t="str">
        <f t="shared" si="193"/>
        <v/>
      </c>
      <c r="Y1743" s="30" t="str">
        <f t="shared" si="194"/>
        <v/>
      </c>
      <c r="Z1743" s="23" t="str">
        <f t="shared" si="195"/>
        <v/>
      </c>
      <c r="AA1743" s="25" t="str">
        <f>IF(AND($G1743="",$I1743="",$J1743=""),"",3+IF($I1743&gt;5,5,$I1743)+(VLOOKUP(J1743,'Prüf-Daten'!$B$14:$C$24,2,FALSE)*6))</f>
        <v/>
      </c>
      <c r="AB1743" s="91" t="str">
        <f t="shared" si="189"/>
        <v/>
      </c>
    </row>
    <row r="1744" spans="1:28">
      <c r="A1744" s="11"/>
      <c r="B1744" s="11"/>
      <c r="C1744" s="11"/>
      <c r="D1744" s="11"/>
      <c r="E1744" s="11"/>
      <c r="F1744" s="18"/>
      <c r="G1744" s="10"/>
      <c r="H1744" s="10"/>
      <c r="I1744" s="11"/>
      <c r="J1744" s="12"/>
      <c r="K1744" s="11"/>
      <c r="L1744" s="11"/>
      <c r="M1744" s="10"/>
      <c r="N1744" s="33"/>
      <c r="O1744" s="20"/>
      <c r="P1744" s="20"/>
      <c r="Q1744" s="20"/>
      <c r="R1744" s="20"/>
      <c r="S1744" s="19" t="str">
        <f t="shared" si="190"/>
        <v/>
      </c>
      <c r="T1744" s="19" t="str">
        <f t="shared" si="191"/>
        <v/>
      </c>
      <c r="U1744" s="23" t="str">
        <f>IF(OR($G1744="",$I1744="",$J1744="",$AA1744=3),"",IF($G1744&gt;=MAX('Pauschalsätze KUA'!$B$4:$B$106),VLOOKUP(MAX('Pauschalsätze KUA'!$B$4:$B$106),'Pauschalsätze KUA'!$B$4:$BQ$106,$AA1744,1),IF($G1744&lt;=MIN('Pauschalsätze KUA'!$B$4:$B$106),VLOOKUP(MIN('Pauschalsätze KUA'!$B$4:$B$106),'Pauschalsätze KUA'!$B$4:$BQ$106,$AA1744,1),VLOOKUP($G1744,'Pauschalsätze KUA'!$B$4:$BQ$106,$AA1744,1))))</f>
        <v/>
      </c>
      <c r="V1744" s="23" t="str">
        <f t="shared" si="192"/>
        <v/>
      </c>
      <c r="W1744" s="23" t="str">
        <f>IF(OR($G1744="",$I1744="",$J1744="",$AA1744=3),"",IF($G1744&gt;=MAX('Pauschalsätze Qual'!$B$4:$B$106),VLOOKUP(MAX('Pauschalsätze Qual'!$B$4:$B$106),'Pauschalsätze Qual'!$B$4:$BQ$106,$AA1744,1),IF($G1744&lt;=MIN('Pauschalsätze Qual'!$B$4:$B$106),VLOOKUP(MIN('Pauschalsätze Qual'!$B$4:$B$106),'Pauschalsätze Qual'!$B$4:$BQ$106,$AA1744,1),VLOOKUP($G1744,'Pauschalsätze Qual'!$B$4:$BQ$106,$AA1744,1))))</f>
        <v/>
      </c>
      <c r="X1744" s="23" t="str">
        <f t="shared" si="193"/>
        <v/>
      </c>
      <c r="Y1744" s="30" t="str">
        <f t="shared" si="194"/>
        <v/>
      </c>
      <c r="Z1744" s="23" t="str">
        <f t="shared" si="195"/>
        <v/>
      </c>
      <c r="AA1744" s="25" t="str">
        <f>IF(AND($G1744="",$I1744="",$J1744=""),"",3+IF($I1744&gt;5,5,$I1744)+(VLOOKUP(J1744,'Prüf-Daten'!$B$14:$C$24,2,FALSE)*6))</f>
        <v/>
      </c>
      <c r="AB1744" s="91" t="str">
        <f t="shared" si="189"/>
        <v/>
      </c>
    </row>
    <row r="1745" spans="1:28">
      <c r="A1745" s="11"/>
      <c r="B1745" s="11"/>
      <c r="C1745" s="11"/>
      <c r="D1745" s="11"/>
      <c r="E1745" s="11"/>
      <c r="F1745" s="18"/>
      <c r="G1745" s="10"/>
      <c r="H1745" s="10"/>
      <c r="I1745" s="11"/>
      <c r="J1745" s="12"/>
      <c r="K1745" s="11"/>
      <c r="L1745" s="11"/>
      <c r="M1745" s="10"/>
      <c r="N1745" s="33"/>
      <c r="O1745" s="20"/>
      <c r="P1745" s="20"/>
      <c r="Q1745" s="20"/>
      <c r="R1745" s="20"/>
      <c r="S1745" s="19" t="str">
        <f t="shared" si="190"/>
        <v/>
      </c>
      <c r="T1745" s="19" t="str">
        <f t="shared" si="191"/>
        <v/>
      </c>
      <c r="U1745" s="23" t="str">
        <f>IF(OR($G1745="",$I1745="",$J1745="",$AA1745=3),"",IF($G1745&gt;=MAX('Pauschalsätze KUA'!$B$4:$B$106),VLOOKUP(MAX('Pauschalsätze KUA'!$B$4:$B$106),'Pauschalsätze KUA'!$B$4:$BQ$106,$AA1745,1),IF($G1745&lt;=MIN('Pauschalsätze KUA'!$B$4:$B$106),VLOOKUP(MIN('Pauschalsätze KUA'!$B$4:$B$106),'Pauschalsätze KUA'!$B$4:$BQ$106,$AA1745,1),VLOOKUP($G1745,'Pauschalsätze KUA'!$B$4:$BQ$106,$AA1745,1))))</f>
        <v/>
      </c>
      <c r="V1745" s="23" t="str">
        <f t="shared" si="192"/>
        <v/>
      </c>
      <c r="W1745" s="23" t="str">
        <f>IF(OR($G1745="",$I1745="",$J1745="",$AA1745=3),"",IF($G1745&gt;=MAX('Pauschalsätze Qual'!$B$4:$B$106),VLOOKUP(MAX('Pauschalsätze Qual'!$B$4:$B$106),'Pauschalsätze Qual'!$B$4:$BQ$106,$AA1745,1),IF($G1745&lt;=MIN('Pauschalsätze Qual'!$B$4:$B$106),VLOOKUP(MIN('Pauschalsätze Qual'!$B$4:$B$106),'Pauschalsätze Qual'!$B$4:$BQ$106,$AA1745,1),VLOOKUP($G1745,'Pauschalsätze Qual'!$B$4:$BQ$106,$AA1745,1))))</f>
        <v/>
      </c>
      <c r="X1745" s="23" t="str">
        <f t="shared" si="193"/>
        <v/>
      </c>
      <c r="Y1745" s="30" t="str">
        <f t="shared" si="194"/>
        <v/>
      </c>
      <c r="Z1745" s="23" t="str">
        <f t="shared" si="195"/>
        <v/>
      </c>
      <c r="AA1745" s="25" t="str">
        <f>IF(AND($G1745="",$I1745="",$J1745=""),"",3+IF($I1745&gt;5,5,$I1745)+(VLOOKUP(J1745,'Prüf-Daten'!$B$14:$C$24,2,FALSE)*6))</f>
        <v/>
      </c>
      <c r="AB1745" s="91" t="str">
        <f t="shared" si="189"/>
        <v/>
      </c>
    </row>
    <row r="1746" spans="1:28">
      <c r="A1746" s="11"/>
      <c r="B1746" s="11"/>
      <c r="C1746" s="11"/>
      <c r="D1746" s="11"/>
      <c r="E1746" s="11"/>
      <c r="F1746" s="18"/>
      <c r="G1746" s="10"/>
      <c r="H1746" s="10"/>
      <c r="I1746" s="11"/>
      <c r="J1746" s="12"/>
      <c r="K1746" s="11"/>
      <c r="L1746" s="11"/>
      <c r="M1746" s="10"/>
      <c r="N1746" s="33"/>
      <c r="O1746" s="20"/>
      <c r="P1746" s="20"/>
      <c r="Q1746" s="20"/>
      <c r="R1746" s="20"/>
      <c r="S1746" s="19" t="str">
        <f t="shared" si="190"/>
        <v/>
      </c>
      <c r="T1746" s="19" t="str">
        <f t="shared" si="191"/>
        <v/>
      </c>
      <c r="U1746" s="23" t="str">
        <f>IF(OR($G1746="",$I1746="",$J1746="",$AA1746=3),"",IF($G1746&gt;=MAX('Pauschalsätze KUA'!$B$4:$B$106),VLOOKUP(MAX('Pauschalsätze KUA'!$B$4:$B$106),'Pauschalsätze KUA'!$B$4:$BQ$106,$AA1746,1),IF($G1746&lt;=MIN('Pauschalsätze KUA'!$B$4:$B$106),VLOOKUP(MIN('Pauschalsätze KUA'!$B$4:$B$106),'Pauschalsätze KUA'!$B$4:$BQ$106,$AA1746,1),VLOOKUP($G1746,'Pauschalsätze KUA'!$B$4:$BQ$106,$AA1746,1))))</f>
        <v/>
      </c>
      <c r="V1746" s="23" t="str">
        <f t="shared" si="192"/>
        <v/>
      </c>
      <c r="W1746" s="23" t="str">
        <f>IF(OR($G1746="",$I1746="",$J1746="",$AA1746=3),"",IF($G1746&gt;=MAX('Pauschalsätze Qual'!$B$4:$B$106),VLOOKUP(MAX('Pauschalsätze Qual'!$B$4:$B$106),'Pauschalsätze Qual'!$B$4:$BQ$106,$AA1746,1),IF($G1746&lt;=MIN('Pauschalsätze Qual'!$B$4:$B$106),VLOOKUP(MIN('Pauschalsätze Qual'!$B$4:$B$106),'Pauschalsätze Qual'!$B$4:$BQ$106,$AA1746,1),VLOOKUP($G1746,'Pauschalsätze Qual'!$B$4:$BQ$106,$AA1746,1))))</f>
        <v/>
      </c>
      <c r="X1746" s="23" t="str">
        <f t="shared" si="193"/>
        <v/>
      </c>
      <c r="Y1746" s="30" t="str">
        <f t="shared" si="194"/>
        <v/>
      </c>
      <c r="Z1746" s="23" t="str">
        <f t="shared" si="195"/>
        <v/>
      </c>
      <c r="AA1746" s="25" t="str">
        <f>IF(AND($G1746="",$I1746="",$J1746=""),"",3+IF($I1746&gt;5,5,$I1746)+(VLOOKUP(J1746,'Prüf-Daten'!$B$14:$C$24,2,FALSE)*6))</f>
        <v/>
      </c>
      <c r="AB1746" s="91" t="str">
        <f t="shared" si="189"/>
        <v/>
      </c>
    </row>
    <row r="1747" spans="1:28">
      <c r="A1747" s="11"/>
      <c r="B1747" s="11"/>
      <c r="C1747" s="11"/>
      <c r="D1747" s="11"/>
      <c r="E1747" s="11"/>
      <c r="F1747" s="18"/>
      <c r="G1747" s="10"/>
      <c r="H1747" s="10"/>
      <c r="I1747" s="11"/>
      <c r="J1747" s="12"/>
      <c r="K1747" s="11"/>
      <c r="L1747" s="11"/>
      <c r="M1747" s="10"/>
      <c r="N1747" s="33"/>
      <c r="O1747" s="20"/>
      <c r="P1747" s="20"/>
      <c r="Q1747" s="20"/>
      <c r="R1747" s="20"/>
      <c r="S1747" s="19" t="str">
        <f t="shared" si="190"/>
        <v/>
      </c>
      <c r="T1747" s="19" t="str">
        <f t="shared" si="191"/>
        <v/>
      </c>
      <c r="U1747" s="23" t="str">
        <f>IF(OR($G1747="",$I1747="",$J1747="",$AA1747=3),"",IF($G1747&gt;=MAX('Pauschalsätze KUA'!$B$4:$B$106),VLOOKUP(MAX('Pauschalsätze KUA'!$B$4:$B$106),'Pauschalsätze KUA'!$B$4:$BQ$106,$AA1747,1),IF($G1747&lt;=MIN('Pauschalsätze KUA'!$B$4:$B$106),VLOOKUP(MIN('Pauschalsätze KUA'!$B$4:$B$106),'Pauschalsätze KUA'!$B$4:$BQ$106,$AA1747,1),VLOOKUP($G1747,'Pauschalsätze KUA'!$B$4:$BQ$106,$AA1747,1))))</f>
        <v/>
      </c>
      <c r="V1747" s="23" t="str">
        <f t="shared" si="192"/>
        <v/>
      </c>
      <c r="W1747" s="23" t="str">
        <f>IF(OR($G1747="",$I1747="",$J1747="",$AA1747=3),"",IF($G1747&gt;=MAX('Pauschalsätze Qual'!$B$4:$B$106),VLOOKUP(MAX('Pauschalsätze Qual'!$B$4:$B$106),'Pauschalsätze Qual'!$B$4:$BQ$106,$AA1747,1),IF($G1747&lt;=MIN('Pauschalsätze Qual'!$B$4:$B$106),VLOOKUP(MIN('Pauschalsätze Qual'!$B$4:$B$106),'Pauschalsätze Qual'!$B$4:$BQ$106,$AA1747,1),VLOOKUP($G1747,'Pauschalsätze Qual'!$B$4:$BQ$106,$AA1747,1))))</f>
        <v/>
      </c>
      <c r="X1747" s="23" t="str">
        <f t="shared" si="193"/>
        <v/>
      </c>
      <c r="Y1747" s="30" t="str">
        <f t="shared" si="194"/>
        <v/>
      </c>
      <c r="Z1747" s="23" t="str">
        <f t="shared" si="195"/>
        <v/>
      </c>
      <c r="AA1747" s="25" t="str">
        <f>IF(AND($G1747="",$I1747="",$J1747=""),"",3+IF($I1747&gt;5,5,$I1747)+(VLOOKUP(J1747,'Prüf-Daten'!$B$14:$C$24,2,FALSE)*6))</f>
        <v/>
      </c>
      <c r="AB1747" s="91" t="str">
        <f t="shared" si="189"/>
        <v/>
      </c>
    </row>
    <row r="1748" spans="1:28">
      <c r="A1748" s="11"/>
      <c r="B1748" s="11"/>
      <c r="C1748" s="11"/>
      <c r="D1748" s="11"/>
      <c r="E1748" s="11"/>
      <c r="F1748" s="18"/>
      <c r="G1748" s="10"/>
      <c r="H1748" s="10"/>
      <c r="I1748" s="11"/>
      <c r="J1748" s="12"/>
      <c r="K1748" s="11"/>
      <c r="L1748" s="11"/>
      <c r="M1748" s="10"/>
      <c r="N1748" s="33"/>
      <c r="O1748" s="20"/>
      <c r="P1748" s="20"/>
      <c r="Q1748" s="20"/>
      <c r="R1748" s="20"/>
      <c r="S1748" s="19" t="str">
        <f t="shared" si="190"/>
        <v/>
      </c>
      <c r="T1748" s="19" t="str">
        <f t="shared" si="191"/>
        <v/>
      </c>
      <c r="U1748" s="23" t="str">
        <f>IF(OR($G1748="",$I1748="",$J1748="",$AA1748=3),"",IF($G1748&gt;=MAX('Pauschalsätze KUA'!$B$4:$B$106),VLOOKUP(MAX('Pauschalsätze KUA'!$B$4:$B$106),'Pauschalsätze KUA'!$B$4:$BQ$106,$AA1748,1),IF($G1748&lt;=MIN('Pauschalsätze KUA'!$B$4:$B$106),VLOOKUP(MIN('Pauschalsätze KUA'!$B$4:$B$106),'Pauschalsätze KUA'!$B$4:$BQ$106,$AA1748,1),VLOOKUP($G1748,'Pauschalsätze KUA'!$B$4:$BQ$106,$AA1748,1))))</f>
        <v/>
      </c>
      <c r="V1748" s="23" t="str">
        <f t="shared" si="192"/>
        <v/>
      </c>
      <c r="W1748" s="23" t="str">
        <f>IF(OR($G1748="",$I1748="",$J1748="",$AA1748=3),"",IF($G1748&gt;=MAX('Pauschalsätze Qual'!$B$4:$B$106),VLOOKUP(MAX('Pauschalsätze Qual'!$B$4:$B$106),'Pauschalsätze Qual'!$B$4:$BQ$106,$AA1748,1),IF($G1748&lt;=MIN('Pauschalsätze Qual'!$B$4:$B$106),VLOOKUP(MIN('Pauschalsätze Qual'!$B$4:$B$106),'Pauschalsätze Qual'!$B$4:$BQ$106,$AA1748,1),VLOOKUP($G1748,'Pauschalsätze Qual'!$B$4:$BQ$106,$AA1748,1))))</f>
        <v/>
      </c>
      <c r="X1748" s="23" t="str">
        <f t="shared" si="193"/>
        <v/>
      </c>
      <c r="Y1748" s="30" t="str">
        <f t="shared" si="194"/>
        <v/>
      </c>
      <c r="Z1748" s="23" t="str">
        <f t="shared" si="195"/>
        <v/>
      </c>
      <c r="AA1748" s="25" t="str">
        <f>IF(AND($G1748="",$I1748="",$J1748=""),"",3+IF($I1748&gt;5,5,$I1748)+(VLOOKUP(J1748,'Prüf-Daten'!$B$14:$C$24,2,FALSE)*6))</f>
        <v/>
      </c>
      <c r="AB1748" s="91" t="str">
        <f t="shared" si="189"/>
        <v/>
      </c>
    </row>
    <row r="1749" spans="1:28">
      <c r="A1749" s="11"/>
      <c r="B1749" s="11"/>
      <c r="C1749" s="11"/>
      <c r="D1749" s="11"/>
      <c r="E1749" s="11"/>
      <c r="F1749" s="18"/>
      <c r="G1749" s="10"/>
      <c r="H1749" s="10"/>
      <c r="I1749" s="11"/>
      <c r="J1749" s="12"/>
      <c r="K1749" s="11"/>
      <c r="L1749" s="11"/>
      <c r="M1749" s="10"/>
      <c r="N1749" s="33"/>
      <c r="O1749" s="20"/>
      <c r="P1749" s="20"/>
      <c r="Q1749" s="20"/>
      <c r="R1749" s="20"/>
      <c r="S1749" s="19" t="str">
        <f t="shared" si="190"/>
        <v/>
      </c>
      <c r="T1749" s="19" t="str">
        <f t="shared" si="191"/>
        <v/>
      </c>
      <c r="U1749" s="23" t="str">
        <f>IF(OR($G1749="",$I1749="",$J1749="",$AA1749=3),"",IF($G1749&gt;=MAX('Pauschalsätze KUA'!$B$4:$B$106),VLOOKUP(MAX('Pauschalsätze KUA'!$B$4:$B$106),'Pauschalsätze KUA'!$B$4:$BQ$106,$AA1749,1),IF($G1749&lt;=MIN('Pauschalsätze KUA'!$B$4:$B$106),VLOOKUP(MIN('Pauschalsätze KUA'!$B$4:$B$106),'Pauschalsätze KUA'!$B$4:$BQ$106,$AA1749,1),VLOOKUP($G1749,'Pauschalsätze KUA'!$B$4:$BQ$106,$AA1749,1))))</f>
        <v/>
      </c>
      <c r="V1749" s="23" t="str">
        <f t="shared" si="192"/>
        <v/>
      </c>
      <c r="W1749" s="23" t="str">
        <f>IF(OR($G1749="",$I1749="",$J1749="",$AA1749=3),"",IF($G1749&gt;=MAX('Pauschalsätze Qual'!$B$4:$B$106),VLOOKUP(MAX('Pauschalsätze Qual'!$B$4:$B$106),'Pauschalsätze Qual'!$B$4:$BQ$106,$AA1749,1),IF($G1749&lt;=MIN('Pauschalsätze Qual'!$B$4:$B$106),VLOOKUP(MIN('Pauschalsätze Qual'!$B$4:$B$106),'Pauschalsätze Qual'!$B$4:$BQ$106,$AA1749,1),VLOOKUP($G1749,'Pauschalsätze Qual'!$B$4:$BQ$106,$AA1749,1))))</f>
        <v/>
      </c>
      <c r="X1749" s="23" t="str">
        <f t="shared" si="193"/>
        <v/>
      </c>
      <c r="Y1749" s="30" t="str">
        <f t="shared" si="194"/>
        <v/>
      </c>
      <c r="Z1749" s="23" t="str">
        <f t="shared" si="195"/>
        <v/>
      </c>
      <c r="AA1749" s="25" t="str">
        <f>IF(AND($G1749="",$I1749="",$J1749=""),"",3+IF($I1749&gt;5,5,$I1749)+(VLOOKUP(J1749,'Prüf-Daten'!$B$14:$C$24,2,FALSE)*6))</f>
        <v/>
      </c>
      <c r="AB1749" s="91" t="str">
        <f t="shared" si="189"/>
        <v/>
      </c>
    </row>
    <row r="1750" spans="1:28">
      <c r="A1750" s="11"/>
      <c r="B1750" s="11"/>
      <c r="C1750" s="11"/>
      <c r="D1750" s="11"/>
      <c r="E1750" s="11"/>
      <c r="F1750" s="18"/>
      <c r="G1750" s="10"/>
      <c r="H1750" s="10"/>
      <c r="I1750" s="11"/>
      <c r="J1750" s="12"/>
      <c r="K1750" s="11"/>
      <c r="L1750" s="11"/>
      <c r="M1750" s="10"/>
      <c r="N1750" s="33"/>
      <c r="O1750" s="20"/>
      <c r="P1750" s="20"/>
      <c r="Q1750" s="20"/>
      <c r="R1750" s="20"/>
      <c r="S1750" s="19" t="str">
        <f t="shared" si="190"/>
        <v/>
      </c>
      <c r="T1750" s="19" t="str">
        <f t="shared" si="191"/>
        <v/>
      </c>
      <c r="U1750" s="23" t="str">
        <f>IF(OR($G1750="",$I1750="",$J1750="",$AA1750=3),"",IF($G1750&gt;=MAX('Pauschalsätze KUA'!$B$4:$B$106),VLOOKUP(MAX('Pauschalsätze KUA'!$B$4:$B$106),'Pauschalsätze KUA'!$B$4:$BQ$106,$AA1750,1),IF($G1750&lt;=MIN('Pauschalsätze KUA'!$B$4:$B$106),VLOOKUP(MIN('Pauschalsätze KUA'!$B$4:$B$106),'Pauschalsätze KUA'!$B$4:$BQ$106,$AA1750,1),VLOOKUP($G1750,'Pauschalsätze KUA'!$B$4:$BQ$106,$AA1750,1))))</f>
        <v/>
      </c>
      <c r="V1750" s="23" t="str">
        <f t="shared" si="192"/>
        <v/>
      </c>
      <c r="W1750" s="23" t="str">
        <f>IF(OR($G1750="",$I1750="",$J1750="",$AA1750=3),"",IF($G1750&gt;=MAX('Pauschalsätze Qual'!$B$4:$B$106),VLOOKUP(MAX('Pauschalsätze Qual'!$B$4:$B$106),'Pauschalsätze Qual'!$B$4:$BQ$106,$AA1750,1),IF($G1750&lt;=MIN('Pauschalsätze Qual'!$B$4:$B$106),VLOOKUP(MIN('Pauschalsätze Qual'!$B$4:$B$106),'Pauschalsätze Qual'!$B$4:$BQ$106,$AA1750,1),VLOOKUP($G1750,'Pauschalsätze Qual'!$B$4:$BQ$106,$AA1750,1))))</f>
        <v/>
      </c>
      <c r="X1750" s="23" t="str">
        <f t="shared" si="193"/>
        <v/>
      </c>
      <c r="Y1750" s="30" t="str">
        <f t="shared" si="194"/>
        <v/>
      </c>
      <c r="Z1750" s="23" t="str">
        <f t="shared" si="195"/>
        <v/>
      </c>
      <c r="AA1750" s="25" t="str">
        <f>IF(AND($G1750="",$I1750="",$J1750=""),"",3+IF($I1750&gt;5,5,$I1750)+(VLOOKUP(J1750,'Prüf-Daten'!$B$14:$C$24,2,FALSE)*6))</f>
        <v/>
      </c>
      <c r="AB1750" s="91" t="str">
        <f t="shared" si="189"/>
        <v/>
      </c>
    </row>
    <row r="1751" spans="1:28">
      <c r="A1751" s="11"/>
      <c r="B1751" s="11"/>
      <c r="C1751" s="11"/>
      <c r="D1751" s="11"/>
      <c r="E1751" s="11"/>
      <c r="F1751" s="18"/>
      <c r="G1751" s="10"/>
      <c r="H1751" s="10"/>
      <c r="I1751" s="11"/>
      <c r="J1751" s="12"/>
      <c r="K1751" s="11"/>
      <c r="L1751" s="11"/>
      <c r="M1751" s="10"/>
      <c r="N1751" s="33"/>
      <c r="O1751" s="20"/>
      <c r="P1751" s="20"/>
      <c r="Q1751" s="20"/>
      <c r="R1751" s="20"/>
      <c r="S1751" s="19" t="str">
        <f t="shared" si="190"/>
        <v/>
      </c>
      <c r="T1751" s="19" t="str">
        <f t="shared" si="191"/>
        <v/>
      </c>
      <c r="U1751" s="23" t="str">
        <f>IF(OR($G1751="",$I1751="",$J1751="",$AA1751=3),"",IF($G1751&gt;=MAX('Pauschalsätze KUA'!$B$4:$B$106),VLOOKUP(MAX('Pauschalsätze KUA'!$B$4:$B$106),'Pauschalsätze KUA'!$B$4:$BQ$106,$AA1751,1),IF($G1751&lt;=MIN('Pauschalsätze KUA'!$B$4:$B$106),VLOOKUP(MIN('Pauschalsätze KUA'!$B$4:$B$106),'Pauschalsätze KUA'!$B$4:$BQ$106,$AA1751,1),VLOOKUP($G1751,'Pauschalsätze KUA'!$B$4:$BQ$106,$AA1751,1))))</f>
        <v/>
      </c>
      <c r="V1751" s="23" t="str">
        <f t="shared" si="192"/>
        <v/>
      </c>
      <c r="W1751" s="23" t="str">
        <f>IF(OR($G1751="",$I1751="",$J1751="",$AA1751=3),"",IF($G1751&gt;=MAX('Pauschalsätze Qual'!$B$4:$B$106),VLOOKUP(MAX('Pauschalsätze Qual'!$B$4:$B$106),'Pauschalsätze Qual'!$B$4:$BQ$106,$AA1751,1),IF($G1751&lt;=MIN('Pauschalsätze Qual'!$B$4:$B$106),VLOOKUP(MIN('Pauschalsätze Qual'!$B$4:$B$106),'Pauschalsätze Qual'!$B$4:$BQ$106,$AA1751,1),VLOOKUP($G1751,'Pauschalsätze Qual'!$B$4:$BQ$106,$AA1751,1))))</f>
        <v/>
      </c>
      <c r="X1751" s="23" t="str">
        <f t="shared" si="193"/>
        <v/>
      </c>
      <c r="Y1751" s="30" t="str">
        <f t="shared" si="194"/>
        <v/>
      </c>
      <c r="Z1751" s="23" t="str">
        <f t="shared" si="195"/>
        <v/>
      </c>
      <c r="AA1751" s="25" t="str">
        <f>IF(AND($G1751="",$I1751="",$J1751=""),"",3+IF($I1751&gt;5,5,$I1751)+(VLOOKUP(J1751,'Prüf-Daten'!$B$14:$C$24,2,FALSE)*6))</f>
        <v/>
      </c>
      <c r="AB1751" s="91" t="str">
        <f t="shared" si="189"/>
        <v/>
      </c>
    </row>
    <row r="1752" spans="1:28">
      <c r="A1752" s="11"/>
      <c r="B1752" s="11"/>
      <c r="C1752" s="11"/>
      <c r="D1752" s="11"/>
      <c r="E1752" s="11"/>
      <c r="F1752" s="18"/>
      <c r="G1752" s="10"/>
      <c r="H1752" s="10"/>
      <c r="I1752" s="11"/>
      <c r="J1752" s="12"/>
      <c r="K1752" s="11"/>
      <c r="L1752" s="11"/>
      <c r="M1752" s="10"/>
      <c r="N1752" s="33"/>
      <c r="O1752" s="20"/>
      <c r="P1752" s="20"/>
      <c r="Q1752" s="20"/>
      <c r="R1752" s="20"/>
      <c r="S1752" s="19" t="str">
        <f t="shared" si="190"/>
        <v/>
      </c>
      <c r="T1752" s="19" t="str">
        <f t="shared" si="191"/>
        <v/>
      </c>
      <c r="U1752" s="23" t="str">
        <f>IF(OR($G1752="",$I1752="",$J1752="",$AA1752=3),"",IF($G1752&gt;=MAX('Pauschalsätze KUA'!$B$4:$B$106),VLOOKUP(MAX('Pauschalsätze KUA'!$B$4:$B$106),'Pauschalsätze KUA'!$B$4:$BQ$106,$AA1752,1),IF($G1752&lt;=MIN('Pauschalsätze KUA'!$B$4:$B$106),VLOOKUP(MIN('Pauschalsätze KUA'!$B$4:$B$106),'Pauschalsätze KUA'!$B$4:$BQ$106,$AA1752,1),VLOOKUP($G1752,'Pauschalsätze KUA'!$B$4:$BQ$106,$AA1752,1))))</f>
        <v/>
      </c>
      <c r="V1752" s="23" t="str">
        <f t="shared" si="192"/>
        <v/>
      </c>
      <c r="W1752" s="23" t="str">
        <f>IF(OR($G1752="",$I1752="",$J1752="",$AA1752=3),"",IF($G1752&gt;=MAX('Pauschalsätze Qual'!$B$4:$B$106),VLOOKUP(MAX('Pauschalsätze Qual'!$B$4:$B$106),'Pauschalsätze Qual'!$B$4:$BQ$106,$AA1752,1),IF($G1752&lt;=MIN('Pauschalsätze Qual'!$B$4:$B$106),VLOOKUP(MIN('Pauschalsätze Qual'!$B$4:$B$106),'Pauschalsätze Qual'!$B$4:$BQ$106,$AA1752,1),VLOOKUP($G1752,'Pauschalsätze Qual'!$B$4:$BQ$106,$AA1752,1))))</f>
        <v/>
      </c>
      <c r="X1752" s="23" t="str">
        <f t="shared" si="193"/>
        <v/>
      </c>
      <c r="Y1752" s="30" t="str">
        <f t="shared" si="194"/>
        <v/>
      </c>
      <c r="Z1752" s="23" t="str">
        <f t="shared" si="195"/>
        <v/>
      </c>
      <c r="AA1752" s="25" t="str">
        <f>IF(AND($G1752="",$I1752="",$J1752=""),"",3+IF($I1752&gt;5,5,$I1752)+(VLOOKUP(J1752,'Prüf-Daten'!$B$14:$C$24,2,FALSE)*6))</f>
        <v/>
      </c>
      <c r="AB1752" s="91" t="str">
        <f t="shared" si="189"/>
        <v/>
      </c>
    </row>
    <row r="1753" spans="1:28">
      <c r="A1753" s="11"/>
      <c r="B1753" s="11"/>
      <c r="C1753" s="11"/>
      <c r="D1753" s="11"/>
      <c r="E1753" s="11"/>
      <c r="F1753" s="18"/>
      <c r="G1753" s="10"/>
      <c r="H1753" s="10"/>
      <c r="I1753" s="11"/>
      <c r="J1753" s="12"/>
      <c r="K1753" s="11"/>
      <c r="L1753" s="11"/>
      <c r="M1753" s="10"/>
      <c r="N1753" s="33"/>
      <c r="O1753" s="20"/>
      <c r="P1753" s="20"/>
      <c r="Q1753" s="20"/>
      <c r="R1753" s="20"/>
      <c r="S1753" s="19" t="str">
        <f t="shared" si="190"/>
        <v/>
      </c>
      <c r="T1753" s="19" t="str">
        <f t="shared" si="191"/>
        <v/>
      </c>
      <c r="U1753" s="23" t="str">
        <f>IF(OR($G1753="",$I1753="",$J1753="",$AA1753=3),"",IF($G1753&gt;=MAX('Pauschalsätze KUA'!$B$4:$B$106),VLOOKUP(MAX('Pauschalsätze KUA'!$B$4:$B$106),'Pauschalsätze KUA'!$B$4:$BQ$106,$AA1753,1),IF($G1753&lt;=MIN('Pauschalsätze KUA'!$B$4:$B$106),VLOOKUP(MIN('Pauschalsätze KUA'!$B$4:$B$106),'Pauschalsätze KUA'!$B$4:$BQ$106,$AA1753,1),VLOOKUP($G1753,'Pauschalsätze KUA'!$B$4:$BQ$106,$AA1753,1))))</f>
        <v/>
      </c>
      <c r="V1753" s="23" t="str">
        <f t="shared" si="192"/>
        <v/>
      </c>
      <c r="W1753" s="23" t="str">
        <f>IF(OR($G1753="",$I1753="",$J1753="",$AA1753=3),"",IF($G1753&gt;=MAX('Pauschalsätze Qual'!$B$4:$B$106),VLOOKUP(MAX('Pauschalsätze Qual'!$B$4:$B$106),'Pauschalsätze Qual'!$B$4:$BQ$106,$AA1753,1),IF($G1753&lt;=MIN('Pauschalsätze Qual'!$B$4:$B$106),VLOOKUP(MIN('Pauschalsätze Qual'!$B$4:$B$106),'Pauschalsätze Qual'!$B$4:$BQ$106,$AA1753,1),VLOOKUP($G1753,'Pauschalsätze Qual'!$B$4:$BQ$106,$AA1753,1))))</f>
        <v/>
      </c>
      <c r="X1753" s="23" t="str">
        <f t="shared" si="193"/>
        <v/>
      </c>
      <c r="Y1753" s="30" t="str">
        <f t="shared" si="194"/>
        <v/>
      </c>
      <c r="Z1753" s="23" t="str">
        <f t="shared" si="195"/>
        <v/>
      </c>
      <c r="AA1753" s="25" t="str">
        <f>IF(AND($G1753="",$I1753="",$J1753=""),"",3+IF($I1753&gt;5,5,$I1753)+(VLOOKUP(J1753,'Prüf-Daten'!$B$14:$C$24,2,FALSE)*6))</f>
        <v/>
      </c>
      <c r="AB1753" s="91" t="str">
        <f t="shared" si="189"/>
        <v/>
      </c>
    </row>
    <row r="1754" spans="1:28">
      <c r="A1754" s="11"/>
      <c r="B1754" s="11"/>
      <c r="C1754" s="11"/>
      <c r="D1754" s="11"/>
      <c r="E1754" s="11"/>
      <c r="F1754" s="18"/>
      <c r="G1754" s="10"/>
      <c r="H1754" s="10"/>
      <c r="I1754" s="11"/>
      <c r="J1754" s="12"/>
      <c r="K1754" s="11"/>
      <c r="L1754" s="11"/>
      <c r="M1754" s="10"/>
      <c r="N1754" s="33"/>
      <c r="O1754" s="20"/>
      <c r="P1754" s="20"/>
      <c r="Q1754" s="20"/>
      <c r="R1754" s="20"/>
      <c r="S1754" s="19" t="str">
        <f t="shared" si="190"/>
        <v/>
      </c>
      <c r="T1754" s="19" t="str">
        <f t="shared" si="191"/>
        <v/>
      </c>
      <c r="U1754" s="23" t="str">
        <f>IF(OR($G1754="",$I1754="",$J1754="",$AA1754=3),"",IF($G1754&gt;=MAX('Pauschalsätze KUA'!$B$4:$B$106),VLOOKUP(MAX('Pauschalsätze KUA'!$B$4:$B$106),'Pauschalsätze KUA'!$B$4:$BQ$106,$AA1754,1),IF($G1754&lt;=MIN('Pauschalsätze KUA'!$B$4:$B$106),VLOOKUP(MIN('Pauschalsätze KUA'!$B$4:$B$106),'Pauschalsätze KUA'!$B$4:$BQ$106,$AA1754,1),VLOOKUP($G1754,'Pauschalsätze KUA'!$B$4:$BQ$106,$AA1754,1))))</f>
        <v/>
      </c>
      <c r="V1754" s="23" t="str">
        <f t="shared" si="192"/>
        <v/>
      </c>
      <c r="W1754" s="23" t="str">
        <f>IF(OR($G1754="",$I1754="",$J1754="",$AA1754=3),"",IF($G1754&gt;=MAX('Pauschalsätze Qual'!$B$4:$B$106),VLOOKUP(MAX('Pauschalsätze Qual'!$B$4:$B$106),'Pauschalsätze Qual'!$B$4:$BQ$106,$AA1754,1),IF($G1754&lt;=MIN('Pauschalsätze Qual'!$B$4:$B$106),VLOOKUP(MIN('Pauschalsätze Qual'!$B$4:$B$106),'Pauschalsätze Qual'!$B$4:$BQ$106,$AA1754,1),VLOOKUP($G1754,'Pauschalsätze Qual'!$B$4:$BQ$106,$AA1754,1))))</f>
        <v/>
      </c>
      <c r="X1754" s="23" t="str">
        <f t="shared" si="193"/>
        <v/>
      </c>
      <c r="Y1754" s="30" t="str">
        <f t="shared" si="194"/>
        <v/>
      </c>
      <c r="Z1754" s="23" t="str">
        <f t="shared" si="195"/>
        <v/>
      </c>
      <c r="AA1754" s="25" t="str">
        <f>IF(AND($G1754="",$I1754="",$J1754=""),"",3+IF($I1754&gt;5,5,$I1754)+(VLOOKUP(J1754,'Prüf-Daten'!$B$14:$C$24,2,FALSE)*6))</f>
        <v/>
      </c>
      <c r="AB1754" s="91" t="str">
        <f t="shared" si="189"/>
        <v/>
      </c>
    </row>
    <row r="1755" spans="1:28">
      <c r="A1755" s="11"/>
      <c r="B1755" s="11"/>
      <c r="C1755" s="11"/>
      <c r="D1755" s="11"/>
      <c r="E1755" s="11"/>
      <c r="F1755" s="18"/>
      <c r="G1755" s="10"/>
      <c r="H1755" s="10"/>
      <c r="I1755" s="11"/>
      <c r="J1755" s="12"/>
      <c r="K1755" s="11"/>
      <c r="L1755" s="11"/>
      <c r="M1755" s="10"/>
      <c r="N1755" s="33"/>
      <c r="O1755" s="20"/>
      <c r="P1755" s="20"/>
      <c r="Q1755" s="20"/>
      <c r="R1755" s="20"/>
      <c r="S1755" s="19" t="str">
        <f t="shared" si="190"/>
        <v/>
      </c>
      <c r="T1755" s="19" t="str">
        <f t="shared" si="191"/>
        <v/>
      </c>
      <c r="U1755" s="23" t="str">
        <f>IF(OR($G1755="",$I1755="",$J1755="",$AA1755=3),"",IF($G1755&gt;=MAX('Pauschalsätze KUA'!$B$4:$B$106),VLOOKUP(MAX('Pauschalsätze KUA'!$B$4:$B$106),'Pauschalsätze KUA'!$B$4:$BQ$106,$AA1755,1),IF($G1755&lt;=MIN('Pauschalsätze KUA'!$B$4:$B$106),VLOOKUP(MIN('Pauschalsätze KUA'!$B$4:$B$106),'Pauschalsätze KUA'!$B$4:$BQ$106,$AA1755,1),VLOOKUP($G1755,'Pauschalsätze KUA'!$B$4:$BQ$106,$AA1755,1))))</f>
        <v/>
      </c>
      <c r="V1755" s="23" t="str">
        <f t="shared" si="192"/>
        <v/>
      </c>
      <c r="W1755" s="23" t="str">
        <f>IF(OR($G1755="",$I1755="",$J1755="",$AA1755=3),"",IF($G1755&gt;=MAX('Pauschalsätze Qual'!$B$4:$B$106),VLOOKUP(MAX('Pauschalsätze Qual'!$B$4:$B$106),'Pauschalsätze Qual'!$B$4:$BQ$106,$AA1755,1),IF($G1755&lt;=MIN('Pauschalsätze Qual'!$B$4:$B$106),VLOOKUP(MIN('Pauschalsätze Qual'!$B$4:$B$106),'Pauschalsätze Qual'!$B$4:$BQ$106,$AA1755,1),VLOOKUP($G1755,'Pauschalsätze Qual'!$B$4:$BQ$106,$AA1755,1))))</f>
        <v/>
      </c>
      <c r="X1755" s="23" t="str">
        <f t="shared" si="193"/>
        <v/>
      </c>
      <c r="Y1755" s="30" t="str">
        <f t="shared" si="194"/>
        <v/>
      </c>
      <c r="Z1755" s="23" t="str">
        <f t="shared" si="195"/>
        <v/>
      </c>
      <c r="AA1755" s="25" t="str">
        <f>IF(AND($G1755="",$I1755="",$J1755=""),"",3+IF($I1755&gt;5,5,$I1755)+(VLOOKUP(J1755,'Prüf-Daten'!$B$14:$C$24,2,FALSE)*6))</f>
        <v/>
      </c>
      <c r="AB1755" s="91" t="str">
        <f t="shared" si="189"/>
        <v/>
      </c>
    </row>
    <row r="1756" spans="1:28">
      <c r="A1756" s="11"/>
      <c r="B1756" s="11"/>
      <c r="C1756" s="11"/>
      <c r="D1756" s="11"/>
      <c r="E1756" s="11"/>
      <c r="F1756" s="18"/>
      <c r="G1756" s="10"/>
      <c r="H1756" s="10"/>
      <c r="I1756" s="11"/>
      <c r="J1756" s="12"/>
      <c r="K1756" s="11"/>
      <c r="L1756" s="11"/>
      <c r="M1756" s="10"/>
      <c r="N1756" s="33"/>
      <c r="O1756" s="20"/>
      <c r="P1756" s="20"/>
      <c r="Q1756" s="20"/>
      <c r="R1756" s="20"/>
      <c r="S1756" s="19" t="str">
        <f t="shared" si="190"/>
        <v/>
      </c>
      <c r="T1756" s="19" t="str">
        <f t="shared" si="191"/>
        <v/>
      </c>
      <c r="U1756" s="23" t="str">
        <f>IF(OR($G1756="",$I1756="",$J1756="",$AA1756=3),"",IF($G1756&gt;=MAX('Pauschalsätze KUA'!$B$4:$B$106),VLOOKUP(MAX('Pauschalsätze KUA'!$B$4:$B$106),'Pauschalsätze KUA'!$B$4:$BQ$106,$AA1756,1),IF($G1756&lt;=MIN('Pauschalsätze KUA'!$B$4:$B$106),VLOOKUP(MIN('Pauschalsätze KUA'!$B$4:$B$106),'Pauschalsätze KUA'!$B$4:$BQ$106,$AA1756,1),VLOOKUP($G1756,'Pauschalsätze KUA'!$B$4:$BQ$106,$AA1756,1))))</f>
        <v/>
      </c>
      <c r="V1756" s="23" t="str">
        <f t="shared" si="192"/>
        <v/>
      </c>
      <c r="W1756" s="23" t="str">
        <f>IF(OR($G1756="",$I1756="",$J1756="",$AA1756=3),"",IF($G1756&gt;=MAX('Pauschalsätze Qual'!$B$4:$B$106),VLOOKUP(MAX('Pauschalsätze Qual'!$B$4:$B$106),'Pauschalsätze Qual'!$B$4:$BQ$106,$AA1756,1),IF($G1756&lt;=MIN('Pauschalsätze Qual'!$B$4:$B$106),VLOOKUP(MIN('Pauschalsätze Qual'!$B$4:$B$106),'Pauschalsätze Qual'!$B$4:$BQ$106,$AA1756,1),VLOOKUP($G1756,'Pauschalsätze Qual'!$B$4:$BQ$106,$AA1756,1))))</f>
        <v/>
      </c>
      <c r="X1756" s="23" t="str">
        <f t="shared" si="193"/>
        <v/>
      </c>
      <c r="Y1756" s="30" t="str">
        <f t="shared" si="194"/>
        <v/>
      </c>
      <c r="Z1756" s="23" t="str">
        <f t="shared" si="195"/>
        <v/>
      </c>
      <c r="AA1756" s="25" t="str">
        <f>IF(AND($G1756="",$I1756="",$J1756=""),"",3+IF($I1756&gt;5,5,$I1756)+(VLOOKUP(J1756,'Prüf-Daten'!$B$14:$C$24,2,FALSE)*6))</f>
        <v/>
      </c>
      <c r="AB1756" s="91" t="str">
        <f t="shared" si="189"/>
        <v/>
      </c>
    </row>
    <row r="1757" spans="1:28">
      <c r="A1757" s="11"/>
      <c r="B1757" s="11"/>
      <c r="C1757" s="11"/>
      <c r="D1757" s="11"/>
      <c r="E1757" s="11"/>
      <c r="F1757" s="18"/>
      <c r="G1757" s="10"/>
      <c r="H1757" s="10"/>
      <c r="I1757" s="11"/>
      <c r="J1757" s="12"/>
      <c r="K1757" s="11"/>
      <c r="L1757" s="11"/>
      <c r="M1757" s="10"/>
      <c r="N1757" s="33"/>
      <c r="O1757" s="20"/>
      <c r="P1757" s="20"/>
      <c r="Q1757" s="20"/>
      <c r="R1757" s="20"/>
      <c r="S1757" s="19" t="str">
        <f t="shared" si="190"/>
        <v/>
      </c>
      <c r="T1757" s="19" t="str">
        <f t="shared" si="191"/>
        <v/>
      </c>
      <c r="U1757" s="23" t="str">
        <f>IF(OR($G1757="",$I1757="",$J1757="",$AA1757=3),"",IF($G1757&gt;=MAX('Pauschalsätze KUA'!$B$4:$B$106),VLOOKUP(MAX('Pauschalsätze KUA'!$B$4:$B$106),'Pauschalsätze KUA'!$B$4:$BQ$106,$AA1757,1),IF($G1757&lt;=MIN('Pauschalsätze KUA'!$B$4:$B$106),VLOOKUP(MIN('Pauschalsätze KUA'!$B$4:$B$106),'Pauschalsätze KUA'!$B$4:$BQ$106,$AA1757,1),VLOOKUP($G1757,'Pauschalsätze KUA'!$B$4:$BQ$106,$AA1757,1))))</f>
        <v/>
      </c>
      <c r="V1757" s="23" t="str">
        <f t="shared" si="192"/>
        <v/>
      </c>
      <c r="W1757" s="23" t="str">
        <f>IF(OR($G1757="",$I1757="",$J1757="",$AA1757=3),"",IF($G1757&gt;=MAX('Pauschalsätze Qual'!$B$4:$B$106),VLOOKUP(MAX('Pauschalsätze Qual'!$B$4:$B$106),'Pauschalsätze Qual'!$B$4:$BQ$106,$AA1757,1),IF($G1757&lt;=MIN('Pauschalsätze Qual'!$B$4:$B$106),VLOOKUP(MIN('Pauschalsätze Qual'!$B$4:$B$106),'Pauschalsätze Qual'!$B$4:$BQ$106,$AA1757,1),VLOOKUP($G1757,'Pauschalsätze Qual'!$B$4:$BQ$106,$AA1757,1))))</f>
        <v/>
      </c>
      <c r="X1757" s="23" t="str">
        <f t="shared" si="193"/>
        <v/>
      </c>
      <c r="Y1757" s="30" t="str">
        <f t="shared" si="194"/>
        <v/>
      </c>
      <c r="Z1757" s="23" t="str">
        <f t="shared" si="195"/>
        <v/>
      </c>
      <c r="AA1757" s="25" t="str">
        <f>IF(AND($G1757="",$I1757="",$J1757=""),"",3+IF($I1757&gt;5,5,$I1757)+(VLOOKUP(J1757,'Prüf-Daten'!$B$14:$C$24,2,FALSE)*6))</f>
        <v/>
      </c>
      <c r="AB1757" s="91" t="str">
        <f t="shared" si="189"/>
        <v/>
      </c>
    </row>
    <row r="1758" spans="1:28">
      <c r="A1758" s="11"/>
      <c r="B1758" s="11"/>
      <c r="C1758" s="11"/>
      <c r="D1758" s="11"/>
      <c r="E1758" s="11"/>
      <c r="F1758" s="18"/>
      <c r="G1758" s="10"/>
      <c r="H1758" s="10"/>
      <c r="I1758" s="11"/>
      <c r="J1758" s="12"/>
      <c r="K1758" s="11"/>
      <c r="L1758" s="11"/>
      <c r="M1758" s="10"/>
      <c r="N1758" s="33"/>
      <c r="O1758" s="20"/>
      <c r="P1758" s="20"/>
      <c r="Q1758" s="20"/>
      <c r="R1758" s="20"/>
      <c r="S1758" s="19" t="str">
        <f t="shared" si="190"/>
        <v/>
      </c>
      <c r="T1758" s="19" t="str">
        <f t="shared" si="191"/>
        <v/>
      </c>
      <c r="U1758" s="23" t="str">
        <f>IF(OR($G1758="",$I1758="",$J1758="",$AA1758=3),"",IF($G1758&gt;=MAX('Pauschalsätze KUA'!$B$4:$B$106),VLOOKUP(MAX('Pauschalsätze KUA'!$B$4:$B$106),'Pauschalsätze KUA'!$B$4:$BQ$106,$AA1758,1),IF($G1758&lt;=MIN('Pauschalsätze KUA'!$B$4:$B$106),VLOOKUP(MIN('Pauschalsätze KUA'!$B$4:$B$106),'Pauschalsätze KUA'!$B$4:$BQ$106,$AA1758,1),VLOOKUP($G1758,'Pauschalsätze KUA'!$B$4:$BQ$106,$AA1758,1))))</f>
        <v/>
      </c>
      <c r="V1758" s="23" t="str">
        <f t="shared" si="192"/>
        <v/>
      </c>
      <c r="W1758" s="23" t="str">
        <f>IF(OR($G1758="",$I1758="",$J1758="",$AA1758=3),"",IF($G1758&gt;=MAX('Pauschalsätze Qual'!$B$4:$B$106),VLOOKUP(MAX('Pauschalsätze Qual'!$B$4:$B$106),'Pauschalsätze Qual'!$B$4:$BQ$106,$AA1758,1),IF($G1758&lt;=MIN('Pauschalsätze Qual'!$B$4:$B$106),VLOOKUP(MIN('Pauschalsätze Qual'!$B$4:$B$106),'Pauschalsätze Qual'!$B$4:$BQ$106,$AA1758,1),VLOOKUP($G1758,'Pauschalsätze Qual'!$B$4:$BQ$106,$AA1758,1))))</f>
        <v/>
      </c>
      <c r="X1758" s="23" t="str">
        <f t="shared" si="193"/>
        <v/>
      </c>
      <c r="Y1758" s="30" t="str">
        <f t="shared" si="194"/>
        <v/>
      </c>
      <c r="Z1758" s="23" t="str">
        <f t="shared" si="195"/>
        <v/>
      </c>
      <c r="AA1758" s="25" t="str">
        <f>IF(AND($G1758="",$I1758="",$J1758=""),"",3+IF($I1758&gt;5,5,$I1758)+(VLOOKUP(J1758,'Prüf-Daten'!$B$14:$C$24,2,FALSE)*6))</f>
        <v/>
      </c>
      <c r="AB1758" s="91" t="str">
        <f t="shared" si="189"/>
        <v/>
      </c>
    </row>
    <row r="1759" spans="1:28">
      <c r="A1759" s="11"/>
      <c r="B1759" s="11"/>
      <c r="C1759" s="11"/>
      <c r="D1759" s="11"/>
      <c r="E1759" s="11"/>
      <c r="F1759" s="18"/>
      <c r="G1759" s="10"/>
      <c r="H1759" s="10"/>
      <c r="I1759" s="11"/>
      <c r="J1759" s="12"/>
      <c r="K1759" s="11"/>
      <c r="L1759" s="11"/>
      <c r="M1759" s="10"/>
      <c r="N1759" s="33"/>
      <c r="O1759" s="20"/>
      <c r="P1759" s="20"/>
      <c r="Q1759" s="20"/>
      <c r="R1759" s="20"/>
      <c r="S1759" s="19" t="str">
        <f t="shared" si="190"/>
        <v/>
      </c>
      <c r="T1759" s="19" t="str">
        <f t="shared" si="191"/>
        <v/>
      </c>
      <c r="U1759" s="23" t="str">
        <f>IF(OR($G1759="",$I1759="",$J1759="",$AA1759=3),"",IF($G1759&gt;=MAX('Pauschalsätze KUA'!$B$4:$B$106),VLOOKUP(MAX('Pauschalsätze KUA'!$B$4:$B$106),'Pauschalsätze KUA'!$B$4:$BQ$106,$AA1759,1),IF($G1759&lt;=MIN('Pauschalsätze KUA'!$B$4:$B$106),VLOOKUP(MIN('Pauschalsätze KUA'!$B$4:$B$106),'Pauschalsätze KUA'!$B$4:$BQ$106,$AA1759,1),VLOOKUP($G1759,'Pauschalsätze KUA'!$B$4:$BQ$106,$AA1759,1))))</f>
        <v/>
      </c>
      <c r="V1759" s="23" t="str">
        <f t="shared" si="192"/>
        <v/>
      </c>
      <c r="W1759" s="23" t="str">
        <f>IF(OR($G1759="",$I1759="",$J1759="",$AA1759=3),"",IF($G1759&gt;=MAX('Pauschalsätze Qual'!$B$4:$B$106),VLOOKUP(MAX('Pauschalsätze Qual'!$B$4:$B$106),'Pauschalsätze Qual'!$B$4:$BQ$106,$AA1759,1),IF($G1759&lt;=MIN('Pauschalsätze Qual'!$B$4:$B$106),VLOOKUP(MIN('Pauschalsätze Qual'!$B$4:$B$106),'Pauschalsätze Qual'!$B$4:$BQ$106,$AA1759,1),VLOOKUP($G1759,'Pauschalsätze Qual'!$B$4:$BQ$106,$AA1759,1))))</f>
        <v/>
      </c>
      <c r="X1759" s="23" t="str">
        <f t="shared" si="193"/>
        <v/>
      </c>
      <c r="Y1759" s="30" t="str">
        <f t="shared" si="194"/>
        <v/>
      </c>
      <c r="Z1759" s="23" t="str">
        <f t="shared" si="195"/>
        <v/>
      </c>
      <c r="AA1759" s="25" t="str">
        <f>IF(AND($G1759="",$I1759="",$J1759=""),"",3+IF($I1759&gt;5,5,$I1759)+(VLOOKUP(J1759,'Prüf-Daten'!$B$14:$C$24,2,FALSE)*6))</f>
        <v/>
      </c>
      <c r="AB1759" s="91" t="str">
        <f t="shared" si="189"/>
        <v/>
      </c>
    </row>
    <row r="1760" spans="1:28">
      <c r="A1760" s="11"/>
      <c r="B1760" s="11"/>
      <c r="C1760" s="11"/>
      <c r="D1760" s="11"/>
      <c r="E1760" s="11"/>
      <c r="F1760" s="18"/>
      <c r="G1760" s="10"/>
      <c r="H1760" s="10"/>
      <c r="I1760" s="11"/>
      <c r="J1760" s="12"/>
      <c r="K1760" s="11"/>
      <c r="L1760" s="11"/>
      <c r="M1760" s="10"/>
      <c r="N1760" s="33"/>
      <c r="O1760" s="20"/>
      <c r="P1760" s="20"/>
      <c r="Q1760" s="20"/>
      <c r="R1760" s="20"/>
      <c r="S1760" s="19" t="str">
        <f t="shared" si="190"/>
        <v/>
      </c>
      <c r="T1760" s="19" t="str">
        <f t="shared" si="191"/>
        <v/>
      </c>
      <c r="U1760" s="23" t="str">
        <f>IF(OR($G1760="",$I1760="",$J1760="",$AA1760=3),"",IF($G1760&gt;=MAX('Pauschalsätze KUA'!$B$4:$B$106),VLOOKUP(MAX('Pauschalsätze KUA'!$B$4:$B$106),'Pauschalsätze KUA'!$B$4:$BQ$106,$AA1760,1),IF($G1760&lt;=MIN('Pauschalsätze KUA'!$B$4:$B$106),VLOOKUP(MIN('Pauschalsätze KUA'!$B$4:$B$106),'Pauschalsätze KUA'!$B$4:$BQ$106,$AA1760,1),VLOOKUP($G1760,'Pauschalsätze KUA'!$B$4:$BQ$106,$AA1760,1))))</f>
        <v/>
      </c>
      <c r="V1760" s="23" t="str">
        <f t="shared" si="192"/>
        <v/>
      </c>
      <c r="W1760" s="23" t="str">
        <f>IF(OR($G1760="",$I1760="",$J1760="",$AA1760=3),"",IF($G1760&gt;=MAX('Pauschalsätze Qual'!$B$4:$B$106),VLOOKUP(MAX('Pauschalsätze Qual'!$B$4:$B$106),'Pauschalsätze Qual'!$B$4:$BQ$106,$AA1760,1),IF($G1760&lt;=MIN('Pauschalsätze Qual'!$B$4:$B$106),VLOOKUP(MIN('Pauschalsätze Qual'!$B$4:$B$106),'Pauschalsätze Qual'!$B$4:$BQ$106,$AA1760,1),VLOOKUP($G1760,'Pauschalsätze Qual'!$B$4:$BQ$106,$AA1760,1))))</f>
        <v/>
      </c>
      <c r="X1760" s="23" t="str">
        <f t="shared" si="193"/>
        <v/>
      </c>
      <c r="Y1760" s="30" t="str">
        <f t="shared" si="194"/>
        <v/>
      </c>
      <c r="Z1760" s="23" t="str">
        <f t="shared" si="195"/>
        <v/>
      </c>
      <c r="AA1760" s="25" t="str">
        <f>IF(AND($G1760="",$I1760="",$J1760=""),"",3+IF($I1760&gt;5,5,$I1760)+(VLOOKUP(J1760,'Prüf-Daten'!$B$14:$C$24,2,FALSE)*6))</f>
        <v/>
      </c>
      <c r="AB1760" s="91" t="str">
        <f t="shared" si="189"/>
        <v/>
      </c>
    </row>
    <row r="1761" spans="1:28">
      <c r="A1761" s="11"/>
      <c r="B1761" s="11"/>
      <c r="C1761" s="11"/>
      <c r="D1761" s="11"/>
      <c r="E1761" s="11"/>
      <c r="F1761" s="18"/>
      <c r="G1761" s="10"/>
      <c r="H1761" s="10"/>
      <c r="I1761" s="11"/>
      <c r="J1761" s="12"/>
      <c r="K1761" s="11"/>
      <c r="L1761" s="11"/>
      <c r="M1761" s="10"/>
      <c r="N1761" s="33"/>
      <c r="O1761" s="20"/>
      <c r="P1761" s="20"/>
      <c r="Q1761" s="20"/>
      <c r="R1761" s="20"/>
      <c r="S1761" s="19" t="str">
        <f t="shared" si="190"/>
        <v/>
      </c>
      <c r="T1761" s="19" t="str">
        <f t="shared" si="191"/>
        <v/>
      </c>
      <c r="U1761" s="23" t="str">
        <f>IF(OR($G1761="",$I1761="",$J1761="",$AA1761=3),"",IF($G1761&gt;=MAX('Pauschalsätze KUA'!$B$4:$B$106),VLOOKUP(MAX('Pauschalsätze KUA'!$B$4:$B$106),'Pauschalsätze KUA'!$B$4:$BQ$106,$AA1761,1),IF($G1761&lt;=MIN('Pauschalsätze KUA'!$B$4:$B$106),VLOOKUP(MIN('Pauschalsätze KUA'!$B$4:$B$106),'Pauschalsätze KUA'!$B$4:$BQ$106,$AA1761,1),VLOOKUP($G1761,'Pauschalsätze KUA'!$B$4:$BQ$106,$AA1761,1))))</f>
        <v/>
      </c>
      <c r="V1761" s="23" t="str">
        <f t="shared" si="192"/>
        <v/>
      </c>
      <c r="W1761" s="23" t="str">
        <f>IF(OR($G1761="",$I1761="",$J1761="",$AA1761=3),"",IF($G1761&gt;=MAX('Pauschalsätze Qual'!$B$4:$B$106),VLOOKUP(MAX('Pauschalsätze Qual'!$B$4:$B$106),'Pauschalsätze Qual'!$B$4:$BQ$106,$AA1761,1),IF($G1761&lt;=MIN('Pauschalsätze Qual'!$B$4:$B$106),VLOOKUP(MIN('Pauschalsätze Qual'!$B$4:$B$106),'Pauschalsätze Qual'!$B$4:$BQ$106,$AA1761,1),VLOOKUP($G1761,'Pauschalsätze Qual'!$B$4:$BQ$106,$AA1761,1))))</f>
        <v/>
      </c>
      <c r="X1761" s="23" t="str">
        <f t="shared" si="193"/>
        <v/>
      </c>
      <c r="Y1761" s="30" t="str">
        <f t="shared" si="194"/>
        <v/>
      </c>
      <c r="Z1761" s="23" t="str">
        <f t="shared" si="195"/>
        <v/>
      </c>
      <c r="AA1761" s="25" t="str">
        <f>IF(AND($G1761="",$I1761="",$J1761=""),"",3+IF($I1761&gt;5,5,$I1761)+(VLOOKUP(J1761,'Prüf-Daten'!$B$14:$C$24,2,FALSE)*6))</f>
        <v/>
      </c>
      <c r="AB1761" s="91" t="str">
        <f t="shared" si="189"/>
        <v/>
      </c>
    </row>
    <row r="1762" spans="1:28">
      <c r="A1762" s="11"/>
      <c r="B1762" s="11"/>
      <c r="C1762" s="11"/>
      <c r="D1762" s="11"/>
      <c r="E1762" s="11"/>
      <c r="F1762" s="18"/>
      <c r="G1762" s="10"/>
      <c r="H1762" s="10"/>
      <c r="I1762" s="11"/>
      <c r="J1762" s="12"/>
      <c r="K1762" s="11"/>
      <c r="L1762" s="11"/>
      <c r="M1762" s="10"/>
      <c r="N1762" s="33"/>
      <c r="O1762" s="20"/>
      <c r="P1762" s="20"/>
      <c r="Q1762" s="20"/>
      <c r="R1762" s="20"/>
      <c r="S1762" s="19" t="str">
        <f t="shared" si="190"/>
        <v/>
      </c>
      <c r="T1762" s="19" t="str">
        <f t="shared" si="191"/>
        <v/>
      </c>
      <c r="U1762" s="23" t="str">
        <f>IF(OR($G1762="",$I1762="",$J1762="",$AA1762=3),"",IF($G1762&gt;=MAX('Pauschalsätze KUA'!$B$4:$B$106),VLOOKUP(MAX('Pauschalsätze KUA'!$B$4:$B$106),'Pauschalsätze KUA'!$B$4:$BQ$106,$AA1762,1),IF($G1762&lt;=MIN('Pauschalsätze KUA'!$B$4:$B$106),VLOOKUP(MIN('Pauschalsätze KUA'!$B$4:$B$106),'Pauschalsätze KUA'!$B$4:$BQ$106,$AA1762,1),VLOOKUP($G1762,'Pauschalsätze KUA'!$B$4:$BQ$106,$AA1762,1))))</f>
        <v/>
      </c>
      <c r="V1762" s="23" t="str">
        <f t="shared" si="192"/>
        <v/>
      </c>
      <c r="W1762" s="23" t="str">
        <f>IF(OR($G1762="",$I1762="",$J1762="",$AA1762=3),"",IF($G1762&gt;=MAX('Pauschalsätze Qual'!$B$4:$B$106),VLOOKUP(MAX('Pauschalsätze Qual'!$B$4:$B$106),'Pauschalsätze Qual'!$B$4:$BQ$106,$AA1762,1),IF($G1762&lt;=MIN('Pauschalsätze Qual'!$B$4:$B$106),VLOOKUP(MIN('Pauschalsätze Qual'!$B$4:$B$106),'Pauschalsätze Qual'!$B$4:$BQ$106,$AA1762,1),VLOOKUP($G1762,'Pauschalsätze Qual'!$B$4:$BQ$106,$AA1762,1))))</f>
        <v/>
      </c>
      <c r="X1762" s="23" t="str">
        <f t="shared" si="193"/>
        <v/>
      </c>
      <c r="Y1762" s="30" t="str">
        <f t="shared" si="194"/>
        <v/>
      </c>
      <c r="Z1762" s="23" t="str">
        <f t="shared" si="195"/>
        <v/>
      </c>
      <c r="AA1762" s="25" t="str">
        <f>IF(AND($G1762="",$I1762="",$J1762=""),"",3+IF($I1762&gt;5,5,$I1762)+(VLOOKUP(J1762,'Prüf-Daten'!$B$14:$C$24,2,FALSE)*6))</f>
        <v/>
      </c>
      <c r="AB1762" s="91" t="str">
        <f t="shared" si="189"/>
        <v/>
      </c>
    </row>
    <row r="1763" spans="1:28">
      <c r="A1763" s="11"/>
      <c r="B1763" s="11"/>
      <c r="C1763" s="11"/>
      <c r="D1763" s="11"/>
      <c r="E1763" s="11"/>
      <c r="F1763" s="18"/>
      <c r="G1763" s="10"/>
      <c r="H1763" s="10"/>
      <c r="I1763" s="11"/>
      <c r="J1763" s="12"/>
      <c r="K1763" s="11"/>
      <c r="L1763" s="11"/>
      <c r="M1763" s="10"/>
      <c r="N1763" s="33"/>
      <c r="O1763" s="20"/>
      <c r="P1763" s="20"/>
      <c r="Q1763" s="20"/>
      <c r="R1763" s="20"/>
      <c r="S1763" s="19" t="str">
        <f t="shared" si="190"/>
        <v/>
      </c>
      <c r="T1763" s="19" t="str">
        <f t="shared" si="191"/>
        <v/>
      </c>
      <c r="U1763" s="23" t="str">
        <f>IF(OR($G1763="",$I1763="",$J1763="",$AA1763=3),"",IF($G1763&gt;=MAX('Pauschalsätze KUA'!$B$4:$B$106),VLOOKUP(MAX('Pauschalsätze KUA'!$B$4:$B$106),'Pauschalsätze KUA'!$B$4:$BQ$106,$AA1763,1),IF($G1763&lt;=MIN('Pauschalsätze KUA'!$B$4:$B$106),VLOOKUP(MIN('Pauschalsätze KUA'!$B$4:$B$106),'Pauschalsätze KUA'!$B$4:$BQ$106,$AA1763,1),VLOOKUP($G1763,'Pauschalsätze KUA'!$B$4:$BQ$106,$AA1763,1))))</f>
        <v/>
      </c>
      <c r="V1763" s="23" t="str">
        <f t="shared" si="192"/>
        <v/>
      </c>
      <c r="W1763" s="23" t="str">
        <f>IF(OR($G1763="",$I1763="",$J1763="",$AA1763=3),"",IF($G1763&gt;=MAX('Pauschalsätze Qual'!$B$4:$B$106),VLOOKUP(MAX('Pauschalsätze Qual'!$B$4:$B$106),'Pauschalsätze Qual'!$B$4:$BQ$106,$AA1763,1),IF($G1763&lt;=MIN('Pauschalsätze Qual'!$B$4:$B$106),VLOOKUP(MIN('Pauschalsätze Qual'!$B$4:$B$106),'Pauschalsätze Qual'!$B$4:$BQ$106,$AA1763,1),VLOOKUP($G1763,'Pauschalsätze Qual'!$B$4:$BQ$106,$AA1763,1))))</f>
        <v/>
      </c>
      <c r="X1763" s="23" t="str">
        <f t="shared" si="193"/>
        <v/>
      </c>
      <c r="Y1763" s="30" t="str">
        <f t="shared" si="194"/>
        <v/>
      </c>
      <c r="Z1763" s="23" t="str">
        <f t="shared" si="195"/>
        <v/>
      </c>
      <c r="AA1763" s="25" t="str">
        <f>IF(AND($G1763="",$I1763="",$J1763=""),"",3+IF($I1763&gt;5,5,$I1763)+(VLOOKUP(J1763,'Prüf-Daten'!$B$14:$C$24,2,FALSE)*6))</f>
        <v/>
      </c>
      <c r="AB1763" s="91" t="str">
        <f t="shared" si="189"/>
        <v/>
      </c>
    </row>
    <row r="1764" spans="1:28">
      <c r="A1764" s="11"/>
      <c r="B1764" s="11"/>
      <c r="C1764" s="11"/>
      <c r="D1764" s="11"/>
      <c r="E1764" s="11"/>
      <c r="F1764" s="18"/>
      <c r="G1764" s="10"/>
      <c r="H1764" s="10"/>
      <c r="I1764" s="11"/>
      <c r="J1764" s="12"/>
      <c r="K1764" s="11"/>
      <c r="L1764" s="11"/>
      <c r="M1764" s="10"/>
      <c r="N1764" s="33"/>
      <c r="O1764" s="20"/>
      <c r="P1764" s="20"/>
      <c r="Q1764" s="20"/>
      <c r="R1764" s="20"/>
      <c r="S1764" s="19" t="str">
        <f t="shared" si="190"/>
        <v/>
      </c>
      <c r="T1764" s="19" t="str">
        <f t="shared" si="191"/>
        <v/>
      </c>
      <c r="U1764" s="23" t="str">
        <f>IF(OR($G1764="",$I1764="",$J1764="",$AA1764=3),"",IF($G1764&gt;=MAX('Pauschalsätze KUA'!$B$4:$B$106),VLOOKUP(MAX('Pauschalsätze KUA'!$B$4:$B$106),'Pauschalsätze KUA'!$B$4:$BQ$106,$AA1764,1),IF($G1764&lt;=MIN('Pauschalsätze KUA'!$B$4:$B$106),VLOOKUP(MIN('Pauschalsätze KUA'!$B$4:$B$106),'Pauschalsätze KUA'!$B$4:$BQ$106,$AA1764,1),VLOOKUP($G1764,'Pauschalsätze KUA'!$B$4:$BQ$106,$AA1764,1))))</f>
        <v/>
      </c>
      <c r="V1764" s="23" t="str">
        <f t="shared" si="192"/>
        <v/>
      </c>
      <c r="W1764" s="23" t="str">
        <f>IF(OR($G1764="",$I1764="",$J1764="",$AA1764=3),"",IF($G1764&gt;=MAX('Pauschalsätze Qual'!$B$4:$B$106),VLOOKUP(MAX('Pauschalsätze Qual'!$B$4:$B$106),'Pauschalsätze Qual'!$B$4:$BQ$106,$AA1764,1),IF($G1764&lt;=MIN('Pauschalsätze Qual'!$B$4:$B$106),VLOOKUP(MIN('Pauschalsätze Qual'!$B$4:$B$106),'Pauschalsätze Qual'!$B$4:$BQ$106,$AA1764,1),VLOOKUP($G1764,'Pauschalsätze Qual'!$B$4:$BQ$106,$AA1764,1))))</f>
        <v/>
      </c>
      <c r="X1764" s="23" t="str">
        <f t="shared" si="193"/>
        <v/>
      </c>
      <c r="Y1764" s="30" t="str">
        <f t="shared" si="194"/>
        <v/>
      </c>
      <c r="Z1764" s="23" t="str">
        <f t="shared" si="195"/>
        <v/>
      </c>
      <c r="AA1764" s="25" t="str">
        <f>IF(AND($G1764="",$I1764="",$J1764=""),"",3+IF($I1764&gt;5,5,$I1764)+(VLOOKUP(J1764,'Prüf-Daten'!$B$14:$C$24,2,FALSE)*6))</f>
        <v/>
      </c>
      <c r="AB1764" s="91" t="str">
        <f t="shared" si="189"/>
        <v/>
      </c>
    </row>
    <row r="1765" spans="1:28">
      <c r="A1765" s="11"/>
      <c r="B1765" s="11"/>
      <c r="C1765" s="11"/>
      <c r="D1765" s="11"/>
      <c r="E1765" s="11"/>
      <c r="F1765" s="18"/>
      <c r="G1765" s="10"/>
      <c r="H1765" s="10"/>
      <c r="I1765" s="11"/>
      <c r="J1765" s="12"/>
      <c r="K1765" s="11"/>
      <c r="L1765" s="11"/>
      <c r="M1765" s="10"/>
      <c r="N1765" s="33"/>
      <c r="O1765" s="20"/>
      <c r="P1765" s="20"/>
      <c r="Q1765" s="20"/>
      <c r="R1765" s="20"/>
      <c r="S1765" s="19" t="str">
        <f t="shared" si="190"/>
        <v/>
      </c>
      <c r="T1765" s="19" t="str">
        <f t="shared" si="191"/>
        <v/>
      </c>
      <c r="U1765" s="23" t="str">
        <f>IF(OR($G1765="",$I1765="",$J1765="",$AA1765=3),"",IF($G1765&gt;=MAX('Pauschalsätze KUA'!$B$4:$B$106),VLOOKUP(MAX('Pauschalsätze KUA'!$B$4:$B$106),'Pauschalsätze KUA'!$B$4:$BQ$106,$AA1765,1),IF($G1765&lt;=MIN('Pauschalsätze KUA'!$B$4:$B$106),VLOOKUP(MIN('Pauschalsätze KUA'!$B$4:$B$106),'Pauschalsätze KUA'!$B$4:$BQ$106,$AA1765,1),VLOOKUP($G1765,'Pauschalsätze KUA'!$B$4:$BQ$106,$AA1765,1))))</f>
        <v/>
      </c>
      <c r="V1765" s="23" t="str">
        <f t="shared" si="192"/>
        <v/>
      </c>
      <c r="W1765" s="23" t="str">
        <f>IF(OR($G1765="",$I1765="",$J1765="",$AA1765=3),"",IF($G1765&gt;=MAX('Pauschalsätze Qual'!$B$4:$B$106),VLOOKUP(MAX('Pauschalsätze Qual'!$B$4:$B$106),'Pauschalsätze Qual'!$B$4:$BQ$106,$AA1765,1),IF($G1765&lt;=MIN('Pauschalsätze Qual'!$B$4:$B$106),VLOOKUP(MIN('Pauschalsätze Qual'!$B$4:$B$106),'Pauschalsätze Qual'!$B$4:$BQ$106,$AA1765,1),VLOOKUP($G1765,'Pauschalsätze Qual'!$B$4:$BQ$106,$AA1765,1))))</f>
        <v/>
      </c>
      <c r="X1765" s="23" t="str">
        <f t="shared" si="193"/>
        <v/>
      </c>
      <c r="Y1765" s="30" t="str">
        <f t="shared" si="194"/>
        <v/>
      </c>
      <c r="Z1765" s="23" t="str">
        <f t="shared" si="195"/>
        <v/>
      </c>
      <c r="AA1765" s="25" t="str">
        <f>IF(AND($G1765="",$I1765="",$J1765=""),"",3+IF($I1765&gt;5,5,$I1765)+(VLOOKUP(J1765,'Prüf-Daten'!$B$14:$C$24,2,FALSE)*6))</f>
        <v/>
      </c>
      <c r="AB1765" s="91" t="str">
        <f t="shared" si="189"/>
        <v/>
      </c>
    </row>
    <row r="1766" spans="1:28">
      <c r="A1766" s="11"/>
      <c r="B1766" s="11"/>
      <c r="C1766" s="11"/>
      <c r="D1766" s="11"/>
      <c r="E1766" s="11"/>
      <c r="F1766" s="18"/>
      <c r="G1766" s="10"/>
      <c r="H1766" s="10"/>
      <c r="I1766" s="11"/>
      <c r="J1766" s="12"/>
      <c r="K1766" s="11"/>
      <c r="L1766" s="11"/>
      <c r="M1766" s="10"/>
      <c r="N1766" s="33"/>
      <c r="O1766" s="20"/>
      <c r="P1766" s="20"/>
      <c r="Q1766" s="20"/>
      <c r="R1766" s="20"/>
      <c r="S1766" s="19" t="str">
        <f t="shared" si="190"/>
        <v/>
      </c>
      <c r="T1766" s="19" t="str">
        <f t="shared" si="191"/>
        <v/>
      </c>
      <c r="U1766" s="23" t="str">
        <f>IF(OR($G1766="",$I1766="",$J1766="",$AA1766=3),"",IF($G1766&gt;=MAX('Pauschalsätze KUA'!$B$4:$B$106),VLOOKUP(MAX('Pauschalsätze KUA'!$B$4:$B$106),'Pauschalsätze KUA'!$B$4:$BQ$106,$AA1766,1),IF($G1766&lt;=MIN('Pauschalsätze KUA'!$B$4:$B$106),VLOOKUP(MIN('Pauschalsätze KUA'!$B$4:$B$106),'Pauschalsätze KUA'!$B$4:$BQ$106,$AA1766,1),VLOOKUP($G1766,'Pauschalsätze KUA'!$B$4:$BQ$106,$AA1766,1))))</f>
        <v/>
      </c>
      <c r="V1766" s="23" t="str">
        <f t="shared" si="192"/>
        <v/>
      </c>
      <c r="W1766" s="23" t="str">
        <f>IF(OR($G1766="",$I1766="",$J1766="",$AA1766=3),"",IF($G1766&gt;=MAX('Pauschalsätze Qual'!$B$4:$B$106),VLOOKUP(MAX('Pauschalsätze Qual'!$B$4:$B$106),'Pauschalsätze Qual'!$B$4:$BQ$106,$AA1766,1),IF($G1766&lt;=MIN('Pauschalsätze Qual'!$B$4:$B$106),VLOOKUP(MIN('Pauschalsätze Qual'!$B$4:$B$106),'Pauschalsätze Qual'!$B$4:$BQ$106,$AA1766,1),VLOOKUP($G1766,'Pauschalsätze Qual'!$B$4:$BQ$106,$AA1766,1))))</f>
        <v/>
      </c>
      <c r="X1766" s="23" t="str">
        <f t="shared" si="193"/>
        <v/>
      </c>
      <c r="Y1766" s="30" t="str">
        <f t="shared" si="194"/>
        <v/>
      </c>
      <c r="Z1766" s="23" t="str">
        <f t="shared" si="195"/>
        <v/>
      </c>
      <c r="AA1766" s="25" t="str">
        <f>IF(AND($G1766="",$I1766="",$J1766=""),"",3+IF($I1766&gt;5,5,$I1766)+(VLOOKUP(J1766,'Prüf-Daten'!$B$14:$C$24,2,FALSE)*6))</f>
        <v/>
      </c>
      <c r="AB1766" s="91" t="str">
        <f t="shared" si="189"/>
        <v/>
      </c>
    </row>
    <row r="1767" spans="1:28">
      <c r="A1767" s="11"/>
      <c r="B1767" s="11"/>
      <c r="C1767" s="11"/>
      <c r="D1767" s="11"/>
      <c r="E1767" s="11"/>
      <c r="F1767" s="18"/>
      <c r="G1767" s="10"/>
      <c r="H1767" s="10"/>
      <c r="I1767" s="11"/>
      <c r="J1767" s="12"/>
      <c r="K1767" s="11"/>
      <c r="L1767" s="11"/>
      <c r="M1767" s="10"/>
      <c r="N1767" s="33"/>
      <c r="O1767" s="20"/>
      <c r="P1767" s="20"/>
      <c r="Q1767" s="20"/>
      <c r="R1767" s="20"/>
      <c r="S1767" s="19" t="str">
        <f t="shared" si="190"/>
        <v/>
      </c>
      <c r="T1767" s="19" t="str">
        <f t="shared" si="191"/>
        <v/>
      </c>
      <c r="U1767" s="23" t="str">
        <f>IF(OR($G1767="",$I1767="",$J1767="",$AA1767=3),"",IF($G1767&gt;=MAX('Pauschalsätze KUA'!$B$4:$B$106),VLOOKUP(MAX('Pauschalsätze KUA'!$B$4:$B$106),'Pauschalsätze KUA'!$B$4:$BQ$106,$AA1767,1),IF($G1767&lt;=MIN('Pauschalsätze KUA'!$B$4:$B$106),VLOOKUP(MIN('Pauschalsätze KUA'!$B$4:$B$106),'Pauschalsätze KUA'!$B$4:$BQ$106,$AA1767,1),VLOOKUP($G1767,'Pauschalsätze KUA'!$B$4:$BQ$106,$AA1767,1))))</f>
        <v/>
      </c>
      <c r="V1767" s="23" t="str">
        <f t="shared" si="192"/>
        <v/>
      </c>
      <c r="W1767" s="23" t="str">
        <f>IF(OR($G1767="",$I1767="",$J1767="",$AA1767=3),"",IF($G1767&gt;=MAX('Pauschalsätze Qual'!$B$4:$B$106),VLOOKUP(MAX('Pauschalsätze Qual'!$B$4:$B$106),'Pauschalsätze Qual'!$B$4:$BQ$106,$AA1767,1),IF($G1767&lt;=MIN('Pauschalsätze Qual'!$B$4:$B$106),VLOOKUP(MIN('Pauschalsätze Qual'!$B$4:$B$106),'Pauschalsätze Qual'!$B$4:$BQ$106,$AA1767,1),VLOOKUP($G1767,'Pauschalsätze Qual'!$B$4:$BQ$106,$AA1767,1))))</f>
        <v/>
      </c>
      <c r="X1767" s="23" t="str">
        <f t="shared" si="193"/>
        <v/>
      </c>
      <c r="Y1767" s="30" t="str">
        <f t="shared" si="194"/>
        <v/>
      </c>
      <c r="Z1767" s="23" t="str">
        <f t="shared" si="195"/>
        <v/>
      </c>
      <c r="AA1767" s="25" t="str">
        <f>IF(AND($G1767="",$I1767="",$J1767=""),"",3+IF($I1767&gt;5,5,$I1767)+(VLOOKUP(J1767,'Prüf-Daten'!$B$14:$C$24,2,FALSE)*6))</f>
        <v/>
      </c>
      <c r="AB1767" s="91" t="str">
        <f t="shared" si="189"/>
        <v/>
      </c>
    </row>
    <row r="1768" spans="1:28">
      <c r="A1768" s="11"/>
      <c r="B1768" s="11"/>
      <c r="C1768" s="11"/>
      <c r="D1768" s="11"/>
      <c r="E1768" s="11"/>
      <c r="F1768" s="18"/>
      <c r="G1768" s="10"/>
      <c r="H1768" s="10"/>
      <c r="I1768" s="11"/>
      <c r="J1768" s="12"/>
      <c r="K1768" s="11"/>
      <c r="L1768" s="11"/>
      <c r="M1768" s="10"/>
      <c r="N1768" s="33"/>
      <c r="O1768" s="20"/>
      <c r="P1768" s="20"/>
      <c r="Q1768" s="20"/>
      <c r="R1768" s="20"/>
      <c r="S1768" s="19" t="str">
        <f t="shared" si="190"/>
        <v/>
      </c>
      <c r="T1768" s="19" t="str">
        <f t="shared" si="191"/>
        <v/>
      </c>
      <c r="U1768" s="23" t="str">
        <f>IF(OR($G1768="",$I1768="",$J1768="",$AA1768=3),"",IF($G1768&gt;=MAX('Pauschalsätze KUA'!$B$4:$B$106),VLOOKUP(MAX('Pauschalsätze KUA'!$B$4:$B$106),'Pauschalsätze KUA'!$B$4:$BQ$106,$AA1768,1),IF($G1768&lt;=MIN('Pauschalsätze KUA'!$B$4:$B$106),VLOOKUP(MIN('Pauschalsätze KUA'!$B$4:$B$106),'Pauschalsätze KUA'!$B$4:$BQ$106,$AA1768,1),VLOOKUP($G1768,'Pauschalsätze KUA'!$B$4:$BQ$106,$AA1768,1))))</f>
        <v/>
      </c>
      <c r="V1768" s="23" t="str">
        <f t="shared" si="192"/>
        <v/>
      </c>
      <c r="W1768" s="23" t="str">
        <f>IF(OR($G1768="",$I1768="",$J1768="",$AA1768=3),"",IF($G1768&gt;=MAX('Pauschalsätze Qual'!$B$4:$B$106),VLOOKUP(MAX('Pauschalsätze Qual'!$B$4:$B$106),'Pauschalsätze Qual'!$B$4:$BQ$106,$AA1768,1),IF($G1768&lt;=MIN('Pauschalsätze Qual'!$B$4:$B$106),VLOOKUP(MIN('Pauschalsätze Qual'!$B$4:$B$106),'Pauschalsätze Qual'!$B$4:$BQ$106,$AA1768,1),VLOOKUP($G1768,'Pauschalsätze Qual'!$B$4:$BQ$106,$AA1768,1))))</f>
        <v/>
      </c>
      <c r="X1768" s="23" t="str">
        <f t="shared" si="193"/>
        <v/>
      </c>
      <c r="Y1768" s="30" t="str">
        <f t="shared" si="194"/>
        <v/>
      </c>
      <c r="Z1768" s="23" t="str">
        <f t="shared" si="195"/>
        <v/>
      </c>
      <c r="AA1768" s="25" t="str">
        <f>IF(AND($G1768="",$I1768="",$J1768=""),"",3+IF($I1768&gt;5,5,$I1768)+(VLOOKUP(J1768,'Prüf-Daten'!$B$14:$C$24,2,FALSE)*6))</f>
        <v/>
      </c>
      <c r="AB1768" s="91" t="str">
        <f t="shared" si="189"/>
        <v/>
      </c>
    </row>
    <row r="1769" spans="1:28">
      <c r="A1769" s="11"/>
      <c r="B1769" s="11"/>
      <c r="C1769" s="11"/>
      <c r="D1769" s="11"/>
      <c r="E1769" s="11"/>
      <c r="F1769" s="18"/>
      <c r="G1769" s="10"/>
      <c r="H1769" s="10"/>
      <c r="I1769" s="11"/>
      <c r="J1769" s="12"/>
      <c r="K1769" s="11"/>
      <c r="L1769" s="11"/>
      <c r="M1769" s="10"/>
      <c r="N1769" s="33"/>
      <c r="O1769" s="20"/>
      <c r="P1769" s="20"/>
      <c r="Q1769" s="20"/>
      <c r="R1769" s="20"/>
      <c r="S1769" s="19" t="str">
        <f t="shared" si="190"/>
        <v/>
      </c>
      <c r="T1769" s="19" t="str">
        <f t="shared" si="191"/>
        <v/>
      </c>
      <c r="U1769" s="23" t="str">
        <f>IF(OR($G1769="",$I1769="",$J1769="",$AA1769=3),"",IF($G1769&gt;=MAX('Pauschalsätze KUA'!$B$4:$B$106),VLOOKUP(MAX('Pauschalsätze KUA'!$B$4:$B$106),'Pauschalsätze KUA'!$B$4:$BQ$106,$AA1769,1),IF($G1769&lt;=MIN('Pauschalsätze KUA'!$B$4:$B$106),VLOOKUP(MIN('Pauschalsätze KUA'!$B$4:$B$106),'Pauschalsätze KUA'!$B$4:$BQ$106,$AA1769,1),VLOOKUP($G1769,'Pauschalsätze KUA'!$B$4:$BQ$106,$AA1769,1))))</f>
        <v/>
      </c>
      <c r="V1769" s="23" t="str">
        <f t="shared" si="192"/>
        <v/>
      </c>
      <c r="W1769" s="23" t="str">
        <f>IF(OR($G1769="",$I1769="",$J1769="",$AA1769=3),"",IF($G1769&gt;=MAX('Pauschalsätze Qual'!$B$4:$B$106),VLOOKUP(MAX('Pauschalsätze Qual'!$B$4:$B$106),'Pauschalsätze Qual'!$B$4:$BQ$106,$AA1769,1),IF($G1769&lt;=MIN('Pauschalsätze Qual'!$B$4:$B$106),VLOOKUP(MIN('Pauschalsätze Qual'!$B$4:$B$106),'Pauschalsätze Qual'!$B$4:$BQ$106,$AA1769,1),VLOOKUP($G1769,'Pauschalsätze Qual'!$B$4:$BQ$106,$AA1769,1))))</f>
        <v/>
      </c>
      <c r="X1769" s="23" t="str">
        <f t="shared" si="193"/>
        <v/>
      </c>
      <c r="Y1769" s="30" t="str">
        <f t="shared" si="194"/>
        <v/>
      </c>
      <c r="Z1769" s="23" t="str">
        <f t="shared" si="195"/>
        <v/>
      </c>
      <c r="AA1769" s="25" t="str">
        <f>IF(AND($G1769="",$I1769="",$J1769=""),"",3+IF($I1769&gt;5,5,$I1769)+(VLOOKUP(J1769,'Prüf-Daten'!$B$14:$C$24,2,FALSE)*6))</f>
        <v/>
      </c>
      <c r="AB1769" s="91" t="str">
        <f t="shared" si="189"/>
        <v/>
      </c>
    </row>
    <row r="1770" spans="1:28">
      <c r="A1770" s="11"/>
      <c r="B1770" s="11"/>
      <c r="C1770" s="11"/>
      <c r="D1770" s="11"/>
      <c r="E1770" s="11"/>
      <c r="F1770" s="18"/>
      <c r="G1770" s="10"/>
      <c r="H1770" s="10"/>
      <c r="I1770" s="11"/>
      <c r="J1770" s="12"/>
      <c r="K1770" s="11"/>
      <c r="L1770" s="11"/>
      <c r="M1770" s="10"/>
      <c r="N1770" s="33"/>
      <c r="O1770" s="20"/>
      <c r="P1770" s="20"/>
      <c r="Q1770" s="20"/>
      <c r="R1770" s="20"/>
      <c r="S1770" s="19" t="str">
        <f t="shared" si="190"/>
        <v/>
      </c>
      <c r="T1770" s="19" t="str">
        <f t="shared" si="191"/>
        <v/>
      </c>
      <c r="U1770" s="23" t="str">
        <f>IF(OR($G1770="",$I1770="",$J1770="",$AA1770=3),"",IF($G1770&gt;=MAX('Pauschalsätze KUA'!$B$4:$B$106),VLOOKUP(MAX('Pauschalsätze KUA'!$B$4:$B$106),'Pauschalsätze KUA'!$B$4:$BQ$106,$AA1770,1),IF($G1770&lt;=MIN('Pauschalsätze KUA'!$B$4:$B$106),VLOOKUP(MIN('Pauschalsätze KUA'!$B$4:$B$106),'Pauschalsätze KUA'!$B$4:$BQ$106,$AA1770,1),VLOOKUP($G1770,'Pauschalsätze KUA'!$B$4:$BQ$106,$AA1770,1))))</f>
        <v/>
      </c>
      <c r="V1770" s="23" t="str">
        <f t="shared" si="192"/>
        <v/>
      </c>
      <c r="W1770" s="23" t="str">
        <f>IF(OR($G1770="",$I1770="",$J1770="",$AA1770=3),"",IF($G1770&gt;=MAX('Pauschalsätze Qual'!$B$4:$B$106),VLOOKUP(MAX('Pauschalsätze Qual'!$B$4:$B$106),'Pauschalsätze Qual'!$B$4:$BQ$106,$AA1770,1),IF($G1770&lt;=MIN('Pauschalsätze Qual'!$B$4:$B$106),VLOOKUP(MIN('Pauschalsätze Qual'!$B$4:$B$106),'Pauschalsätze Qual'!$B$4:$BQ$106,$AA1770,1),VLOOKUP($G1770,'Pauschalsätze Qual'!$B$4:$BQ$106,$AA1770,1))))</f>
        <v/>
      </c>
      <c r="X1770" s="23" t="str">
        <f t="shared" si="193"/>
        <v/>
      </c>
      <c r="Y1770" s="30" t="str">
        <f t="shared" si="194"/>
        <v/>
      </c>
      <c r="Z1770" s="23" t="str">
        <f t="shared" si="195"/>
        <v/>
      </c>
      <c r="AA1770" s="25" t="str">
        <f>IF(AND($G1770="",$I1770="",$J1770=""),"",3+IF($I1770&gt;5,5,$I1770)+(VLOOKUP(J1770,'Prüf-Daten'!$B$14:$C$24,2,FALSE)*6))</f>
        <v/>
      </c>
      <c r="AB1770" s="91" t="str">
        <f t="shared" si="189"/>
        <v/>
      </c>
    </row>
    <row r="1771" spans="1:28">
      <c r="A1771" s="11"/>
      <c r="B1771" s="11"/>
      <c r="C1771" s="11"/>
      <c r="D1771" s="11"/>
      <c r="E1771" s="11"/>
      <c r="F1771" s="18"/>
      <c r="G1771" s="10"/>
      <c r="H1771" s="10"/>
      <c r="I1771" s="11"/>
      <c r="J1771" s="12"/>
      <c r="K1771" s="11"/>
      <c r="L1771" s="11"/>
      <c r="M1771" s="10"/>
      <c r="N1771" s="33"/>
      <c r="O1771" s="20"/>
      <c r="P1771" s="20"/>
      <c r="Q1771" s="20"/>
      <c r="R1771" s="20"/>
      <c r="S1771" s="19" t="str">
        <f t="shared" si="190"/>
        <v/>
      </c>
      <c r="T1771" s="19" t="str">
        <f t="shared" si="191"/>
        <v/>
      </c>
      <c r="U1771" s="23" t="str">
        <f>IF(OR($G1771="",$I1771="",$J1771="",$AA1771=3),"",IF($G1771&gt;=MAX('Pauschalsätze KUA'!$B$4:$B$106),VLOOKUP(MAX('Pauschalsätze KUA'!$B$4:$B$106),'Pauschalsätze KUA'!$B$4:$BQ$106,$AA1771,1),IF($G1771&lt;=MIN('Pauschalsätze KUA'!$B$4:$B$106),VLOOKUP(MIN('Pauschalsätze KUA'!$B$4:$B$106),'Pauschalsätze KUA'!$B$4:$BQ$106,$AA1771,1),VLOOKUP($G1771,'Pauschalsätze KUA'!$B$4:$BQ$106,$AA1771,1))))</f>
        <v/>
      </c>
      <c r="V1771" s="23" t="str">
        <f t="shared" si="192"/>
        <v/>
      </c>
      <c r="W1771" s="23" t="str">
        <f>IF(OR($G1771="",$I1771="",$J1771="",$AA1771=3),"",IF($G1771&gt;=MAX('Pauschalsätze Qual'!$B$4:$B$106),VLOOKUP(MAX('Pauschalsätze Qual'!$B$4:$B$106),'Pauschalsätze Qual'!$B$4:$BQ$106,$AA1771,1),IF($G1771&lt;=MIN('Pauschalsätze Qual'!$B$4:$B$106),VLOOKUP(MIN('Pauschalsätze Qual'!$B$4:$B$106),'Pauschalsätze Qual'!$B$4:$BQ$106,$AA1771,1),VLOOKUP($G1771,'Pauschalsätze Qual'!$B$4:$BQ$106,$AA1771,1))))</f>
        <v/>
      </c>
      <c r="X1771" s="23" t="str">
        <f t="shared" si="193"/>
        <v/>
      </c>
      <c r="Y1771" s="30" t="str">
        <f t="shared" si="194"/>
        <v/>
      </c>
      <c r="Z1771" s="23" t="str">
        <f t="shared" si="195"/>
        <v/>
      </c>
      <c r="AA1771" s="25" t="str">
        <f>IF(AND($G1771="",$I1771="",$J1771=""),"",3+IF($I1771&gt;5,5,$I1771)+(VLOOKUP(J1771,'Prüf-Daten'!$B$14:$C$24,2,FALSE)*6))</f>
        <v/>
      </c>
      <c r="AB1771" s="91" t="str">
        <f t="shared" si="189"/>
        <v/>
      </c>
    </row>
    <row r="1772" spans="1:28">
      <c r="A1772" s="11"/>
      <c r="B1772" s="11"/>
      <c r="C1772" s="11"/>
      <c r="D1772" s="11"/>
      <c r="E1772" s="11"/>
      <c r="F1772" s="18"/>
      <c r="G1772" s="10"/>
      <c r="H1772" s="10"/>
      <c r="I1772" s="11"/>
      <c r="J1772" s="12"/>
      <c r="K1772" s="11"/>
      <c r="L1772" s="11"/>
      <c r="M1772" s="10"/>
      <c r="N1772" s="33"/>
      <c r="O1772" s="20"/>
      <c r="P1772" s="20"/>
      <c r="Q1772" s="20"/>
      <c r="R1772" s="20"/>
      <c r="S1772" s="19" t="str">
        <f t="shared" si="190"/>
        <v/>
      </c>
      <c r="T1772" s="19" t="str">
        <f t="shared" si="191"/>
        <v/>
      </c>
      <c r="U1772" s="23" t="str">
        <f>IF(OR($G1772="",$I1772="",$J1772="",$AA1772=3),"",IF($G1772&gt;=MAX('Pauschalsätze KUA'!$B$4:$B$106),VLOOKUP(MAX('Pauschalsätze KUA'!$B$4:$B$106),'Pauschalsätze KUA'!$B$4:$BQ$106,$AA1772,1),IF($G1772&lt;=MIN('Pauschalsätze KUA'!$B$4:$B$106),VLOOKUP(MIN('Pauschalsätze KUA'!$B$4:$B$106),'Pauschalsätze KUA'!$B$4:$BQ$106,$AA1772,1),VLOOKUP($G1772,'Pauschalsätze KUA'!$B$4:$BQ$106,$AA1772,1))))</f>
        <v/>
      </c>
      <c r="V1772" s="23" t="str">
        <f t="shared" si="192"/>
        <v/>
      </c>
      <c r="W1772" s="23" t="str">
        <f>IF(OR($G1772="",$I1772="",$J1772="",$AA1772=3),"",IF($G1772&gt;=MAX('Pauschalsätze Qual'!$B$4:$B$106),VLOOKUP(MAX('Pauschalsätze Qual'!$B$4:$B$106),'Pauschalsätze Qual'!$B$4:$BQ$106,$AA1772,1),IF($G1772&lt;=MIN('Pauschalsätze Qual'!$B$4:$B$106),VLOOKUP(MIN('Pauschalsätze Qual'!$B$4:$B$106),'Pauschalsätze Qual'!$B$4:$BQ$106,$AA1772,1),VLOOKUP($G1772,'Pauschalsätze Qual'!$B$4:$BQ$106,$AA1772,1))))</f>
        <v/>
      </c>
      <c r="X1772" s="23" t="str">
        <f t="shared" si="193"/>
        <v/>
      </c>
      <c r="Y1772" s="30" t="str">
        <f t="shared" si="194"/>
        <v/>
      </c>
      <c r="Z1772" s="23" t="str">
        <f t="shared" si="195"/>
        <v/>
      </c>
      <c r="AA1772" s="25" t="str">
        <f>IF(AND($G1772="",$I1772="",$J1772=""),"",3+IF($I1772&gt;5,5,$I1772)+(VLOOKUP(J1772,'Prüf-Daten'!$B$14:$C$24,2,FALSE)*6))</f>
        <v/>
      </c>
      <c r="AB1772" s="91" t="str">
        <f t="shared" si="189"/>
        <v/>
      </c>
    </row>
    <row r="1773" spans="1:28">
      <c r="A1773" s="11"/>
      <c r="B1773" s="11"/>
      <c r="C1773" s="11"/>
      <c r="D1773" s="11"/>
      <c r="E1773" s="11"/>
      <c r="F1773" s="18"/>
      <c r="G1773" s="10"/>
      <c r="H1773" s="10"/>
      <c r="I1773" s="11"/>
      <c r="J1773" s="12"/>
      <c r="K1773" s="11"/>
      <c r="L1773" s="11"/>
      <c r="M1773" s="10"/>
      <c r="N1773" s="33"/>
      <c r="O1773" s="20"/>
      <c r="P1773" s="20"/>
      <c r="Q1773" s="20"/>
      <c r="R1773" s="20"/>
      <c r="S1773" s="19" t="str">
        <f t="shared" si="190"/>
        <v/>
      </c>
      <c r="T1773" s="19" t="str">
        <f t="shared" si="191"/>
        <v/>
      </c>
      <c r="U1773" s="23" t="str">
        <f>IF(OR($G1773="",$I1773="",$J1773="",$AA1773=3),"",IF($G1773&gt;=MAX('Pauschalsätze KUA'!$B$4:$B$106),VLOOKUP(MAX('Pauschalsätze KUA'!$B$4:$B$106),'Pauschalsätze KUA'!$B$4:$BQ$106,$AA1773,1),IF($G1773&lt;=MIN('Pauschalsätze KUA'!$B$4:$B$106),VLOOKUP(MIN('Pauschalsätze KUA'!$B$4:$B$106),'Pauschalsätze KUA'!$B$4:$BQ$106,$AA1773,1),VLOOKUP($G1773,'Pauschalsätze KUA'!$B$4:$BQ$106,$AA1773,1))))</f>
        <v/>
      </c>
      <c r="V1773" s="23" t="str">
        <f t="shared" si="192"/>
        <v/>
      </c>
      <c r="W1773" s="23" t="str">
        <f>IF(OR($G1773="",$I1773="",$J1773="",$AA1773=3),"",IF($G1773&gt;=MAX('Pauschalsätze Qual'!$B$4:$B$106),VLOOKUP(MAX('Pauschalsätze Qual'!$B$4:$B$106),'Pauschalsätze Qual'!$B$4:$BQ$106,$AA1773,1),IF($G1773&lt;=MIN('Pauschalsätze Qual'!$B$4:$B$106),VLOOKUP(MIN('Pauschalsätze Qual'!$B$4:$B$106),'Pauschalsätze Qual'!$B$4:$BQ$106,$AA1773,1),VLOOKUP($G1773,'Pauschalsätze Qual'!$B$4:$BQ$106,$AA1773,1))))</f>
        <v/>
      </c>
      <c r="X1773" s="23" t="str">
        <f t="shared" si="193"/>
        <v/>
      </c>
      <c r="Y1773" s="30" t="str">
        <f t="shared" si="194"/>
        <v/>
      </c>
      <c r="Z1773" s="23" t="str">
        <f t="shared" si="195"/>
        <v/>
      </c>
      <c r="AA1773" s="25" t="str">
        <f>IF(AND($G1773="",$I1773="",$J1773=""),"",3+IF($I1773&gt;5,5,$I1773)+(VLOOKUP(J1773,'Prüf-Daten'!$B$14:$C$24,2,FALSE)*6))</f>
        <v/>
      </c>
      <c r="AB1773" s="91" t="str">
        <f t="shared" si="189"/>
        <v/>
      </c>
    </row>
    <row r="1774" spans="1:28">
      <c r="A1774" s="11"/>
      <c r="B1774" s="11"/>
      <c r="C1774" s="11"/>
      <c r="D1774" s="11"/>
      <c r="E1774" s="11"/>
      <c r="F1774" s="18"/>
      <c r="G1774" s="10"/>
      <c r="H1774" s="10"/>
      <c r="I1774" s="11"/>
      <c r="J1774" s="12"/>
      <c r="K1774" s="11"/>
      <c r="L1774" s="11"/>
      <c r="M1774" s="10"/>
      <c r="N1774" s="33"/>
      <c r="O1774" s="20"/>
      <c r="P1774" s="20"/>
      <c r="Q1774" s="20"/>
      <c r="R1774" s="20"/>
      <c r="S1774" s="19" t="str">
        <f t="shared" si="190"/>
        <v/>
      </c>
      <c r="T1774" s="19" t="str">
        <f t="shared" si="191"/>
        <v/>
      </c>
      <c r="U1774" s="23" t="str">
        <f>IF(OR($G1774="",$I1774="",$J1774="",$AA1774=3),"",IF($G1774&gt;=MAX('Pauschalsätze KUA'!$B$4:$B$106),VLOOKUP(MAX('Pauschalsätze KUA'!$B$4:$B$106),'Pauschalsätze KUA'!$B$4:$BQ$106,$AA1774,1),IF($G1774&lt;=MIN('Pauschalsätze KUA'!$B$4:$B$106),VLOOKUP(MIN('Pauschalsätze KUA'!$B$4:$B$106),'Pauschalsätze KUA'!$B$4:$BQ$106,$AA1774,1),VLOOKUP($G1774,'Pauschalsätze KUA'!$B$4:$BQ$106,$AA1774,1))))</f>
        <v/>
      </c>
      <c r="V1774" s="23" t="str">
        <f t="shared" si="192"/>
        <v/>
      </c>
      <c r="W1774" s="23" t="str">
        <f>IF(OR($G1774="",$I1774="",$J1774="",$AA1774=3),"",IF($G1774&gt;=MAX('Pauschalsätze Qual'!$B$4:$B$106),VLOOKUP(MAX('Pauschalsätze Qual'!$B$4:$B$106),'Pauschalsätze Qual'!$B$4:$BQ$106,$AA1774,1),IF($G1774&lt;=MIN('Pauschalsätze Qual'!$B$4:$B$106),VLOOKUP(MIN('Pauschalsätze Qual'!$B$4:$B$106),'Pauschalsätze Qual'!$B$4:$BQ$106,$AA1774,1),VLOOKUP($G1774,'Pauschalsätze Qual'!$B$4:$BQ$106,$AA1774,1))))</f>
        <v/>
      </c>
      <c r="X1774" s="23" t="str">
        <f t="shared" si="193"/>
        <v/>
      </c>
      <c r="Y1774" s="30" t="str">
        <f t="shared" si="194"/>
        <v/>
      </c>
      <c r="Z1774" s="23" t="str">
        <f t="shared" si="195"/>
        <v/>
      </c>
      <c r="AA1774" s="25" t="str">
        <f>IF(AND($G1774="",$I1774="",$J1774=""),"",3+IF($I1774&gt;5,5,$I1774)+(VLOOKUP(J1774,'Prüf-Daten'!$B$14:$C$24,2,FALSE)*6))</f>
        <v/>
      </c>
      <c r="AB1774" s="91" t="str">
        <f t="shared" si="189"/>
        <v/>
      </c>
    </row>
    <row r="1775" spans="1:28">
      <c r="A1775" s="11"/>
      <c r="B1775" s="11"/>
      <c r="C1775" s="11"/>
      <c r="D1775" s="11"/>
      <c r="E1775" s="11"/>
      <c r="F1775" s="18"/>
      <c r="G1775" s="10"/>
      <c r="H1775" s="10"/>
      <c r="I1775" s="11"/>
      <c r="J1775" s="12"/>
      <c r="K1775" s="11"/>
      <c r="L1775" s="11"/>
      <c r="M1775" s="10"/>
      <c r="N1775" s="33"/>
      <c r="O1775" s="20"/>
      <c r="P1775" s="20"/>
      <c r="Q1775" s="20"/>
      <c r="R1775" s="20"/>
      <c r="S1775" s="19" t="str">
        <f t="shared" si="190"/>
        <v/>
      </c>
      <c r="T1775" s="19" t="str">
        <f t="shared" si="191"/>
        <v/>
      </c>
      <c r="U1775" s="23" t="str">
        <f>IF(OR($G1775="",$I1775="",$J1775="",$AA1775=3),"",IF($G1775&gt;=MAX('Pauschalsätze KUA'!$B$4:$B$106),VLOOKUP(MAX('Pauschalsätze KUA'!$B$4:$B$106),'Pauschalsätze KUA'!$B$4:$BQ$106,$AA1775,1),IF($G1775&lt;=MIN('Pauschalsätze KUA'!$B$4:$B$106),VLOOKUP(MIN('Pauschalsätze KUA'!$B$4:$B$106),'Pauschalsätze KUA'!$B$4:$BQ$106,$AA1775,1),VLOOKUP($G1775,'Pauschalsätze KUA'!$B$4:$BQ$106,$AA1775,1))))</f>
        <v/>
      </c>
      <c r="V1775" s="23" t="str">
        <f t="shared" si="192"/>
        <v/>
      </c>
      <c r="W1775" s="23" t="str">
        <f>IF(OR($G1775="",$I1775="",$J1775="",$AA1775=3),"",IF($G1775&gt;=MAX('Pauschalsätze Qual'!$B$4:$B$106),VLOOKUP(MAX('Pauschalsätze Qual'!$B$4:$B$106),'Pauschalsätze Qual'!$B$4:$BQ$106,$AA1775,1),IF($G1775&lt;=MIN('Pauschalsätze Qual'!$B$4:$B$106),VLOOKUP(MIN('Pauschalsätze Qual'!$B$4:$B$106),'Pauschalsätze Qual'!$B$4:$BQ$106,$AA1775,1),VLOOKUP($G1775,'Pauschalsätze Qual'!$B$4:$BQ$106,$AA1775,1))))</f>
        <v/>
      </c>
      <c r="X1775" s="23" t="str">
        <f t="shared" si="193"/>
        <v/>
      </c>
      <c r="Y1775" s="30" t="str">
        <f t="shared" si="194"/>
        <v/>
      </c>
      <c r="Z1775" s="23" t="str">
        <f t="shared" si="195"/>
        <v/>
      </c>
      <c r="AA1775" s="25" t="str">
        <f>IF(AND($G1775="",$I1775="",$J1775=""),"",3+IF($I1775&gt;5,5,$I1775)+(VLOOKUP(J1775,'Prüf-Daten'!$B$14:$C$24,2,FALSE)*6))</f>
        <v/>
      </c>
      <c r="AB1775" s="91" t="str">
        <f t="shared" si="189"/>
        <v/>
      </c>
    </row>
    <row r="1776" spans="1:28">
      <c r="A1776" s="11"/>
      <c r="B1776" s="11"/>
      <c r="C1776" s="11"/>
      <c r="D1776" s="11"/>
      <c r="E1776" s="11"/>
      <c r="F1776" s="18"/>
      <c r="G1776" s="10"/>
      <c r="H1776" s="10"/>
      <c r="I1776" s="11"/>
      <c r="J1776" s="12"/>
      <c r="K1776" s="11"/>
      <c r="L1776" s="11"/>
      <c r="M1776" s="10"/>
      <c r="N1776" s="33"/>
      <c r="O1776" s="20"/>
      <c r="P1776" s="20"/>
      <c r="Q1776" s="20"/>
      <c r="R1776" s="20"/>
      <c r="S1776" s="19" t="str">
        <f t="shared" si="190"/>
        <v/>
      </c>
      <c r="T1776" s="19" t="str">
        <f t="shared" si="191"/>
        <v/>
      </c>
      <c r="U1776" s="23" t="str">
        <f>IF(OR($G1776="",$I1776="",$J1776="",$AA1776=3),"",IF($G1776&gt;=MAX('Pauschalsätze KUA'!$B$4:$B$106),VLOOKUP(MAX('Pauschalsätze KUA'!$B$4:$B$106),'Pauschalsätze KUA'!$B$4:$BQ$106,$AA1776,1),IF($G1776&lt;=MIN('Pauschalsätze KUA'!$B$4:$B$106),VLOOKUP(MIN('Pauschalsätze KUA'!$B$4:$B$106),'Pauschalsätze KUA'!$B$4:$BQ$106,$AA1776,1),VLOOKUP($G1776,'Pauschalsätze KUA'!$B$4:$BQ$106,$AA1776,1))))</f>
        <v/>
      </c>
      <c r="V1776" s="23" t="str">
        <f t="shared" si="192"/>
        <v/>
      </c>
      <c r="W1776" s="23" t="str">
        <f>IF(OR($G1776="",$I1776="",$J1776="",$AA1776=3),"",IF($G1776&gt;=MAX('Pauschalsätze Qual'!$B$4:$B$106),VLOOKUP(MAX('Pauschalsätze Qual'!$B$4:$B$106),'Pauschalsätze Qual'!$B$4:$BQ$106,$AA1776,1),IF($G1776&lt;=MIN('Pauschalsätze Qual'!$B$4:$B$106),VLOOKUP(MIN('Pauschalsätze Qual'!$B$4:$B$106),'Pauschalsätze Qual'!$B$4:$BQ$106,$AA1776,1),VLOOKUP($G1776,'Pauschalsätze Qual'!$B$4:$BQ$106,$AA1776,1))))</f>
        <v/>
      </c>
      <c r="X1776" s="23" t="str">
        <f t="shared" si="193"/>
        <v/>
      </c>
      <c r="Y1776" s="30" t="str">
        <f t="shared" si="194"/>
        <v/>
      </c>
      <c r="Z1776" s="23" t="str">
        <f t="shared" si="195"/>
        <v/>
      </c>
      <c r="AA1776" s="25" t="str">
        <f>IF(AND($G1776="",$I1776="",$J1776=""),"",3+IF($I1776&gt;5,5,$I1776)+(VLOOKUP(J1776,'Prüf-Daten'!$B$14:$C$24,2,FALSE)*6))</f>
        <v/>
      </c>
      <c r="AB1776" s="91" t="str">
        <f t="shared" si="189"/>
        <v/>
      </c>
    </row>
    <row r="1777" spans="1:28">
      <c r="A1777" s="11"/>
      <c r="B1777" s="11"/>
      <c r="C1777" s="11"/>
      <c r="D1777" s="11"/>
      <c r="E1777" s="11"/>
      <c r="F1777" s="18"/>
      <c r="G1777" s="10"/>
      <c r="H1777" s="10"/>
      <c r="I1777" s="11"/>
      <c r="J1777" s="12"/>
      <c r="K1777" s="11"/>
      <c r="L1777" s="11"/>
      <c r="M1777" s="10"/>
      <c r="N1777" s="33"/>
      <c r="O1777" s="20"/>
      <c r="P1777" s="20"/>
      <c r="Q1777" s="20"/>
      <c r="R1777" s="20"/>
      <c r="S1777" s="19" t="str">
        <f t="shared" si="190"/>
        <v/>
      </c>
      <c r="T1777" s="19" t="str">
        <f t="shared" si="191"/>
        <v/>
      </c>
      <c r="U1777" s="23" t="str">
        <f>IF(OR($G1777="",$I1777="",$J1777="",$AA1777=3),"",IF($G1777&gt;=MAX('Pauschalsätze KUA'!$B$4:$B$106),VLOOKUP(MAX('Pauschalsätze KUA'!$B$4:$B$106),'Pauschalsätze KUA'!$B$4:$BQ$106,$AA1777,1),IF($G1777&lt;=MIN('Pauschalsätze KUA'!$B$4:$B$106),VLOOKUP(MIN('Pauschalsätze KUA'!$B$4:$B$106),'Pauschalsätze KUA'!$B$4:$BQ$106,$AA1777,1),VLOOKUP($G1777,'Pauschalsätze KUA'!$B$4:$BQ$106,$AA1777,1))))</f>
        <v/>
      </c>
      <c r="V1777" s="23" t="str">
        <f t="shared" si="192"/>
        <v/>
      </c>
      <c r="W1777" s="23" t="str">
        <f>IF(OR($G1777="",$I1777="",$J1777="",$AA1777=3),"",IF($G1777&gt;=MAX('Pauschalsätze Qual'!$B$4:$B$106),VLOOKUP(MAX('Pauschalsätze Qual'!$B$4:$B$106),'Pauschalsätze Qual'!$B$4:$BQ$106,$AA1777,1),IF($G1777&lt;=MIN('Pauschalsätze Qual'!$B$4:$B$106),VLOOKUP(MIN('Pauschalsätze Qual'!$B$4:$B$106),'Pauschalsätze Qual'!$B$4:$BQ$106,$AA1777,1),VLOOKUP($G1777,'Pauschalsätze Qual'!$B$4:$BQ$106,$AA1777,1))))</f>
        <v/>
      </c>
      <c r="X1777" s="23" t="str">
        <f t="shared" si="193"/>
        <v/>
      </c>
      <c r="Y1777" s="30" t="str">
        <f t="shared" si="194"/>
        <v/>
      </c>
      <c r="Z1777" s="23" t="str">
        <f t="shared" si="195"/>
        <v/>
      </c>
      <c r="AA1777" s="25" t="str">
        <f>IF(AND($G1777="",$I1777="",$J1777=""),"",3+IF($I1777&gt;5,5,$I1777)+(VLOOKUP(J1777,'Prüf-Daten'!$B$14:$C$24,2,FALSE)*6))</f>
        <v/>
      </c>
      <c r="AB1777" s="91" t="str">
        <f t="shared" si="189"/>
        <v/>
      </c>
    </row>
    <row r="1778" spans="1:28">
      <c r="A1778" s="11"/>
      <c r="B1778" s="11"/>
      <c r="C1778" s="11"/>
      <c r="D1778" s="11"/>
      <c r="E1778" s="11"/>
      <c r="F1778" s="18"/>
      <c r="G1778" s="10"/>
      <c r="H1778" s="10"/>
      <c r="I1778" s="11"/>
      <c r="J1778" s="12"/>
      <c r="K1778" s="11"/>
      <c r="L1778" s="11"/>
      <c r="M1778" s="10"/>
      <c r="N1778" s="33"/>
      <c r="O1778" s="20"/>
      <c r="P1778" s="20"/>
      <c r="Q1778" s="20"/>
      <c r="R1778" s="20"/>
      <c r="S1778" s="19" t="str">
        <f t="shared" si="190"/>
        <v/>
      </c>
      <c r="T1778" s="19" t="str">
        <f t="shared" si="191"/>
        <v/>
      </c>
      <c r="U1778" s="23" t="str">
        <f>IF(OR($G1778="",$I1778="",$J1778="",$AA1778=3),"",IF($G1778&gt;=MAX('Pauschalsätze KUA'!$B$4:$B$106),VLOOKUP(MAX('Pauschalsätze KUA'!$B$4:$B$106),'Pauschalsätze KUA'!$B$4:$BQ$106,$AA1778,1),IF($G1778&lt;=MIN('Pauschalsätze KUA'!$B$4:$B$106),VLOOKUP(MIN('Pauschalsätze KUA'!$B$4:$B$106),'Pauschalsätze KUA'!$B$4:$BQ$106,$AA1778,1),VLOOKUP($G1778,'Pauschalsätze KUA'!$B$4:$BQ$106,$AA1778,1))))</f>
        <v/>
      </c>
      <c r="V1778" s="23" t="str">
        <f t="shared" si="192"/>
        <v/>
      </c>
      <c r="W1778" s="23" t="str">
        <f>IF(OR($G1778="",$I1778="",$J1778="",$AA1778=3),"",IF($G1778&gt;=MAX('Pauschalsätze Qual'!$B$4:$B$106),VLOOKUP(MAX('Pauschalsätze Qual'!$B$4:$B$106),'Pauschalsätze Qual'!$B$4:$BQ$106,$AA1778,1),IF($G1778&lt;=MIN('Pauschalsätze Qual'!$B$4:$B$106),VLOOKUP(MIN('Pauschalsätze Qual'!$B$4:$B$106),'Pauschalsätze Qual'!$B$4:$BQ$106,$AA1778,1),VLOOKUP($G1778,'Pauschalsätze Qual'!$B$4:$BQ$106,$AA1778,1))))</f>
        <v/>
      </c>
      <c r="X1778" s="23" t="str">
        <f t="shared" si="193"/>
        <v/>
      </c>
      <c r="Y1778" s="30" t="str">
        <f t="shared" si="194"/>
        <v/>
      </c>
      <c r="Z1778" s="23" t="str">
        <f t="shared" si="195"/>
        <v/>
      </c>
      <c r="AA1778" s="25" t="str">
        <f>IF(AND($G1778="",$I1778="",$J1778=""),"",3+IF($I1778&gt;5,5,$I1778)+(VLOOKUP(J1778,'Prüf-Daten'!$B$14:$C$24,2,FALSE)*6))</f>
        <v/>
      </c>
      <c r="AB1778" s="91" t="str">
        <f t="shared" si="189"/>
        <v/>
      </c>
    </row>
    <row r="1779" spans="1:28">
      <c r="A1779" s="11"/>
      <c r="B1779" s="11"/>
      <c r="C1779" s="11"/>
      <c r="D1779" s="11"/>
      <c r="E1779" s="11"/>
      <c r="F1779" s="18"/>
      <c r="G1779" s="10"/>
      <c r="H1779" s="10"/>
      <c r="I1779" s="11"/>
      <c r="J1779" s="12"/>
      <c r="K1779" s="11"/>
      <c r="L1779" s="11"/>
      <c r="M1779" s="10"/>
      <c r="N1779" s="33"/>
      <c r="O1779" s="20"/>
      <c r="P1779" s="20"/>
      <c r="Q1779" s="20"/>
      <c r="R1779" s="20"/>
      <c r="S1779" s="19" t="str">
        <f t="shared" si="190"/>
        <v/>
      </c>
      <c r="T1779" s="19" t="str">
        <f t="shared" si="191"/>
        <v/>
      </c>
      <c r="U1779" s="23" t="str">
        <f>IF(OR($G1779="",$I1779="",$J1779="",$AA1779=3),"",IF($G1779&gt;=MAX('Pauschalsätze KUA'!$B$4:$B$106),VLOOKUP(MAX('Pauschalsätze KUA'!$B$4:$B$106),'Pauschalsätze KUA'!$B$4:$BQ$106,$AA1779,1),IF($G1779&lt;=MIN('Pauschalsätze KUA'!$B$4:$B$106),VLOOKUP(MIN('Pauschalsätze KUA'!$B$4:$B$106),'Pauschalsätze KUA'!$B$4:$BQ$106,$AA1779,1),VLOOKUP($G1779,'Pauschalsätze KUA'!$B$4:$BQ$106,$AA1779,1))))</f>
        <v/>
      </c>
      <c r="V1779" s="23" t="str">
        <f t="shared" si="192"/>
        <v/>
      </c>
      <c r="W1779" s="23" t="str">
        <f>IF(OR($G1779="",$I1779="",$J1779="",$AA1779=3),"",IF($G1779&gt;=MAX('Pauschalsätze Qual'!$B$4:$B$106),VLOOKUP(MAX('Pauschalsätze Qual'!$B$4:$B$106),'Pauschalsätze Qual'!$B$4:$BQ$106,$AA1779,1),IF($G1779&lt;=MIN('Pauschalsätze Qual'!$B$4:$B$106),VLOOKUP(MIN('Pauschalsätze Qual'!$B$4:$B$106),'Pauschalsätze Qual'!$B$4:$BQ$106,$AA1779,1),VLOOKUP($G1779,'Pauschalsätze Qual'!$B$4:$BQ$106,$AA1779,1))))</f>
        <v/>
      </c>
      <c r="X1779" s="23" t="str">
        <f t="shared" si="193"/>
        <v/>
      </c>
      <c r="Y1779" s="30" t="str">
        <f t="shared" si="194"/>
        <v/>
      </c>
      <c r="Z1779" s="23" t="str">
        <f t="shared" si="195"/>
        <v/>
      </c>
      <c r="AA1779" s="25" t="str">
        <f>IF(AND($G1779="",$I1779="",$J1779=""),"",3+IF($I1779&gt;5,5,$I1779)+(VLOOKUP(J1779,'Prüf-Daten'!$B$14:$C$24,2,FALSE)*6))</f>
        <v/>
      </c>
      <c r="AB1779" s="91" t="str">
        <f t="shared" si="189"/>
        <v/>
      </c>
    </row>
    <row r="1780" spans="1:28">
      <c r="A1780" s="11"/>
      <c r="B1780" s="11"/>
      <c r="C1780" s="11"/>
      <c r="D1780" s="11"/>
      <c r="E1780" s="11"/>
      <c r="F1780" s="18"/>
      <c r="G1780" s="10"/>
      <c r="H1780" s="10"/>
      <c r="I1780" s="11"/>
      <c r="J1780" s="12"/>
      <c r="K1780" s="11"/>
      <c r="L1780" s="11"/>
      <c r="M1780" s="10"/>
      <c r="N1780" s="33"/>
      <c r="O1780" s="20"/>
      <c r="P1780" s="20"/>
      <c r="Q1780" s="20"/>
      <c r="R1780" s="20"/>
      <c r="S1780" s="19" t="str">
        <f t="shared" si="190"/>
        <v/>
      </c>
      <c r="T1780" s="19" t="str">
        <f t="shared" si="191"/>
        <v/>
      </c>
      <c r="U1780" s="23" t="str">
        <f>IF(OR($G1780="",$I1780="",$J1780="",$AA1780=3),"",IF($G1780&gt;=MAX('Pauschalsätze KUA'!$B$4:$B$106),VLOOKUP(MAX('Pauschalsätze KUA'!$B$4:$B$106),'Pauschalsätze KUA'!$B$4:$BQ$106,$AA1780,1),IF($G1780&lt;=MIN('Pauschalsätze KUA'!$B$4:$B$106),VLOOKUP(MIN('Pauschalsätze KUA'!$B$4:$B$106),'Pauschalsätze KUA'!$B$4:$BQ$106,$AA1780,1),VLOOKUP($G1780,'Pauschalsätze KUA'!$B$4:$BQ$106,$AA1780,1))))</f>
        <v/>
      </c>
      <c r="V1780" s="23" t="str">
        <f t="shared" si="192"/>
        <v/>
      </c>
      <c r="W1780" s="23" t="str">
        <f>IF(OR($G1780="",$I1780="",$J1780="",$AA1780=3),"",IF($G1780&gt;=MAX('Pauschalsätze Qual'!$B$4:$B$106),VLOOKUP(MAX('Pauschalsätze Qual'!$B$4:$B$106),'Pauschalsätze Qual'!$B$4:$BQ$106,$AA1780,1),IF($G1780&lt;=MIN('Pauschalsätze Qual'!$B$4:$B$106),VLOOKUP(MIN('Pauschalsätze Qual'!$B$4:$B$106),'Pauschalsätze Qual'!$B$4:$BQ$106,$AA1780,1),VLOOKUP($G1780,'Pauschalsätze Qual'!$B$4:$BQ$106,$AA1780,1))))</f>
        <v/>
      </c>
      <c r="X1780" s="23" t="str">
        <f t="shared" si="193"/>
        <v/>
      </c>
      <c r="Y1780" s="30" t="str">
        <f t="shared" si="194"/>
        <v/>
      </c>
      <c r="Z1780" s="23" t="str">
        <f t="shared" si="195"/>
        <v/>
      </c>
      <c r="AA1780" s="25" t="str">
        <f>IF(AND($G1780="",$I1780="",$J1780=""),"",3+IF($I1780&gt;5,5,$I1780)+(VLOOKUP(J1780,'Prüf-Daten'!$B$14:$C$24,2,FALSE)*6))</f>
        <v/>
      </c>
      <c r="AB1780" s="91" t="str">
        <f t="shared" si="189"/>
        <v/>
      </c>
    </row>
    <row r="1781" spans="1:28">
      <c r="A1781" s="11"/>
      <c r="B1781" s="11"/>
      <c r="C1781" s="11"/>
      <c r="D1781" s="11"/>
      <c r="E1781" s="11"/>
      <c r="F1781" s="18"/>
      <c r="G1781" s="10"/>
      <c r="H1781" s="10"/>
      <c r="I1781" s="11"/>
      <c r="J1781" s="12"/>
      <c r="K1781" s="11"/>
      <c r="L1781" s="11"/>
      <c r="M1781" s="10"/>
      <c r="N1781" s="33"/>
      <c r="O1781" s="20"/>
      <c r="P1781" s="20"/>
      <c r="Q1781" s="20"/>
      <c r="R1781" s="20"/>
      <c r="S1781" s="19" t="str">
        <f t="shared" si="190"/>
        <v/>
      </c>
      <c r="T1781" s="19" t="str">
        <f t="shared" si="191"/>
        <v/>
      </c>
      <c r="U1781" s="23" t="str">
        <f>IF(OR($G1781="",$I1781="",$J1781="",$AA1781=3),"",IF($G1781&gt;=MAX('Pauschalsätze KUA'!$B$4:$B$106),VLOOKUP(MAX('Pauschalsätze KUA'!$B$4:$B$106),'Pauschalsätze KUA'!$B$4:$BQ$106,$AA1781,1),IF($G1781&lt;=MIN('Pauschalsätze KUA'!$B$4:$B$106),VLOOKUP(MIN('Pauschalsätze KUA'!$B$4:$B$106),'Pauschalsätze KUA'!$B$4:$BQ$106,$AA1781,1),VLOOKUP($G1781,'Pauschalsätze KUA'!$B$4:$BQ$106,$AA1781,1))))</f>
        <v/>
      </c>
      <c r="V1781" s="23" t="str">
        <f t="shared" si="192"/>
        <v/>
      </c>
      <c r="W1781" s="23" t="str">
        <f>IF(OR($G1781="",$I1781="",$J1781="",$AA1781=3),"",IF($G1781&gt;=MAX('Pauschalsätze Qual'!$B$4:$B$106),VLOOKUP(MAX('Pauschalsätze Qual'!$B$4:$B$106),'Pauschalsätze Qual'!$B$4:$BQ$106,$AA1781,1),IF($G1781&lt;=MIN('Pauschalsätze Qual'!$B$4:$B$106),VLOOKUP(MIN('Pauschalsätze Qual'!$B$4:$B$106),'Pauschalsätze Qual'!$B$4:$BQ$106,$AA1781,1),VLOOKUP($G1781,'Pauschalsätze Qual'!$B$4:$BQ$106,$AA1781,1))))</f>
        <v/>
      </c>
      <c r="X1781" s="23" t="str">
        <f t="shared" si="193"/>
        <v/>
      </c>
      <c r="Y1781" s="30" t="str">
        <f t="shared" si="194"/>
        <v/>
      </c>
      <c r="Z1781" s="23" t="str">
        <f t="shared" si="195"/>
        <v/>
      </c>
      <c r="AA1781" s="25" t="str">
        <f>IF(AND($G1781="",$I1781="",$J1781=""),"",3+IF($I1781&gt;5,5,$I1781)+(VLOOKUP(J1781,'Prüf-Daten'!$B$14:$C$24,2,FALSE)*6))</f>
        <v/>
      </c>
      <c r="AB1781" s="91" t="str">
        <f t="shared" si="189"/>
        <v/>
      </c>
    </row>
    <row r="1782" spans="1:28">
      <c r="A1782" s="11"/>
      <c r="B1782" s="11"/>
      <c r="C1782" s="11"/>
      <c r="D1782" s="11"/>
      <c r="E1782" s="11"/>
      <c r="F1782" s="18"/>
      <c r="G1782" s="10"/>
      <c r="H1782" s="10"/>
      <c r="I1782" s="11"/>
      <c r="J1782" s="12"/>
      <c r="K1782" s="11"/>
      <c r="L1782" s="11"/>
      <c r="M1782" s="10"/>
      <c r="N1782" s="33"/>
      <c r="O1782" s="20"/>
      <c r="P1782" s="20"/>
      <c r="Q1782" s="20"/>
      <c r="R1782" s="20"/>
      <c r="S1782" s="19" t="str">
        <f t="shared" si="190"/>
        <v/>
      </c>
      <c r="T1782" s="19" t="str">
        <f t="shared" si="191"/>
        <v/>
      </c>
      <c r="U1782" s="23" t="str">
        <f>IF(OR($G1782="",$I1782="",$J1782="",$AA1782=3),"",IF($G1782&gt;=MAX('Pauschalsätze KUA'!$B$4:$B$106),VLOOKUP(MAX('Pauschalsätze KUA'!$B$4:$B$106),'Pauschalsätze KUA'!$B$4:$BQ$106,$AA1782,1),IF($G1782&lt;=MIN('Pauschalsätze KUA'!$B$4:$B$106),VLOOKUP(MIN('Pauschalsätze KUA'!$B$4:$B$106),'Pauschalsätze KUA'!$B$4:$BQ$106,$AA1782,1),VLOOKUP($G1782,'Pauschalsätze KUA'!$B$4:$BQ$106,$AA1782,1))))</f>
        <v/>
      </c>
      <c r="V1782" s="23" t="str">
        <f t="shared" si="192"/>
        <v/>
      </c>
      <c r="W1782" s="23" t="str">
        <f>IF(OR($G1782="",$I1782="",$J1782="",$AA1782=3),"",IF($G1782&gt;=MAX('Pauschalsätze Qual'!$B$4:$B$106),VLOOKUP(MAX('Pauschalsätze Qual'!$B$4:$B$106),'Pauschalsätze Qual'!$B$4:$BQ$106,$AA1782,1),IF($G1782&lt;=MIN('Pauschalsätze Qual'!$B$4:$B$106),VLOOKUP(MIN('Pauschalsätze Qual'!$B$4:$B$106),'Pauschalsätze Qual'!$B$4:$BQ$106,$AA1782,1),VLOOKUP($G1782,'Pauschalsätze Qual'!$B$4:$BQ$106,$AA1782,1))))</f>
        <v/>
      </c>
      <c r="X1782" s="23" t="str">
        <f t="shared" si="193"/>
        <v/>
      </c>
      <c r="Y1782" s="30" t="str">
        <f t="shared" si="194"/>
        <v/>
      </c>
      <c r="Z1782" s="23" t="str">
        <f t="shared" si="195"/>
        <v/>
      </c>
      <c r="AA1782" s="25" t="str">
        <f>IF(AND($G1782="",$I1782="",$J1782=""),"",3+IF($I1782&gt;5,5,$I1782)+(VLOOKUP(J1782,'Prüf-Daten'!$B$14:$C$24,2,FALSE)*6))</f>
        <v/>
      </c>
      <c r="AB1782" s="91" t="str">
        <f t="shared" si="189"/>
        <v/>
      </c>
    </row>
    <row r="1783" spans="1:28">
      <c r="A1783" s="11"/>
      <c r="B1783" s="11"/>
      <c r="C1783" s="11"/>
      <c r="D1783" s="11"/>
      <c r="E1783" s="11"/>
      <c r="F1783" s="18"/>
      <c r="G1783" s="10"/>
      <c r="H1783" s="10"/>
      <c r="I1783" s="11"/>
      <c r="J1783" s="12"/>
      <c r="K1783" s="11"/>
      <c r="L1783" s="11"/>
      <c r="M1783" s="10"/>
      <c r="N1783" s="33"/>
      <c r="O1783" s="20"/>
      <c r="P1783" s="20"/>
      <c r="Q1783" s="20"/>
      <c r="R1783" s="20"/>
      <c r="S1783" s="19" t="str">
        <f t="shared" si="190"/>
        <v/>
      </c>
      <c r="T1783" s="19" t="str">
        <f t="shared" si="191"/>
        <v/>
      </c>
      <c r="U1783" s="23" t="str">
        <f>IF(OR($G1783="",$I1783="",$J1783="",$AA1783=3),"",IF($G1783&gt;=MAX('Pauschalsätze KUA'!$B$4:$B$106),VLOOKUP(MAX('Pauschalsätze KUA'!$B$4:$B$106),'Pauschalsätze KUA'!$B$4:$BQ$106,$AA1783,1),IF($G1783&lt;=MIN('Pauschalsätze KUA'!$B$4:$B$106),VLOOKUP(MIN('Pauschalsätze KUA'!$B$4:$B$106),'Pauschalsätze KUA'!$B$4:$BQ$106,$AA1783,1),VLOOKUP($G1783,'Pauschalsätze KUA'!$B$4:$BQ$106,$AA1783,1))))</f>
        <v/>
      </c>
      <c r="V1783" s="23" t="str">
        <f t="shared" si="192"/>
        <v/>
      </c>
      <c r="W1783" s="23" t="str">
        <f>IF(OR($G1783="",$I1783="",$J1783="",$AA1783=3),"",IF($G1783&gt;=MAX('Pauschalsätze Qual'!$B$4:$B$106),VLOOKUP(MAX('Pauschalsätze Qual'!$B$4:$B$106),'Pauschalsätze Qual'!$B$4:$BQ$106,$AA1783,1),IF($G1783&lt;=MIN('Pauschalsätze Qual'!$B$4:$B$106),VLOOKUP(MIN('Pauschalsätze Qual'!$B$4:$B$106),'Pauschalsätze Qual'!$B$4:$BQ$106,$AA1783,1),VLOOKUP($G1783,'Pauschalsätze Qual'!$B$4:$BQ$106,$AA1783,1))))</f>
        <v/>
      </c>
      <c r="X1783" s="23" t="str">
        <f t="shared" si="193"/>
        <v/>
      </c>
      <c r="Y1783" s="30" t="str">
        <f t="shared" si="194"/>
        <v/>
      </c>
      <c r="Z1783" s="23" t="str">
        <f t="shared" si="195"/>
        <v/>
      </c>
      <c r="AA1783" s="25" t="str">
        <f>IF(AND($G1783="",$I1783="",$J1783=""),"",3+IF($I1783&gt;5,5,$I1783)+(VLOOKUP(J1783,'Prüf-Daten'!$B$14:$C$24,2,FALSE)*6))</f>
        <v/>
      </c>
      <c r="AB1783" s="91" t="str">
        <f t="shared" si="189"/>
        <v/>
      </c>
    </row>
    <row r="1784" spans="1:28">
      <c r="A1784" s="11"/>
      <c r="B1784" s="11"/>
      <c r="C1784" s="11"/>
      <c r="D1784" s="11"/>
      <c r="E1784" s="11"/>
      <c r="F1784" s="18"/>
      <c r="G1784" s="10"/>
      <c r="H1784" s="10"/>
      <c r="I1784" s="11"/>
      <c r="J1784" s="12"/>
      <c r="K1784" s="11"/>
      <c r="L1784" s="11"/>
      <c r="M1784" s="10"/>
      <c r="N1784" s="33"/>
      <c r="O1784" s="20"/>
      <c r="P1784" s="20"/>
      <c r="Q1784" s="20"/>
      <c r="R1784" s="20"/>
      <c r="S1784" s="19" t="str">
        <f t="shared" si="190"/>
        <v/>
      </c>
      <c r="T1784" s="19" t="str">
        <f t="shared" si="191"/>
        <v/>
      </c>
      <c r="U1784" s="23" t="str">
        <f>IF(OR($G1784="",$I1784="",$J1784="",$AA1784=3),"",IF($G1784&gt;=MAX('Pauschalsätze KUA'!$B$4:$B$106),VLOOKUP(MAX('Pauschalsätze KUA'!$B$4:$B$106),'Pauschalsätze KUA'!$B$4:$BQ$106,$AA1784,1),IF($G1784&lt;=MIN('Pauschalsätze KUA'!$B$4:$B$106),VLOOKUP(MIN('Pauschalsätze KUA'!$B$4:$B$106),'Pauschalsätze KUA'!$B$4:$BQ$106,$AA1784,1),VLOOKUP($G1784,'Pauschalsätze KUA'!$B$4:$BQ$106,$AA1784,1))))</f>
        <v/>
      </c>
      <c r="V1784" s="23" t="str">
        <f t="shared" si="192"/>
        <v/>
      </c>
      <c r="W1784" s="23" t="str">
        <f>IF(OR($G1784="",$I1784="",$J1784="",$AA1784=3),"",IF($G1784&gt;=MAX('Pauschalsätze Qual'!$B$4:$B$106),VLOOKUP(MAX('Pauschalsätze Qual'!$B$4:$B$106),'Pauschalsätze Qual'!$B$4:$BQ$106,$AA1784,1),IF($G1784&lt;=MIN('Pauschalsätze Qual'!$B$4:$B$106),VLOOKUP(MIN('Pauschalsätze Qual'!$B$4:$B$106),'Pauschalsätze Qual'!$B$4:$BQ$106,$AA1784,1),VLOOKUP($G1784,'Pauschalsätze Qual'!$B$4:$BQ$106,$AA1784,1))))</f>
        <v/>
      </c>
      <c r="X1784" s="23" t="str">
        <f t="shared" si="193"/>
        <v/>
      </c>
      <c r="Y1784" s="30" t="str">
        <f t="shared" si="194"/>
        <v/>
      </c>
      <c r="Z1784" s="23" t="str">
        <f t="shared" si="195"/>
        <v/>
      </c>
      <c r="AA1784" s="25" t="str">
        <f>IF(AND($G1784="",$I1784="",$J1784=""),"",3+IF($I1784&gt;5,5,$I1784)+(VLOOKUP(J1784,'Prüf-Daten'!$B$14:$C$24,2,FALSE)*6))</f>
        <v/>
      </c>
      <c r="AB1784" s="91" t="str">
        <f t="shared" si="189"/>
        <v/>
      </c>
    </row>
    <row r="1785" spans="1:28">
      <c r="A1785" s="11"/>
      <c r="B1785" s="11"/>
      <c r="C1785" s="11"/>
      <c r="D1785" s="11"/>
      <c r="E1785" s="11"/>
      <c r="F1785" s="18"/>
      <c r="G1785" s="10"/>
      <c r="H1785" s="10"/>
      <c r="I1785" s="11"/>
      <c r="J1785" s="12"/>
      <c r="K1785" s="11"/>
      <c r="L1785" s="11"/>
      <c r="M1785" s="10"/>
      <c r="N1785" s="33"/>
      <c r="O1785" s="20"/>
      <c r="P1785" s="20"/>
      <c r="Q1785" s="20"/>
      <c r="R1785" s="20"/>
      <c r="S1785" s="19" t="str">
        <f t="shared" si="190"/>
        <v/>
      </c>
      <c r="T1785" s="19" t="str">
        <f t="shared" si="191"/>
        <v/>
      </c>
      <c r="U1785" s="23" t="str">
        <f>IF(OR($G1785="",$I1785="",$J1785="",$AA1785=3),"",IF($G1785&gt;=MAX('Pauschalsätze KUA'!$B$4:$B$106),VLOOKUP(MAX('Pauschalsätze KUA'!$B$4:$B$106),'Pauschalsätze KUA'!$B$4:$BQ$106,$AA1785,1),IF($G1785&lt;=MIN('Pauschalsätze KUA'!$B$4:$B$106),VLOOKUP(MIN('Pauschalsätze KUA'!$B$4:$B$106),'Pauschalsätze KUA'!$B$4:$BQ$106,$AA1785,1),VLOOKUP($G1785,'Pauschalsätze KUA'!$B$4:$BQ$106,$AA1785,1))))</f>
        <v/>
      </c>
      <c r="V1785" s="23" t="str">
        <f t="shared" si="192"/>
        <v/>
      </c>
      <c r="W1785" s="23" t="str">
        <f>IF(OR($G1785="",$I1785="",$J1785="",$AA1785=3),"",IF($G1785&gt;=MAX('Pauschalsätze Qual'!$B$4:$B$106),VLOOKUP(MAX('Pauschalsätze Qual'!$B$4:$B$106),'Pauschalsätze Qual'!$B$4:$BQ$106,$AA1785,1),IF($G1785&lt;=MIN('Pauschalsätze Qual'!$B$4:$B$106),VLOOKUP(MIN('Pauschalsätze Qual'!$B$4:$B$106),'Pauschalsätze Qual'!$B$4:$BQ$106,$AA1785,1),VLOOKUP($G1785,'Pauschalsätze Qual'!$B$4:$BQ$106,$AA1785,1))))</f>
        <v/>
      </c>
      <c r="X1785" s="23" t="str">
        <f t="shared" si="193"/>
        <v/>
      </c>
      <c r="Y1785" s="30" t="str">
        <f t="shared" si="194"/>
        <v/>
      </c>
      <c r="Z1785" s="23" t="str">
        <f t="shared" si="195"/>
        <v/>
      </c>
      <c r="AA1785" s="25" t="str">
        <f>IF(AND($G1785="",$I1785="",$J1785=""),"",3+IF($I1785&gt;5,5,$I1785)+(VLOOKUP(J1785,'Prüf-Daten'!$B$14:$C$24,2,FALSE)*6))</f>
        <v/>
      </c>
      <c r="AB1785" s="91" t="str">
        <f t="shared" si="189"/>
        <v/>
      </c>
    </row>
    <row r="1786" spans="1:28">
      <c r="A1786" s="11"/>
      <c r="B1786" s="11"/>
      <c r="C1786" s="11"/>
      <c r="D1786" s="11"/>
      <c r="E1786" s="11"/>
      <c r="F1786" s="18"/>
      <c r="G1786" s="10"/>
      <c r="H1786" s="10"/>
      <c r="I1786" s="11"/>
      <c r="J1786" s="12"/>
      <c r="K1786" s="11"/>
      <c r="L1786" s="11"/>
      <c r="M1786" s="10"/>
      <c r="N1786" s="33"/>
      <c r="O1786" s="20"/>
      <c r="P1786" s="20"/>
      <c r="Q1786" s="20"/>
      <c r="R1786" s="20"/>
      <c r="S1786" s="19" t="str">
        <f t="shared" si="190"/>
        <v/>
      </c>
      <c r="T1786" s="19" t="str">
        <f t="shared" si="191"/>
        <v/>
      </c>
      <c r="U1786" s="23" t="str">
        <f>IF(OR($G1786="",$I1786="",$J1786="",$AA1786=3),"",IF($G1786&gt;=MAX('Pauschalsätze KUA'!$B$4:$B$106),VLOOKUP(MAX('Pauschalsätze KUA'!$B$4:$B$106),'Pauschalsätze KUA'!$B$4:$BQ$106,$AA1786,1),IF($G1786&lt;=MIN('Pauschalsätze KUA'!$B$4:$B$106),VLOOKUP(MIN('Pauschalsätze KUA'!$B$4:$B$106),'Pauschalsätze KUA'!$B$4:$BQ$106,$AA1786,1),VLOOKUP($G1786,'Pauschalsätze KUA'!$B$4:$BQ$106,$AA1786,1))))</f>
        <v/>
      </c>
      <c r="V1786" s="23" t="str">
        <f t="shared" si="192"/>
        <v/>
      </c>
      <c r="W1786" s="23" t="str">
        <f>IF(OR($G1786="",$I1786="",$J1786="",$AA1786=3),"",IF($G1786&gt;=MAX('Pauschalsätze Qual'!$B$4:$B$106),VLOOKUP(MAX('Pauschalsätze Qual'!$B$4:$B$106),'Pauschalsätze Qual'!$B$4:$BQ$106,$AA1786,1),IF($G1786&lt;=MIN('Pauschalsätze Qual'!$B$4:$B$106),VLOOKUP(MIN('Pauschalsätze Qual'!$B$4:$B$106),'Pauschalsätze Qual'!$B$4:$BQ$106,$AA1786,1),VLOOKUP($G1786,'Pauschalsätze Qual'!$B$4:$BQ$106,$AA1786,1))))</f>
        <v/>
      </c>
      <c r="X1786" s="23" t="str">
        <f t="shared" si="193"/>
        <v/>
      </c>
      <c r="Y1786" s="30" t="str">
        <f t="shared" si="194"/>
        <v/>
      </c>
      <c r="Z1786" s="23" t="str">
        <f t="shared" si="195"/>
        <v/>
      </c>
      <c r="AA1786" s="25" t="str">
        <f>IF(AND($G1786="",$I1786="",$J1786=""),"",3+IF($I1786&gt;5,5,$I1786)+(VLOOKUP(J1786,'Prüf-Daten'!$B$14:$C$24,2,FALSE)*6))</f>
        <v/>
      </c>
      <c r="AB1786" s="91" t="str">
        <f t="shared" si="189"/>
        <v/>
      </c>
    </row>
    <row r="1787" spans="1:28">
      <c r="A1787" s="11"/>
      <c r="B1787" s="11"/>
      <c r="C1787" s="11"/>
      <c r="D1787" s="11"/>
      <c r="E1787" s="11"/>
      <c r="F1787" s="18"/>
      <c r="G1787" s="10"/>
      <c r="H1787" s="10"/>
      <c r="I1787" s="11"/>
      <c r="J1787" s="12"/>
      <c r="K1787" s="11"/>
      <c r="L1787" s="11"/>
      <c r="M1787" s="10"/>
      <c r="N1787" s="33"/>
      <c r="O1787" s="20"/>
      <c r="P1787" s="20"/>
      <c r="Q1787" s="20"/>
      <c r="R1787" s="20"/>
      <c r="S1787" s="19" t="str">
        <f t="shared" si="190"/>
        <v/>
      </c>
      <c r="T1787" s="19" t="str">
        <f t="shared" si="191"/>
        <v/>
      </c>
      <c r="U1787" s="23" t="str">
        <f>IF(OR($G1787="",$I1787="",$J1787="",$AA1787=3),"",IF($G1787&gt;=MAX('Pauschalsätze KUA'!$B$4:$B$106),VLOOKUP(MAX('Pauschalsätze KUA'!$B$4:$B$106),'Pauschalsätze KUA'!$B$4:$BQ$106,$AA1787,1),IF($G1787&lt;=MIN('Pauschalsätze KUA'!$B$4:$B$106),VLOOKUP(MIN('Pauschalsätze KUA'!$B$4:$B$106),'Pauschalsätze KUA'!$B$4:$BQ$106,$AA1787,1),VLOOKUP($G1787,'Pauschalsätze KUA'!$B$4:$BQ$106,$AA1787,1))))</f>
        <v/>
      </c>
      <c r="V1787" s="23" t="str">
        <f t="shared" si="192"/>
        <v/>
      </c>
      <c r="W1787" s="23" t="str">
        <f>IF(OR($G1787="",$I1787="",$J1787="",$AA1787=3),"",IF($G1787&gt;=MAX('Pauschalsätze Qual'!$B$4:$B$106),VLOOKUP(MAX('Pauschalsätze Qual'!$B$4:$B$106),'Pauschalsätze Qual'!$B$4:$BQ$106,$AA1787,1),IF($G1787&lt;=MIN('Pauschalsätze Qual'!$B$4:$B$106),VLOOKUP(MIN('Pauschalsätze Qual'!$B$4:$B$106),'Pauschalsätze Qual'!$B$4:$BQ$106,$AA1787,1),VLOOKUP($G1787,'Pauschalsätze Qual'!$B$4:$BQ$106,$AA1787,1))))</f>
        <v/>
      </c>
      <c r="X1787" s="23" t="str">
        <f t="shared" si="193"/>
        <v/>
      </c>
      <c r="Y1787" s="30" t="str">
        <f t="shared" si="194"/>
        <v/>
      </c>
      <c r="Z1787" s="23" t="str">
        <f t="shared" si="195"/>
        <v/>
      </c>
      <c r="AA1787" s="25" t="str">
        <f>IF(AND($G1787="",$I1787="",$J1787=""),"",3+IF($I1787&gt;5,5,$I1787)+(VLOOKUP(J1787,'Prüf-Daten'!$B$14:$C$24,2,FALSE)*6))</f>
        <v/>
      </c>
      <c r="AB1787" s="91" t="str">
        <f t="shared" si="189"/>
        <v/>
      </c>
    </row>
    <row r="1788" spans="1:28">
      <c r="A1788" s="11"/>
      <c r="B1788" s="11"/>
      <c r="C1788" s="11"/>
      <c r="D1788" s="11"/>
      <c r="E1788" s="11"/>
      <c r="F1788" s="18"/>
      <c r="G1788" s="10"/>
      <c r="H1788" s="10"/>
      <c r="I1788" s="11"/>
      <c r="J1788" s="12"/>
      <c r="K1788" s="11"/>
      <c r="L1788" s="11"/>
      <c r="M1788" s="10"/>
      <c r="N1788" s="33"/>
      <c r="O1788" s="20"/>
      <c r="P1788" s="20"/>
      <c r="Q1788" s="20"/>
      <c r="R1788" s="20"/>
      <c r="S1788" s="19" t="str">
        <f t="shared" si="190"/>
        <v/>
      </c>
      <c r="T1788" s="19" t="str">
        <f t="shared" si="191"/>
        <v/>
      </c>
      <c r="U1788" s="23" t="str">
        <f>IF(OR($G1788="",$I1788="",$J1788="",$AA1788=3),"",IF($G1788&gt;=MAX('Pauschalsätze KUA'!$B$4:$B$106),VLOOKUP(MAX('Pauschalsätze KUA'!$B$4:$B$106),'Pauschalsätze KUA'!$B$4:$BQ$106,$AA1788,1),IF($G1788&lt;=MIN('Pauschalsätze KUA'!$B$4:$B$106),VLOOKUP(MIN('Pauschalsätze KUA'!$B$4:$B$106),'Pauschalsätze KUA'!$B$4:$BQ$106,$AA1788,1),VLOOKUP($G1788,'Pauschalsätze KUA'!$B$4:$BQ$106,$AA1788,1))))</f>
        <v/>
      </c>
      <c r="V1788" s="23" t="str">
        <f t="shared" si="192"/>
        <v/>
      </c>
      <c r="W1788" s="23" t="str">
        <f>IF(OR($G1788="",$I1788="",$J1788="",$AA1788=3),"",IF($G1788&gt;=MAX('Pauschalsätze Qual'!$B$4:$B$106),VLOOKUP(MAX('Pauschalsätze Qual'!$B$4:$B$106),'Pauschalsätze Qual'!$B$4:$BQ$106,$AA1788,1),IF($G1788&lt;=MIN('Pauschalsätze Qual'!$B$4:$B$106),VLOOKUP(MIN('Pauschalsätze Qual'!$B$4:$B$106),'Pauschalsätze Qual'!$B$4:$BQ$106,$AA1788,1),VLOOKUP($G1788,'Pauschalsätze Qual'!$B$4:$BQ$106,$AA1788,1))))</f>
        <v/>
      </c>
      <c r="X1788" s="23" t="str">
        <f t="shared" si="193"/>
        <v/>
      </c>
      <c r="Y1788" s="30" t="str">
        <f t="shared" si="194"/>
        <v/>
      </c>
      <c r="Z1788" s="23" t="str">
        <f t="shared" si="195"/>
        <v/>
      </c>
      <c r="AA1788" s="25" t="str">
        <f>IF(AND($G1788="",$I1788="",$J1788=""),"",3+IF($I1788&gt;5,5,$I1788)+(VLOOKUP(J1788,'Prüf-Daten'!$B$14:$C$24,2,FALSE)*6))</f>
        <v/>
      </c>
      <c r="AB1788" s="91" t="str">
        <f t="shared" si="189"/>
        <v/>
      </c>
    </row>
    <row r="1789" spans="1:28">
      <c r="A1789" s="11"/>
      <c r="B1789" s="11"/>
      <c r="C1789" s="11"/>
      <c r="D1789" s="11"/>
      <c r="E1789" s="11"/>
      <c r="F1789" s="18"/>
      <c r="G1789" s="10"/>
      <c r="H1789" s="10"/>
      <c r="I1789" s="11"/>
      <c r="J1789" s="12"/>
      <c r="K1789" s="11"/>
      <c r="L1789" s="11"/>
      <c r="M1789" s="10"/>
      <c r="N1789" s="33"/>
      <c r="O1789" s="20"/>
      <c r="P1789" s="20"/>
      <c r="Q1789" s="20"/>
      <c r="R1789" s="20"/>
      <c r="S1789" s="19" t="str">
        <f t="shared" si="190"/>
        <v/>
      </c>
      <c r="T1789" s="19" t="str">
        <f t="shared" si="191"/>
        <v/>
      </c>
      <c r="U1789" s="23" t="str">
        <f>IF(OR($G1789="",$I1789="",$J1789="",$AA1789=3),"",IF($G1789&gt;=MAX('Pauschalsätze KUA'!$B$4:$B$106),VLOOKUP(MAX('Pauschalsätze KUA'!$B$4:$B$106),'Pauschalsätze KUA'!$B$4:$BQ$106,$AA1789,1),IF($G1789&lt;=MIN('Pauschalsätze KUA'!$B$4:$B$106),VLOOKUP(MIN('Pauschalsätze KUA'!$B$4:$B$106),'Pauschalsätze KUA'!$B$4:$BQ$106,$AA1789,1),VLOOKUP($G1789,'Pauschalsätze KUA'!$B$4:$BQ$106,$AA1789,1))))</f>
        <v/>
      </c>
      <c r="V1789" s="23" t="str">
        <f t="shared" si="192"/>
        <v/>
      </c>
      <c r="W1789" s="23" t="str">
        <f>IF(OR($G1789="",$I1789="",$J1789="",$AA1789=3),"",IF($G1789&gt;=MAX('Pauschalsätze Qual'!$B$4:$B$106),VLOOKUP(MAX('Pauschalsätze Qual'!$B$4:$B$106),'Pauschalsätze Qual'!$B$4:$BQ$106,$AA1789,1),IF($G1789&lt;=MIN('Pauschalsätze Qual'!$B$4:$B$106),VLOOKUP(MIN('Pauschalsätze Qual'!$B$4:$B$106),'Pauschalsätze Qual'!$B$4:$BQ$106,$AA1789,1),VLOOKUP($G1789,'Pauschalsätze Qual'!$B$4:$BQ$106,$AA1789,1))))</f>
        <v/>
      </c>
      <c r="X1789" s="23" t="str">
        <f t="shared" si="193"/>
        <v/>
      </c>
      <c r="Y1789" s="30" t="str">
        <f t="shared" si="194"/>
        <v/>
      </c>
      <c r="Z1789" s="23" t="str">
        <f t="shared" si="195"/>
        <v/>
      </c>
      <c r="AA1789" s="25" t="str">
        <f>IF(AND($G1789="",$I1789="",$J1789=""),"",3+IF($I1789&gt;5,5,$I1789)+(VLOOKUP(J1789,'Prüf-Daten'!$B$14:$C$24,2,FALSE)*6))</f>
        <v/>
      </c>
      <c r="AB1789" s="91" t="str">
        <f t="shared" si="189"/>
        <v/>
      </c>
    </row>
    <row r="1790" spans="1:28">
      <c r="A1790" s="11"/>
      <c r="B1790" s="11"/>
      <c r="C1790" s="11"/>
      <c r="D1790" s="11"/>
      <c r="E1790" s="11"/>
      <c r="F1790" s="18"/>
      <c r="G1790" s="10"/>
      <c r="H1790" s="10"/>
      <c r="I1790" s="11"/>
      <c r="J1790" s="12"/>
      <c r="K1790" s="11"/>
      <c r="L1790" s="11"/>
      <c r="M1790" s="10"/>
      <c r="N1790" s="33"/>
      <c r="O1790" s="20"/>
      <c r="P1790" s="20"/>
      <c r="Q1790" s="20"/>
      <c r="R1790" s="20"/>
      <c r="S1790" s="19" t="str">
        <f t="shared" si="190"/>
        <v/>
      </c>
      <c r="T1790" s="19" t="str">
        <f t="shared" si="191"/>
        <v/>
      </c>
      <c r="U1790" s="23" t="str">
        <f>IF(OR($G1790="",$I1790="",$J1790="",$AA1790=3),"",IF($G1790&gt;=MAX('Pauschalsätze KUA'!$B$4:$B$106),VLOOKUP(MAX('Pauschalsätze KUA'!$B$4:$B$106),'Pauschalsätze KUA'!$B$4:$BQ$106,$AA1790,1),IF($G1790&lt;=MIN('Pauschalsätze KUA'!$B$4:$B$106),VLOOKUP(MIN('Pauschalsätze KUA'!$B$4:$B$106),'Pauschalsätze KUA'!$B$4:$BQ$106,$AA1790,1),VLOOKUP($G1790,'Pauschalsätze KUA'!$B$4:$BQ$106,$AA1790,1))))</f>
        <v/>
      </c>
      <c r="V1790" s="23" t="str">
        <f t="shared" si="192"/>
        <v/>
      </c>
      <c r="W1790" s="23" t="str">
        <f>IF(OR($G1790="",$I1790="",$J1790="",$AA1790=3),"",IF($G1790&gt;=MAX('Pauschalsätze Qual'!$B$4:$B$106),VLOOKUP(MAX('Pauschalsätze Qual'!$B$4:$B$106),'Pauschalsätze Qual'!$B$4:$BQ$106,$AA1790,1),IF($G1790&lt;=MIN('Pauschalsätze Qual'!$B$4:$B$106),VLOOKUP(MIN('Pauschalsätze Qual'!$B$4:$B$106),'Pauschalsätze Qual'!$B$4:$BQ$106,$AA1790,1),VLOOKUP($G1790,'Pauschalsätze Qual'!$B$4:$BQ$106,$AA1790,1))))</f>
        <v/>
      </c>
      <c r="X1790" s="23" t="str">
        <f t="shared" si="193"/>
        <v/>
      </c>
      <c r="Y1790" s="30" t="str">
        <f t="shared" si="194"/>
        <v/>
      </c>
      <c r="Z1790" s="23" t="str">
        <f t="shared" si="195"/>
        <v/>
      </c>
      <c r="AA1790" s="25" t="str">
        <f>IF(AND($G1790="",$I1790="",$J1790=""),"",3+IF($I1790&gt;5,5,$I1790)+(VLOOKUP(J1790,'Prüf-Daten'!$B$14:$C$24,2,FALSE)*6))</f>
        <v/>
      </c>
      <c r="AB1790" s="91" t="str">
        <f t="shared" si="189"/>
        <v/>
      </c>
    </row>
    <row r="1791" spans="1:28">
      <c r="A1791" s="11"/>
      <c r="B1791" s="11"/>
      <c r="C1791" s="11"/>
      <c r="D1791" s="11"/>
      <c r="E1791" s="11"/>
      <c r="F1791" s="18"/>
      <c r="G1791" s="10"/>
      <c r="H1791" s="10"/>
      <c r="I1791" s="11"/>
      <c r="J1791" s="12"/>
      <c r="K1791" s="11"/>
      <c r="L1791" s="11"/>
      <c r="M1791" s="10"/>
      <c r="N1791" s="33"/>
      <c r="O1791" s="20"/>
      <c r="P1791" s="20"/>
      <c r="Q1791" s="20"/>
      <c r="R1791" s="20"/>
      <c r="S1791" s="19" t="str">
        <f t="shared" si="190"/>
        <v/>
      </c>
      <c r="T1791" s="19" t="str">
        <f t="shared" si="191"/>
        <v/>
      </c>
      <c r="U1791" s="23" t="str">
        <f>IF(OR($G1791="",$I1791="",$J1791="",$AA1791=3),"",IF($G1791&gt;=MAX('Pauschalsätze KUA'!$B$4:$B$106),VLOOKUP(MAX('Pauschalsätze KUA'!$B$4:$B$106),'Pauschalsätze KUA'!$B$4:$BQ$106,$AA1791,1),IF($G1791&lt;=MIN('Pauschalsätze KUA'!$B$4:$B$106),VLOOKUP(MIN('Pauschalsätze KUA'!$B$4:$B$106),'Pauschalsätze KUA'!$B$4:$BQ$106,$AA1791,1),VLOOKUP($G1791,'Pauschalsätze KUA'!$B$4:$BQ$106,$AA1791,1))))</f>
        <v/>
      </c>
      <c r="V1791" s="23" t="str">
        <f t="shared" si="192"/>
        <v/>
      </c>
      <c r="W1791" s="23" t="str">
        <f>IF(OR($G1791="",$I1791="",$J1791="",$AA1791=3),"",IF($G1791&gt;=MAX('Pauschalsätze Qual'!$B$4:$B$106),VLOOKUP(MAX('Pauschalsätze Qual'!$B$4:$B$106),'Pauschalsätze Qual'!$B$4:$BQ$106,$AA1791,1),IF($G1791&lt;=MIN('Pauschalsätze Qual'!$B$4:$B$106),VLOOKUP(MIN('Pauschalsätze Qual'!$B$4:$B$106),'Pauschalsätze Qual'!$B$4:$BQ$106,$AA1791,1),VLOOKUP($G1791,'Pauschalsätze Qual'!$B$4:$BQ$106,$AA1791,1))))</f>
        <v/>
      </c>
      <c r="X1791" s="23" t="str">
        <f t="shared" si="193"/>
        <v/>
      </c>
      <c r="Y1791" s="30" t="str">
        <f t="shared" si="194"/>
        <v/>
      </c>
      <c r="Z1791" s="23" t="str">
        <f t="shared" si="195"/>
        <v/>
      </c>
      <c r="AA1791" s="25" t="str">
        <f>IF(AND($G1791="",$I1791="",$J1791=""),"",3+IF($I1791&gt;5,5,$I1791)+(VLOOKUP(J1791,'Prüf-Daten'!$B$14:$C$24,2,FALSE)*6))</f>
        <v/>
      </c>
      <c r="AB1791" s="91" t="str">
        <f t="shared" si="189"/>
        <v/>
      </c>
    </row>
    <row r="1792" spans="1:28">
      <c r="A1792" s="11"/>
      <c r="B1792" s="11"/>
      <c r="C1792" s="11"/>
      <c r="D1792" s="11"/>
      <c r="E1792" s="11"/>
      <c r="F1792" s="18"/>
      <c r="G1792" s="10"/>
      <c r="H1792" s="10"/>
      <c r="I1792" s="11"/>
      <c r="J1792" s="12"/>
      <c r="K1792" s="11"/>
      <c r="L1792" s="11"/>
      <c r="M1792" s="10"/>
      <c r="N1792" s="33"/>
      <c r="O1792" s="20"/>
      <c r="P1792" s="20"/>
      <c r="Q1792" s="20"/>
      <c r="R1792" s="20"/>
      <c r="S1792" s="19" t="str">
        <f t="shared" si="190"/>
        <v/>
      </c>
      <c r="T1792" s="19" t="str">
        <f t="shared" si="191"/>
        <v/>
      </c>
      <c r="U1792" s="23" t="str">
        <f>IF(OR($G1792="",$I1792="",$J1792="",$AA1792=3),"",IF($G1792&gt;=MAX('Pauschalsätze KUA'!$B$4:$B$106),VLOOKUP(MAX('Pauschalsätze KUA'!$B$4:$B$106),'Pauschalsätze KUA'!$B$4:$BQ$106,$AA1792,1),IF($G1792&lt;=MIN('Pauschalsätze KUA'!$B$4:$B$106),VLOOKUP(MIN('Pauschalsätze KUA'!$B$4:$B$106),'Pauschalsätze KUA'!$B$4:$BQ$106,$AA1792,1),VLOOKUP($G1792,'Pauschalsätze KUA'!$B$4:$BQ$106,$AA1792,1))))</f>
        <v/>
      </c>
      <c r="V1792" s="23" t="str">
        <f t="shared" si="192"/>
        <v/>
      </c>
      <c r="W1792" s="23" t="str">
        <f>IF(OR($G1792="",$I1792="",$J1792="",$AA1792=3),"",IF($G1792&gt;=MAX('Pauschalsätze Qual'!$B$4:$B$106),VLOOKUP(MAX('Pauschalsätze Qual'!$B$4:$B$106),'Pauschalsätze Qual'!$B$4:$BQ$106,$AA1792,1),IF($G1792&lt;=MIN('Pauschalsätze Qual'!$B$4:$B$106),VLOOKUP(MIN('Pauschalsätze Qual'!$B$4:$B$106),'Pauschalsätze Qual'!$B$4:$BQ$106,$AA1792,1),VLOOKUP($G1792,'Pauschalsätze Qual'!$B$4:$BQ$106,$AA1792,1))))</f>
        <v/>
      </c>
      <c r="X1792" s="23" t="str">
        <f t="shared" si="193"/>
        <v/>
      </c>
      <c r="Y1792" s="30" t="str">
        <f t="shared" si="194"/>
        <v/>
      </c>
      <c r="Z1792" s="23" t="str">
        <f t="shared" si="195"/>
        <v/>
      </c>
      <c r="AA1792" s="25" t="str">
        <f>IF(AND($G1792="",$I1792="",$J1792=""),"",3+IF($I1792&gt;5,5,$I1792)+(VLOOKUP(J1792,'Prüf-Daten'!$B$14:$C$24,2,FALSE)*6))</f>
        <v/>
      </c>
      <c r="AB1792" s="91" t="str">
        <f t="shared" si="189"/>
        <v/>
      </c>
    </row>
    <row r="1793" spans="1:28">
      <c r="A1793" s="11"/>
      <c r="B1793" s="11"/>
      <c r="C1793" s="11"/>
      <c r="D1793" s="11"/>
      <c r="E1793" s="11"/>
      <c r="F1793" s="18"/>
      <c r="G1793" s="10"/>
      <c r="H1793" s="10"/>
      <c r="I1793" s="11"/>
      <c r="J1793" s="12"/>
      <c r="K1793" s="11"/>
      <c r="L1793" s="11"/>
      <c r="M1793" s="10"/>
      <c r="N1793" s="33"/>
      <c r="O1793" s="20"/>
      <c r="P1793" s="20"/>
      <c r="Q1793" s="20"/>
      <c r="R1793" s="20"/>
      <c r="S1793" s="19" t="str">
        <f t="shared" si="190"/>
        <v/>
      </c>
      <c r="T1793" s="19" t="str">
        <f t="shared" si="191"/>
        <v/>
      </c>
      <c r="U1793" s="23" t="str">
        <f>IF(OR($G1793="",$I1793="",$J1793="",$AA1793=3),"",IF($G1793&gt;=MAX('Pauschalsätze KUA'!$B$4:$B$106),VLOOKUP(MAX('Pauschalsätze KUA'!$B$4:$B$106),'Pauschalsätze KUA'!$B$4:$BQ$106,$AA1793,1),IF($G1793&lt;=MIN('Pauschalsätze KUA'!$B$4:$B$106),VLOOKUP(MIN('Pauschalsätze KUA'!$B$4:$B$106),'Pauschalsätze KUA'!$B$4:$BQ$106,$AA1793,1),VLOOKUP($G1793,'Pauschalsätze KUA'!$B$4:$BQ$106,$AA1793,1))))</f>
        <v/>
      </c>
      <c r="V1793" s="23" t="str">
        <f t="shared" si="192"/>
        <v/>
      </c>
      <c r="W1793" s="23" t="str">
        <f>IF(OR($G1793="",$I1793="",$J1793="",$AA1793=3),"",IF($G1793&gt;=MAX('Pauschalsätze Qual'!$B$4:$B$106),VLOOKUP(MAX('Pauschalsätze Qual'!$B$4:$B$106),'Pauschalsätze Qual'!$B$4:$BQ$106,$AA1793,1),IF($G1793&lt;=MIN('Pauschalsätze Qual'!$B$4:$B$106),VLOOKUP(MIN('Pauschalsätze Qual'!$B$4:$B$106),'Pauschalsätze Qual'!$B$4:$BQ$106,$AA1793,1),VLOOKUP($G1793,'Pauschalsätze Qual'!$B$4:$BQ$106,$AA1793,1))))</f>
        <v/>
      </c>
      <c r="X1793" s="23" t="str">
        <f t="shared" si="193"/>
        <v/>
      </c>
      <c r="Y1793" s="30" t="str">
        <f t="shared" si="194"/>
        <v/>
      </c>
      <c r="Z1793" s="23" t="str">
        <f t="shared" si="195"/>
        <v/>
      </c>
      <c r="AA1793" s="25" t="str">
        <f>IF(AND($G1793="",$I1793="",$J1793=""),"",3+IF($I1793&gt;5,5,$I1793)+(VLOOKUP(J1793,'Prüf-Daten'!$B$14:$C$24,2,FALSE)*6))</f>
        <v/>
      </c>
      <c r="AB1793" s="91" t="str">
        <f t="shared" si="189"/>
        <v/>
      </c>
    </row>
    <row r="1794" spans="1:28">
      <c r="A1794" s="11"/>
      <c r="B1794" s="11"/>
      <c r="C1794" s="11"/>
      <c r="D1794" s="11"/>
      <c r="E1794" s="11"/>
      <c r="F1794" s="18"/>
      <c r="G1794" s="10"/>
      <c r="H1794" s="10"/>
      <c r="I1794" s="11"/>
      <c r="J1794" s="12"/>
      <c r="K1794" s="11"/>
      <c r="L1794" s="11"/>
      <c r="M1794" s="10"/>
      <c r="N1794" s="33"/>
      <c r="O1794" s="20"/>
      <c r="P1794" s="20"/>
      <c r="Q1794" s="20"/>
      <c r="R1794" s="20"/>
      <c r="S1794" s="19" t="str">
        <f t="shared" si="190"/>
        <v/>
      </c>
      <c r="T1794" s="19" t="str">
        <f t="shared" si="191"/>
        <v/>
      </c>
      <c r="U1794" s="23" t="str">
        <f>IF(OR($G1794="",$I1794="",$J1794="",$AA1794=3),"",IF($G1794&gt;=MAX('Pauschalsätze KUA'!$B$4:$B$106),VLOOKUP(MAX('Pauschalsätze KUA'!$B$4:$B$106),'Pauschalsätze KUA'!$B$4:$BQ$106,$AA1794,1),IF($G1794&lt;=MIN('Pauschalsätze KUA'!$B$4:$B$106),VLOOKUP(MIN('Pauschalsätze KUA'!$B$4:$B$106),'Pauschalsätze KUA'!$B$4:$BQ$106,$AA1794,1),VLOOKUP($G1794,'Pauschalsätze KUA'!$B$4:$BQ$106,$AA1794,1))))</f>
        <v/>
      </c>
      <c r="V1794" s="23" t="str">
        <f t="shared" si="192"/>
        <v/>
      </c>
      <c r="W1794" s="23" t="str">
        <f>IF(OR($G1794="",$I1794="",$J1794="",$AA1794=3),"",IF($G1794&gt;=MAX('Pauschalsätze Qual'!$B$4:$B$106),VLOOKUP(MAX('Pauschalsätze Qual'!$B$4:$B$106),'Pauschalsätze Qual'!$B$4:$BQ$106,$AA1794,1),IF($G1794&lt;=MIN('Pauschalsätze Qual'!$B$4:$B$106),VLOOKUP(MIN('Pauschalsätze Qual'!$B$4:$B$106),'Pauschalsätze Qual'!$B$4:$BQ$106,$AA1794,1),VLOOKUP($G1794,'Pauschalsätze Qual'!$B$4:$BQ$106,$AA1794,1))))</f>
        <v/>
      </c>
      <c r="X1794" s="23" t="str">
        <f t="shared" si="193"/>
        <v/>
      </c>
      <c r="Y1794" s="30" t="str">
        <f t="shared" si="194"/>
        <v/>
      </c>
      <c r="Z1794" s="23" t="str">
        <f t="shared" si="195"/>
        <v/>
      </c>
      <c r="AA1794" s="25" t="str">
        <f>IF(AND($G1794="",$I1794="",$J1794=""),"",3+IF($I1794&gt;5,5,$I1794)+(VLOOKUP(J1794,'Prüf-Daten'!$B$14:$C$24,2,FALSE)*6))</f>
        <v/>
      </c>
      <c r="AB1794" s="91" t="str">
        <f t="shared" si="189"/>
        <v/>
      </c>
    </row>
    <row r="1795" spans="1:28">
      <c r="A1795" s="11"/>
      <c r="B1795" s="11"/>
      <c r="C1795" s="11"/>
      <c r="D1795" s="11"/>
      <c r="E1795" s="11"/>
      <c r="F1795" s="18"/>
      <c r="G1795" s="10"/>
      <c r="H1795" s="10"/>
      <c r="I1795" s="11"/>
      <c r="J1795" s="12"/>
      <c r="K1795" s="11"/>
      <c r="L1795" s="11"/>
      <c r="M1795" s="10"/>
      <c r="N1795" s="33"/>
      <c r="O1795" s="20"/>
      <c r="P1795" s="20"/>
      <c r="Q1795" s="20"/>
      <c r="R1795" s="20"/>
      <c r="S1795" s="19" t="str">
        <f t="shared" si="190"/>
        <v/>
      </c>
      <c r="T1795" s="19" t="str">
        <f t="shared" si="191"/>
        <v/>
      </c>
      <c r="U1795" s="23" t="str">
        <f>IF(OR($G1795="",$I1795="",$J1795="",$AA1795=3),"",IF($G1795&gt;=MAX('Pauschalsätze KUA'!$B$4:$B$106),VLOOKUP(MAX('Pauschalsätze KUA'!$B$4:$B$106),'Pauschalsätze KUA'!$B$4:$BQ$106,$AA1795,1),IF($G1795&lt;=MIN('Pauschalsätze KUA'!$B$4:$B$106),VLOOKUP(MIN('Pauschalsätze KUA'!$B$4:$B$106),'Pauschalsätze KUA'!$B$4:$BQ$106,$AA1795,1),VLOOKUP($G1795,'Pauschalsätze KUA'!$B$4:$BQ$106,$AA1795,1))))</f>
        <v/>
      </c>
      <c r="V1795" s="23" t="str">
        <f t="shared" si="192"/>
        <v/>
      </c>
      <c r="W1795" s="23" t="str">
        <f>IF(OR($G1795="",$I1795="",$J1795="",$AA1795=3),"",IF($G1795&gt;=MAX('Pauschalsätze Qual'!$B$4:$B$106),VLOOKUP(MAX('Pauschalsätze Qual'!$B$4:$B$106),'Pauschalsätze Qual'!$B$4:$BQ$106,$AA1795,1),IF($G1795&lt;=MIN('Pauschalsätze Qual'!$B$4:$B$106),VLOOKUP(MIN('Pauschalsätze Qual'!$B$4:$B$106),'Pauschalsätze Qual'!$B$4:$BQ$106,$AA1795,1),VLOOKUP($G1795,'Pauschalsätze Qual'!$B$4:$BQ$106,$AA1795,1))))</f>
        <v/>
      </c>
      <c r="X1795" s="23" t="str">
        <f t="shared" si="193"/>
        <v/>
      </c>
      <c r="Y1795" s="30" t="str">
        <f t="shared" si="194"/>
        <v/>
      </c>
      <c r="Z1795" s="23" t="str">
        <f t="shared" si="195"/>
        <v/>
      </c>
      <c r="AA1795" s="25" t="str">
        <f>IF(AND($G1795="",$I1795="",$J1795=""),"",3+IF($I1795&gt;5,5,$I1795)+(VLOOKUP(J1795,'Prüf-Daten'!$B$14:$C$24,2,FALSE)*6))</f>
        <v/>
      </c>
      <c r="AB1795" s="91" t="str">
        <f t="shared" ref="AB1795:AB1858" si="196">IF(SV_Beitrag_ab&lt;&gt;"",IF(OR(SV_Beitrag_ab &gt;T1795,T1795=""),"",T1795-IF(S1795&gt;SV_Beitrag_ab,S1795,SV_Beitrag_ab)+1),"")</f>
        <v/>
      </c>
    </row>
    <row r="1796" spans="1:28">
      <c r="A1796" s="11"/>
      <c r="B1796" s="11"/>
      <c r="C1796" s="11"/>
      <c r="D1796" s="11"/>
      <c r="E1796" s="11"/>
      <c r="F1796" s="18"/>
      <c r="G1796" s="10"/>
      <c r="H1796" s="10"/>
      <c r="I1796" s="11"/>
      <c r="J1796" s="12"/>
      <c r="K1796" s="11"/>
      <c r="L1796" s="11"/>
      <c r="M1796" s="10"/>
      <c r="N1796" s="33"/>
      <c r="O1796" s="20"/>
      <c r="P1796" s="20"/>
      <c r="Q1796" s="20"/>
      <c r="R1796" s="20"/>
      <c r="S1796" s="19" t="str">
        <f t="shared" ref="S1796:S1859" si="197">IF(OR($G1796="",$I1796="",$J1796="",$AA1796=""),"",$S$3)</f>
        <v/>
      </c>
      <c r="T1796" s="19" t="str">
        <f t="shared" ref="T1796:T1859" si="198">IF(OR($G1796="",$I1796="",$J1796="",$AA1796=""),"",$T$3)</f>
        <v/>
      </c>
      <c r="U1796" s="23" t="str">
        <f>IF(OR($G1796="",$I1796="",$J1796="",$AA1796=3),"",IF($G1796&gt;=MAX('Pauschalsätze KUA'!$B$4:$B$106),VLOOKUP(MAX('Pauschalsätze KUA'!$B$4:$B$106),'Pauschalsätze KUA'!$B$4:$BQ$106,$AA1796,1),IF($G1796&lt;=MIN('Pauschalsätze KUA'!$B$4:$B$106),VLOOKUP(MIN('Pauschalsätze KUA'!$B$4:$B$106),'Pauschalsätze KUA'!$B$4:$BQ$106,$AA1796,1),VLOOKUP($G1796,'Pauschalsätze KUA'!$B$4:$BQ$106,$AA1796,1))))</f>
        <v/>
      </c>
      <c r="V1796" s="23" t="str">
        <f t="shared" ref="V1796:V1859" si="199">IF(OR($O1796="",$U1796=""),"",ROUND($O1796*$U1796,2))</f>
        <v/>
      </c>
      <c r="W1796" s="23" t="str">
        <f>IF(OR($G1796="",$I1796="",$J1796="",$AA1796=3),"",IF($G1796&gt;=MAX('Pauschalsätze Qual'!$B$4:$B$106),VLOOKUP(MAX('Pauschalsätze Qual'!$B$4:$B$106),'Pauschalsätze Qual'!$B$4:$BQ$106,$AA1796,1),IF($G1796&lt;=MIN('Pauschalsätze Qual'!$B$4:$B$106),VLOOKUP(MIN('Pauschalsätze Qual'!$B$4:$B$106),'Pauschalsätze Qual'!$B$4:$BQ$106,$AA1796,1),VLOOKUP($G1796,'Pauschalsätze Qual'!$B$4:$BQ$106,$AA1796,1))))</f>
        <v/>
      </c>
      <c r="X1796" s="23" t="str">
        <f t="shared" ref="X1796:X1859" si="200">IF(OR($W1796="",$Q1796=""),"",ROUND(W1796*Q1796,2))</f>
        <v/>
      </c>
      <c r="Y1796" s="30" t="str">
        <f t="shared" ref="Y1796:Y1859" si="201">IF(OR(AND(P1796=0,R1796=0,T1796=0,V1796=0),H1796="",N1796=""),"",IF(((MIN(5180,H1796)-N1796)*0.2133)&lt;0,0,((MIN(5180,H1796)-N1796)*0.2133))*AB1796/DAY(DATE(YEAR(S1796),MONTH(S1796)+1,0))+IF(AND(K1796&lt;&gt;0,K1796&lt;&gt;"",OR(SV_Beitrag_ab="",SV_Beitrag_ab&gt;S1795)),H1796*Q1796*0.2133/K1796,0))</f>
        <v/>
      </c>
      <c r="Z1796" s="23" t="str">
        <f t="shared" ref="Z1796:Z1859" si="202">IF(OR($V1796="",$X1796="",$Y1796=""),"",$V1796+$X1796+$Y1796)</f>
        <v/>
      </c>
      <c r="AA1796" s="25" t="str">
        <f>IF(AND($G1796="",$I1796="",$J1796=""),"",3+IF($I1796&gt;5,5,$I1796)+(VLOOKUP(J1796,'Prüf-Daten'!$B$14:$C$24,2,FALSE)*6))</f>
        <v/>
      </c>
      <c r="AB1796" s="91" t="str">
        <f t="shared" si="196"/>
        <v/>
      </c>
    </row>
    <row r="1797" spans="1:28">
      <c r="A1797" s="11"/>
      <c r="B1797" s="11"/>
      <c r="C1797" s="11"/>
      <c r="D1797" s="11"/>
      <c r="E1797" s="11"/>
      <c r="F1797" s="18"/>
      <c r="G1797" s="10"/>
      <c r="H1797" s="10"/>
      <c r="I1797" s="11"/>
      <c r="J1797" s="12"/>
      <c r="K1797" s="11"/>
      <c r="L1797" s="11"/>
      <c r="M1797" s="10"/>
      <c r="N1797" s="33"/>
      <c r="O1797" s="20"/>
      <c r="P1797" s="20"/>
      <c r="Q1797" s="20"/>
      <c r="R1797" s="20"/>
      <c r="S1797" s="19" t="str">
        <f t="shared" si="197"/>
        <v/>
      </c>
      <c r="T1797" s="19" t="str">
        <f t="shared" si="198"/>
        <v/>
      </c>
      <c r="U1797" s="23" t="str">
        <f>IF(OR($G1797="",$I1797="",$J1797="",$AA1797=3),"",IF($G1797&gt;=MAX('Pauschalsätze KUA'!$B$4:$B$106),VLOOKUP(MAX('Pauschalsätze KUA'!$B$4:$B$106),'Pauschalsätze KUA'!$B$4:$BQ$106,$AA1797,1),IF($G1797&lt;=MIN('Pauschalsätze KUA'!$B$4:$B$106),VLOOKUP(MIN('Pauschalsätze KUA'!$B$4:$B$106),'Pauschalsätze KUA'!$B$4:$BQ$106,$AA1797,1),VLOOKUP($G1797,'Pauschalsätze KUA'!$B$4:$BQ$106,$AA1797,1))))</f>
        <v/>
      </c>
      <c r="V1797" s="23" t="str">
        <f t="shared" si="199"/>
        <v/>
      </c>
      <c r="W1797" s="23" t="str">
        <f>IF(OR($G1797="",$I1797="",$J1797="",$AA1797=3),"",IF($G1797&gt;=MAX('Pauschalsätze Qual'!$B$4:$B$106),VLOOKUP(MAX('Pauschalsätze Qual'!$B$4:$B$106),'Pauschalsätze Qual'!$B$4:$BQ$106,$AA1797,1),IF($G1797&lt;=MIN('Pauschalsätze Qual'!$B$4:$B$106),VLOOKUP(MIN('Pauschalsätze Qual'!$B$4:$B$106),'Pauschalsätze Qual'!$B$4:$BQ$106,$AA1797,1),VLOOKUP($G1797,'Pauschalsätze Qual'!$B$4:$BQ$106,$AA1797,1))))</f>
        <v/>
      </c>
      <c r="X1797" s="23" t="str">
        <f t="shared" si="200"/>
        <v/>
      </c>
      <c r="Y1797" s="30" t="str">
        <f t="shared" si="201"/>
        <v/>
      </c>
      <c r="Z1797" s="23" t="str">
        <f t="shared" si="202"/>
        <v/>
      </c>
      <c r="AA1797" s="25" t="str">
        <f>IF(AND($G1797="",$I1797="",$J1797=""),"",3+IF($I1797&gt;5,5,$I1797)+(VLOOKUP(J1797,'Prüf-Daten'!$B$14:$C$24,2,FALSE)*6))</f>
        <v/>
      </c>
      <c r="AB1797" s="91" t="str">
        <f t="shared" si="196"/>
        <v/>
      </c>
    </row>
    <row r="1798" spans="1:28">
      <c r="A1798" s="11"/>
      <c r="B1798" s="11"/>
      <c r="C1798" s="11"/>
      <c r="D1798" s="11"/>
      <c r="E1798" s="11"/>
      <c r="F1798" s="18"/>
      <c r="G1798" s="10"/>
      <c r="H1798" s="10"/>
      <c r="I1798" s="11"/>
      <c r="J1798" s="12"/>
      <c r="K1798" s="11"/>
      <c r="L1798" s="11"/>
      <c r="M1798" s="10"/>
      <c r="N1798" s="33"/>
      <c r="O1798" s="20"/>
      <c r="P1798" s="20"/>
      <c r="Q1798" s="20"/>
      <c r="R1798" s="20"/>
      <c r="S1798" s="19" t="str">
        <f t="shared" si="197"/>
        <v/>
      </c>
      <c r="T1798" s="19" t="str">
        <f t="shared" si="198"/>
        <v/>
      </c>
      <c r="U1798" s="23" t="str">
        <f>IF(OR($G1798="",$I1798="",$J1798="",$AA1798=3),"",IF($G1798&gt;=MAX('Pauschalsätze KUA'!$B$4:$B$106),VLOOKUP(MAX('Pauschalsätze KUA'!$B$4:$B$106),'Pauschalsätze KUA'!$B$4:$BQ$106,$AA1798,1),IF($G1798&lt;=MIN('Pauschalsätze KUA'!$B$4:$B$106),VLOOKUP(MIN('Pauschalsätze KUA'!$B$4:$B$106),'Pauschalsätze KUA'!$B$4:$BQ$106,$AA1798,1),VLOOKUP($G1798,'Pauschalsätze KUA'!$B$4:$BQ$106,$AA1798,1))))</f>
        <v/>
      </c>
      <c r="V1798" s="23" t="str">
        <f t="shared" si="199"/>
        <v/>
      </c>
      <c r="W1798" s="23" t="str">
        <f>IF(OR($G1798="",$I1798="",$J1798="",$AA1798=3),"",IF($G1798&gt;=MAX('Pauschalsätze Qual'!$B$4:$B$106),VLOOKUP(MAX('Pauschalsätze Qual'!$B$4:$B$106),'Pauschalsätze Qual'!$B$4:$BQ$106,$AA1798,1),IF($G1798&lt;=MIN('Pauschalsätze Qual'!$B$4:$B$106),VLOOKUP(MIN('Pauschalsätze Qual'!$B$4:$B$106),'Pauschalsätze Qual'!$B$4:$BQ$106,$AA1798,1),VLOOKUP($G1798,'Pauschalsätze Qual'!$B$4:$BQ$106,$AA1798,1))))</f>
        <v/>
      </c>
      <c r="X1798" s="23" t="str">
        <f t="shared" si="200"/>
        <v/>
      </c>
      <c r="Y1798" s="30" t="str">
        <f t="shared" si="201"/>
        <v/>
      </c>
      <c r="Z1798" s="23" t="str">
        <f t="shared" si="202"/>
        <v/>
      </c>
      <c r="AA1798" s="25" t="str">
        <f>IF(AND($G1798="",$I1798="",$J1798=""),"",3+IF($I1798&gt;5,5,$I1798)+(VLOOKUP(J1798,'Prüf-Daten'!$B$14:$C$24,2,FALSE)*6))</f>
        <v/>
      </c>
      <c r="AB1798" s="91" t="str">
        <f t="shared" si="196"/>
        <v/>
      </c>
    </row>
    <row r="1799" spans="1:28">
      <c r="A1799" s="11"/>
      <c r="B1799" s="11"/>
      <c r="C1799" s="11"/>
      <c r="D1799" s="11"/>
      <c r="E1799" s="11"/>
      <c r="F1799" s="18"/>
      <c r="G1799" s="10"/>
      <c r="H1799" s="10"/>
      <c r="I1799" s="11"/>
      <c r="J1799" s="12"/>
      <c r="K1799" s="11"/>
      <c r="L1799" s="11"/>
      <c r="M1799" s="10"/>
      <c r="N1799" s="33"/>
      <c r="O1799" s="20"/>
      <c r="P1799" s="20"/>
      <c r="Q1799" s="20"/>
      <c r="R1799" s="20"/>
      <c r="S1799" s="19" t="str">
        <f t="shared" si="197"/>
        <v/>
      </c>
      <c r="T1799" s="19" t="str">
        <f t="shared" si="198"/>
        <v/>
      </c>
      <c r="U1799" s="23" t="str">
        <f>IF(OR($G1799="",$I1799="",$J1799="",$AA1799=3),"",IF($G1799&gt;=MAX('Pauschalsätze KUA'!$B$4:$B$106),VLOOKUP(MAX('Pauschalsätze KUA'!$B$4:$B$106),'Pauschalsätze KUA'!$B$4:$BQ$106,$AA1799,1),IF($G1799&lt;=MIN('Pauschalsätze KUA'!$B$4:$B$106),VLOOKUP(MIN('Pauschalsätze KUA'!$B$4:$B$106),'Pauschalsätze KUA'!$B$4:$BQ$106,$AA1799,1),VLOOKUP($G1799,'Pauschalsätze KUA'!$B$4:$BQ$106,$AA1799,1))))</f>
        <v/>
      </c>
      <c r="V1799" s="23" t="str">
        <f t="shared" si="199"/>
        <v/>
      </c>
      <c r="W1799" s="23" t="str">
        <f>IF(OR($G1799="",$I1799="",$J1799="",$AA1799=3),"",IF($G1799&gt;=MAX('Pauschalsätze Qual'!$B$4:$B$106),VLOOKUP(MAX('Pauschalsätze Qual'!$B$4:$B$106),'Pauschalsätze Qual'!$B$4:$BQ$106,$AA1799,1),IF($G1799&lt;=MIN('Pauschalsätze Qual'!$B$4:$B$106),VLOOKUP(MIN('Pauschalsätze Qual'!$B$4:$B$106),'Pauschalsätze Qual'!$B$4:$BQ$106,$AA1799,1),VLOOKUP($G1799,'Pauschalsätze Qual'!$B$4:$BQ$106,$AA1799,1))))</f>
        <v/>
      </c>
      <c r="X1799" s="23" t="str">
        <f t="shared" si="200"/>
        <v/>
      </c>
      <c r="Y1799" s="30" t="str">
        <f t="shared" si="201"/>
        <v/>
      </c>
      <c r="Z1799" s="23" t="str">
        <f t="shared" si="202"/>
        <v/>
      </c>
      <c r="AA1799" s="25" t="str">
        <f>IF(AND($G1799="",$I1799="",$J1799=""),"",3+IF($I1799&gt;5,5,$I1799)+(VLOOKUP(J1799,'Prüf-Daten'!$B$14:$C$24,2,FALSE)*6))</f>
        <v/>
      </c>
      <c r="AB1799" s="91" t="str">
        <f t="shared" si="196"/>
        <v/>
      </c>
    </row>
    <row r="1800" spans="1:28">
      <c r="A1800" s="11"/>
      <c r="B1800" s="11"/>
      <c r="C1800" s="11"/>
      <c r="D1800" s="11"/>
      <c r="E1800" s="11"/>
      <c r="F1800" s="18"/>
      <c r="G1800" s="10"/>
      <c r="H1800" s="10"/>
      <c r="I1800" s="11"/>
      <c r="J1800" s="12"/>
      <c r="K1800" s="11"/>
      <c r="L1800" s="11"/>
      <c r="M1800" s="10"/>
      <c r="N1800" s="33"/>
      <c r="O1800" s="20"/>
      <c r="P1800" s="20"/>
      <c r="Q1800" s="20"/>
      <c r="R1800" s="20"/>
      <c r="S1800" s="19" t="str">
        <f t="shared" si="197"/>
        <v/>
      </c>
      <c r="T1800" s="19" t="str">
        <f t="shared" si="198"/>
        <v/>
      </c>
      <c r="U1800" s="23" t="str">
        <f>IF(OR($G1800="",$I1800="",$J1800="",$AA1800=3),"",IF($G1800&gt;=MAX('Pauschalsätze KUA'!$B$4:$B$106),VLOOKUP(MAX('Pauschalsätze KUA'!$B$4:$B$106),'Pauschalsätze KUA'!$B$4:$BQ$106,$AA1800,1),IF($G1800&lt;=MIN('Pauschalsätze KUA'!$B$4:$B$106),VLOOKUP(MIN('Pauschalsätze KUA'!$B$4:$B$106),'Pauschalsätze KUA'!$B$4:$BQ$106,$AA1800,1),VLOOKUP($G1800,'Pauschalsätze KUA'!$B$4:$BQ$106,$AA1800,1))))</f>
        <v/>
      </c>
      <c r="V1800" s="23" t="str">
        <f t="shared" si="199"/>
        <v/>
      </c>
      <c r="W1800" s="23" t="str">
        <f>IF(OR($G1800="",$I1800="",$J1800="",$AA1800=3),"",IF($G1800&gt;=MAX('Pauschalsätze Qual'!$B$4:$B$106),VLOOKUP(MAX('Pauschalsätze Qual'!$B$4:$B$106),'Pauschalsätze Qual'!$B$4:$BQ$106,$AA1800,1),IF($G1800&lt;=MIN('Pauschalsätze Qual'!$B$4:$B$106),VLOOKUP(MIN('Pauschalsätze Qual'!$B$4:$B$106),'Pauschalsätze Qual'!$B$4:$BQ$106,$AA1800,1),VLOOKUP($G1800,'Pauschalsätze Qual'!$B$4:$BQ$106,$AA1800,1))))</f>
        <v/>
      </c>
      <c r="X1800" s="23" t="str">
        <f t="shared" si="200"/>
        <v/>
      </c>
      <c r="Y1800" s="30" t="str">
        <f t="shared" si="201"/>
        <v/>
      </c>
      <c r="Z1800" s="23" t="str">
        <f t="shared" si="202"/>
        <v/>
      </c>
      <c r="AA1800" s="25" t="str">
        <f>IF(AND($G1800="",$I1800="",$J1800=""),"",3+IF($I1800&gt;5,5,$I1800)+(VLOOKUP(J1800,'Prüf-Daten'!$B$14:$C$24,2,FALSE)*6))</f>
        <v/>
      </c>
      <c r="AB1800" s="91" t="str">
        <f t="shared" si="196"/>
        <v/>
      </c>
    </row>
    <row r="1801" spans="1:28">
      <c r="A1801" s="11"/>
      <c r="B1801" s="11"/>
      <c r="C1801" s="11"/>
      <c r="D1801" s="11"/>
      <c r="E1801" s="11"/>
      <c r="F1801" s="18"/>
      <c r="G1801" s="10"/>
      <c r="H1801" s="10"/>
      <c r="I1801" s="11"/>
      <c r="J1801" s="12"/>
      <c r="K1801" s="11"/>
      <c r="L1801" s="11"/>
      <c r="M1801" s="10"/>
      <c r="N1801" s="33"/>
      <c r="O1801" s="20"/>
      <c r="P1801" s="20"/>
      <c r="Q1801" s="20"/>
      <c r="R1801" s="20"/>
      <c r="S1801" s="19" t="str">
        <f t="shared" si="197"/>
        <v/>
      </c>
      <c r="T1801" s="19" t="str">
        <f t="shared" si="198"/>
        <v/>
      </c>
      <c r="U1801" s="23" t="str">
        <f>IF(OR($G1801="",$I1801="",$J1801="",$AA1801=3),"",IF($G1801&gt;=MAX('Pauschalsätze KUA'!$B$4:$B$106),VLOOKUP(MAX('Pauschalsätze KUA'!$B$4:$B$106),'Pauschalsätze KUA'!$B$4:$BQ$106,$AA1801,1),IF($G1801&lt;=MIN('Pauschalsätze KUA'!$B$4:$B$106),VLOOKUP(MIN('Pauschalsätze KUA'!$B$4:$B$106),'Pauschalsätze KUA'!$B$4:$BQ$106,$AA1801,1),VLOOKUP($G1801,'Pauschalsätze KUA'!$B$4:$BQ$106,$AA1801,1))))</f>
        <v/>
      </c>
      <c r="V1801" s="23" t="str">
        <f t="shared" si="199"/>
        <v/>
      </c>
      <c r="W1801" s="23" t="str">
        <f>IF(OR($G1801="",$I1801="",$J1801="",$AA1801=3),"",IF($G1801&gt;=MAX('Pauschalsätze Qual'!$B$4:$B$106),VLOOKUP(MAX('Pauschalsätze Qual'!$B$4:$B$106),'Pauschalsätze Qual'!$B$4:$BQ$106,$AA1801,1),IF($G1801&lt;=MIN('Pauschalsätze Qual'!$B$4:$B$106),VLOOKUP(MIN('Pauschalsätze Qual'!$B$4:$B$106),'Pauschalsätze Qual'!$B$4:$BQ$106,$AA1801,1),VLOOKUP($G1801,'Pauschalsätze Qual'!$B$4:$BQ$106,$AA1801,1))))</f>
        <v/>
      </c>
      <c r="X1801" s="23" t="str">
        <f t="shared" si="200"/>
        <v/>
      </c>
      <c r="Y1801" s="30" t="str">
        <f t="shared" si="201"/>
        <v/>
      </c>
      <c r="Z1801" s="23" t="str">
        <f t="shared" si="202"/>
        <v/>
      </c>
      <c r="AA1801" s="25" t="str">
        <f>IF(AND($G1801="",$I1801="",$J1801=""),"",3+IF($I1801&gt;5,5,$I1801)+(VLOOKUP(J1801,'Prüf-Daten'!$B$14:$C$24,2,FALSE)*6))</f>
        <v/>
      </c>
      <c r="AB1801" s="91" t="str">
        <f t="shared" si="196"/>
        <v/>
      </c>
    </row>
    <row r="1802" spans="1:28">
      <c r="A1802" s="11"/>
      <c r="B1802" s="11"/>
      <c r="C1802" s="11"/>
      <c r="D1802" s="11"/>
      <c r="E1802" s="11"/>
      <c r="F1802" s="18"/>
      <c r="G1802" s="10"/>
      <c r="H1802" s="10"/>
      <c r="I1802" s="11"/>
      <c r="J1802" s="12"/>
      <c r="K1802" s="11"/>
      <c r="L1802" s="11"/>
      <c r="M1802" s="10"/>
      <c r="N1802" s="33"/>
      <c r="O1802" s="20"/>
      <c r="P1802" s="20"/>
      <c r="Q1802" s="20"/>
      <c r="R1802" s="20"/>
      <c r="S1802" s="19" t="str">
        <f t="shared" si="197"/>
        <v/>
      </c>
      <c r="T1802" s="19" t="str">
        <f t="shared" si="198"/>
        <v/>
      </c>
      <c r="U1802" s="23" t="str">
        <f>IF(OR($G1802="",$I1802="",$J1802="",$AA1802=3),"",IF($G1802&gt;=MAX('Pauschalsätze KUA'!$B$4:$B$106),VLOOKUP(MAX('Pauschalsätze KUA'!$B$4:$B$106),'Pauschalsätze KUA'!$B$4:$BQ$106,$AA1802,1),IF($G1802&lt;=MIN('Pauschalsätze KUA'!$B$4:$B$106),VLOOKUP(MIN('Pauschalsätze KUA'!$B$4:$B$106),'Pauschalsätze KUA'!$B$4:$BQ$106,$AA1802,1),VLOOKUP($G1802,'Pauschalsätze KUA'!$B$4:$BQ$106,$AA1802,1))))</f>
        <v/>
      </c>
      <c r="V1802" s="23" t="str">
        <f t="shared" si="199"/>
        <v/>
      </c>
      <c r="W1802" s="23" t="str">
        <f>IF(OR($G1802="",$I1802="",$J1802="",$AA1802=3),"",IF($G1802&gt;=MAX('Pauschalsätze Qual'!$B$4:$B$106),VLOOKUP(MAX('Pauschalsätze Qual'!$B$4:$B$106),'Pauschalsätze Qual'!$B$4:$BQ$106,$AA1802,1),IF($G1802&lt;=MIN('Pauschalsätze Qual'!$B$4:$B$106),VLOOKUP(MIN('Pauschalsätze Qual'!$B$4:$B$106),'Pauschalsätze Qual'!$B$4:$BQ$106,$AA1802,1),VLOOKUP($G1802,'Pauschalsätze Qual'!$B$4:$BQ$106,$AA1802,1))))</f>
        <v/>
      </c>
      <c r="X1802" s="23" t="str">
        <f t="shared" si="200"/>
        <v/>
      </c>
      <c r="Y1802" s="30" t="str">
        <f t="shared" si="201"/>
        <v/>
      </c>
      <c r="Z1802" s="23" t="str">
        <f t="shared" si="202"/>
        <v/>
      </c>
      <c r="AA1802" s="25" t="str">
        <f>IF(AND($G1802="",$I1802="",$J1802=""),"",3+IF($I1802&gt;5,5,$I1802)+(VLOOKUP(J1802,'Prüf-Daten'!$B$14:$C$24,2,FALSE)*6))</f>
        <v/>
      </c>
      <c r="AB1802" s="91" t="str">
        <f t="shared" si="196"/>
        <v/>
      </c>
    </row>
    <row r="1803" spans="1:28">
      <c r="A1803" s="11"/>
      <c r="B1803" s="11"/>
      <c r="C1803" s="11"/>
      <c r="D1803" s="11"/>
      <c r="E1803" s="11"/>
      <c r="F1803" s="18"/>
      <c r="G1803" s="10"/>
      <c r="H1803" s="10"/>
      <c r="I1803" s="11"/>
      <c r="J1803" s="12"/>
      <c r="K1803" s="11"/>
      <c r="L1803" s="11"/>
      <c r="M1803" s="10"/>
      <c r="N1803" s="33"/>
      <c r="O1803" s="20"/>
      <c r="P1803" s="20"/>
      <c r="Q1803" s="20"/>
      <c r="R1803" s="20"/>
      <c r="S1803" s="19" t="str">
        <f t="shared" si="197"/>
        <v/>
      </c>
      <c r="T1803" s="19" t="str">
        <f t="shared" si="198"/>
        <v/>
      </c>
      <c r="U1803" s="23" t="str">
        <f>IF(OR($G1803="",$I1803="",$J1803="",$AA1803=3),"",IF($G1803&gt;=MAX('Pauschalsätze KUA'!$B$4:$B$106),VLOOKUP(MAX('Pauschalsätze KUA'!$B$4:$B$106),'Pauschalsätze KUA'!$B$4:$BQ$106,$AA1803,1),IF($G1803&lt;=MIN('Pauschalsätze KUA'!$B$4:$B$106),VLOOKUP(MIN('Pauschalsätze KUA'!$B$4:$B$106),'Pauschalsätze KUA'!$B$4:$BQ$106,$AA1803,1),VLOOKUP($G1803,'Pauschalsätze KUA'!$B$4:$BQ$106,$AA1803,1))))</f>
        <v/>
      </c>
      <c r="V1803" s="23" t="str">
        <f t="shared" si="199"/>
        <v/>
      </c>
      <c r="W1803" s="23" t="str">
        <f>IF(OR($G1803="",$I1803="",$J1803="",$AA1803=3),"",IF($G1803&gt;=MAX('Pauschalsätze Qual'!$B$4:$B$106),VLOOKUP(MAX('Pauschalsätze Qual'!$B$4:$B$106),'Pauschalsätze Qual'!$B$4:$BQ$106,$AA1803,1),IF($G1803&lt;=MIN('Pauschalsätze Qual'!$B$4:$B$106),VLOOKUP(MIN('Pauschalsätze Qual'!$B$4:$B$106),'Pauschalsätze Qual'!$B$4:$BQ$106,$AA1803,1),VLOOKUP($G1803,'Pauschalsätze Qual'!$B$4:$BQ$106,$AA1803,1))))</f>
        <v/>
      </c>
      <c r="X1803" s="23" t="str">
        <f t="shared" si="200"/>
        <v/>
      </c>
      <c r="Y1803" s="30" t="str">
        <f t="shared" si="201"/>
        <v/>
      </c>
      <c r="Z1803" s="23" t="str">
        <f t="shared" si="202"/>
        <v/>
      </c>
      <c r="AA1803" s="25" t="str">
        <f>IF(AND($G1803="",$I1803="",$J1803=""),"",3+IF($I1803&gt;5,5,$I1803)+(VLOOKUP(J1803,'Prüf-Daten'!$B$14:$C$24,2,FALSE)*6))</f>
        <v/>
      </c>
      <c r="AB1803" s="91" t="str">
        <f t="shared" si="196"/>
        <v/>
      </c>
    </row>
    <row r="1804" spans="1:28">
      <c r="A1804" s="11"/>
      <c r="B1804" s="11"/>
      <c r="C1804" s="11"/>
      <c r="D1804" s="11"/>
      <c r="E1804" s="11"/>
      <c r="F1804" s="18"/>
      <c r="G1804" s="10"/>
      <c r="H1804" s="10"/>
      <c r="I1804" s="11"/>
      <c r="J1804" s="12"/>
      <c r="K1804" s="11"/>
      <c r="L1804" s="11"/>
      <c r="M1804" s="10"/>
      <c r="N1804" s="33"/>
      <c r="O1804" s="20"/>
      <c r="P1804" s="20"/>
      <c r="Q1804" s="20"/>
      <c r="R1804" s="20"/>
      <c r="S1804" s="19" t="str">
        <f t="shared" si="197"/>
        <v/>
      </c>
      <c r="T1804" s="19" t="str">
        <f t="shared" si="198"/>
        <v/>
      </c>
      <c r="U1804" s="23" t="str">
        <f>IF(OR($G1804="",$I1804="",$J1804="",$AA1804=3),"",IF($G1804&gt;=MAX('Pauschalsätze KUA'!$B$4:$B$106),VLOOKUP(MAX('Pauschalsätze KUA'!$B$4:$B$106),'Pauschalsätze KUA'!$B$4:$BQ$106,$AA1804,1),IF($G1804&lt;=MIN('Pauschalsätze KUA'!$B$4:$B$106),VLOOKUP(MIN('Pauschalsätze KUA'!$B$4:$B$106),'Pauschalsätze KUA'!$B$4:$BQ$106,$AA1804,1),VLOOKUP($G1804,'Pauschalsätze KUA'!$B$4:$BQ$106,$AA1804,1))))</f>
        <v/>
      </c>
      <c r="V1804" s="23" t="str">
        <f t="shared" si="199"/>
        <v/>
      </c>
      <c r="W1804" s="23" t="str">
        <f>IF(OR($G1804="",$I1804="",$J1804="",$AA1804=3),"",IF($G1804&gt;=MAX('Pauschalsätze Qual'!$B$4:$B$106),VLOOKUP(MAX('Pauschalsätze Qual'!$B$4:$B$106),'Pauschalsätze Qual'!$B$4:$BQ$106,$AA1804,1),IF($G1804&lt;=MIN('Pauschalsätze Qual'!$B$4:$B$106),VLOOKUP(MIN('Pauschalsätze Qual'!$B$4:$B$106),'Pauschalsätze Qual'!$B$4:$BQ$106,$AA1804,1),VLOOKUP($G1804,'Pauschalsätze Qual'!$B$4:$BQ$106,$AA1804,1))))</f>
        <v/>
      </c>
      <c r="X1804" s="23" t="str">
        <f t="shared" si="200"/>
        <v/>
      </c>
      <c r="Y1804" s="30" t="str">
        <f t="shared" si="201"/>
        <v/>
      </c>
      <c r="Z1804" s="23" t="str">
        <f t="shared" si="202"/>
        <v/>
      </c>
      <c r="AA1804" s="25" t="str">
        <f>IF(AND($G1804="",$I1804="",$J1804=""),"",3+IF($I1804&gt;5,5,$I1804)+(VLOOKUP(J1804,'Prüf-Daten'!$B$14:$C$24,2,FALSE)*6))</f>
        <v/>
      </c>
      <c r="AB1804" s="91" t="str">
        <f t="shared" si="196"/>
        <v/>
      </c>
    </row>
    <row r="1805" spans="1:28">
      <c r="A1805" s="11"/>
      <c r="B1805" s="11"/>
      <c r="C1805" s="11"/>
      <c r="D1805" s="11"/>
      <c r="E1805" s="11"/>
      <c r="F1805" s="18"/>
      <c r="G1805" s="10"/>
      <c r="H1805" s="10"/>
      <c r="I1805" s="11"/>
      <c r="J1805" s="12"/>
      <c r="K1805" s="11"/>
      <c r="L1805" s="11"/>
      <c r="M1805" s="10"/>
      <c r="N1805" s="33"/>
      <c r="O1805" s="20"/>
      <c r="P1805" s="20"/>
      <c r="Q1805" s="20"/>
      <c r="R1805" s="20"/>
      <c r="S1805" s="19" t="str">
        <f t="shared" si="197"/>
        <v/>
      </c>
      <c r="T1805" s="19" t="str">
        <f t="shared" si="198"/>
        <v/>
      </c>
      <c r="U1805" s="23" t="str">
        <f>IF(OR($G1805="",$I1805="",$J1805="",$AA1805=3),"",IF($G1805&gt;=MAX('Pauschalsätze KUA'!$B$4:$B$106),VLOOKUP(MAX('Pauschalsätze KUA'!$B$4:$B$106),'Pauschalsätze KUA'!$B$4:$BQ$106,$AA1805,1),IF($G1805&lt;=MIN('Pauschalsätze KUA'!$B$4:$B$106),VLOOKUP(MIN('Pauschalsätze KUA'!$B$4:$B$106),'Pauschalsätze KUA'!$B$4:$BQ$106,$AA1805,1),VLOOKUP($G1805,'Pauschalsätze KUA'!$B$4:$BQ$106,$AA1805,1))))</f>
        <v/>
      </c>
      <c r="V1805" s="23" t="str">
        <f t="shared" si="199"/>
        <v/>
      </c>
      <c r="W1805" s="23" t="str">
        <f>IF(OR($G1805="",$I1805="",$J1805="",$AA1805=3),"",IF($G1805&gt;=MAX('Pauschalsätze Qual'!$B$4:$B$106),VLOOKUP(MAX('Pauschalsätze Qual'!$B$4:$B$106),'Pauschalsätze Qual'!$B$4:$BQ$106,$AA1805,1),IF($G1805&lt;=MIN('Pauschalsätze Qual'!$B$4:$B$106),VLOOKUP(MIN('Pauschalsätze Qual'!$B$4:$B$106),'Pauschalsätze Qual'!$B$4:$BQ$106,$AA1805,1),VLOOKUP($G1805,'Pauschalsätze Qual'!$B$4:$BQ$106,$AA1805,1))))</f>
        <v/>
      </c>
      <c r="X1805" s="23" t="str">
        <f t="shared" si="200"/>
        <v/>
      </c>
      <c r="Y1805" s="30" t="str">
        <f t="shared" si="201"/>
        <v/>
      </c>
      <c r="Z1805" s="23" t="str">
        <f t="shared" si="202"/>
        <v/>
      </c>
      <c r="AA1805" s="25" t="str">
        <f>IF(AND($G1805="",$I1805="",$J1805=""),"",3+IF($I1805&gt;5,5,$I1805)+(VLOOKUP(J1805,'Prüf-Daten'!$B$14:$C$24,2,FALSE)*6))</f>
        <v/>
      </c>
      <c r="AB1805" s="91" t="str">
        <f t="shared" si="196"/>
        <v/>
      </c>
    </row>
    <row r="1806" spans="1:28">
      <c r="A1806" s="11"/>
      <c r="B1806" s="11"/>
      <c r="C1806" s="11"/>
      <c r="D1806" s="11"/>
      <c r="E1806" s="11"/>
      <c r="F1806" s="18"/>
      <c r="G1806" s="10"/>
      <c r="H1806" s="10"/>
      <c r="I1806" s="11"/>
      <c r="J1806" s="12"/>
      <c r="K1806" s="11"/>
      <c r="L1806" s="11"/>
      <c r="M1806" s="10"/>
      <c r="N1806" s="33"/>
      <c r="O1806" s="20"/>
      <c r="P1806" s="20"/>
      <c r="Q1806" s="20"/>
      <c r="R1806" s="20"/>
      <c r="S1806" s="19" t="str">
        <f t="shared" si="197"/>
        <v/>
      </c>
      <c r="T1806" s="19" t="str">
        <f t="shared" si="198"/>
        <v/>
      </c>
      <c r="U1806" s="23" t="str">
        <f>IF(OR($G1806="",$I1806="",$J1806="",$AA1806=3),"",IF($G1806&gt;=MAX('Pauschalsätze KUA'!$B$4:$B$106),VLOOKUP(MAX('Pauschalsätze KUA'!$B$4:$B$106),'Pauschalsätze KUA'!$B$4:$BQ$106,$AA1806,1),IF($G1806&lt;=MIN('Pauschalsätze KUA'!$B$4:$B$106),VLOOKUP(MIN('Pauschalsätze KUA'!$B$4:$B$106),'Pauschalsätze KUA'!$B$4:$BQ$106,$AA1806,1),VLOOKUP($G1806,'Pauschalsätze KUA'!$B$4:$BQ$106,$AA1806,1))))</f>
        <v/>
      </c>
      <c r="V1806" s="23" t="str">
        <f t="shared" si="199"/>
        <v/>
      </c>
      <c r="W1806" s="23" t="str">
        <f>IF(OR($G1806="",$I1806="",$J1806="",$AA1806=3),"",IF($G1806&gt;=MAX('Pauschalsätze Qual'!$B$4:$B$106),VLOOKUP(MAX('Pauschalsätze Qual'!$B$4:$B$106),'Pauschalsätze Qual'!$B$4:$BQ$106,$AA1806,1),IF($G1806&lt;=MIN('Pauschalsätze Qual'!$B$4:$B$106),VLOOKUP(MIN('Pauschalsätze Qual'!$B$4:$B$106),'Pauschalsätze Qual'!$B$4:$BQ$106,$AA1806,1),VLOOKUP($G1806,'Pauschalsätze Qual'!$B$4:$BQ$106,$AA1806,1))))</f>
        <v/>
      </c>
      <c r="X1806" s="23" t="str">
        <f t="shared" si="200"/>
        <v/>
      </c>
      <c r="Y1806" s="30" t="str">
        <f t="shared" si="201"/>
        <v/>
      </c>
      <c r="Z1806" s="23" t="str">
        <f t="shared" si="202"/>
        <v/>
      </c>
      <c r="AA1806" s="25" t="str">
        <f>IF(AND($G1806="",$I1806="",$J1806=""),"",3+IF($I1806&gt;5,5,$I1806)+(VLOOKUP(J1806,'Prüf-Daten'!$B$14:$C$24,2,FALSE)*6))</f>
        <v/>
      </c>
      <c r="AB1806" s="91" t="str">
        <f t="shared" si="196"/>
        <v/>
      </c>
    </row>
    <row r="1807" spans="1:28">
      <c r="A1807" s="11"/>
      <c r="B1807" s="11"/>
      <c r="C1807" s="11"/>
      <c r="D1807" s="11"/>
      <c r="E1807" s="11"/>
      <c r="F1807" s="18"/>
      <c r="G1807" s="10"/>
      <c r="H1807" s="10"/>
      <c r="I1807" s="11"/>
      <c r="J1807" s="12"/>
      <c r="K1807" s="11"/>
      <c r="L1807" s="11"/>
      <c r="M1807" s="10"/>
      <c r="N1807" s="33"/>
      <c r="O1807" s="20"/>
      <c r="P1807" s="20"/>
      <c r="Q1807" s="20"/>
      <c r="R1807" s="20"/>
      <c r="S1807" s="19" t="str">
        <f t="shared" si="197"/>
        <v/>
      </c>
      <c r="T1807" s="19" t="str">
        <f t="shared" si="198"/>
        <v/>
      </c>
      <c r="U1807" s="23" t="str">
        <f>IF(OR($G1807="",$I1807="",$J1807="",$AA1807=3),"",IF($G1807&gt;=MAX('Pauschalsätze KUA'!$B$4:$B$106),VLOOKUP(MAX('Pauschalsätze KUA'!$B$4:$B$106),'Pauschalsätze KUA'!$B$4:$BQ$106,$AA1807,1),IF($G1807&lt;=MIN('Pauschalsätze KUA'!$B$4:$B$106),VLOOKUP(MIN('Pauschalsätze KUA'!$B$4:$B$106),'Pauschalsätze KUA'!$B$4:$BQ$106,$AA1807,1),VLOOKUP($G1807,'Pauschalsätze KUA'!$B$4:$BQ$106,$AA1807,1))))</f>
        <v/>
      </c>
      <c r="V1807" s="23" t="str">
        <f t="shared" si="199"/>
        <v/>
      </c>
      <c r="W1807" s="23" t="str">
        <f>IF(OR($G1807="",$I1807="",$J1807="",$AA1807=3),"",IF($G1807&gt;=MAX('Pauschalsätze Qual'!$B$4:$B$106),VLOOKUP(MAX('Pauschalsätze Qual'!$B$4:$B$106),'Pauschalsätze Qual'!$B$4:$BQ$106,$AA1807,1),IF($G1807&lt;=MIN('Pauschalsätze Qual'!$B$4:$B$106),VLOOKUP(MIN('Pauschalsätze Qual'!$B$4:$B$106),'Pauschalsätze Qual'!$B$4:$BQ$106,$AA1807,1),VLOOKUP($G1807,'Pauschalsätze Qual'!$B$4:$BQ$106,$AA1807,1))))</f>
        <v/>
      </c>
      <c r="X1807" s="23" t="str">
        <f t="shared" si="200"/>
        <v/>
      </c>
      <c r="Y1807" s="30" t="str">
        <f t="shared" si="201"/>
        <v/>
      </c>
      <c r="Z1807" s="23" t="str">
        <f t="shared" si="202"/>
        <v/>
      </c>
      <c r="AA1807" s="25" t="str">
        <f>IF(AND($G1807="",$I1807="",$J1807=""),"",3+IF($I1807&gt;5,5,$I1807)+(VLOOKUP(J1807,'Prüf-Daten'!$B$14:$C$24,2,FALSE)*6))</f>
        <v/>
      </c>
      <c r="AB1807" s="91" t="str">
        <f t="shared" si="196"/>
        <v/>
      </c>
    </row>
    <row r="1808" spans="1:28">
      <c r="A1808" s="11"/>
      <c r="B1808" s="11"/>
      <c r="C1808" s="11"/>
      <c r="D1808" s="11"/>
      <c r="E1808" s="11"/>
      <c r="F1808" s="18"/>
      <c r="G1808" s="10"/>
      <c r="H1808" s="10"/>
      <c r="I1808" s="11"/>
      <c r="J1808" s="12"/>
      <c r="K1808" s="11"/>
      <c r="L1808" s="11"/>
      <c r="M1808" s="10"/>
      <c r="N1808" s="33"/>
      <c r="O1808" s="20"/>
      <c r="P1808" s="20"/>
      <c r="Q1808" s="20"/>
      <c r="R1808" s="20"/>
      <c r="S1808" s="19" t="str">
        <f t="shared" si="197"/>
        <v/>
      </c>
      <c r="T1808" s="19" t="str">
        <f t="shared" si="198"/>
        <v/>
      </c>
      <c r="U1808" s="23" t="str">
        <f>IF(OR($G1808="",$I1808="",$J1808="",$AA1808=3),"",IF($G1808&gt;=MAX('Pauschalsätze KUA'!$B$4:$B$106),VLOOKUP(MAX('Pauschalsätze KUA'!$B$4:$B$106),'Pauschalsätze KUA'!$B$4:$BQ$106,$AA1808,1),IF($G1808&lt;=MIN('Pauschalsätze KUA'!$B$4:$B$106),VLOOKUP(MIN('Pauschalsätze KUA'!$B$4:$B$106),'Pauschalsätze KUA'!$B$4:$BQ$106,$AA1808,1),VLOOKUP($G1808,'Pauschalsätze KUA'!$B$4:$BQ$106,$AA1808,1))))</f>
        <v/>
      </c>
      <c r="V1808" s="23" t="str">
        <f t="shared" si="199"/>
        <v/>
      </c>
      <c r="W1808" s="23" t="str">
        <f>IF(OR($G1808="",$I1808="",$J1808="",$AA1808=3),"",IF($G1808&gt;=MAX('Pauschalsätze Qual'!$B$4:$B$106),VLOOKUP(MAX('Pauschalsätze Qual'!$B$4:$B$106),'Pauschalsätze Qual'!$B$4:$BQ$106,$AA1808,1),IF($G1808&lt;=MIN('Pauschalsätze Qual'!$B$4:$B$106),VLOOKUP(MIN('Pauschalsätze Qual'!$B$4:$B$106),'Pauschalsätze Qual'!$B$4:$BQ$106,$AA1808,1),VLOOKUP($G1808,'Pauschalsätze Qual'!$B$4:$BQ$106,$AA1808,1))))</f>
        <v/>
      </c>
      <c r="X1808" s="23" t="str">
        <f t="shared" si="200"/>
        <v/>
      </c>
      <c r="Y1808" s="30" t="str">
        <f t="shared" si="201"/>
        <v/>
      </c>
      <c r="Z1808" s="23" t="str">
        <f t="shared" si="202"/>
        <v/>
      </c>
      <c r="AA1808" s="25" t="str">
        <f>IF(AND($G1808="",$I1808="",$J1808=""),"",3+IF($I1808&gt;5,5,$I1808)+(VLOOKUP(J1808,'Prüf-Daten'!$B$14:$C$24,2,FALSE)*6))</f>
        <v/>
      </c>
      <c r="AB1808" s="91" t="str">
        <f t="shared" si="196"/>
        <v/>
      </c>
    </row>
    <row r="1809" spans="1:28">
      <c r="A1809" s="11"/>
      <c r="B1809" s="11"/>
      <c r="C1809" s="11"/>
      <c r="D1809" s="11"/>
      <c r="E1809" s="11"/>
      <c r="F1809" s="18"/>
      <c r="G1809" s="10"/>
      <c r="H1809" s="10"/>
      <c r="I1809" s="11"/>
      <c r="J1809" s="12"/>
      <c r="K1809" s="11"/>
      <c r="L1809" s="11"/>
      <c r="M1809" s="10"/>
      <c r="N1809" s="33"/>
      <c r="O1809" s="20"/>
      <c r="P1809" s="20"/>
      <c r="Q1809" s="20"/>
      <c r="R1809" s="20"/>
      <c r="S1809" s="19" t="str">
        <f t="shared" si="197"/>
        <v/>
      </c>
      <c r="T1809" s="19" t="str">
        <f t="shared" si="198"/>
        <v/>
      </c>
      <c r="U1809" s="23" t="str">
        <f>IF(OR($G1809="",$I1809="",$J1809="",$AA1809=3),"",IF($G1809&gt;=MAX('Pauschalsätze KUA'!$B$4:$B$106),VLOOKUP(MAX('Pauschalsätze KUA'!$B$4:$B$106),'Pauschalsätze KUA'!$B$4:$BQ$106,$AA1809,1),IF($G1809&lt;=MIN('Pauschalsätze KUA'!$B$4:$B$106),VLOOKUP(MIN('Pauschalsätze KUA'!$B$4:$B$106),'Pauschalsätze KUA'!$B$4:$BQ$106,$AA1809,1),VLOOKUP($G1809,'Pauschalsätze KUA'!$B$4:$BQ$106,$AA1809,1))))</f>
        <v/>
      </c>
      <c r="V1809" s="23" t="str">
        <f t="shared" si="199"/>
        <v/>
      </c>
      <c r="W1809" s="23" t="str">
        <f>IF(OR($G1809="",$I1809="",$J1809="",$AA1809=3),"",IF($G1809&gt;=MAX('Pauschalsätze Qual'!$B$4:$B$106),VLOOKUP(MAX('Pauschalsätze Qual'!$B$4:$B$106),'Pauschalsätze Qual'!$B$4:$BQ$106,$AA1809,1),IF($G1809&lt;=MIN('Pauschalsätze Qual'!$B$4:$B$106),VLOOKUP(MIN('Pauschalsätze Qual'!$B$4:$B$106),'Pauschalsätze Qual'!$B$4:$BQ$106,$AA1809,1),VLOOKUP($G1809,'Pauschalsätze Qual'!$B$4:$BQ$106,$AA1809,1))))</f>
        <v/>
      </c>
      <c r="X1809" s="23" t="str">
        <f t="shared" si="200"/>
        <v/>
      </c>
      <c r="Y1809" s="30" t="str">
        <f t="shared" si="201"/>
        <v/>
      </c>
      <c r="Z1809" s="23" t="str">
        <f t="shared" si="202"/>
        <v/>
      </c>
      <c r="AA1809" s="25" t="str">
        <f>IF(AND($G1809="",$I1809="",$J1809=""),"",3+IF($I1809&gt;5,5,$I1809)+(VLOOKUP(J1809,'Prüf-Daten'!$B$14:$C$24,2,FALSE)*6))</f>
        <v/>
      </c>
      <c r="AB1809" s="91" t="str">
        <f t="shared" si="196"/>
        <v/>
      </c>
    </row>
    <row r="1810" spans="1:28">
      <c r="A1810" s="11"/>
      <c r="B1810" s="11"/>
      <c r="C1810" s="11"/>
      <c r="D1810" s="11"/>
      <c r="E1810" s="11"/>
      <c r="F1810" s="18"/>
      <c r="G1810" s="10"/>
      <c r="H1810" s="10"/>
      <c r="I1810" s="11"/>
      <c r="J1810" s="12"/>
      <c r="K1810" s="11"/>
      <c r="L1810" s="11"/>
      <c r="M1810" s="10"/>
      <c r="N1810" s="33"/>
      <c r="O1810" s="20"/>
      <c r="P1810" s="20"/>
      <c r="Q1810" s="20"/>
      <c r="R1810" s="20"/>
      <c r="S1810" s="19" t="str">
        <f t="shared" si="197"/>
        <v/>
      </c>
      <c r="T1810" s="19" t="str">
        <f t="shared" si="198"/>
        <v/>
      </c>
      <c r="U1810" s="23" t="str">
        <f>IF(OR($G1810="",$I1810="",$J1810="",$AA1810=3),"",IF($G1810&gt;=MAX('Pauschalsätze KUA'!$B$4:$B$106),VLOOKUP(MAX('Pauschalsätze KUA'!$B$4:$B$106),'Pauschalsätze KUA'!$B$4:$BQ$106,$AA1810,1),IF($G1810&lt;=MIN('Pauschalsätze KUA'!$B$4:$B$106),VLOOKUP(MIN('Pauschalsätze KUA'!$B$4:$B$106),'Pauschalsätze KUA'!$B$4:$BQ$106,$AA1810,1),VLOOKUP($G1810,'Pauschalsätze KUA'!$B$4:$BQ$106,$AA1810,1))))</f>
        <v/>
      </c>
      <c r="V1810" s="23" t="str">
        <f t="shared" si="199"/>
        <v/>
      </c>
      <c r="W1810" s="23" t="str">
        <f>IF(OR($G1810="",$I1810="",$J1810="",$AA1810=3),"",IF($G1810&gt;=MAX('Pauschalsätze Qual'!$B$4:$B$106),VLOOKUP(MAX('Pauschalsätze Qual'!$B$4:$B$106),'Pauschalsätze Qual'!$B$4:$BQ$106,$AA1810,1),IF($G1810&lt;=MIN('Pauschalsätze Qual'!$B$4:$B$106),VLOOKUP(MIN('Pauschalsätze Qual'!$B$4:$B$106),'Pauschalsätze Qual'!$B$4:$BQ$106,$AA1810,1),VLOOKUP($G1810,'Pauschalsätze Qual'!$B$4:$BQ$106,$AA1810,1))))</f>
        <v/>
      </c>
      <c r="X1810" s="23" t="str">
        <f t="shared" si="200"/>
        <v/>
      </c>
      <c r="Y1810" s="30" t="str">
        <f t="shared" si="201"/>
        <v/>
      </c>
      <c r="Z1810" s="23" t="str">
        <f t="shared" si="202"/>
        <v/>
      </c>
      <c r="AA1810" s="25" t="str">
        <f>IF(AND($G1810="",$I1810="",$J1810=""),"",3+IF($I1810&gt;5,5,$I1810)+(VLOOKUP(J1810,'Prüf-Daten'!$B$14:$C$24,2,FALSE)*6))</f>
        <v/>
      </c>
      <c r="AB1810" s="91" t="str">
        <f t="shared" si="196"/>
        <v/>
      </c>
    </row>
    <row r="1811" spans="1:28">
      <c r="A1811" s="11"/>
      <c r="B1811" s="11"/>
      <c r="C1811" s="11"/>
      <c r="D1811" s="11"/>
      <c r="E1811" s="11"/>
      <c r="F1811" s="18"/>
      <c r="G1811" s="10"/>
      <c r="H1811" s="10"/>
      <c r="I1811" s="11"/>
      <c r="J1811" s="12"/>
      <c r="K1811" s="11"/>
      <c r="L1811" s="11"/>
      <c r="M1811" s="10"/>
      <c r="N1811" s="33"/>
      <c r="O1811" s="20"/>
      <c r="P1811" s="20"/>
      <c r="Q1811" s="20"/>
      <c r="R1811" s="20"/>
      <c r="S1811" s="19" t="str">
        <f t="shared" si="197"/>
        <v/>
      </c>
      <c r="T1811" s="19" t="str">
        <f t="shared" si="198"/>
        <v/>
      </c>
      <c r="U1811" s="23" t="str">
        <f>IF(OR($G1811="",$I1811="",$J1811="",$AA1811=3),"",IF($G1811&gt;=MAX('Pauschalsätze KUA'!$B$4:$B$106),VLOOKUP(MAX('Pauschalsätze KUA'!$B$4:$B$106),'Pauschalsätze KUA'!$B$4:$BQ$106,$AA1811,1),IF($G1811&lt;=MIN('Pauschalsätze KUA'!$B$4:$B$106),VLOOKUP(MIN('Pauschalsätze KUA'!$B$4:$B$106),'Pauschalsätze KUA'!$B$4:$BQ$106,$AA1811,1),VLOOKUP($G1811,'Pauschalsätze KUA'!$B$4:$BQ$106,$AA1811,1))))</f>
        <v/>
      </c>
      <c r="V1811" s="23" t="str">
        <f t="shared" si="199"/>
        <v/>
      </c>
      <c r="W1811" s="23" t="str">
        <f>IF(OR($G1811="",$I1811="",$J1811="",$AA1811=3),"",IF($G1811&gt;=MAX('Pauschalsätze Qual'!$B$4:$B$106),VLOOKUP(MAX('Pauschalsätze Qual'!$B$4:$B$106),'Pauschalsätze Qual'!$B$4:$BQ$106,$AA1811,1),IF($G1811&lt;=MIN('Pauschalsätze Qual'!$B$4:$B$106),VLOOKUP(MIN('Pauschalsätze Qual'!$B$4:$B$106),'Pauschalsätze Qual'!$B$4:$BQ$106,$AA1811,1),VLOOKUP($G1811,'Pauschalsätze Qual'!$B$4:$BQ$106,$AA1811,1))))</f>
        <v/>
      </c>
      <c r="X1811" s="23" t="str">
        <f t="shared" si="200"/>
        <v/>
      </c>
      <c r="Y1811" s="30" t="str">
        <f t="shared" si="201"/>
        <v/>
      </c>
      <c r="Z1811" s="23" t="str">
        <f t="shared" si="202"/>
        <v/>
      </c>
      <c r="AA1811" s="25" t="str">
        <f>IF(AND($G1811="",$I1811="",$J1811=""),"",3+IF($I1811&gt;5,5,$I1811)+(VLOOKUP(J1811,'Prüf-Daten'!$B$14:$C$24,2,FALSE)*6))</f>
        <v/>
      </c>
      <c r="AB1811" s="91" t="str">
        <f t="shared" si="196"/>
        <v/>
      </c>
    </row>
    <row r="1812" spans="1:28">
      <c r="A1812" s="11"/>
      <c r="B1812" s="11"/>
      <c r="C1812" s="11"/>
      <c r="D1812" s="11"/>
      <c r="E1812" s="11"/>
      <c r="F1812" s="18"/>
      <c r="G1812" s="10"/>
      <c r="H1812" s="10"/>
      <c r="I1812" s="11"/>
      <c r="J1812" s="12"/>
      <c r="K1812" s="11"/>
      <c r="L1812" s="11"/>
      <c r="M1812" s="10"/>
      <c r="N1812" s="33"/>
      <c r="O1812" s="20"/>
      <c r="P1812" s="20"/>
      <c r="Q1812" s="20"/>
      <c r="R1812" s="20"/>
      <c r="S1812" s="19" t="str">
        <f t="shared" si="197"/>
        <v/>
      </c>
      <c r="T1812" s="19" t="str">
        <f t="shared" si="198"/>
        <v/>
      </c>
      <c r="U1812" s="23" t="str">
        <f>IF(OR($G1812="",$I1812="",$J1812="",$AA1812=3),"",IF($G1812&gt;=MAX('Pauschalsätze KUA'!$B$4:$B$106),VLOOKUP(MAX('Pauschalsätze KUA'!$B$4:$B$106),'Pauschalsätze KUA'!$B$4:$BQ$106,$AA1812,1),IF($G1812&lt;=MIN('Pauschalsätze KUA'!$B$4:$B$106),VLOOKUP(MIN('Pauschalsätze KUA'!$B$4:$B$106),'Pauschalsätze KUA'!$B$4:$BQ$106,$AA1812,1),VLOOKUP($G1812,'Pauschalsätze KUA'!$B$4:$BQ$106,$AA1812,1))))</f>
        <v/>
      </c>
      <c r="V1812" s="23" t="str">
        <f t="shared" si="199"/>
        <v/>
      </c>
      <c r="W1812" s="23" t="str">
        <f>IF(OR($G1812="",$I1812="",$J1812="",$AA1812=3),"",IF($G1812&gt;=MAX('Pauschalsätze Qual'!$B$4:$B$106),VLOOKUP(MAX('Pauschalsätze Qual'!$B$4:$B$106),'Pauschalsätze Qual'!$B$4:$BQ$106,$AA1812,1),IF($G1812&lt;=MIN('Pauschalsätze Qual'!$B$4:$B$106),VLOOKUP(MIN('Pauschalsätze Qual'!$B$4:$B$106),'Pauschalsätze Qual'!$B$4:$BQ$106,$AA1812,1),VLOOKUP($G1812,'Pauschalsätze Qual'!$B$4:$BQ$106,$AA1812,1))))</f>
        <v/>
      </c>
      <c r="X1812" s="23" t="str">
        <f t="shared" si="200"/>
        <v/>
      </c>
      <c r="Y1812" s="30" t="str">
        <f t="shared" si="201"/>
        <v/>
      </c>
      <c r="Z1812" s="23" t="str">
        <f t="shared" si="202"/>
        <v/>
      </c>
      <c r="AA1812" s="25" t="str">
        <f>IF(AND($G1812="",$I1812="",$J1812=""),"",3+IF($I1812&gt;5,5,$I1812)+(VLOOKUP(J1812,'Prüf-Daten'!$B$14:$C$24,2,FALSE)*6))</f>
        <v/>
      </c>
      <c r="AB1812" s="91" t="str">
        <f t="shared" si="196"/>
        <v/>
      </c>
    </row>
    <row r="1813" spans="1:28">
      <c r="A1813" s="11"/>
      <c r="B1813" s="11"/>
      <c r="C1813" s="11"/>
      <c r="D1813" s="11"/>
      <c r="E1813" s="11"/>
      <c r="F1813" s="18"/>
      <c r="G1813" s="10"/>
      <c r="H1813" s="10"/>
      <c r="I1813" s="11"/>
      <c r="J1813" s="12"/>
      <c r="K1813" s="11"/>
      <c r="L1813" s="11"/>
      <c r="M1813" s="10"/>
      <c r="N1813" s="33"/>
      <c r="O1813" s="20"/>
      <c r="P1813" s="20"/>
      <c r="Q1813" s="20"/>
      <c r="R1813" s="20"/>
      <c r="S1813" s="19" t="str">
        <f t="shared" si="197"/>
        <v/>
      </c>
      <c r="T1813" s="19" t="str">
        <f t="shared" si="198"/>
        <v/>
      </c>
      <c r="U1813" s="23" t="str">
        <f>IF(OR($G1813="",$I1813="",$J1813="",$AA1813=3),"",IF($G1813&gt;=MAX('Pauschalsätze KUA'!$B$4:$B$106),VLOOKUP(MAX('Pauschalsätze KUA'!$B$4:$B$106),'Pauschalsätze KUA'!$B$4:$BQ$106,$AA1813,1),IF($G1813&lt;=MIN('Pauschalsätze KUA'!$B$4:$B$106),VLOOKUP(MIN('Pauschalsätze KUA'!$B$4:$B$106),'Pauschalsätze KUA'!$B$4:$BQ$106,$AA1813,1),VLOOKUP($G1813,'Pauschalsätze KUA'!$B$4:$BQ$106,$AA1813,1))))</f>
        <v/>
      </c>
      <c r="V1813" s="23" t="str">
        <f t="shared" si="199"/>
        <v/>
      </c>
      <c r="W1813" s="23" t="str">
        <f>IF(OR($G1813="",$I1813="",$J1813="",$AA1813=3),"",IF($G1813&gt;=MAX('Pauschalsätze Qual'!$B$4:$B$106),VLOOKUP(MAX('Pauschalsätze Qual'!$B$4:$B$106),'Pauschalsätze Qual'!$B$4:$BQ$106,$AA1813,1),IF($G1813&lt;=MIN('Pauschalsätze Qual'!$B$4:$B$106),VLOOKUP(MIN('Pauschalsätze Qual'!$B$4:$B$106),'Pauschalsätze Qual'!$B$4:$BQ$106,$AA1813,1),VLOOKUP($G1813,'Pauschalsätze Qual'!$B$4:$BQ$106,$AA1813,1))))</f>
        <v/>
      </c>
      <c r="X1813" s="23" t="str">
        <f t="shared" si="200"/>
        <v/>
      </c>
      <c r="Y1813" s="30" t="str">
        <f t="shared" si="201"/>
        <v/>
      </c>
      <c r="Z1813" s="23" t="str">
        <f t="shared" si="202"/>
        <v/>
      </c>
      <c r="AA1813" s="25" t="str">
        <f>IF(AND($G1813="",$I1813="",$J1813=""),"",3+IF($I1813&gt;5,5,$I1813)+(VLOOKUP(J1813,'Prüf-Daten'!$B$14:$C$24,2,FALSE)*6))</f>
        <v/>
      </c>
      <c r="AB1813" s="91" t="str">
        <f t="shared" si="196"/>
        <v/>
      </c>
    </row>
    <row r="1814" spans="1:28">
      <c r="A1814" s="11"/>
      <c r="B1814" s="11"/>
      <c r="C1814" s="11"/>
      <c r="D1814" s="11"/>
      <c r="E1814" s="11"/>
      <c r="F1814" s="18"/>
      <c r="G1814" s="10"/>
      <c r="H1814" s="10"/>
      <c r="I1814" s="11"/>
      <c r="J1814" s="12"/>
      <c r="K1814" s="11"/>
      <c r="L1814" s="11"/>
      <c r="M1814" s="10"/>
      <c r="N1814" s="33"/>
      <c r="O1814" s="20"/>
      <c r="P1814" s="20"/>
      <c r="Q1814" s="20"/>
      <c r="R1814" s="20"/>
      <c r="S1814" s="19" t="str">
        <f t="shared" si="197"/>
        <v/>
      </c>
      <c r="T1814" s="19" t="str">
        <f t="shared" si="198"/>
        <v/>
      </c>
      <c r="U1814" s="23" t="str">
        <f>IF(OR($G1814="",$I1814="",$J1814="",$AA1814=3),"",IF($G1814&gt;=MAX('Pauschalsätze KUA'!$B$4:$B$106),VLOOKUP(MAX('Pauschalsätze KUA'!$B$4:$B$106),'Pauschalsätze KUA'!$B$4:$BQ$106,$AA1814,1),IF($G1814&lt;=MIN('Pauschalsätze KUA'!$B$4:$B$106),VLOOKUP(MIN('Pauschalsätze KUA'!$B$4:$B$106),'Pauschalsätze KUA'!$B$4:$BQ$106,$AA1814,1),VLOOKUP($G1814,'Pauschalsätze KUA'!$B$4:$BQ$106,$AA1814,1))))</f>
        <v/>
      </c>
      <c r="V1814" s="23" t="str">
        <f t="shared" si="199"/>
        <v/>
      </c>
      <c r="W1814" s="23" t="str">
        <f>IF(OR($G1814="",$I1814="",$J1814="",$AA1814=3),"",IF($G1814&gt;=MAX('Pauschalsätze Qual'!$B$4:$B$106),VLOOKUP(MAX('Pauschalsätze Qual'!$B$4:$B$106),'Pauschalsätze Qual'!$B$4:$BQ$106,$AA1814,1),IF($G1814&lt;=MIN('Pauschalsätze Qual'!$B$4:$B$106),VLOOKUP(MIN('Pauschalsätze Qual'!$B$4:$B$106),'Pauschalsätze Qual'!$B$4:$BQ$106,$AA1814,1),VLOOKUP($G1814,'Pauschalsätze Qual'!$B$4:$BQ$106,$AA1814,1))))</f>
        <v/>
      </c>
      <c r="X1814" s="23" t="str">
        <f t="shared" si="200"/>
        <v/>
      </c>
      <c r="Y1814" s="30" t="str">
        <f t="shared" si="201"/>
        <v/>
      </c>
      <c r="Z1814" s="23" t="str">
        <f t="shared" si="202"/>
        <v/>
      </c>
      <c r="AA1814" s="25" t="str">
        <f>IF(AND($G1814="",$I1814="",$J1814=""),"",3+IF($I1814&gt;5,5,$I1814)+(VLOOKUP(J1814,'Prüf-Daten'!$B$14:$C$24,2,FALSE)*6))</f>
        <v/>
      </c>
      <c r="AB1814" s="91" t="str">
        <f t="shared" si="196"/>
        <v/>
      </c>
    </row>
    <row r="1815" spans="1:28">
      <c r="A1815" s="11"/>
      <c r="B1815" s="11"/>
      <c r="C1815" s="11"/>
      <c r="D1815" s="11"/>
      <c r="E1815" s="11"/>
      <c r="F1815" s="18"/>
      <c r="G1815" s="10"/>
      <c r="H1815" s="10"/>
      <c r="I1815" s="11"/>
      <c r="J1815" s="12"/>
      <c r="K1815" s="11"/>
      <c r="L1815" s="11"/>
      <c r="M1815" s="10"/>
      <c r="N1815" s="33"/>
      <c r="O1815" s="20"/>
      <c r="P1815" s="20"/>
      <c r="Q1815" s="20"/>
      <c r="R1815" s="20"/>
      <c r="S1815" s="19" t="str">
        <f t="shared" si="197"/>
        <v/>
      </c>
      <c r="T1815" s="19" t="str">
        <f t="shared" si="198"/>
        <v/>
      </c>
      <c r="U1815" s="23" t="str">
        <f>IF(OR($G1815="",$I1815="",$J1815="",$AA1815=3),"",IF($G1815&gt;=MAX('Pauschalsätze KUA'!$B$4:$B$106),VLOOKUP(MAX('Pauschalsätze KUA'!$B$4:$B$106),'Pauschalsätze KUA'!$B$4:$BQ$106,$AA1815,1),IF($G1815&lt;=MIN('Pauschalsätze KUA'!$B$4:$B$106),VLOOKUP(MIN('Pauschalsätze KUA'!$B$4:$B$106),'Pauschalsätze KUA'!$B$4:$BQ$106,$AA1815,1),VLOOKUP($G1815,'Pauschalsätze KUA'!$B$4:$BQ$106,$AA1815,1))))</f>
        <v/>
      </c>
      <c r="V1815" s="23" t="str">
        <f t="shared" si="199"/>
        <v/>
      </c>
      <c r="W1815" s="23" t="str">
        <f>IF(OR($G1815="",$I1815="",$J1815="",$AA1815=3),"",IF($G1815&gt;=MAX('Pauschalsätze Qual'!$B$4:$B$106),VLOOKUP(MAX('Pauschalsätze Qual'!$B$4:$B$106),'Pauschalsätze Qual'!$B$4:$BQ$106,$AA1815,1),IF($G1815&lt;=MIN('Pauschalsätze Qual'!$B$4:$B$106),VLOOKUP(MIN('Pauschalsätze Qual'!$B$4:$B$106),'Pauschalsätze Qual'!$B$4:$BQ$106,$AA1815,1),VLOOKUP($G1815,'Pauschalsätze Qual'!$B$4:$BQ$106,$AA1815,1))))</f>
        <v/>
      </c>
      <c r="X1815" s="23" t="str">
        <f t="shared" si="200"/>
        <v/>
      </c>
      <c r="Y1815" s="30" t="str">
        <f t="shared" si="201"/>
        <v/>
      </c>
      <c r="Z1815" s="23" t="str">
        <f t="shared" si="202"/>
        <v/>
      </c>
      <c r="AA1815" s="25" t="str">
        <f>IF(AND($G1815="",$I1815="",$J1815=""),"",3+IF($I1815&gt;5,5,$I1815)+(VLOOKUP(J1815,'Prüf-Daten'!$B$14:$C$24,2,FALSE)*6))</f>
        <v/>
      </c>
      <c r="AB1815" s="91" t="str">
        <f t="shared" si="196"/>
        <v/>
      </c>
    </row>
    <row r="1816" spans="1:28">
      <c r="A1816" s="11"/>
      <c r="B1816" s="11"/>
      <c r="C1816" s="11"/>
      <c r="D1816" s="11"/>
      <c r="E1816" s="11"/>
      <c r="F1816" s="18"/>
      <c r="G1816" s="10"/>
      <c r="H1816" s="10"/>
      <c r="I1816" s="11"/>
      <c r="J1816" s="12"/>
      <c r="K1816" s="11"/>
      <c r="L1816" s="11"/>
      <c r="M1816" s="10"/>
      <c r="N1816" s="33"/>
      <c r="O1816" s="20"/>
      <c r="P1816" s="20"/>
      <c r="Q1816" s="20"/>
      <c r="R1816" s="20"/>
      <c r="S1816" s="19" t="str">
        <f t="shared" si="197"/>
        <v/>
      </c>
      <c r="T1816" s="19" t="str">
        <f t="shared" si="198"/>
        <v/>
      </c>
      <c r="U1816" s="23" t="str">
        <f>IF(OR($G1816="",$I1816="",$J1816="",$AA1816=3),"",IF($G1816&gt;=MAX('Pauschalsätze KUA'!$B$4:$B$106),VLOOKUP(MAX('Pauschalsätze KUA'!$B$4:$B$106),'Pauschalsätze KUA'!$B$4:$BQ$106,$AA1816,1),IF($G1816&lt;=MIN('Pauschalsätze KUA'!$B$4:$B$106),VLOOKUP(MIN('Pauschalsätze KUA'!$B$4:$B$106),'Pauschalsätze KUA'!$B$4:$BQ$106,$AA1816,1),VLOOKUP($G1816,'Pauschalsätze KUA'!$B$4:$BQ$106,$AA1816,1))))</f>
        <v/>
      </c>
      <c r="V1816" s="23" t="str">
        <f t="shared" si="199"/>
        <v/>
      </c>
      <c r="W1816" s="23" t="str">
        <f>IF(OR($G1816="",$I1816="",$J1816="",$AA1816=3),"",IF($G1816&gt;=MAX('Pauschalsätze Qual'!$B$4:$B$106),VLOOKUP(MAX('Pauschalsätze Qual'!$B$4:$B$106),'Pauschalsätze Qual'!$B$4:$BQ$106,$AA1816,1),IF($G1816&lt;=MIN('Pauschalsätze Qual'!$B$4:$B$106),VLOOKUP(MIN('Pauschalsätze Qual'!$B$4:$B$106),'Pauschalsätze Qual'!$B$4:$BQ$106,$AA1816,1),VLOOKUP($G1816,'Pauschalsätze Qual'!$B$4:$BQ$106,$AA1816,1))))</f>
        <v/>
      </c>
      <c r="X1816" s="23" t="str">
        <f t="shared" si="200"/>
        <v/>
      </c>
      <c r="Y1816" s="30" t="str">
        <f t="shared" si="201"/>
        <v/>
      </c>
      <c r="Z1816" s="23" t="str">
        <f t="shared" si="202"/>
        <v/>
      </c>
      <c r="AA1816" s="25" t="str">
        <f>IF(AND($G1816="",$I1816="",$J1816=""),"",3+IF($I1816&gt;5,5,$I1816)+(VLOOKUP(J1816,'Prüf-Daten'!$B$14:$C$24,2,FALSE)*6))</f>
        <v/>
      </c>
      <c r="AB1816" s="91" t="str">
        <f t="shared" si="196"/>
        <v/>
      </c>
    </row>
    <row r="1817" spans="1:28">
      <c r="A1817" s="11"/>
      <c r="B1817" s="11"/>
      <c r="C1817" s="11"/>
      <c r="D1817" s="11"/>
      <c r="E1817" s="11"/>
      <c r="F1817" s="18"/>
      <c r="G1817" s="10"/>
      <c r="H1817" s="10"/>
      <c r="I1817" s="11"/>
      <c r="J1817" s="12"/>
      <c r="K1817" s="11"/>
      <c r="L1817" s="11"/>
      <c r="M1817" s="10"/>
      <c r="N1817" s="33"/>
      <c r="O1817" s="20"/>
      <c r="P1817" s="20"/>
      <c r="Q1817" s="20"/>
      <c r="R1817" s="20"/>
      <c r="S1817" s="19" t="str">
        <f t="shared" si="197"/>
        <v/>
      </c>
      <c r="T1817" s="19" t="str">
        <f t="shared" si="198"/>
        <v/>
      </c>
      <c r="U1817" s="23" t="str">
        <f>IF(OR($G1817="",$I1817="",$J1817="",$AA1817=3),"",IF($G1817&gt;=MAX('Pauschalsätze KUA'!$B$4:$B$106),VLOOKUP(MAX('Pauschalsätze KUA'!$B$4:$B$106),'Pauschalsätze KUA'!$B$4:$BQ$106,$AA1817,1),IF($G1817&lt;=MIN('Pauschalsätze KUA'!$B$4:$B$106),VLOOKUP(MIN('Pauschalsätze KUA'!$B$4:$B$106),'Pauschalsätze KUA'!$B$4:$BQ$106,$AA1817,1),VLOOKUP($G1817,'Pauschalsätze KUA'!$B$4:$BQ$106,$AA1817,1))))</f>
        <v/>
      </c>
      <c r="V1817" s="23" t="str">
        <f t="shared" si="199"/>
        <v/>
      </c>
      <c r="W1817" s="23" t="str">
        <f>IF(OR($G1817="",$I1817="",$J1817="",$AA1817=3),"",IF($G1817&gt;=MAX('Pauschalsätze Qual'!$B$4:$B$106),VLOOKUP(MAX('Pauschalsätze Qual'!$B$4:$B$106),'Pauschalsätze Qual'!$B$4:$BQ$106,$AA1817,1),IF($G1817&lt;=MIN('Pauschalsätze Qual'!$B$4:$B$106),VLOOKUP(MIN('Pauschalsätze Qual'!$B$4:$B$106),'Pauschalsätze Qual'!$B$4:$BQ$106,$AA1817,1),VLOOKUP($G1817,'Pauschalsätze Qual'!$B$4:$BQ$106,$AA1817,1))))</f>
        <v/>
      </c>
      <c r="X1817" s="23" t="str">
        <f t="shared" si="200"/>
        <v/>
      </c>
      <c r="Y1817" s="30" t="str">
        <f t="shared" si="201"/>
        <v/>
      </c>
      <c r="Z1817" s="23" t="str">
        <f t="shared" si="202"/>
        <v/>
      </c>
      <c r="AA1817" s="25" t="str">
        <f>IF(AND($G1817="",$I1817="",$J1817=""),"",3+IF($I1817&gt;5,5,$I1817)+(VLOOKUP(J1817,'Prüf-Daten'!$B$14:$C$24,2,FALSE)*6))</f>
        <v/>
      </c>
      <c r="AB1817" s="91" t="str">
        <f t="shared" si="196"/>
        <v/>
      </c>
    </row>
    <row r="1818" spans="1:28">
      <c r="A1818" s="11"/>
      <c r="B1818" s="11"/>
      <c r="C1818" s="11"/>
      <c r="D1818" s="11"/>
      <c r="E1818" s="11"/>
      <c r="F1818" s="18"/>
      <c r="G1818" s="10"/>
      <c r="H1818" s="10"/>
      <c r="I1818" s="11"/>
      <c r="J1818" s="12"/>
      <c r="K1818" s="11"/>
      <c r="L1818" s="11"/>
      <c r="M1818" s="10"/>
      <c r="N1818" s="33"/>
      <c r="O1818" s="20"/>
      <c r="P1818" s="20"/>
      <c r="Q1818" s="20"/>
      <c r="R1818" s="20"/>
      <c r="S1818" s="19" t="str">
        <f t="shared" si="197"/>
        <v/>
      </c>
      <c r="T1818" s="19" t="str">
        <f t="shared" si="198"/>
        <v/>
      </c>
      <c r="U1818" s="23" t="str">
        <f>IF(OR($G1818="",$I1818="",$J1818="",$AA1818=3),"",IF($G1818&gt;=MAX('Pauschalsätze KUA'!$B$4:$B$106),VLOOKUP(MAX('Pauschalsätze KUA'!$B$4:$B$106),'Pauschalsätze KUA'!$B$4:$BQ$106,$AA1818,1),IF($G1818&lt;=MIN('Pauschalsätze KUA'!$B$4:$B$106),VLOOKUP(MIN('Pauschalsätze KUA'!$B$4:$B$106),'Pauschalsätze KUA'!$B$4:$BQ$106,$AA1818,1),VLOOKUP($G1818,'Pauschalsätze KUA'!$B$4:$BQ$106,$AA1818,1))))</f>
        <v/>
      </c>
      <c r="V1818" s="23" t="str">
        <f t="shared" si="199"/>
        <v/>
      </c>
      <c r="W1818" s="23" t="str">
        <f>IF(OR($G1818="",$I1818="",$J1818="",$AA1818=3),"",IF($G1818&gt;=MAX('Pauschalsätze Qual'!$B$4:$B$106),VLOOKUP(MAX('Pauschalsätze Qual'!$B$4:$B$106),'Pauschalsätze Qual'!$B$4:$BQ$106,$AA1818,1),IF($G1818&lt;=MIN('Pauschalsätze Qual'!$B$4:$B$106),VLOOKUP(MIN('Pauschalsätze Qual'!$B$4:$B$106),'Pauschalsätze Qual'!$B$4:$BQ$106,$AA1818,1),VLOOKUP($G1818,'Pauschalsätze Qual'!$B$4:$BQ$106,$AA1818,1))))</f>
        <v/>
      </c>
      <c r="X1818" s="23" t="str">
        <f t="shared" si="200"/>
        <v/>
      </c>
      <c r="Y1818" s="30" t="str">
        <f t="shared" si="201"/>
        <v/>
      </c>
      <c r="Z1818" s="23" t="str">
        <f t="shared" si="202"/>
        <v/>
      </c>
      <c r="AA1818" s="25" t="str">
        <f>IF(AND($G1818="",$I1818="",$J1818=""),"",3+IF($I1818&gt;5,5,$I1818)+(VLOOKUP(J1818,'Prüf-Daten'!$B$14:$C$24,2,FALSE)*6))</f>
        <v/>
      </c>
      <c r="AB1818" s="91" t="str">
        <f t="shared" si="196"/>
        <v/>
      </c>
    </row>
    <row r="1819" spans="1:28">
      <c r="A1819" s="11"/>
      <c r="B1819" s="11"/>
      <c r="C1819" s="11"/>
      <c r="D1819" s="11"/>
      <c r="E1819" s="11"/>
      <c r="F1819" s="18"/>
      <c r="G1819" s="10"/>
      <c r="H1819" s="10"/>
      <c r="I1819" s="11"/>
      <c r="J1819" s="12"/>
      <c r="K1819" s="11"/>
      <c r="L1819" s="11"/>
      <c r="M1819" s="10"/>
      <c r="N1819" s="33"/>
      <c r="O1819" s="20"/>
      <c r="P1819" s="20"/>
      <c r="Q1819" s="20"/>
      <c r="R1819" s="20"/>
      <c r="S1819" s="19" t="str">
        <f t="shared" si="197"/>
        <v/>
      </c>
      <c r="T1819" s="19" t="str">
        <f t="shared" si="198"/>
        <v/>
      </c>
      <c r="U1819" s="23" t="str">
        <f>IF(OR($G1819="",$I1819="",$J1819="",$AA1819=3),"",IF($G1819&gt;=MAX('Pauschalsätze KUA'!$B$4:$B$106),VLOOKUP(MAX('Pauschalsätze KUA'!$B$4:$B$106),'Pauschalsätze KUA'!$B$4:$BQ$106,$AA1819,1),IF($G1819&lt;=MIN('Pauschalsätze KUA'!$B$4:$B$106),VLOOKUP(MIN('Pauschalsätze KUA'!$B$4:$B$106),'Pauschalsätze KUA'!$B$4:$BQ$106,$AA1819,1),VLOOKUP($G1819,'Pauschalsätze KUA'!$B$4:$BQ$106,$AA1819,1))))</f>
        <v/>
      </c>
      <c r="V1819" s="23" t="str">
        <f t="shared" si="199"/>
        <v/>
      </c>
      <c r="W1819" s="23" t="str">
        <f>IF(OR($G1819="",$I1819="",$J1819="",$AA1819=3),"",IF($G1819&gt;=MAX('Pauschalsätze Qual'!$B$4:$B$106),VLOOKUP(MAX('Pauschalsätze Qual'!$B$4:$B$106),'Pauschalsätze Qual'!$B$4:$BQ$106,$AA1819,1),IF($G1819&lt;=MIN('Pauschalsätze Qual'!$B$4:$B$106),VLOOKUP(MIN('Pauschalsätze Qual'!$B$4:$B$106),'Pauschalsätze Qual'!$B$4:$BQ$106,$AA1819,1),VLOOKUP($G1819,'Pauschalsätze Qual'!$B$4:$BQ$106,$AA1819,1))))</f>
        <v/>
      </c>
      <c r="X1819" s="23" t="str">
        <f t="shared" si="200"/>
        <v/>
      </c>
      <c r="Y1819" s="30" t="str">
        <f t="shared" si="201"/>
        <v/>
      </c>
      <c r="Z1819" s="23" t="str">
        <f t="shared" si="202"/>
        <v/>
      </c>
      <c r="AA1819" s="25" t="str">
        <f>IF(AND($G1819="",$I1819="",$J1819=""),"",3+IF($I1819&gt;5,5,$I1819)+(VLOOKUP(J1819,'Prüf-Daten'!$B$14:$C$24,2,FALSE)*6))</f>
        <v/>
      </c>
      <c r="AB1819" s="91" t="str">
        <f t="shared" si="196"/>
        <v/>
      </c>
    </row>
    <row r="1820" spans="1:28">
      <c r="A1820" s="11"/>
      <c r="B1820" s="11"/>
      <c r="C1820" s="11"/>
      <c r="D1820" s="11"/>
      <c r="E1820" s="11"/>
      <c r="F1820" s="18"/>
      <c r="G1820" s="10"/>
      <c r="H1820" s="10"/>
      <c r="I1820" s="11"/>
      <c r="J1820" s="12"/>
      <c r="K1820" s="11"/>
      <c r="L1820" s="11"/>
      <c r="M1820" s="10"/>
      <c r="N1820" s="33"/>
      <c r="O1820" s="20"/>
      <c r="P1820" s="20"/>
      <c r="Q1820" s="20"/>
      <c r="R1820" s="20"/>
      <c r="S1820" s="19" t="str">
        <f t="shared" si="197"/>
        <v/>
      </c>
      <c r="T1820" s="19" t="str">
        <f t="shared" si="198"/>
        <v/>
      </c>
      <c r="U1820" s="23" t="str">
        <f>IF(OR($G1820="",$I1820="",$J1820="",$AA1820=3),"",IF($G1820&gt;=MAX('Pauschalsätze KUA'!$B$4:$B$106),VLOOKUP(MAX('Pauschalsätze KUA'!$B$4:$B$106),'Pauschalsätze KUA'!$B$4:$BQ$106,$AA1820,1),IF($G1820&lt;=MIN('Pauschalsätze KUA'!$B$4:$B$106),VLOOKUP(MIN('Pauschalsätze KUA'!$B$4:$B$106),'Pauschalsätze KUA'!$B$4:$BQ$106,$AA1820,1),VLOOKUP($G1820,'Pauschalsätze KUA'!$B$4:$BQ$106,$AA1820,1))))</f>
        <v/>
      </c>
      <c r="V1820" s="23" t="str">
        <f t="shared" si="199"/>
        <v/>
      </c>
      <c r="W1820" s="23" t="str">
        <f>IF(OR($G1820="",$I1820="",$J1820="",$AA1820=3),"",IF($G1820&gt;=MAX('Pauschalsätze Qual'!$B$4:$B$106),VLOOKUP(MAX('Pauschalsätze Qual'!$B$4:$B$106),'Pauschalsätze Qual'!$B$4:$BQ$106,$AA1820,1),IF($G1820&lt;=MIN('Pauschalsätze Qual'!$B$4:$B$106),VLOOKUP(MIN('Pauschalsätze Qual'!$B$4:$B$106),'Pauschalsätze Qual'!$B$4:$BQ$106,$AA1820,1),VLOOKUP($G1820,'Pauschalsätze Qual'!$B$4:$BQ$106,$AA1820,1))))</f>
        <v/>
      </c>
      <c r="X1820" s="23" t="str">
        <f t="shared" si="200"/>
        <v/>
      </c>
      <c r="Y1820" s="30" t="str">
        <f t="shared" si="201"/>
        <v/>
      </c>
      <c r="Z1820" s="23" t="str">
        <f t="shared" si="202"/>
        <v/>
      </c>
      <c r="AA1820" s="25" t="str">
        <f>IF(AND($G1820="",$I1820="",$J1820=""),"",3+IF($I1820&gt;5,5,$I1820)+(VLOOKUP(J1820,'Prüf-Daten'!$B$14:$C$24,2,FALSE)*6))</f>
        <v/>
      </c>
      <c r="AB1820" s="91" t="str">
        <f t="shared" si="196"/>
        <v/>
      </c>
    </row>
    <row r="1821" spans="1:28">
      <c r="A1821" s="11"/>
      <c r="B1821" s="11"/>
      <c r="C1821" s="11"/>
      <c r="D1821" s="11"/>
      <c r="E1821" s="11"/>
      <c r="F1821" s="18"/>
      <c r="G1821" s="10"/>
      <c r="H1821" s="10"/>
      <c r="I1821" s="11"/>
      <c r="J1821" s="12"/>
      <c r="K1821" s="11"/>
      <c r="L1821" s="11"/>
      <c r="M1821" s="10"/>
      <c r="N1821" s="33"/>
      <c r="O1821" s="20"/>
      <c r="P1821" s="20"/>
      <c r="Q1821" s="20"/>
      <c r="R1821" s="20"/>
      <c r="S1821" s="19" t="str">
        <f t="shared" si="197"/>
        <v/>
      </c>
      <c r="T1821" s="19" t="str">
        <f t="shared" si="198"/>
        <v/>
      </c>
      <c r="U1821" s="23" t="str">
        <f>IF(OR($G1821="",$I1821="",$J1821="",$AA1821=3),"",IF($G1821&gt;=MAX('Pauschalsätze KUA'!$B$4:$B$106),VLOOKUP(MAX('Pauschalsätze KUA'!$B$4:$B$106),'Pauschalsätze KUA'!$B$4:$BQ$106,$AA1821,1),IF($G1821&lt;=MIN('Pauschalsätze KUA'!$B$4:$B$106),VLOOKUP(MIN('Pauschalsätze KUA'!$B$4:$B$106),'Pauschalsätze KUA'!$B$4:$BQ$106,$AA1821,1),VLOOKUP($G1821,'Pauschalsätze KUA'!$B$4:$BQ$106,$AA1821,1))))</f>
        <v/>
      </c>
      <c r="V1821" s="23" t="str">
        <f t="shared" si="199"/>
        <v/>
      </c>
      <c r="W1821" s="23" t="str">
        <f>IF(OR($G1821="",$I1821="",$J1821="",$AA1821=3),"",IF($G1821&gt;=MAX('Pauschalsätze Qual'!$B$4:$B$106),VLOOKUP(MAX('Pauschalsätze Qual'!$B$4:$B$106),'Pauschalsätze Qual'!$B$4:$BQ$106,$AA1821,1),IF($G1821&lt;=MIN('Pauschalsätze Qual'!$B$4:$B$106),VLOOKUP(MIN('Pauschalsätze Qual'!$B$4:$B$106),'Pauschalsätze Qual'!$B$4:$BQ$106,$AA1821,1),VLOOKUP($G1821,'Pauschalsätze Qual'!$B$4:$BQ$106,$AA1821,1))))</f>
        <v/>
      </c>
      <c r="X1821" s="23" t="str">
        <f t="shared" si="200"/>
        <v/>
      </c>
      <c r="Y1821" s="30" t="str">
        <f t="shared" si="201"/>
        <v/>
      </c>
      <c r="Z1821" s="23" t="str">
        <f t="shared" si="202"/>
        <v/>
      </c>
      <c r="AA1821" s="25" t="str">
        <f>IF(AND($G1821="",$I1821="",$J1821=""),"",3+IF($I1821&gt;5,5,$I1821)+(VLOOKUP(J1821,'Prüf-Daten'!$B$14:$C$24,2,FALSE)*6))</f>
        <v/>
      </c>
      <c r="AB1821" s="91" t="str">
        <f t="shared" si="196"/>
        <v/>
      </c>
    </row>
    <row r="1822" spans="1:28">
      <c r="A1822" s="11"/>
      <c r="B1822" s="11"/>
      <c r="C1822" s="11"/>
      <c r="D1822" s="11"/>
      <c r="E1822" s="11"/>
      <c r="F1822" s="18"/>
      <c r="G1822" s="10"/>
      <c r="H1822" s="10"/>
      <c r="I1822" s="11"/>
      <c r="J1822" s="12"/>
      <c r="K1822" s="11"/>
      <c r="L1822" s="11"/>
      <c r="M1822" s="10"/>
      <c r="N1822" s="33"/>
      <c r="O1822" s="20"/>
      <c r="P1822" s="20"/>
      <c r="Q1822" s="20"/>
      <c r="R1822" s="20"/>
      <c r="S1822" s="19" t="str">
        <f t="shared" si="197"/>
        <v/>
      </c>
      <c r="T1822" s="19" t="str">
        <f t="shared" si="198"/>
        <v/>
      </c>
      <c r="U1822" s="23" t="str">
        <f>IF(OR($G1822="",$I1822="",$J1822="",$AA1822=3),"",IF($G1822&gt;=MAX('Pauschalsätze KUA'!$B$4:$B$106),VLOOKUP(MAX('Pauschalsätze KUA'!$B$4:$B$106),'Pauschalsätze KUA'!$B$4:$BQ$106,$AA1822,1),IF($G1822&lt;=MIN('Pauschalsätze KUA'!$B$4:$B$106),VLOOKUP(MIN('Pauschalsätze KUA'!$B$4:$B$106),'Pauschalsätze KUA'!$B$4:$BQ$106,$AA1822,1),VLOOKUP($G1822,'Pauschalsätze KUA'!$B$4:$BQ$106,$AA1822,1))))</f>
        <v/>
      </c>
      <c r="V1822" s="23" t="str">
        <f t="shared" si="199"/>
        <v/>
      </c>
      <c r="W1822" s="23" t="str">
        <f>IF(OR($G1822="",$I1822="",$J1822="",$AA1822=3),"",IF($G1822&gt;=MAX('Pauschalsätze Qual'!$B$4:$B$106),VLOOKUP(MAX('Pauschalsätze Qual'!$B$4:$B$106),'Pauschalsätze Qual'!$B$4:$BQ$106,$AA1822,1),IF($G1822&lt;=MIN('Pauschalsätze Qual'!$B$4:$B$106),VLOOKUP(MIN('Pauschalsätze Qual'!$B$4:$B$106),'Pauschalsätze Qual'!$B$4:$BQ$106,$AA1822,1),VLOOKUP($G1822,'Pauschalsätze Qual'!$B$4:$BQ$106,$AA1822,1))))</f>
        <v/>
      </c>
      <c r="X1822" s="23" t="str">
        <f t="shared" si="200"/>
        <v/>
      </c>
      <c r="Y1822" s="30" t="str">
        <f t="shared" si="201"/>
        <v/>
      </c>
      <c r="Z1822" s="23" t="str">
        <f t="shared" si="202"/>
        <v/>
      </c>
      <c r="AA1822" s="25" t="str">
        <f>IF(AND($G1822="",$I1822="",$J1822=""),"",3+IF($I1822&gt;5,5,$I1822)+(VLOOKUP(J1822,'Prüf-Daten'!$B$14:$C$24,2,FALSE)*6))</f>
        <v/>
      </c>
      <c r="AB1822" s="91" t="str">
        <f t="shared" si="196"/>
        <v/>
      </c>
    </row>
    <row r="1823" spans="1:28">
      <c r="A1823" s="11"/>
      <c r="B1823" s="11"/>
      <c r="C1823" s="11"/>
      <c r="D1823" s="11"/>
      <c r="E1823" s="11"/>
      <c r="F1823" s="18"/>
      <c r="G1823" s="10"/>
      <c r="H1823" s="10"/>
      <c r="I1823" s="11"/>
      <c r="J1823" s="12"/>
      <c r="K1823" s="11"/>
      <c r="L1823" s="11"/>
      <c r="M1823" s="10"/>
      <c r="N1823" s="33"/>
      <c r="O1823" s="20"/>
      <c r="P1823" s="20"/>
      <c r="Q1823" s="20"/>
      <c r="R1823" s="20"/>
      <c r="S1823" s="19" t="str">
        <f t="shared" si="197"/>
        <v/>
      </c>
      <c r="T1823" s="19" t="str">
        <f t="shared" si="198"/>
        <v/>
      </c>
      <c r="U1823" s="23" t="str">
        <f>IF(OR($G1823="",$I1823="",$J1823="",$AA1823=3),"",IF($G1823&gt;=MAX('Pauschalsätze KUA'!$B$4:$B$106),VLOOKUP(MAX('Pauschalsätze KUA'!$B$4:$B$106),'Pauschalsätze KUA'!$B$4:$BQ$106,$AA1823,1),IF($G1823&lt;=MIN('Pauschalsätze KUA'!$B$4:$B$106),VLOOKUP(MIN('Pauschalsätze KUA'!$B$4:$B$106),'Pauschalsätze KUA'!$B$4:$BQ$106,$AA1823,1),VLOOKUP($G1823,'Pauschalsätze KUA'!$B$4:$BQ$106,$AA1823,1))))</f>
        <v/>
      </c>
      <c r="V1823" s="23" t="str">
        <f t="shared" si="199"/>
        <v/>
      </c>
      <c r="W1823" s="23" t="str">
        <f>IF(OR($G1823="",$I1823="",$J1823="",$AA1823=3),"",IF($G1823&gt;=MAX('Pauschalsätze Qual'!$B$4:$B$106),VLOOKUP(MAX('Pauschalsätze Qual'!$B$4:$B$106),'Pauschalsätze Qual'!$B$4:$BQ$106,$AA1823,1),IF($G1823&lt;=MIN('Pauschalsätze Qual'!$B$4:$B$106),VLOOKUP(MIN('Pauschalsätze Qual'!$B$4:$B$106),'Pauschalsätze Qual'!$B$4:$BQ$106,$AA1823,1),VLOOKUP($G1823,'Pauschalsätze Qual'!$B$4:$BQ$106,$AA1823,1))))</f>
        <v/>
      </c>
      <c r="X1823" s="23" t="str">
        <f t="shared" si="200"/>
        <v/>
      </c>
      <c r="Y1823" s="30" t="str">
        <f t="shared" si="201"/>
        <v/>
      </c>
      <c r="Z1823" s="23" t="str">
        <f t="shared" si="202"/>
        <v/>
      </c>
      <c r="AA1823" s="25" t="str">
        <f>IF(AND($G1823="",$I1823="",$J1823=""),"",3+IF($I1823&gt;5,5,$I1823)+(VLOOKUP(J1823,'Prüf-Daten'!$B$14:$C$24,2,FALSE)*6))</f>
        <v/>
      </c>
      <c r="AB1823" s="91" t="str">
        <f t="shared" si="196"/>
        <v/>
      </c>
    </row>
    <row r="1824" spans="1:28">
      <c r="A1824" s="11"/>
      <c r="B1824" s="11"/>
      <c r="C1824" s="11"/>
      <c r="D1824" s="11"/>
      <c r="E1824" s="11"/>
      <c r="F1824" s="18"/>
      <c r="G1824" s="10"/>
      <c r="H1824" s="10"/>
      <c r="I1824" s="11"/>
      <c r="J1824" s="12"/>
      <c r="K1824" s="11"/>
      <c r="L1824" s="11"/>
      <c r="M1824" s="10"/>
      <c r="N1824" s="33"/>
      <c r="O1824" s="20"/>
      <c r="P1824" s="20"/>
      <c r="Q1824" s="20"/>
      <c r="R1824" s="20"/>
      <c r="S1824" s="19" t="str">
        <f t="shared" si="197"/>
        <v/>
      </c>
      <c r="T1824" s="19" t="str">
        <f t="shared" si="198"/>
        <v/>
      </c>
      <c r="U1824" s="23" t="str">
        <f>IF(OR($G1824="",$I1824="",$J1824="",$AA1824=3),"",IF($G1824&gt;=MAX('Pauschalsätze KUA'!$B$4:$B$106),VLOOKUP(MAX('Pauschalsätze KUA'!$B$4:$B$106),'Pauschalsätze KUA'!$B$4:$BQ$106,$AA1824,1),IF($G1824&lt;=MIN('Pauschalsätze KUA'!$B$4:$B$106),VLOOKUP(MIN('Pauschalsätze KUA'!$B$4:$B$106),'Pauschalsätze KUA'!$B$4:$BQ$106,$AA1824,1),VLOOKUP($G1824,'Pauschalsätze KUA'!$B$4:$BQ$106,$AA1824,1))))</f>
        <v/>
      </c>
      <c r="V1824" s="23" t="str">
        <f t="shared" si="199"/>
        <v/>
      </c>
      <c r="W1824" s="23" t="str">
        <f>IF(OR($G1824="",$I1824="",$J1824="",$AA1824=3),"",IF($G1824&gt;=MAX('Pauschalsätze Qual'!$B$4:$B$106),VLOOKUP(MAX('Pauschalsätze Qual'!$B$4:$B$106),'Pauschalsätze Qual'!$B$4:$BQ$106,$AA1824,1),IF($G1824&lt;=MIN('Pauschalsätze Qual'!$B$4:$B$106),VLOOKUP(MIN('Pauschalsätze Qual'!$B$4:$B$106),'Pauschalsätze Qual'!$B$4:$BQ$106,$AA1824,1),VLOOKUP($G1824,'Pauschalsätze Qual'!$B$4:$BQ$106,$AA1824,1))))</f>
        <v/>
      </c>
      <c r="X1824" s="23" t="str">
        <f t="shared" si="200"/>
        <v/>
      </c>
      <c r="Y1824" s="30" t="str">
        <f t="shared" si="201"/>
        <v/>
      </c>
      <c r="Z1824" s="23" t="str">
        <f t="shared" si="202"/>
        <v/>
      </c>
      <c r="AA1824" s="25" t="str">
        <f>IF(AND($G1824="",$I1824="",$J1824=""),"",3+IF($I1824&gt;5,5,$I1824)+(VLOOKUP(J1824,'Prüf-Daten'!$B$14:$C$24,2,FALSE)*6))</f>
        <v/>
      </c>
      <c r="AB1824" s="91" t="str">
        <f t="shared" si="196"/>
        <v/>
      </c>
    </row>
    <row r="1825" spans="1:28">
      <c r="A1825" s="11"/>
      <c r="B1825" s="11"/>
      <c r="C1825" s="11"/>
      <c r="D1825" s="11"/>
      <c r="E1825" s="11"/>
      <c r="F1825" s="18"/>
      <c r="G1825" s="10"/>
      <c r="H1825" s="10"/>
      <c r="I1825" s="11"/>
      <c r="J1825" s="12"/>
      <c r="K1825" s="11"/>
      <c r="L1825" s="11"/>
      <c r="M1825" s="10"/>
      <c r="N1825" s="33"/>
      <c r="O1825" s="20"/>
      <c r="P1825" s="20"/>
      <c r="Q1825" s="20"/>
      <c r="R1825" s="20"/>
      <c r="S1825" s="19" t="str">
        <f t="shared" si="197"/>
        <v/>
      </c>
      <c r="T1825" s="19" t="str">
        <f t="shared" si="198"/>
        <v/>
      </c>
      <c r="U1825" s="23" t="str">
        <f>IF(OR($G1825="",$I1825="",$J1825="",$AA1825=3),"",IF($G1825&gt;=MAX('Pauschalsätze KUA'!$B$4:$B$106),VLOOKUP(MAX('Pauschalsätze KUA'!$B$4:$B$106),'Pauschalsätze KUA'!$B$4:$BQ$106,$AA1825,1),IF($G1825&lt;=MIN('Pauschalsätze KUA'!$B$4:$B$106),VLOOKUP(MIN('Pauschalsätze KUA'!$B$4:$B$106),'Pauschalsätze KUA'!$B$4:$BQ$106,$AA1825,1),VLOOKUP($G1825,'Pauschalsätze KUA'!$B$4:$BQ$106,$AA1825,1))))</f>
        <v/>
      </c>
      <c r="V1825" s="23" t="str">
        <f t="shared" si="199"/>
        <v/>
      </c>
      <c r="W1825" s="23" t="str">
        <f>IF(OR($G1825="",$I1825="",$J1825="",$AA1825=3),"",IF($G1825&gt;=MAX('Pauschalsätze Qual'!$B$4:$B$106),VLOOKUP(MAX('Pauschalsätze Qual'!$B$4:$B$106),'Pauschalsätze Qual'!$B$4:$BQ$106,$AA1825,1),IF($G1825&lt;=MIN('Pauschalsätze Qual'!$B$4:$B$106),VLOOKUP(MIN('Pauschalsätze Qual'!$B$4:$B$106),'Pauschalsätze Qual'!$B$4:$BQ$106,$AA1825,1),VLOOKUP($G1825,'Pauschalsätze Qual'!$B$4:$BQ$106,$AA1825,1))))</f>
        <v/>
      </c>
      <c r="X1825" s="23" t="str">
        <f t="shared" si="200"/>
        <v/>
      </c>
      <c r="Y1825" s="30" t="str">
        <f t="shared" si="201"/>
        <v/>
      </c>
      <c r="Z1825" s="23" t="str">
        <f t="shared" si="202"/>
        <v/>
      </c>
      <c r="AA1825" s="25" t="str">
        <f>IF(AND($G1825="",$I1825="",$J1825=""),"",3+IF($I1825&gt;5,5,$I1825)+(VLOOKUP(J1825,'Prüf-Daten'!$B$14:$C$24,2,FALSE)*6))</f>
        <v/>
      </c>
      <c r="AB1825" s="91" t="str">
        <f t="shared" si="196"/>
        <v/>
      </c>
    </row>
    <row r="1826" spans="1:28">
      <c r="A1826" s="11"/>
      <c r="B1826" s="11"/>
      <c r="C1826" s="11"/>
      <c r="D1826" s="11"/>
      <c r="E1826" s="11"/>
      <c r="F1826" s="18"/>
      <c r="G1826" s="10"/>
      <c r="H1826" s="10"/>
      <c r="I1826" s="11"/>
      <c r="J1826" s="12"/>
      <c r="K1826" s="11"/>
      <c r="L1826" s="11"/>
      <c r="M1826" s="10"/>
      <c r="N1826" s="33"/>
      <c r="O1826" s="20"/>
      <c r="P1826" s="20"/>
      <c r="Q1826" s="20"/>
      <c r="R1826" s="20"/>
      <c r="S1826" s="19" t="str">
        <f t="shared" si="197"/>
        <v/>
      </c>
      <c r="T1826" s="19" t="str">
        <f t="shared" si="198"/>
        <v/>
      </c>
      <c r="U1826" s="23" t="str">
        <f>IF(OR($G1826="",$I1826="",$J1826="",$AA1826=3),"",IF($G1826&gt;=MAX('Pauschalsätze KUA'!$B$4:$B$106),VLOOKUP(MAX('Pauschalsätze KUA'!$B$4:$B$106),'Pauschalsätze KUA'!$B$4:$BQ$106,$AA1826,1),IF($G1826&lt;=MIN('Pauschalsätze KUA'!$B$4:$B$106),VLOOKUP(MIN('Pauschalsätze KUA'!$B$4:$B$106),'Pauschalsätze KUA'!$B$4:$BQ$106,$AA1826,1),VLOOKUP($G1826,'Pauschalsätze KUA'!$B$4:$BQ$106,$AA1826,1))))</f>
        <v/>
      </c>
      <c r="V1826" s="23" t="str">
        <f t="shared" si="199"/>
        <v/>
      </c>
      <c r="W1826" s="23" t="str">
        <f>IF(OR($G1826="",$I1826="",$J1826="",$AA1826=3),"",IF($G1826&gt;=MAX('Pauschalsätze Qual'!$B$4:$B$106),VLOOKUP(MAX('Pauschalsätze Qual'!$B$4:$B$106),'Pauschalsätze Qual'!$B$4:$BQ$106,$AA1826,1),IF($G1826&lt;=MIN('Pauschalsätze Qual'!$B$4:$B$106),VLOOKUP(MIN('Pauschalsätze Qual'!$B$4:$B$106),'Pauschalsätze Qual'!$B$4:$BQ$106,$AA1826,1),VLOOKUP($G1826,'Pauschalsätze Qual'!$B$4:$BQ$106,$AA1826,1))))</f>
        <v/>
      </c>
      <c r="X1826" s="23" t="str">
        <f t="shared" si="200"/>
        <v/>
      </c>
      <c r="Y1826" s="30" t="str">
        <f t="shared" si="201"/>
        <v/>
      </c>
      <c r="Z1826" s="23" t="str">
        <f t="shared" si="202"/>
        <v/>
      </c>
      <c r="AA1826" s="25" t="str">
        <f>IF(AND($G1826="",$I1826="",$J1826=""),"",3+IF($I1826&gt;5,5,$I1826)+(VLOOKUP(J1826,'Prüf-Daten'!$B$14:$C$24,2,FALSE)*6))</f>
        <v/>
      </c>
      <c r="AB1826" s="91" t="str">
        <f t="shared" si="196"/>
        <v/>
      </c>
    </row>
    <row r="1827" spans="1:28">
      <c r="A1827" s="11"/>
      <c r="B1827" s="11"/>
      <c r="C1827" s="11"/>
      <c r="D1827" s="11"/>
      <c r="E1827" s="11"/>
      <c r="F1827" s="18"/>
      <c r="G1827" s="10"/>
      <c r="H1827" s="10"/>
      <c r="I1827" s="11"/>
      <c r="J1827" s="12"/>
      <c r="K1827" s="11"/>
      <c r="L1827" s="11"/>
      <c r="M1827" s="10"/>
      <c r="N1827" s="33"/>
      <c r="O1827" s="20"/>
      <c r="P1827" s="20"/>
      <c r="Q1827" s="20"/>
      <c r="R1827" s="20"/>
      <c r="S1827" s="19" t="str">
        <f t="shared" si="197"/>
        <v/>
      </c>
      <c r="T1827" s="19" t="str">
        <f t="shared" si="198"/>
        <v/>
      </c>
      <c r="U1827" s="23" t="str">
        <f>IF(OR($G1827="",$I1827="",$J1827="",$AA1827=3),"",IF($G1827&gt;=MAX('Pauschalsätze KUA'!$B$4:$B$106),VLOOKUP(MAX('Pauschalsätze KUA'!$B$4:$B$106),'Pauschalsätze KUA'!$B$4:$BQ$106,$AA1827,1),IF($G1827&lt;=MIN('Pauschalsätze KUA'!$B$4:$B$106),VLOOKUP(MIN('Pauschalsätze KUA'!$B$4:$B$106),'Pauschalsätze KUA'!$B$4:$BQ$106,$AA1827,1),VLOOKUP($G1827,'Pauschalsätze KUA'!$B$4:$BQ$106,$AA1827,1))))</f>
        <v/>
      </c>
      <c r="V1827" s="23" t="str">
        <f t="shared" si="199"/>
        <v/>
      </c>
      <c r="W1827" s="23" t="str">
        <f>IF(OR($G1827="",$I1827="",$J1827="",$AA1827=3),"",IF($G1827&gt;=MAX('Pauschalsätze Qual'!$B$4:$B$106),VLOOKUP(MAX('Pauschalsätze Qual'!$B$4:$B$106),'Pauschalsätze Qual'!$B$4:$BQ$106,$AA1827,1),IF($G1827&lt;=MIN('Pauschalsätze Qual'!$B$4:$B$106),VLOOKUP(MIN('Pauschalsätze Qual'!$B$4:$B$106),'Pauschalsätze Qual'!$B$4:$BQ$106,$AA1827,1),VLOOKUP($G1827,'Pauschalsätze Qual'!$B$4:$BQ$106,$AA1827,1))))</f>
        <v/>
      </c>
      <c r="X1827" s="23" t="str">
        <f t="shared" si="200"/>
        <v/>
      </c>
      <c r="Y1827" s="30" t="str">
        <f t="shared" si="201"/>
        <v/>
      </c>
      <c r="Z1827" s="23" t="str">
        <f t="shared" si="202"/>
        <v/>
      </c>
      <c r="AA1827" s="25" t="str">
        <f>IF(AND($G1827="",$I1827="",$J1827=""),"",3+IF($I1827&gt;5,5,$I1827)+(VLOOKUP(J1827,'Prüf-Daten'!$B$14:$C$24,2,FALSE)*6))</f>
        <v/>
      </c>
      <c r="AB1827" s="91" t="str">
        <f t="shared" si="196"/>
        <v/>
      </c>
    </row>
    <row r="1828" spans="1:28">
      <c r="A1828" s="11"/>
      <c r="B1828" s="11"/>
      <c r="C1828" s="11"/>
      <c r="D1828" s="11"/>
      <c r="E1828" s="11"/>
      <c r="F1828" s="18"/>
      <c r="G1828" s="10"/>
      <c r="H1828" s="10"/>
      <c r="I1828" s="11"/>
      <c r="J1828" s="12"/>
      <c r="K1828" s="11"/>
      <c r="L1828" s="11"/>
      <c r="M1828" s="10"/>
      <c r="N1828" s="33"/>
      <c r="O1828" s="20"/>
      <c r="P1828" s="20"/>
      <c r="Q1828" s="20"/>
      <c r="R1828" s="20"/>
      <c r="S1828" s="19" t="str">
        <f t="shared" si="197"/>
        <v/>
      </c>
      <c r="T1828" s="19" t="str">
        <f t="shared" si="198"/>
        <v/>
      </c>
      <c r="U1828" s="23" t="str">
        <f>IF(OR($G1828="",$I1828="",$J1828="",$AA1828=3),"",IF($G1828&gt;=MAX('Pauschalsätze KUA'!$B$4:$B$106),VLOOKUP(MAX('Pauschalsätze KUA'!$B$4:$B$106),'Pauschalsätze KUA'!$B$4:$BQ$106,$AA1828,1),IF($G1828&lt;=MIN('Pauschalsätze KUA'!$B$4:$B$106),VLOOKUP(MIN('Pauschalsätze KUA'!$B$4:$B$106),'Pauschalsätze KUA'!$B$4:$BQ$106,$AA1828,1),VLOOKUP($G1828,'Pauschalsätze KUA'!$B$4:$BQ$106,$AA1828,1))))</f>
        <v/>
      </c>
      <c r="V1828" s="23" t="str">
        <f t="shared" si="199"/>
        <v/>
      </c>
      <c r="W1828" s="23" t="str">
        <f>IF(OR($G1828="",$I1828="",$J1828="",$AA1828=3),"",IF($G1828&gt;=MAX('Pauschalsätze Qual'!$B$4:$B$106),VLOOKUP(MAX('Pauschalsätze Qual'!$B$4:$B$106),'Pauschalsätze Qual'!$B$4:$BQ$106,$AA1828,1),IF($G1828&lt;=MIN('Pauschalsätze Qual'!$B$4:$B$106),VLOOKUP(MIN('Pauschalsätze Qual'!$B$4:$B$106),'Pauschalsätze Qual'!$B$4:$BQ$106,$AA1828,1),VLOOKUP($G1828,'Pauschalsätze Qual'!$B$4:$BQ$106,$AA1828,1))))</f>
        <v/>
      </c>
      <c r="X1828" s="23" t="str">
        <f t="shared" si="200"/>
        <v/>
      </c>
      <c r="Y1828" s="30" t="str">
        <f t="shared" si="201"/>
        <v/>
      </c>
      <c r="Z1828" s="23" t="str">
        <f t="shared" si="202"/>
        <v/>
      </c>
      <c r="AA1828" s="25" t="str">
        <f>IF(AND($G1828="",$I1828="",$J1828=""),"",3+IF($I1828&gt;5,5,$I1828)+(VLOOKUP(J1828,'Prüf-Daten'!$B$14:$C$24,2,FALSE)*6))</f>
        <v/>
      </c>
      <c r="AB1828" s="91" t="str">
        <f t="shared" si="196"/>
        <v/>
      </c>
    </row>
    <row r="1829" spans="1:28">
      <c r="A1829" s="11"/>
      <c r="B1829" s="11"/>
      <c r="C1829" s="11"/>
      <c r="D1829" s="11"/>
      <c r="E1829" s="11"/>
      <c r="F1829" s="18"/>
      <c r="G1829" s="10"/>
      <c r="H1829" s="10"/>
      <c r="I1829" s="11"/>
      <c r="J1829" s="12"/>
      <c r="K1829" s="11"/>
      <c r="L1829" s="11"/>
      <c r="M1829" s="10"/>
      <c r="N1829" s="33"/>
      <c r="O1829" s="20"/>
      <c r="P1829" s="20"/>
      <c r="Q1829" s="20"/>
      <c r="R1829" s="20"/>
      <c r="S1829" s="19" t="str">
        <f t="shared" si="197"/>
        <v/>
      </c>
      <c r="T1829" s="19" t="str">
        <f t="shared" si="198"/>
        <v/>
      </c>
      <c r="U1829" s="23" t="str">
        <f>IF(OR($G1829="",$I1829="",$J1829="",$AA1829=3),"",IF($G1829&gt;=MAX('Pauschalsätze KUA'!$B$4:$B$106),VLOOKUP(MAX('Pauschalsätze KUA'!$B$4:$B$106),'Pauschalsätze KUA'!$B$4:$BQ$106,$AA1829,1),IF($G1829&lt;=MIN('Pauschalsätze KUA'!$B$4:$B$106),VLOOKUP(MIN('Pauschalsätze KUA'!$B$4:$B$106),'Pauschalsätze KUA'!$B$4:$BQ$106,$AA1829,1),VLOOKUP($G1829,'Pauschalsätze KUA'!$B$4:$BQ$106,$AA1829,1))))</f>
        <v/>
      </c>
      <c r="V1829" s="23" t="str">
        <f t="shared" si="199"/>
        <v/>
      </c>
      <c r="W1829" s="23" t="str">
        <f>IF(OR($G1829="",$I1829="",$J1829="",$AA1829=3),"",IF($G1829&gt;=MAX('Pauschalsätze Qual'!$B$4:$B$106),VLOOKUP(MAX('Pauschalsätze Qual'!$B$4:$B$106),'Pauschalsätze Qual'!$B$4:$BQ$106,$AA1829,1),IF($G1829&lt;=MIN('Pauschalsätze Qual'!$B$4:$B$106),VLOOKUP(MIN('Pauschalsätze Qual'!$B$4:$B$106),'Pauschalsätze Qual'!$B$4:$BQ$106,$AA1829,1),VLOOKUP($G1829,'Pauschalsätze Qual'!$B$4:$BQ$106,$AA1829,1))))</f>
        <v/>
      </c>
      <c r="X1829" s="23" t="str">
        <f t="shared" si="200"/>
        <v/>
      </c>
      <c r="Y1829" s="30" t="str">
        <f t="shared" si="201"/>
        <v/>
      </c>
      <c r="Z1829" s="23" t="str">
        <f t="shared" si="202"/>
        <v/>
      </c>
      <c r="AA1829" s="25" t="str">
        <f>IF(AND($G1829="",$I1829="",$J1829=""),"",3+IF($I1829&gt;5,5,$I1829)+(VLOOKUP(J1829,'Prüf-Daten'!$B$14:$C$24,2,FALSE)*6))</f>
        <v/>
      </c>
      <c r="AB1829" s="91" t="str">
        <f t="shared" si="196"/>
        <v/>
      </c>
    </row>
    <row r="1830" spans="1:28">
      <c r="A1830" s="11"/>
      <c r="B1830" s="11"/>
      <c r="C1830" s="11"/>
      <c r="D1830" s="11"/>
      <c r="E1830" s="11"/>
      <c r="F1830" s="18"/>
      <c r="G1830" s="10"/>
      <c r="H1830" s="10"/>
      <c r="I1830" s="11"/>
      <c r="J1830" s="12"/>
      <c r="K1830" s="11"/>
      <c r="L1830" s="11"/>
      <c r="M1830" s="10"/>
      <c r="N1830" s="33"/>
      <c r="O1830" s="20"/>
      <c r="P1830" s="20"/>
      <c r="Q1830" s="20"/>
      <c r="R1830" s="20"/>
      <c r="S1830" s="19" t="str">
        <f t="shared" si="197"/>
        <v/>
      </c>
      <c r="T1830" s="19" t="str">
        <f t="shared" si="198"/>
        <v/>
      </c>
      <c r="U1830" s="23" t="str">
        <f>IF(OR($G1830="",$I1830="",$J1830="",$AA1830=3),"",IF($G1830&gt;=MAX('Pauschalsätze KUA'!$B$4:$B$106),VLOOKUP(MAX('Pauschalsätze KUA'!$B$4:$B$106),'Pauschalsätze KUA'!$B$4:$BQ$106,$AA1830,1),IF($G1830&lt;=MIN('Pauschalsätze KUA'!$B$4:$B$106),VLOOKUP(MIN('Pauschalsätze KUA'!$B$4:$B$106),'Pauschalsätze KUA'!$B$4:$BQ$106,$AA1830,1),VLOOKUP($G1830,'Pauschalsätze KUA'!$B$4:$BQ$106,$AA1830,1))))</f>
        <v/>
      </c>
      <c r="V1830" s="23" t="str">
        <f t="shared" si="199"/>
        <v/>
      </c>
      <c r="W1830" s="23" t="str">
        <f>IF(OR($G1830="",$I1830="",$J1830="",$AA1830=3),"",IF($G1830&gt;=MAX('Pauschalsätze Qual'!$B$4:$B$106),VLOOKUP(MAX('Pauschalsätze Qual'!$B$4:$B$106),'Pauschalsätze Qual'!$B$4:$BQ$106,$AA1830,1),IF($G1830&lt;=MIN('Pauschalsätze Qual'!$B$4:$B$106),VLOOKUP(MIN('Pauschalsätze Qual'!$B$4:$B$106),'Pauschalsätze Qual'!$B$4:$BQ$106,$AA1830,1),VLOOKUP($G1830,'Pauschalsätze Qual'!$B$4:$BQ$106,$AA1830,1))))</f>
        <v/>
      </c>
      <c r="X1830" s="23" t="str">
        <f t="shared" si="200"/>
        <v/>
      </c>
      <c r="Y1830" s="30" t="str">
        <f t="shared" si="201"/>
        <v/>
      </c>
      <c r="Z1830" s="23" t="str">
        <f t="shared" si="202"/>
        <v/>
      </c>
      <c r="AA1830" s="25" t="str">
        <f>IF(AND($G1830="",$I1830="",$J1830=""),"",3+IF($I1830&gt;5,5,$I1830)+(VLOOKUP(J1830,'Prüf-Daten'!$B$14:$C$24,2,FALSE)*6))</f>
        <v/>
      </c>
      <c r="AB1830" s="91" t="str">
        <f t="shared" si="196"/>
        <v/>
      </c>
    </row>
    <row r="1831" spans="1:28">
      <c r="A1831" s="11"/>
      <c r="B1831" s="11"/>
      <c r="C1831" s="11"/>
      <c r="D1831" s="11"/>
      <c r="E1831" s="11"/>
      <c r="F1831" s="18"/>
      <c r="G1831" s="10"/>
      <c r="H1831" s="10"/>
      <c r="I1831" s="11"/>
      <c r="J1831" s="12"/>
      <c r="K1831" s="11"/>
      <c r="L1831" s="11"/>
      <c r="M1831" s="10"/>
      <c r="N1831" s="33"/>
      <c r="O1831" s="20"/>
      <c r="P1831" s="20"/>
      <c r="Q1831" s="20"/>
      <c r="R1831" s="20"/>
      <c r="S1831" s="19" t="str">
        <f t="shared" si="197"/>
        <v/>
      </c>
      <c r="T1831" s="19" t="str">
        <f t="shared" si="198"/>
        <v/>
      </c>
      <c r="U1831" s="23" t="str">
        <f>IF(OR($G1831="",$I1831="",$J1831="",$AA1831=3),"",IF($G1831&gt;=MAX('Pauschalsätze KUA'!$B$4:$B$106),VLOOKUP(MAX('Pauschalsätze KUA'!$B$4:$B$106),'Pauschalsätze KUA'!$B$4:$BQ$106,$AA1831,1),IF($G1831&lt;=MIN('Pauschalsätze KUA'!$B$4:$B$106),VLOOKUP(MIN('Pauschalsätze KUA'!$B$4:$B$106),'Pauschalsätze KUA'!$B$4:$BQ$106,$AA1831,1),VLOOKUP($G1831,'Pauschalsätze KUA'!$B$4:$BQ$106,$AA1831,1))))</f>
        <v/>
      </c>
      <c r="V1831" s="23" t="str">
        <f t="shared" si="199"/>
        <v/>
      </c>
      <c r="W1831" s="23" t="str">
        <f>IF(OR($G1831="",$I1831="",$J1831="",$AA1831=3),"",IF($G1831&gt;=MAX('Pauschalsätze Qual'!$B$4:$B$106),VLOOKUP(MAX('Pauschalsätze Qual'!$B$4:$B$106),'Pauschalsätze Qual'!$B$4:$BQ$106,$AA1831,1),IF($G1831&lt;=MIN('Pauschalsätze Qual'!$B$4:$B$106),VLOOKUP(MIN('Pauschalsätze Qual'!$B$4:$B$106),'Pauschalsätze Qual'!$B$4:$BQ$106,$AA1831,1),VLOOKUP($G1831,'Pauschalsätze Qual'!$B$4:$BQ$106,$AA1831,1))))</f>
        <v/>
      </c>
      <c r="X1831" s="23" t="str">
        <f t="shared" si="200"/>
        <v/>
      </c>
      <c r="Y1831" s="30" t="str">
        <f t="shared" si="201"/>
        <v/>
      </c>
      <c r="Z1831" s="23" t="str">
        <f t="shared" si="202"/>
        <v/>
      </c>
      <c r="AA1831" s="25" t="str">
        <f>IF(AND($G1831="",$I1831="",$J1831=""),"",3+IF($I1831&gt;5,5,$I1831)+(VLOOKUP(J1831,'Prüf-Daten'!$B$14:$C$24,2,FALSE)*6))</f>
        <v/>
      </c>
      <c r="AB1831" s="91" t="str">
        <f t="shared" si="196"/>
        <v/>
      </c>
    </row>
    <row r="1832" spans="1:28">
      <c r="A1832" s="11"/>
      <c r="B1832" s="11"/>
      <c r="C1832" s="11"/>
      <c r="D1832" s="11"/>
      <c r="E1832" s="11"/>
      <c r="F1832" s="18"/>
      <c r="G1832" s="10"/>
      <c r="H1832" s="10"/>
      <c r="I1832" s="11"/>
      <c r="J1832" s="12"/>
      <c r="K1832" s="11"/>
      <c r="L1832" s="11"/>
      <c r="M1832" s="10"/>
      <c r="N1832" s="33"/>
      <c r="O1832" s="20"/>
      <c r="P1832" s="20"/>
      <c r="Q1832" s="20"/>
      <c r="R1832" s="20"/>
      <c r="S1832" s="19" t="str">
        <f t="shared" si="197"/>
        <v/>
      </c>
      <c r="T1832" s="19" t="str">
        <f t="shared" si="198"/>
        <v/>
      </c>
      <c r="U1832" s="23" t="str">
        <f>IF(OR($G1832="",$I1832="",$J1832="",$AA1832=3),"",IF($G1832&gt;=MAX('Pauschalsätze KUA'!$B$4:$B$106),VLOOKUP(MAX('Pauschalsätze KUA'!$B$4:$B$106),'Pauschalsätze KUA'!$B$4:$BQ$106,$AA1832,1),IF($G1832&lt;=MIN('Pauschalsätze KUA'!$B$4:$B$106),VLOOKUP(MIN('Pauschalsätze KUA'!$B$4:$B$106),'Pauschalsätze KUA'!$B$4:$BQ$106,$AA1832,1),VLOOKUP($G1832,'Pauschalsätze KUA'!$B$4:$BQ$106,$AA1832,1))))</f>
        <v/>
      </c>
      <c r="V1832" s="23" t="str">
        <f t="shared" si="199"/>
        <v/>
      </c>
      <c r="W1832" s="23" t="str">
        <f>IF(OR($G1832="",$I1832="",$J1832="",$AA1832=3),"",IF($G1832&gt;=MAX('Pauschalsätze Qual'!$B$4:$B$106),VLOOKUP(MAX('Pauschalsätze Qual'!$B$4:$B$106),'Pauschalsätze Qual'!$B$4:$BQ$106,$AA1832,1),IF($G1832&lt;=MIN('Pauschalsätze Qual'!$B$4:$B$106),VLOOKUP(MIN('Pauschalsätze Qual'!$B$4:$B$106),'Pauschalsätze Qual'!$B$4:$BQ$106,$AA1832,1),VLOOKUP($G1832,'Pauschalsätze Qual'!$B$4:$BQ$106,$AA1832,1))))</f>
        <v/>
      </c>
      <c r="X1832" s="23" t="str">
        <f t="shared" si="200"/>
        <v/>
      </c>
      <c r="Y1832" s="30" t="str">
        <f t="shared" si="201"/>
        <v/>
      </c>
      <c r="Z1832" s="23" t="str">
        <f t="shared" si="202"/>
        <v/>
      </c>
      <c r="AA1832" s="25" t="str">
        <f>IF(AND($G1832="",$I1832="",$J1832=""),"",3+IF($I1832&gt;5,5,$I1832)+(VLOOKUP(J1832,'Prüf-Daten'!$B$14:$C$24,2,FALSE)*6))</f>
        <v/>
      </c>
      <c r="AB1832" s="91" t="str">
        <f t="shared" si="196"/>
        <v/>
      </c>
    </row>
    <row r="1833" spans="1:28">
      <c r="A1833" s="11"/>
      <c r="B1833" s="11"/>
      <c r="C1833" s="11"/>
      <c r="D1833" s="11"/>
      <c r="E1833" s="11"/>
      <c r="F1833" s="18"/>
      <c r="G1833" s="10"/>
      <c r="H1833" s="10"/>
      <c r="I1833" s="11"/>
      <c r="J1833" s="12"/>
      <c r="K1833" s="11"/>
      <c r="L1833" s="11"/>
      <c r="M1833" s="10"/>
      <c r="N1833" s="33"/>
      <c r="O1833" s="20"/>
      <c r="P1833" s="20"/>
      <c r="Q1833" s="20"/>
      <c r="R1833" s="20"/>
      <c r="S1833" s="19" t="str">
        <f t="shared" si="197"/>
        <v/>
      </c>
      <c r="T1833" s="19" t="str">
        <f t="shared" si="198"/>
        <v/>
      </c>
      <c r="U1833" s="23" t="str">
        <f>IF(OR($G1833="",$I1833="",$J1833="",$AA1833=3),"",IF($G1833&gt;=MAX('Pauschalsätze KUA'!$B$4:$B$106),VLOOKUP(MAX('Pauschalsätze KUA'!$B$4:$B$106),'Pauschalsätze KUA'!$B$4:$BQ$106,$AA1833,1),IF($G1833&lt;=MIN('Pauschalsätze KUA'!$B$4:$B$106),VLOOKUP(MIN('Pauschalsätze KUA'!$B$4:$B$106),'Pauschalsätze KUA'!$B$4:$BQ$106,$AA1833,1),VLOOKUP($G1833,'Pauschalsätze KUA'!$B$4:$BQ$106,$AA1833,1))))</f>
        <v/>
      </c>
      <c r="V1833" s="23" t="str">
        <f t="shared" si="199"/>
        <v/>
      </c>
      <c r="W1833" s="23" t="str">
        <f>IF(OR($G1833="",$I1833="",$J1833="",$AA1833=3),"",IF($G1833&gt;=MAX('Pauschalsätze Qual'!$B$4:$B$106),VLOOKUP(MAX('Pauschalsätze Qual'!$B$4:$B$106),'Pauschalsätze Qual'!$B$4:$BQ$106,$AA1833,1),IF($G1833&lt;=MIN('Pauschalsätze Qual'!$B$4:$B$106),VLOOKUP(MIN('Pauschalsätze Qual'!$B$4:$B$106),'Pauschalsätze Qual'!$B$4:$BQ$106,$AA1833,1),VLOOKUP($G1833,'Pauschalsätze Qual'!$B$4:$BQ$106,$AA1833,1))))</f>
        <v/>
      </c>
      <c r="X1833" s="23" t="str">
        <f t="shared" si="200"/>
        <v/>
      </c>
      <c r="Y1833" s="30" t="str">
        <f t="shared" si="201"/>
        <v/>
      </c>
      <c r="Z1833" s="23" t="str">
        <f t="shared" si="202"/>
        <v/>
      </c>
      <c r="AA1833" s="25" t="str">
        <f>IF(AND($G1833="",$I1833="",$J1833=""),"",3+IF($I1833&gt;5,5,$I1833)+(VLOOKUP(J1833,'Prüf-Daten'!$B$14:$C$24,2,FALSE)*6))</f>
        <v/>
      </c>
      <c r="AB1833" s="91" t="str">
        <f t="shared" si="196"/>
        <v/>
      </c>
    </row>
    <row r="1834" spans="1:28">
      <c r="A1834" s="11"/>
      <c r="B1834" s="11"/>
      <c r="C1834" s="11"/>
      <c r="D1834" s="11"/>
      <c r="E1834" s="11"/>
      <c r="F1834" s="18"/>
      <c r="G1834" s="10"/>
      <c r="H1834" s="10"/>
      <c r="I1834" s="11"/>
      <c r="J1834" s="12"/>
      <c r="K1834" s="11"/>
      <c r="L1834" s="11"/>
      <c r="M1834" s="10"/>
      <c r="N1834" s="33"/>
      <c r="O1834" s="20"/>
      <c r="P1834" s="20"/>
      <c r="Q1834" s="20"/>
      <c r="R1834" s="20"/>
      <c r="S1834" s="19" t="str">
        <f t="shared" si="197"/>
        <v/>
      </c>
      <c r="T1834" s="19" t="str">
        <f t="shared" si="198"/>
        <v/>
      </c>
      <c r="U1834" s="23" t="str">
        <f>IF(OR($G1834="",$I1834="",$J1834="",$AA1834=3),"",IF($G1834&gt;=MAX('Pauschalsätze KUA'!$B$4:$B$106),VLOOKUP(MAX('Pauschalsätze KUA'!$B$4:$B$106),'Pauschalsätze KUA'!$B$4:$BQ$106,$AA1834,1),IF($G1834&lt;=MIN('Pauschalsätze KUA'!$B$4:$B$106),VLOOKUP(MIN('Pauschalsätze KUA'!$B$4:$B$106),'Pauschalsätze KUA'!$B$4:$BQ$106,$AA1834,1),VLOOKUP($G1834,'Pauschalsätze KUA'!$B$4:$BQ$106,$AA1834,1))))</f>
        <v/>
      </c>
      <c r="V1834" s="23" t="str">
        <f t="shared" si="199"/>
        <v/>
      </c>
      <c r="W1834" s="23" t="str">
        <f>IF(OR($G1834="",$I1834="",$J1834="",$AA1834=3),"",IF($G1834&gt;=MAX('Pauschalsätze Qual'!$B$4:$B$106),VLOOKUP(MAX('Pauschalsätze Qual'!$B$4:$B$106),'Pauschalsätze Qual'!$B$4:$BQ$106,$AA1834,1),IF($G1834&lt;=MIN('Pauschalsätze Qual'!$B$4:$B$106),VLOOKUP(MIN('Pauschalsätze Qual'!$B$4:$B$106),'Pauschalsätze Qual'!$B$4:$BQ$106,$AA1834,1),VLOOKUP($G1834,'Pauschalsätze Qual'!$B$4:$BQ$106,$AA1834,1))))</f>
        <v/>
      </c>
      <c r="X1834" s="23" t="str">
        <f t="shared" si="200"/>
        <v/>
      </c>
      <c r="Y1834" s="30" t="str">
        <f t="shared" si="201"/>
        <v/>
      </c>
      <c r="Z1834" s="23" t="str">
        <f t="shared" si="202"/>
        <v/>
      </c>
      <c r="AA1834" s="25" t="str">
        <f>IF(AND($G1834="",$I1834="",$J1834=""),"",3+IF($I1834&gt;5,5,$I1834)+(VLOOKUP(J1834,'Prüf-Daten'!$B$14:$C$24,2,FALSE)*6))</f>
        <v/>
      </c>
      <c r="AB1834" s="91" t="str">
        <f t="shared" si="196"/>
        <v/>
      </c>
    </row>
    <row r="1835" spans="1:28">
      <c r="A1835" s="11"/>
      <c r="B1835" s="11"/>
      <c r="C1835" s="11"/>
      <c r="D1835" s="11"/>
      <c r="E1835" s="11"/>
      <c r="F1835" s="18"/>
      <c r="G1835" s="10"/>
      <c r="H1835" s="10"/>
      <c r="I1835" s="11"/>
      <c r="J1835" s="12"/>
      <c r="K1835" s="11"/>
      <c r="L1835" s="11"/>
      <c r="M1835" s="10"/>
      <c r="N1835" s="33"/>
      <c r="O1835" s="20"/>
      <c r="P1835" s="20"/>
      <c r="Q1835" s="20"/>
      <c r="R1835" s="20"/>
      <c r="S1835" s="19" t="str">
        <f t="shared" si="197"/>
        <v/>
      </c>
      <c r="T1835" s="19" t="str">
        <f t="shared" si="198"/>
        <v/>
      </c>
      <c r="U1835" s="23" t="str">
        <f>IF(OR($G1835="",$I1835="",$J1835="",$AA1835=3),"",IF($G1835&gt;=MAX('Pauschalsätze KUA'!$B$4:$B$106),VLOOKUP(MAX('Pauschalsätze KUA'!$B$4:$B$106),'Pauschalsätze KUA'!$B$4:$BQ$106,$AA1835,1),IF($G1835&lt;=MIN('Pauschalsätze KUA'!$B$4:$B$106),VLOOKUP(MIN('Pauschalsätze KUA'!$B$4:$B$106),'Pauschalsätze KUA'!$B$4:$BQ$106,$AA1835,1),VLOOKUP($G1835,'Pauschalsätze KUA'!$B$4:$BQ$106,$AA1835,1))))</f>
        <v/>
      </c>
      <c r="V1835" s="23" t="str">
        <f t="shared" si="199"/>
        <v/>
      </c>
      <c r="W1835" s="23" t="str">
        <f>IF(OR($G1835="",$I1835="",$J1835="",$AA1835=3),"",IF($G1835&gt;=MAX('Pauschalsätze Qual'!$B$4:$B$106),VLOOKUP(MAX('Pauschalsätze Qual'!$B$4:$B$106),'Pauschalsätze Qual'!$B$4:$BQ$106,$AA1835,1),IF($G1835&lt;=MIN('Pauschalsätze Qual'!$B$4:$B$106),VLOOKUP(MIN('Pauschalsätze Qual'!$B$4:$B$106),'Pauschalsätze Qual'!$B$4:$BQ$106,$AA1835,1),VLOOKUP($G1835,'Pauschalsätze Qual'!$B$4:$BQ$106,$AA1835,1))))</f>
        <v/>
      </c>
      <c r="X1835" s="23" t="str">
        <f t="shared" si="200"/>
        <v/>
      </c>
      <c r="Y1835" s="30" t="str">
        <f t="shared" si="201"/>
        <v/>
      </c>
      <c r="Z1835" s="23" t="str">
        <f t="shared" si="202"/>
        <v/>
      </c>
      <c r="AA1835" s="25" t="str">
        <f>IF(AND($G1835="",$I1835="",$J1835=""),"",3+IF($I1835&gt;5,5,$I1835)+(VLOOKUP(J1835,'Prüf-Daten'!$B$14:$C$24,2,FALSE)*6))</f>
        <v/>
      </c>
      <c r="AB1835" s="91" t="str">
        <f t="shared" si="196"/>
        <v/>
      </c>
    </row>
    <row r="1836" spans="1:28">
      <c r="A1836" s="11"/>
      <c r="B1836" s="11"/>
      <c r="C1836" s="11"/>
      <c r="D1836" s="11"/>
      <c r="E1836" s="11"/>
      <c r="F1836" s="18"/>
      <c r="G1836" s="10"/>
      <c r="H1836" s="10"/>
      <c r="I1836" s="11"/>
      <c r="J1836" s="12"/>
      <c r="K1836" s="11"/>
      <c r="L1836" s="11"/>
      <c r="M1836" s="10"/>
      <c r="N1836" s="33"/>
      <c r="O1836" s="20"/>
      <c r="P1836" s="20"/>
      <c r="Q1836" s="20"/>
      <c r="R1836" s="20"/>
      <c r="S1836" s="19" t="str">
        <f t="shared" si="197"/>
        <v/>
      </c>
      <c r="T1836" s="19" t="str">
        <f t="shared" si="198"/>
        <v/>
      </c>
      <c r="U1836" s="23" t="str">
        <f>IF(OR($G1836="",$I1836="",$J1836="",$AA1836=3),"",IF($G1836&gt;=MAX('Pauschalsätze KUA'!$B$4:$B$106),VLOOKUP(MAX('Pauschalsätze KUA'!$B$4:$B$106),'Pauschalsätze KUA'!$B$4:$BQ$106,$AA1836,1),IF($G1836&lt;=MIN('Pauschalsätze KUA'!$B$4:$B$106),VLOOKUP(MIN('Pauschalsätze KUA'!$B$4:$B$106),'Pauschalsätze KUA'!$B$4:$BQ$106,$AA1836,1),VLOOKUP($G1836,'Pauschalsätze KUA'!$B$4:$BQ$106,$AA1836,1))))</f>
        <v/>
      </c>
      <c r="V1836" s="23" t="str">
        <f t="shared" si="199"/>
        <v/>
      </c>
      <c r="W1836" s="23" t="str">
        <f>IF(OR($G1836="",$I1836="",$J1836="",$AA1836=3),"",IF($G1836&gt;=MAX('Pauschalsätze Qual'!$B$4:$B$106),VLOOKUP(MAX('Pauschalsätze Qual'!$B$4:$B$106),'Pauschalsätze Qual'!$B$4:$BQ$106,$AA1836,1),IF($G1836&lt;=MIN('Pauschalsätze Qual'!$B$4:$B$106),VLOOKUP(MIN('Pauschalsätze Qual'!$B$4:$B$106),'Pauschalsätze Qual'!$B$4:$BQ$106,$AA1836,1),VLOOKUP($G1836,'Pauschalsätze Qual'!$B$4:$BQ$106,$AA1836,1))))</f>
        <v/>
      </c>
      <c r="X1836" s="23" t="str">
        <f t="shared" si="200"/>
        <v/>
      </c>
      <c r="Y1836" s="30" t="str">
        <f t="shared" si="201"/>
        <v/>
      </c>
      <c r="Z1836" s="23" t="str">
        <f t="shared" si="202"/>
        <v/>
      </c>
      <c r="AA1836" s="25" t="str">
        <f>IF(AND($G1836="",$I1836="",$J1836=""),"",3+IF($I1836&gt;5,5,$I1836)+(VLOOKUP(J1836,'Prüf-Daten'!$B$14:$C$24,2,FALSE)*6))</f>
        <v/>
      </c>
      <c r="AB1836" s="91" t="str">
        <f t="shared" si="196"/>
        <v/>
      </c>
    </row>
    <row r="1837" spans="1:28">
      <c r="A1837" s="11"/>
      <c r="B1837" s="11"/>
      <c r="C1837" s="11"/>
      <c r="D1837" s="11"/>
      <c r="E1837" s="11"/>
      <c r="F1837" s="18"/>
      <c r="G1837" s="10"/>
      <c r="H1837" s="10"/>
      <c r="I1837" s="11"/>
      <c r="J1837" s="12"/>
      <c r="K1837" s="11"/>
      <c r="L1837" s="11"/>
      <c r="M1837" s="10"/>
      <c r="N1837" s="33"/>
      <c r="O1837" s="20"/>
      <c r="P1837" s="20"/>
      <c r="Q1837" s="20"/>
      <c r="R1837" s="20"/>
      <c r="S1837" s="19" t="str">
        <f t="shared" si="197"/>
        <v/>
      </c>
      <c r="T1837" s="19" t="str">
        <f t="shared" si="198"/>
        <v/>
      </c>
      <c r="U1837" s="23" t="str">
        <f>IF(OR($G1837="",$I1837="",$J1837="",$AA1837=3),"",IF($G1837&gt;=MAX('Pauschalsätze KUA'!$B$4:$B$106),VLOOKUP(MAX('Pauschalsätze KUA'!$B$4:$B$106),'Pauschalsätze KUA'!$B$4:$BQ$106,$AA1837,1),IF($G1837&lt;=MIN('Pauschalsätze KUA'!$B$4:$B$106),VLOOKUP(MIN('Pauschalsätze KUA'!$B$4:$B$106),'Pauschalsätze KUA'!$B$4:$BQ$106,$AA1837,1),VLOOKUP($G1837,'Pauschalsätze KUA'!$B$4:$BQ$106,$AA1837,1))))</f>
        <v/>
      </c>
      <c r="V1837" s="23" t="str">
        <f t="shared" si="199"/>
        <v/>
      </c>
      <c r="W1837" s="23" t="str">
        <f>IF(OR($G1837="",$I1837="",$J1837="",$AA1837=3),"",IF($G1837&gt;=MAX('Pauschalsätze Qual'!$B$4:$B$106),VLOOKUP(MAX('Pauschalsätze Qual'!$B$4:$B$106),'Pauschalsätze Qual'!$B$4:$BQ$106,$AA1837,1),IF($G1837&lt;=MIN('Pauschalsätze Qual'!$B$4:$B$106),VLOOKUP(MIN('Pauschalsätze Qual'!$B$4:$B$106),'Pauschalsätze Qual'!$B$4:$BQ$106,$AA1837,1),VLOOKUP($G1837,'Pauschalsätze Qual'!$B$4:$BQ$106,$AA1837,1))))</f>
        <v/>
      </c>
      <c r="X1837" s="23" t="str">
        <f t="shared" si="200"/>
        <v/>
      </c>
      <c r="Y1837" s="30" t="str">
        <f t="shared" si="201"/>
        <v/>
      </c>
      <c r="Z1837" s="23" t="str">
        <f t="shared" si="202"/>
        <v/>
      </c>
      <c r="AA1837" s="25" t="str">
        <f>IF(AND($G1837="",$I1837="",$J1837=""),"",3+IF($I1837&gt;5,5,$I1837)+(VLOOKUP(J1837,'Prüf-Daten'!$B$14:$C$24,2,FALSE)*6))</f>
        <v/>
      </c>
      <c r="AB1837" s="91" t="str">
        <f t="shared" si="196"/>
        <v/>
      </c>
    </row>
    <row r="1838" spans="1:28">
      <c r="A1838" s="11"/>
      <c r="B1838" s="11"/>
      <c r="C1838" s="11"/>
      <c r="D1838" s="11"/>
      <c r="E1838" s="11"/>
      <c r="F1838" s="18"/>
      <c r="G1838" s="10"/>
      <c r="H1838" s="10"/>
      <c r="I1838" s="11"/>
      <c r="J1838" s="12"/>
      <c r="K1838" s="11"/>
      <c r="L1838" s="11"/>
      <c r="M1838" s="10"/>
      <c r="N1838" s="33"/>
      <c r="O1838" s="20"/>
      <c r="P1838" s="20"/>
      <c r="Q1838" s="20"/>
      <c r="R1838" s="20"/>
      <c r="S1838" s="19" t="str">
        <f t="shared" si="197"/>
        <v/>
      </c>
      <c r="T1838" s="19" t="str">
        <f t="shared" si="198"/>
        <v/>
      </c>
      <c r="U1838" s="23" t="str">
        <f>IF(OR($G1838="",$I1838="",$J1838="",$AA1838=3),"",IF($G1838&gt;=MAX('Pauschalsätze KUA'!$B$4:$B$106),VLOOKUP(MAX('Pauschalsätze KUA'!$B$4:$B$106),'Pauschalsätze KUA'!$B$4:$BQ$106,$AA1838,1),IF($G1838&lt;=MIN('Pauschalsätze KUA'!$B$4:$B$106),VLOOKUP(MIN('Pauschalsätze KUA'!$B$4:$B$106),'Pauschalsätze KUA'!$B$4:$BQ$106,$AA1838,1),VLOOKUP($G1838,'Pauschalsätze KUA'!$B$4:$BQ$106,$AA1838,1))))</f>
        <v/>
      </c>
      <c r="V1838" s="23" t="str">
        <f t="shared" si="199"/>
        <v/>
      </c>
      <c r="W1838" s="23" t="str">
        <f>IF(OR($G1838="",$I1838="",$J1838="",$AA1838=3),"",IF($G1838&gt;=MAX('Pauschalsätze Qual'!$B$4:$B$106),VLOOKUP(MAX('Pauschalsätze Qual'!$B$4:$B$106),'Pauschalsätze Qual'!$B$4:$BQ$106,$AA1838,1),IF($G1838&lt;=MIN('Pauschalsätze Qual'!$B$4:$B$106),VLOOKUP(MIN('Pauschalsätze Qual'!$B$4:$B$106),'Pauschalsätze Qual'!$B$4:$BQ$106,$AA1838,1),VLOOKUP($G1838,'Pauschalsätze Qual'!$B$4:$BQ$106,$AA1838,1))))</f>
        <v/>
      </c>
      <c r="X1838" s="23" t="str">
        <f t="shared" si="200"/>
        <v/>
      </c>
      <c r="Y1838" s="30" t="str">
        <f t="shared" si="201"/>
        <v/>
      </c>
      <c r="Z1838" s="23" t="str">
        <f t="shared" si="202"/>
        <v/>
      </c>
      <c r="AA1838" s="25" t="str">
        <f>IF(AND($G1838="",$I1838="",$J1838=""),"",3+IF($I1838&gt;5,5,$I1838)+(VLOOKUP(J1838,'Prüf-Daten'!$B$14:$C$24,2,FALSE)*6))</f>
        <v/>
      </c>
      <c r="AB1838" s="91" t="str">
        <f t="shared" si="196"/>
        <v/>
      </c>
    </row>
    <row r="1839" spans="1:28">
      <c r="A1839" s="11"/>
      <c r="B1839" s="11"/>
      <c r="C1839" s="11"/>
      <c r="D1839" s="11"/>
      <c r="E1839" s="11"/>
      <c r="F1839" s="18"/>
      <c r="G1839" s="10"/>
      <c r="H1839" s="10"/>
      <c r="I1839" s="11"/>
      <c r="J1839" s="12"/>
      <c r="K1839" s="11"/>
      <c r="L1839" s="11"/>
      <c r="M1839" s="10"/>
      <c r="N1839" s="33"/>
      <c r="O1839" s="20"/>
      <c r="P1839" s="20"/>
      <c r="Q1839" s="20"/>
      <c r="R1839" s="20"/>
      <c r="S1839" s="19" t="str">
        <f t="shared" si="197"/>
        <v/>
      </c>
      <c r="T1839" s="19" t="str">
        <f t="shared" si="198"/>
        <v/>
      </c>
      <c r="U1839" s="23" t="str">
        <f>IF(OR($G1839="",$I1839="",$J1839="",$AA1839=3),"",IF($G1839&gt;=MAX('Pauschalsätze KUA'!$B$4:$B$106),VLOOKUP(MAX('Pauschalsätze KUA'!$B$4:$B$106),'Pauschalsätze KUA'!$B$4:$BQ$106,$AA1839,1),IF($G1839&lt;=MIN('Pauschalsätze KUA'!$B$4:$B$106),VLOOKUP(MIN('Pauschalsätze KUA'!$B$4:$B$106),'Pauschalsätze KUA'!$B$4:$BQ$106,$AA1839,1),VLOOKUP($G1839,'Pauschalsätze KUA'!$B$4:$BQ$106,$AA1839,1))))</f>
        <v/>
      </c>
      <c r="V1839" s="23" t="str">
        <f t="shared" si="199"/>
        <v/>
      </c>
      <c r="W1839" s="23" t="str">
        <f>IF(OR($G1839="",$I1839="",$J1839="",$AA1839=3),"",IF($G1839&gt;=MAX('Pauschalsätze Qual'!$B$4:$B$106),VLOOKUP(MAX('Pauschalsätze Qual'!$B$4:$B$106),'Pauschalsätze Qual'!$B$4:$BQ$106,$AA1839,1),IF($G1839&lt;=MIN('Pauschalsätze Qual'!$B$4:$B$106),VLOOKUP(MIN('Pauschalsätze Qual'!$B$4:$B$106),'Pauschalsätze Qual'!$B$4:$BQ$106,$AA1839,1),VLOOKUP($G1839,'Pauschalsätze Qual'!$B$4:$BQ$106,$AA1839,1))))</f>
        <v/>
      </c>
      <c r="X1839" s="23" t="str">
        <f t="shared" si="200"/>
        <v/>
      </c>
      <c r="Y1839" s="30" t="str">
        <f t="shared" si="201"/>
        <v/>
      </c>
      <c r="Z1839" s="23" t="str">
        <f t="shared" si="202"/>
        <v/>
      </c>
      <c r="AA1839" s="25" t="str">
        <f>IF(AND($G1839="",$I1839="",$J1839=""),"",3+IF($I1839&gt;5,5,$I1839)+(VLOOKUP(J1839,'Prüf-Daten'!$B$14:$C$24,2,FALSE)*6))</f>
        <v/>
      </c>
      <c r="AB1839" s="91" t="str">
        <f t="shared" si="196"/>
        <v/>
      </c>
    </row>
    <row r="1840" spans="1:28">
      <c r="A1840" s="11"/>
      <c r="B1840" s="11"/>
      <c r="C1840" s="11"/>
      <c r="D1840" s="11"/>
      <c r="E1840" s="11"/>
      <c r="F1840" s="18"/>
      <c r="G1840" s="10"/>
      <c r="H1840" s="10"/>
      <c r="I1840" s="11"/>
      <c r="J1840" s="12"/>
      <c r="K1840" s="11"/>
      <c r="L1840" s="11"/>
      <c r="M1840" s="10"/>
      <c r="N1840" s="33"/>
      <c r="O1840" s="20"/>
      <c r="P1840" s="20"/>
      <c r="Q1840" s="20"/>
      <c r="R1840" s="20"/>
      <c r="S1840" s="19" t="str">
        <f t="shared" si="197"/>
        <v/>
      </c>
      <c r="T1840" s="19" t="str">
        <f t="shared" si="198"/>
        <v/>
      </c>
      <c r="U1840" s="23" t="str">
        <f>IF(OR($G1840="",$I1840="",$J1840="",$AA1840=3),"",IF($G1840&gt;=MAX('Pauschalsätze KUA'!$B$4:$B$106),VLOOKUP(MAX('Pauschalsätze KUA'!$B$4:$B$106),'Pauschalsätze KUA'!$B$4:$BQ$106,$AA1840,1),IF($G1840&lt;=MIN('Pauschalsätze KUA'!$B$4:$B$106),VLOOKUP(MIN('Pauschalsätze KUA'!$B$4:$B$106),'Pauschalsätze KUA'!$B$4:$BQ$106,$AA1840,1),VLOOKUP($G1840,'Pauschalsätze KUA'!$B$4:$BQ$106,$AA1840,1))))</f>
        <v/>
      </c>
      <c r="V1840" s="23" t="str">
        <f t="shared" si="199"/>
        <v/>
      </c>
      <c r="W1840" s="23" t="str">
        <f>IF(OR($G1840="",$I1840="",$J1840="",$AA1840=3),"",IF($G1840&gt;=MAX('Pauschalsätze Qual'!$B$4:$B$106),VLOOKUP(MAX('Pauschalsätze Qual'!$B$4:$B$106),'Pauschalsätze Qual'!$B$4:$BQ$106,$AA1840,1),IF($G1840&lt;=MIN('Pauschalsätze Qual'!$B$4:$B$106),VLOOKUP(MIN('Pauschalsätze Qual'!$B$4:$B$106),'Pauschalsätze Qual'!$B$4:$BQ$106,$AA1840,1),VLOOKUP($G1840,'Pauschalsätze Qual'!$B$4:$BQ$106,$AA1840,1))))</f>
        <v/>
      </c>
      <c r="X1840" s="23" t="str">
        <f t="shared" si="200"/>
        <v/>
      </c>
      <c r="Y1840" s="30" t="str">
        <f t="shared" si="201"/>
        <v/>
      </c>
      <c r="Z1840" s="23" t="str">
        <f t="shared" si="202"/>
        <v/>
      </c>
      <c r="AA1840" s="25" t="str">
        <f>IF(AND($G1840="",$I1840="",$J1840=""),"",3+IF($I1840&gt;5,5,$I1840)+(VLOOKUP(J1840,'Prüf-Daten'!$B$14:$C$24,2,FALSE)*6))</f>
        <v/>
      </c>
      <c r="AB1840" s="91" t="str">
        <f t="shared" si="196"/>
        <v/>
      </c>
    </row>
    <row r="1841" spans="1:28">
      <c r="A1841" s="11"/>
      <c r="B1841" s="11"/>
      <c r="C1841" s="11"/>
      <c r="D1841" s="11"/>
      <c r="E1841" s="11"/>
      <c r="F1841" s="18"/>
      <c r="G1841" s="10"/>
      <c r="H1841" s="10"/>
      <c r="I1841" s="11"/>
      <c r="J1841" s="12"/>
      <c r="K1841" s="11"/>
      <c r="L1841" s="11"/>
      <c r="M1841" s="10"/>
      <c r="N1841" s="33"/>
      <c r="O1841" s="20"/>
      <c r="P1841" s="20"/>
      <c r="Q1841" s="20"/>
      <c r="R1841" s="20"/>
      <c r="S1841" s="19" t="str">
        <f t="shared" si="197"/>
        <v/>
      </c>
      <c r="T1841" s="19" t="str">
        <f t="shared" si="198"/>
        <v/>
      </c>
      <c r="U1841" s="23" t="str">
        <f>IF(OR($G1841="",$I1841="",$J1841="",$AA1841=3),"",IF($G1841&gt;=MAX('Pauschalsätze KUA'!$B$4:$B$106),VLOOKUP(MAX('Pauschalsätze KUA'!$B$4:$B$106),'Pauschalsätze KUA'!$B$4:$BQ$106,$AA1841,1),IF($G1841&lt;=MIN('Pauschalsätze KUA'!$B$4:$B$106),VLOOKUP(MIN('Pauschalsätze KUA'!$B$4:$B$106),'Pauschalsätze KUA'!$B$4:$BQ$106,$AA1841,1),VLOOKUP($G1841,'Pauschalsätze KUA'!$B$4:$BQ$106,$AA1841,1))))</f>
        <v/>
      </c>
      <c r="V1841" s="23" t="str">
        <f t="shared" si="199"/>
        <v/>
      </c>
      <c r="W1841" s="23" t="str">
        <f>IF(OR($G1841="",$I1841="",$J1841="",$AA1841=3),"",IF($G1841&gt;=MAX('Pauschalsätze Qual'!$B$4:$B$106),VLOOKUP(MAX('Pauschalsätze Qual'!$B$4:$B$106),'Pauschalsätze Qual'!$B$4:$BQ$106,$AA1841,1),IF($G1841&lt;=MIN('Pauschalsätze Qual'!$B$4:$B$106),VLOOKUP(MIN('Pauschalsätze Qual'!$B$4:$B$106),'Pauschalsätze Qual'!$B$4:$BQ$106,$AA1841,1),VLOOKUP($G1841,'Pauschalsätze Qual'!$B$4:$BQ$106,$AA1841,1))))</f>
        <v/>
      </c>
      <c r="X1841" s="23" t="str">
        <f t="shared" si="200"/>
        <v/>
      </c>
      <c r="Y1841" s="30" t="str">
        <f t="shared" si="201"/>
        <v/>
      </c>
      <c r="Z1841" s="23" t="str">
        <f t="shared" si="202"/>
        <v/>
      </c>
      <c r="AA1841" s="25" t="str">
        <f>IF(AND($G1841="",$I1841="",$J1841=""),"",3+IF($I1841&gt;5,5,$I1841)+(VLOOKUP(J1841,'Prüf-Daten'!$B$14:$C$24,2,FALSE)*6))</f>
        <v/>
      </c>
      <c r="AB1841" s="91" t="str">
        <f t="shared" si="196"/>
        <v/>
      </c>
    </row>
    <row r="1842" spans="1:28">
      <c r="A1842" s="11"/>
      <c r="B1842" s="11"/>
      <c r="C1842" s="11"/>
      <c r="D1842" s="11"/>
      <c r="E1842" s="11"/>
      <c r="F1842" s="18"/>
      <c r="G1842" s="10"/>
      <c r="H1842" s="10"/>
      <c r="I1842" s="11"/>
      <c r="J1842" s="12"/>
      <c r="K1842" s="11"/>
      <c r="L1842" s="11"/>
      <c r="M1842" s="10"/>
      <c r="N1842" s="33"/>
      <c r="O1842" s="20"/>
      <c r="P1842" s="20"/>
      <c r="Q1842" s="20"/>
      <c r="R1842" s="20"/>
      <c r="S1842" s="19" t="str">
        <f t="shared" si="197"/>
        <v/>
      </c>
      <c r="T1842" s="19" t="str">
        <f t="shared" si="198"/>
        <v/>
      </c>
      <c r="U1842" s="23" t="str">
        <f>IF(OR($G1842="",$I1842="",$J1842="",$AA1842=3),"",IF($G1842&gt;=MAX('Pauschalsätze KUA'!$B$4:$B$106),VLOOKUP(MAX('Pauschalsätze KUA'!$B$4:$B$106),'Pauschalsätze KUA'!$B$4:$BQ$106,$AA1842,1),IF($G1842&lt;=MIN('Pauschalsätze KUA'!$B$4:$B$106),VLOOKUP(MIN('Pauschalsätze KUA'!$B$4:$B$106),'Pauschalsätze KUA'!$B$4:$BQ$106,$AA1842,1),VLOOKUP($G1842,'Pauschalsätze KUA'!$B$4:$BQ$106,$AA1842,1))))</f>
        <v/>
      </c>
      <c r="V1842" s="23" t="str">
        <f t="shared" si="199"/>
        <v/>
      </c>
      <c r="W1842" s="23" t="str">
        <f>IF(OR($G1842="",$I1842="",$J1842="",$AA1842=3),"",IF($G1842&gt;=MAX('Pauschalsätze Qual'!$B$4:$B$106),VLOOKUP(MAX('Pauschalsätze Qual'!$B$4:$B$106),'Pauschalsätze Qual'!$B$4:$BQ$106,$AA1842,1),IF($G1842&lt;=MIN('Pauschalsätze Qual'!$B$4:$B$106),VLOOKUP(MIN('Pauschalsätze Qual'!$B$4:$B$106),'Pauschalsätze Qual'!$B$4:$BQ$106,$AA1842,1),VLOOKUP($G1842,'Pauschalsätze Qual'!$B$4:$BQ$106,$AA1842,1))))</f>
        <v/>
      </c>
      <c r="X1842" s="23" t="str">
        <f t="shared" si="200"/>
        <v/>
      </c>
      <c r="Y1842" s="30" t="str">
        <f t="shared" si="201"/>
        <v/>
      </c>
      <c r="Z1842" s="23" t="str">
        <f t="shared" si="202"/>
        <v/>
      </c>
      <c r="AA1842" s="25" t="str">
        <f>IF(AND($G1842="",$I1842="",$J1842=""),"",3+IF($I1842&gt;5,5,$I1842)+(VLOOKUP(J1842,'Prüf-Daten'!$B$14:$C$24,2,FALSE)*6))</f>
        <v/>
      </c>
      <c r="AB1842" s="91" t="str">
        <f t="shared" si="196"/>
        <v/>
      </c>
    </row>
    <row r="1843" spans="1:28">
      <c r="A1843" s="11"/>
      <c r="B1843" s="11"/>
      <c r="C1843" s="11"/>
      <c r="D1843" s="11"/>
      <c r="E1843" s="11"/>
      <c r="F1843" s="18"/>
      <c r="G1843" s="10"/>
      <c r="H1843" s="10"/>
      <c r="I1843" s="11"/>
      <c r="J1843" s="12"/>
      <c r="K1843" s="11"/>
      <c r="L1843" s="11"/>
      <c r="M1843" s="10"/>
      <c r="N1843" s="33"/>
      <c r="O1843" s="20"/>
      <c r="P1843" s="20"/>
      <c r="Q1843" s="20"/>
      <c r="R1843" s="20"/>
      <c r="S1843" s="19" t="str">
        <f t="shared" si="197"/>
        <v/>
      </c>
      <c r="T1843" s="19" t="str">
        <f t="shared" si="198"/>
        <v/>
      </c>
      <c r="U1843" s="23" t="str">
        <f>IF(OR($G1843="",$I1843="",$J1843="",$AA1843=3),"",IF($G1843&gt;=MAX('Pauschalsätze KUA'!$B$4:$B$106),VLOOKUP(MAX('Pauschalsätze KUA'!$B$4:$B$106),'Pauschalsätze KUA'!$B$4:$BQ$106,$AA1843,1),IF($G1843&lt;=MIN('Pauschalsätze KUA'!$B$4:$B$106),VLOOKUP(MIN('Pauschalsätze KUA'!$B$4:$B$106),'Pauschalsätze KUA'!$B$4:$BQ$106,$AA1843,1),VLOOKUP($G1843,'Pauschalsätze KUA'!$B$4:$BQ$106,$AA1843,1))))</f>
        <v/>
      </c>
      <c r="V1843" s="23" t="str">
        <f t="shared" si="199"/>
        <v/>
      </c>
      <c r="W1843" s="23" t="str">
        <f>IF(OR($G1843="",$I1843="",$J1843="",$AA1843=3),"",IF($G1843&gt;=MAX('Pauschalsätze Qual'!$B$4:$B$106),VLOOKUP(MAX('Pauschalsätze Qual'!$B$4:$B$106),'Pauschalsätze Qual'!$B$4:$BQ$106,$AA1843,1),IF($G1843&lt;=MIN('Pauschalsätze Qual'!$B$4:$B$106),VLOOKUP(MIN('Pauschalsätze Qual'!$B$4:$B$106),'Pauschalsätze Qual'!$B$4:$BQ$106,$AA1843,1),VLOOKUP($G1843,'Pauschalsätze Qual'!$B$4:$BQ$106,$AA1843,1))))</f>
        <v/>
      </c>
      <c r="X1843" s="23" t="str">
        <f t="shared" si="200"/>
        <v/>
      </c>
      <c r="Y1843" s="30" t="str">
        <f t="shared" si="201"/>
        <v/>
      </c>
      <c r="Z1843" s="23" t="str">
        <f t="shared" si="202"/>
        <v/>
      </c>
      <c r="AA1843" s="25" t="str">
        <f>IF(AND($G1843="",$I1843="",$J1843=""),"",3+IF($I1843&gt;5,5,$I1843)+(VLOOKUP(J1843,'Prüf-Daten'!$B$14:$C$24,2,FALSE)*6))</f>
        <v/>
      </c>
      <c r="AB1843" s="91" t="str">
        <f t="shared" si="196"/>
        <v/>
      </c>
    </row>
    <row r="1844" spans="1:28">
      <c r="A1844" s="11"/>
      <c r="B1844" s="11"/>
      <c r="C1844" s="11"/>
      <c r="D1844" s="11"/>
      <c r="E1844" s="11"/>
      <c r="F1844" s="18"/>
      <c r="G1844" s="10"/>
      <c r="H1844" s="10"/>
      <c r="I1844" s="11"/>
      <c r="J1844" s="12"/>
      <c r="K1844" s="11"/>
      <c r="L1844" s="11"/>
      <c r="M1844" s="10"/>
      <c r="N1844" s="33"/>
      <c r="O1844" s="20"/>
      <c r="P1844" s="20"/>
      <c r="Q1844" s="20"/>
      <c r="R1844" s="20"/>
      <c r="S1844" s="19" t="str">
        <f t="shared" si="197"/>
        <v/>
      </c>
      <c r="T1844" s="19" t="str">
        <f t="shared" si="198"/>
        <v/>
      </c>
      <c r="U1844" s="23" t="str">
        <f>IF(OR($G1844="",$I1844="",$J1844="",$AA1844=3),"",IF($G1844&gt;=MAX('Pauschalsätze KUA'!$B$4:$B$106),VLOOKUP(MAX('Pauschalsätze KUA'!$B$4:$B$106),'Pauschalsätze KUA'!$B$4:$BQ$106,$AA1844,1),IF($G1844&lt;=MIN('Pauschalsätze KUA'!$B$4:$B$106),VLOOKUP(MIN('Pauschalsätze KUA'!$B$4:$B$106),'Pauschalsätze KUA'!$B$4:$BQ$106,$AA1844,1),VLOOKUP($G1844,'Pauschalsätze KUA'!$B$4:$BQ$106,$AA1844,1))))</f>
        <v/>
      </c>
      <c r="V1844" s="23" t="str">
        <f t="shared" si="199"/>
        <v/>
      </c>
      <c r="W1844" s="23" t="str">
        <f>IF(OR($G1844="",$I1844="",$J1844="",$AA1844=3),"",IF($G1844&gt;=MAX('Pauschalsätze Qual'!$B$4:$B$106),VLOOKUP(MAX('Pauschalsätze Qual'!$B$4:$B$106),'Pauschalsätze Qual'!$B$4:$BQ$106,$AA1844,1),IF($G1844&lt;=MIN('Pauschalsätze Qual'!$B$4:$B$106),VLOOKUP(MIN('Pauschalsätze Qual'!$B$4:$B$106),'Pauschalsätze Qual'!$B$4:$BQ$106,$AA1844,1),VLOOKUP($G1844,'Pauschalsätze Qual'!$B$4:$BQ$106,$AA1844,1))))</f>
        <v/>
      </c>
      <c r="X1844" s="23" t="str">
        <f t="shared" si="200"/>
        <v/>
      </c>
      <c r="Y1844" s="30" t="str">
        <f t="shared" si="201"/>
        <v/>
      </c>
      <c r="Z1844" s="23" t="str">
        <f t="shared" si="202"/>
        <v/>
      </c>
      <c r="AA1844" s="25" t="str">
        <f>IF(AND($G1844="",$I1844="",$J1844=""),"",3+IF($I1844&gt;5,5,$I1844)+(VLOOKUP(J1844,'Prüf-Daten'!$B$14:$C$24,2,FALSE)*6))</f>
        <v/>
      </c>
      <c r="AB1844" s="91" t="str">
        <f t="shared" si="196"/>
        <v/>
      </c>
    </row>
    <row r="1845" spans="1:28">
      <c r="A1845" s="11"/>
      <c r="B1845" s="11"/>
      <c r="C1845" s="11"/>
      <c r="D1845" s="11"/>
      <c r="E1845" s="11"/>
      <c r="F1845" s="18"/>
      <c r="G1845" s="10"/>
      <c r="H1845" s="10"/>
      <c r="I1845" s="11"/>
      <c r="J1845" s="12"/>
      <c r="K1845" s="11"/>
      <c r="L1845" s="11"/>
      <c r="M1845" s="10"/>
      <c r="N1845" s="33"/>
      <c r="O1845" s="20"/>
      <c r="P1845" s="20"/>
      <c r="Q1845" s="20"/>
      <c r="R1845" s="20"/>
      <c r="S1845" s="19" t="str">
        <f t="shared" si="197"/>
        <v/>
      </c>
      <c r="T1845" s="19" t="str">
        <f t="shared" si="198"/>
        <v/>
      </c>
      <c r="U1845" s="23" t="str">
        <f>IF(OR($G1845="",$I1845="",$J1845="",$AA1845=3),"",IF($G1845&gt;=MAX('Pauschalsätze KUA'!$B$4:$B$106),VLOOKUP(MAX('Pauschalsätze KUA'!$B$4:$B$106),'Pauschalsätze KUA'!$B$4:$BQ$106,$AA1845,1),IF($G1845&lt;=MIN('Pauschalsätze KUA'!$B$4:$B$106),VLOOKUP(MIN('Pauschalsätze KUA'!$B$4:$B$106),'Pauschalsätze KUA'!$B$4:$BQ$106,$AA1845,1),VLOOKUP($G1845,'Pauschalsätze KUA'!$B$4:$BQ$106,$AA1845,1))))</f>
        <v/>
      </c>
      <c r="V1845" s="23" t="str">
        <f t="shared" si="199"/>
        <v/>
      </c>
      <c r="W1845" s="23" t="str">
        <f>IF(OR($G1845="",$I1845="",$J1845="",$AA1845=3),"",IF($G1845&gt;=MAX('Pauschalsätze Qual'!$B$4:$B$106),VLOOKUP(MAX('Pauschalsätze Qual'!$B$4:$B$106),'Pauschalsätze Qual'!$B$4:$BQ$106,$AA1845,1),IF($G1845&lt;=MIN('Pauschalsätze Qual'!$B$4:$B$106),VLOOKUP(MIN('Pauschalsätze Qual'!$B$4:$B$106),'Pauschalsätze Qual'!$B$4:$BQ$106,$AA1845,1),VLOOKUP($G1845,'Pauschalsätze Qual'!$B$4:$BQ$106,$AA1845,1))))</f>
        <v/>
      </c>
      <c r="X1845" s="23" t="str">
        <f t="shared" si="200"/>
        <v/>
      </c>
      <c r="Y1845" s="30" t="str">
        <f t="shared" si="201"/>
        <v/>
      </c>
      <c r="Z1845" s="23" t="str">
        <f t="shared" si="202"/>
        <v/>
      </c>
      <c r="AA1845" s="25" t="str">
        <f>IF(AND($G1845="",$I1845="",$J1845=""),"",3+IF($I1845&gt;5,5,$I1845)+(VLOOKUP(J1845,'Prüf-Daten'!$B$14:$C$24,2,FALSE)*6))</f>
        <v/>
      </c>
      <c r="AB1845" s="91" t="str">
        <f t="shared" si="196"/>
        <v/>
      </c>
    </row>
    <row r="1846" spans="1:28">
      <c r="A1846" s="11"/>
      <c r="B1846" s="11"/>
      <c r="C1846" s="11"/>
      <c r="D1846" s="11"/>
      <c r="E1846" s="11"/>
      <c r="F1846" s="18"/>
      <c r="G1846" s="10"/>
      <c r="H1846" s="10"/>
      <c r="I1846" s="11"/>
      <c r="J1846" s="12"/>
      <c r="K1846" s="11"/>
      <c r="L1846" s="11"/>
      <c r="M1846" s="10"/>
      <c r="N1846" s="33"/>
      <c r="O1846" s="20"/>
      <c r="P1846" s="20"/>
      <c r="Q1846" s="20"/>
      <c r="R1846" s="20"/>
      <c r="S1846" s="19" t="str">
        <f t="shared" si="197"/>
        <v/>
      </c>
      <c r="T1846" s="19" t="str">
        <f t="shared" si="198"/>
        <v/>
      </c>
      <c r="U1846" s="23" t="str">
        <f>IF(OR($G1846="",$I1846="",$J1846="",$AA1846=3),"",IF($G1846&gt;=MAX('Pauschalsätze KUA'!$B$4:$B$106),VLOOKUP(MAX('Pauschalsätze KUA'!$B$4:$B$106),'Pauschalsätze KUA'!$B$4:$BQ$106,$AA1846,1),IF($G1846&lt;=MIN('Pauschalsätze KUA'!$B$4:$B$106),VLOOKUP(MIN('Pauschalsätze KUA'!$B$4:$B$106),'Pauschalsätze KUA'!$B$4:$BQ$106,$AA1846,1),VLOOKUP($G1846,'Pauschalsätze KUA'!$B$4:$BQ$106,$AA1846,1))))</f>
        <v/>
      </c>
      <c r="V1846" s="23" t="str">
        <f t="shared" si="199"/>
        <v/>
      </c>
      <c r="W1846" s="23" t="str">
        <f>IF(OR($G1846="",$I1846="",$J1846="",$AA1846=3),"",IF($G1846&gt;=MAX('Pauschalsätze Qual'!$B$4:$B$106),VLOOKUP(MAX('Pauschalsätze Qual'!$B$4:$B$106),'Pauschalsätze Qual'!$B$4:$BQ$106,$AA1846,1),IF($G1846&lt;=MIN('Pauschalsätze Qual'!$B$4:$B$106),VLOOKUP(MIN('Pauschalsätze Qual'!$B$4:$B$106),'Pauschalsätze Qual'!$B$4:$BQ$106,$AA1846,1),VLOOKUP($G1846,'Pauschalsätze Qual'!$B$4:$BQ$106,$AA1846,1))))</f>
        <v/>
      </c>
      <c r="X1846" s="23" t="str">
        <f t="shared" si="200"/>
        <v/>
      </c>
      <c r="Y1846" s="30" t="str">
        <f t="shared" si="201"/>
        <v/>
      </c>
      <c r="Z1846" s="23" t="str">
        <f t="shared" si="202"/>
        <v/>
      </c>
      <c r="AA1846" s="25" t="str">
        <f>IF(AND($G1846="",$I1846="",$J1846=""),"",3+IF($I1846&gt;5,5,$I1846)+(VLOOKUP(J1846,'Prüf-Daten'!$B$14:$C$24,2,FALSE)*6))</f>
        <v/>
      </c>
      <c r="AB1846" s="91" t="str">
        <f t="shared" si="196"/>
        <v/>
      </c>
    </row>
    <row r="1847" spans="1:28">
      <c r="A1847" s="11"/>
      <c r="B1847" s="11"/>
      <c r="C1847" s="11"/>
      <c r="D1847" s="11"/>
      <c r="E1847" s="11"/>
      <c r="F1847" s="18"/>
      <c r="G1847" s="10"/>
      <c r="H1847" s="10"/>
      <c r="I1847" s="11"/>
      <c r="J1847" s="12"/>
      <c r="K1847" s="11"/>
      <c r="L1847" s="11"/>
      <c r="M1847" s="10"/>
      <c r="N1847" s="33"/>
      <c r="O1847" s="20"/>
      <c r="P1847" s="20"/>
      <c r="Q1847" s="20"/>
      <c r="R1847" s="20"/>
      <c r="S1847" s="19" t="str">
        <f t="shared" si="197"/>
        <v/>
      </c>
      <c r="T1847" s="19" t="str">
        <f t="shared" si="198"/>
        <v/>
      </c>
      <c r="U1847" s="23" t="str">
        <f>IF(OR($G1847="",$I1847="",$J1847="",$AA1847=3),"",IF($G1847&gt;=MAX('Pauschalsätze KUA'!$B$4:$B$106),VLOOKUP(MAX('Pauschalsätze KUA'!$B$4:$B$106),'Pauschalsätze KUA'!$B$4:$BQ$106,$AA1847,1),IF($G1847&lt;=MIN('Pauschalsätze KUA'!$B$4:$B$106),VLOOKUP(MIN('Pauschalsätze KUA'!$B$4:$B$106),'Pauschalsätze KUA'!$B$4:$BQ$106,$AA1847,1),VLOOKUP($G1847,'Pauschalsätze KUA'!$B$4:$BQ$106,$AA1847,1))))</f>
        <v/>
      </c>
      <c r="V1847" s="23" t="str">
        <f t="shared" si="199"/>
        <v/>
      </c>
      <c r="W1847" s="23" t="str">
        <f>IF(OR($G1847="",$I1847="",$J1847="",$AA1847=3),"",IF($G1847&gt;=MAX('Pauschalsätze Qual'!$B$4:$B$106),VLOOKUP(MAX('Pauschalsätze Qual'!$B$4:$B$106),'Pauschalsätze Qual'!$B$4:$BQ$106,$AA1847,1),IF($G1847&lt;=MIN('Pauschalsätze Qual'!$B$4:$B$106),VLOOKUP(MIN('Pauschalsätze Qual'!$B$4:$B$106),'Pauschalsätze Qual'!$B$4:$BQ$106,$AA1847,1),VLOOKUP($G1847,'Pauschalsätze Qual'!$B$4:$BQ$106,$AA1847,1))))</f>
        <v/>
      </c>
      <c r="X1847" s="23" t="str">
        <f t="shared" si="200"/>
        <v/>
      </c>
      <c r="Y1847" s="30" t="str">
        <f t="shared" si="201"/>
        <v/>
      </c>
      <c r="Z1847" s="23" t="str">
        <f t="shared" si="202"/>
        <v/>
      </c>
      <c r="AA1847" s="25" t="str">
        <f>IF(AND($G1847="",$I1847="",$J1847=""),"",3+IF($I1847&gt;5,5,$I1847)+(VLOOKUP(J1847,'Prüf-Daten'!$B$14:$C$24,2,FALSE)*6))</f>
        <v/>
      </c>
      <c r="AB1847" s="91" t="str">
        <f t="shared" si="196"/>
        <v/>
      </c>
    </row>
    <row r="1848" spans="1:28">
      <c r="A1848" s="11"/>
      <c r="B1848" s="11"/>
      <c r="C1848" s="11"/>
      <c r="D1848" s="11"/>
      <c r="E1848" s="11"/>
      <c r="F1848" s="18"/>
      <c r="G1848" s="10"/>
      <c r="H1848" s="10"/>
      <c r="I1848" s="11"/>
      <c r="J1848" s="12"/>
      <c r="K1848" s="11"/>
      <c r="L1848" s="11"/>
      <c r="M1848" s="10"/>
      <c r="N1848" s="33"/>
      <c r="O1848" s="20"/>
      <c r="P1848" s="20"/>
      <c r="Q1848" s="20"/>
      <c r="R1848" s="20"/>
      <c r="S1848" s="19" t="str">
        <f t="shared" si="197"/>
        <v/>
      </c>
      <c r="T1848" s="19" t="str">
        <f t="shared" si="198"/>
        <v/>
      </c>
      <c r="U1848" s="23" t="str">
        <f>IF(OR($G1848="",$I1848="",$J1848="",$AA1848=3),"",IF($G1848&gt;=MAX('Pauschalsätze KUA'!$B$4:$B$106),VLOOKUP(MAX('Pauschalsätze KUA'!$B$4:$B$106),'Pauschalsätze KUA'!$B$4:$BQ$106,$AA1848,1),IF($G1848&lt;=MIN('Pauschalsätze KUA'!$B$4:$B$106),VLOOKUP(MIN('Pauschalsätze KUA'!$B$4:$B$106),'Pauschalsätze KUA'!$B$4:$BQ$106,$AA1848,1),VLOOKUP($G1848,'Pauschalsätze KUA'!$B$4:$BQ$106,$AA1848,1))))</f>
        <v/>
      </c>
      <c r="V1848" s="23" t="str">
        <f t="shared" si="199"/>
        <v/>
      </c>
      <c r="W1848" s="23" t="str">
        <f>IF(OR($G1848="",$I1848="",$J1848="",$AA1848=3),"",IF($G1848&gt;=MAX('Pauschalsätze Qual'!$B$4:$B$106),VLOOKUP(MAX('Pauschalsätze Qual'!$B$4:$B$106),'Pauschalsätze Qual'!$B$4:$BQ$106,$AA1848,1),IF($G1848&lt;=MIN('Pauschalsätze Qual'!$B$4:$B$106),VLOOKUP(MIN('Pauschalsätze Qual'!$B$4:$B$106),'Pauschalsätze Qual'!$B$4:$BQ$106,$AA1848,1),VLOOKUP($G1848,'Pauschalsätze Qual'!$B$4:$BQ$106,$AA1848,1))))</f>
        <v/>
      </c>
      <c r="X1848" s="23" t="str">
        <f t="shared" si="200"/>
        <v/>
      </c>
      <c r="Y1848" s="30" t="str">
        <f t="shared" si="201"/>
        <v/>
      </c>
      <c r="Z1848" s="23" t="str">
        <f t="shared" si="202"/>
        <v/>
      </c>
      <c r="AA1848" s="25" t="str">
        <f>IF(AND($G1848="",$I1848="",$J1848=""),"",3+IF($I1848&gt;5,5,$I1848)+(VLOOKUP(J1848,'Prüf-Daten'!$B$14:$C$24,2,FALSE)*6))</f>
        <v/>
      </c>
      <c r="AB1848" s="91" t="str">
        <f t="shared" si="196"/>
        <v/>
      </c>
    </row>
    <row r="1849" spans="1:28">
      <c r="A1849" s="11"/>
      <c r="B1849" s="11"/>
      <c r="C1849" s="11"/>
      <c r="D1849" s="11"/>
      <c r="E1849" s="11"/>
      <c r="F1849" s="18"/>
      <c r="G1849" s="10"/>
      <c r="H1849" s="10"/>
      <c r="I1849" s="11"/>
      <c r="J1849" s="12"/>
      <c r="K1849" s="11"/>
      <c r="L1849" s="11"/>
      <c r="M1849" s="10"/>
      <c r="N1849" s="33"/>
      <c r="O1849" s="20"/>
      <c r="P1849" s="20"/>
      <c r="Q1849" s="20"/>
      <c r="R1849" s="20"/>
      <c r="S1849" s="19" t="str">
        <f t="shared" si="197"/>
        <v/>
      </c>
      <c r="T1849" s="19" t="str">
        <f t="shared" si="198"/>
        <v/>
      </c>
      <c r="U1849" s="23" t="str">
        <f>IF(OR($G1849="",$I1849="",$J1849="",$AA1849=3),"",IF($G1849&gt;=MAX('Pauschalsätze KUA'!$B$4:$B$106),VLOOKUP(MAX('Pauschalsätze KUA'!$B$4:$B$106),'Pauschalsätze KUA'!$B$4:$BQ$106,$AA1849,1),IF($G1849&lt;=MIN('Pauschalsätze KUA'!$B$4:$B$106),VLOOKUP(MIN('Pauschalsätze KUA'!$B$4:$B$106),'Pauschalsätze KUA'!$B$4:$BQ$106,$AA1849,1),VLOOKUP($G1849,'Pauschalsätze KUA'!$B$4:$BQ$106,$AA1849,1))))</f>
        <v/>
      </c>
      <c r="V1849" s="23" t="str">
        <f t="shared" si="199"/>
        <v/>
      </c>
      <c r="W1849" s="23" t="str">
        <f>IF(OR($G1849="",$I1849="",$J1849="",$AA1849=3),"",IF($G1849&gt;=MAX('Pauschalsätze Qual'!$B$4:$B$106),VLOOKUP(MAX('Pauschalsätze Qual'!$B$4:$B$106),'Pauschalsätze Qual'!$B$4:$BQ$106,$AA1849,1),IF($G1849&lt;=MIN('Pauschalsätze Qual'!$B$4:$B$106),VLOOKUP(MIN('Pauschalsätze Qual'!$B$4:$B$106),'Pauschalsätze Qual'!$B$4:$BQ$106,$AA1849,1),VLOOKUP($G1849,'Pauschalsätze Qual'!$B$4:$BQ$106,$AA1849,1))))</f>
        <v/>
      </c>
      <c r="X1849" s="23" t="str">
        <f t="shared" si="200"/>
        <v/>
      </c>
      <c r="Y1849" s="30" t="str">
        <f t="shared" si="201"/>
        <v/>
      </c>
      <c r="Z1849" s="23" t="str">
        <f t="shared" si="202"/>
        <v/>
      </c>
      <c r="AA1849" s="25" t="str">
        <f>IF(AND($G1849="",$I1849="",$J1849=""),"",3+IF($I1849&gt;5,5,$I1849)+(VLOOKUP(J1849,'Prüf-Daten'!$B$14:$C$24,2,FALSE)*6))</f>
        <v/>
      </c>
      <c r="AB1849" s="91" t="str">
        <f t="shared" si="196"/>
        <v/>
      </c>
    </row>
    <row r="1850" spans="1:28">
      <c r="A1850" s="11"/>
      <c r="B1850" s="11"/>
      <c r="C1850" s="11"/>
      <c r="D1850" s="11"/>
      <c r="E1850" s="11"/>
      <c r="F1850" s="18"/>
      <c r="G1850" s="10"/>
      <c r="H1850" s="10"/>
      <c r="I1850" s="11"/>
      <c r="J1850" s="12"/>
      <c r="K1850" s="11"/>
      <c r="L1850" s="11"/>
      <c r="M1850" s="10"/>
      <c r="N1850" s="33"/>
      <c r="O1850" s="20"/>
      <c r="P1850" s="20"/>
      <c r="Q1850" s="20"/>
      <c r="R1850" s="20"/>
      <c r="S1850" s="19" t="str">
        <f t="shared" si="197"/>
        <v/>
      </c>
      <c r="T1850" s="19" t="str">
        <f t="shared" si="198"/>
        <v/>
      </c>
      <c r="U1850" s="23" t="str">
        <f>IF(OR($G1850="",$I1850="",$J1850="",$AA1850=3),"",IF($G1850&gt;=MAX('Pauschalsätze KUA'!$B$4:$B$106),VLOOKUP(MAX('Pauschalsätze KUA'!$B$4:$B$106),'Pauschalsätze KUA'!$B$4:$BQ$106,$AA1850,1),IF($G1850&lt;=MIN('Pauschalsätze KUA'!$B$4:$B$106),VLOOKUP(MIN('Pauschalsätze KUA'!$B$4:$B$106),'Pauschalsätze KUA'!$B$4:$BQ$106,$AA1850,1),VLOOKUP($G1850,'Pauschalsätze KUA'!$B$4:$BQ$106,$AA1850,1))))</f>
        <v/>
      </c>
      <c r="V1850" s="23" t="str">
        <f t="shared" si="199"/>
        <v/>
      </c>
      <c r="W1850" s="23" t="str">
        <f>IF(OR($G1850="",$I1850="",$J1850="",$AA1850=3),"",IF($G1850&gt;=MAX('Pauschalsätze Qual'!$B$4:$B$106),VLOOKUP(MAX('Pauschalsätze Qual'!$B$4:$B$106),'Pauschalsätze Qual'!$B$4:$BQ$106,$AA1850,1),IF($G1850&lt;=MIN('Pauschalsätze Qual'!$B$4:$B$106),VLOOKUP(MIN('Pauschalsätze Qual'!$B$4:$B$106),'Pauschalsätze Qual'!$B$4:$BQ$106,$AA1850,1),VLOOKUP($G1850,'Pauschalsätze Qual'!$B$4:$BQ$106,$AA1850,1))))</f>
        <v/>
      </c>
      <c r="X1850" s="23" t="str">
        <f t="shared" si="200"/>
        <v/>
      </c>
      <c r="Y1850" s="30" t="str">
        <f t="shared" si="201"/>
        <v/>
      </c>
      <c r="Z1850" s="23" t="str">
        <f t="shared" si="202"/>
        <v/>
      </c>
      <c r="AA1850" s="25" t="str">
        <f>IF(AND($G1850="",$I1850="",$J1850=""),"",3+IF($I1850&gt;5,5,$I1850)+(VLOOKUP(J1850,'Prüf-Daten'!$B$14:$C$24,2,FALSE)*6))</f>
        <v/>
      </c>
      <c r="AB1850" s="91" t="str">
        <f t="shared" si="196"/>
        <v/>
      </c>
    </row>
    <row r="1851" spans="1:28">
      <c r="A1851" s="11"/>
      <c r="B1851" s="11"/>
      <c r="C1851" s="11"/>
      <c r="D1851" s="11"/>
      <c r="E1851" s="11"/>
      <c r="F1851" s="18"/>
      <c r="G1851" s="10"/>
      <c r="H1851" s="10"/>
      <c r="I1851" s="11"/>
      <c r="J1851" s="12"/>
      <c r="K1851" s="11"/>
      <c r="L1851" s="11"/>
      <c r="M1851" s="10"/>
      <c r="N1851" s="33"/>
      <c r="O1851" s="20"/>
      <c r="P1851" s="20"/>
      <c r="Q1851" s="20"/>
      <c r="R1851" s="20"/>
      <c r="S1851" s="19" t="str">
        <f t="shared" si="197"/>
        <v/>
      </c>
      <c r="T1851" s="19" t="str">
        <f t="shared" si="198"/>
        <v/>
      </c>
      <c r="U1851" s="23" t="str">
        <f>IF(OR($G1851="",$I1851="",$J1851="",$AA1851=3),"",IF($G1851&gt;=MAX('Pauschalsätze KUA'!$B$4:$B$106),VLOOKUP(MAX('Pauschalsätze KUA'!$B$4:$B$106),'Pauschalsätze KUA'!$B$4:$BQ$106,$AA1851,1),IF($G1851&lt;=MIN('Pauschalsätze KUA'!$B$4:$B$106),VLOOKUP(MIN('Pauschalsätze KUA'!$B$4:$B$106),'Pauschalsätze KUA'!$B$4:$BQ$106,$AA1851,1),VLOOKUP($G1851,'Pauschalsätze KUA'!$B$4:$BQ$106,$AA1851,1))))</f>
        <v/>
      </c>
      <c r="V1851" s="23" t="str">
        <f t="shared" si="199"/>
        <v/>
      </c>
      <c r="W1851" s="23" t="str">
        <f>IF(OR($G1851="",$I1851="",$J1851="",$AA1851=3),"",IF($G1851&gt;=MAX('Pauschalsätze Qual'!$B$4:$B$106),VLOOKUP(MAX('Pauschalsätze Qual'!$B$4:$B$106),'Pauschalsätze Qual'!$B$4:$BQ$106,$AA1851,1),IF($G1851&lt;=MIN('Pauschalsätze Qual'!$B$4:$B$106),VLOOKUP(MIN('Pauschalsätze Qual'!$B$4:$B$106),'Pauschalsätze Qual'!$B$4:$BQ$106,$AA1851,1),VLOOKUP($G1851,'Pauschalsätze Qual'!$B$4:$BQ$106,$AA1851,1))))</f>
        <v/>
      </c>
      <c r="X1851" s="23" t="str">
        <f t="shared" si="200"/>
        <v/>
      </c>
      <c r="Y1851" s="30" t="str">
        <f t="shared" si="201"/>
        <v/>
      </c>
      <c r="Z1851" s="23" t="str">
        <f t="shared" si="202"/>
        <v/>
      </c>
      <c r="AA1851" s="25" t="str">
        <f>IF(AND($G1851="",$I1851="",$J1851=""),"",3+IF($I1851&gt;5,5,$I1851)+(VLOOKUP(J1851,'Prüf-Daten'!$B$14:$C$24,2,FALSE)*6))</f>
        <v/>
      </c>
      <c r="AB1851" s="91" t="str">
        <f t="shared" si="196"/>
        <v/>
      </c>
    </row>
    <row r="1852" spans="1:28">
      <c r="A1852" s="11"/>
      <c r="B1852" s="11"/>
      <c r="C1852" s="11"/>
      <c r="D1852" s="11"/>
      <c r="E1852" s="11"/>
      <c r="F1852" s="18"/>
      <c r="G1852" s="10"/>
      <c r="H1852" s="10"/>
      <c r="I1852" s="11"/>
      <c r="J1852" s="12"/>
      <c r="K1852" s="11"/>
      <c r="L1852" s="11"/>
      <c r="M1852" s="10"/>
      <c r="N1852" s="33"/>
      <c r="O1852" s="20"/>
      <c r="P1852" s="20"/>
      <c r="Q1852" s="20"/>
      <c r="R1852" s="20"/>
      <c r="S1852" s="19" t="str">
        <f t="shared" si="197"/>
        <v/>
      </c>
      <c r="T1852" s="19" t="str">
        <f t="shared" si="198"/>
        <v/>
      </c>
      <c r="U1852" s="23" t="str">
        <f>IF(OR($G1852="",$I1852="",$J1852="",$AA1852=3),"",IF($G1852&gt;=MAX('Pauschalsätze KUA'!$B$4:$B$106),VLOOKUP(MAX('Pauschalsätze KUA'!$B$4:$B$106),'Pauschalsätze KUA'!$B$4:$BQ$106,$AA1852,1),IF($G1852&lt;=MIN('Pauschalsätze KUA'!$B$4:$B$106),VLOOKUP(MIN('Pauschalsätze KUA'!$B$4:$B$106),'Pauschalsätze KUA'!$B$4:$BQ$106,$AA1852,1),VLOOKUP($G1852,'Pauschalsätze KUA'!$B$4:$BQ$106,$AA1852,1))))</f>
        <v/>
      </c>
      <c r="V1852" s="23" t="str">
        <f t="shared" si="199"/>
        <v/>
      </c>
      <c r="W1852" s="23" t="str">
        <f>IF(OR($G1852="",$I1852="",$J1852="",$AA1852=3),"",IF($G1852&gt;=MAX('Pauschalsätze Qual'!$B$4:$B$106),VLOOKUP(MAX('Pauschalsätze Qual'!$B$4:$B$106),'Pauschalsätze Qual'!$B$4:$BQ$106,$AA1852,1),IF($G1852&lt;=MIN('Pauschalsätze Qual'!$B$4:$B$106),VLOOKUP(MIN('Pauschalsätze Qual'!$B$4:$B$106),'Pauschalsätze Qual'!$B$4:$BQ$106,$AA1852,1),VLOOKUP($G1852,'Pauschalsätze Qual'!$B$4:$BQ$106,$AA1852,1))))</f>
        <v/>
      </c>
      <c r="X1852" s="23" t="str">
        <f t="shared" si="200"/>
        <v/>
      </c>
      <c r="Y1852" s="30" t="str">
        <f t="shared" si="201"/>
        <v/>
      </c>
      <c r="Z1852" s="23" t="str">
        <f t="shared" si="202"/>
        <v/>
      </c>
      <c r="AA1852" s="25" t="str">
        <f>IF(AND($G1852="",$I1852="",$J1852=""),"",3+IF($I1852&gt;5,5,$I1852)+(VLOOKUP(J1852,'Prüf-Daten'!$B$14:$C$24,2,FALSE)*6))</f>
        <v/>
      </c>
      <c r="AB1852" s="91" t="str">
        <f t="shared" si="196"/>
        <v/>
      </c>
    </row>
    <row r="1853" spans="1:28">
      <c r="A1853" s="11"/>
      <c r="B1853" s="11"/>
      <c r="C1853" s="11"/>
      <c r="D1853" s="11"/>
      <c r="E1853" s="11"/>
      <c r="F1853" s="18"/>
      <c r="G1853" s="10"/>
      <c r="H1853" s="10"/>
      <c r="I1853" s="11"/>
      <c r="J1853" s="12"/>
      <c r="K1853" s="11"/>
      <c r="L1853" s="11"/>
      <c r="M1853" s="10"/>
      <c r="N1853" s="33"/>
      <c r="O1853" s="20"/>
      <c r="P1853" s="20"/>
      <c r="Q1853" s="20"/>
      <c r="R1853" s="20"/>
      <c r="S1853" s="19" t="str">
        <f t="shared" si="197"/>
        <v/>
      </c>
      <c r="T1853" s="19" t="str">
        <f t="shared" si="198"/>
        <v/>
      </c>
      <c r="U1853" s="23" t="str">
        <f>IF(OR($G1853="",$I1853="",$J1853="",$AA1853=3),"",IF($G1853&gt;=MAX('Pauschalsätze KUA'!$B$4:$B$106),VLOOKUP(MAX('Pauschalsätze KUA'!$B$4:$B$106),'Pauschalsätze KUA'!$B$4:$BQ$106,$AA1853,1),IF($G1853&lt;=MIN('Pauschalsätze KUA'!$B$4:$B$106),VLOOKUP(MIN('Pauschalsätze KUA'!$B$4:$B$106),'Pauschalsätze KUA'!$B$4:$BQ$106,$AA1853,1),VLOOKUP($G1853,'Pauschalsätze KUA'!$B$4:$BQ$106,$AA1853,1))))</f>
        <v/>
      </c>
      <c r="V1853" s="23" t="str">
        <f t="shared" si="199"/>
        <v/>
      </c>
      <c r="W1853" s="23" t="str">
        <f>IF(OR($G1853="",$I1853="",$J1853="",$AA1853=3),"",IF($G1853&gt;=MAX('Pauschalsätze Qual'!$B$4:$B$106),VLOOKUP(MAX('Pauschalsätze Qual'!$B$4:$B$106),'Pauschalsätze Qual'!$B$4:$BQ$106,$AA1853,1),IF($G1853&lt;=MIN('Pauschalsätze Qual'!$B$4:$B$106),VLOOKUP(MIN('Pauschalsätze Qual'!$B$4:$B$106),'Pauschalsätze Qual'!$B$4:$BQ$106,$AA1853,1),VLOOKUP($G1853,'Pauschalsätze Qual'!$B$4:$BQ$106,$AA1853,1))))</f>
        <v/>
      </c>
      <c r="X1853" s="23" t="str">
        <f t="shared" si="200"/>
        <v/>
      </c>
      <c r="Y1853" s="30" t="str">
        <f t="shared" si="201"/>
        <v/>
      </c>
      <c r="Z1853" s="23" t="str">
        <f t="shared" si="202"/>
        <v/>
      </c>
      <c r="AA1853" s="25" t="str">
        <f>IF(AND($G1853="",$I1853="",$J1853=""),"",3+IF($I1853&gt;5,5,$I1853)+(VLOOKUP(J1853,'Prüf-Daten'!$B$14:$C$24,2,FALSE)*6))</f>
        <v/>
      </c>
      <c r="AB1853" s="91" t="str">
        <f t="shared" si="196"/>
        <v/>
      </c>
    </row>
    <row r="1854" spans="1:28">
      <c r="A1854" s="11"/>
      <c r="B1854" s="11"/>
      <c r="C1854" s="11"/>
      <c r="D1854" s="11"/>
      <c r="E1854" s="11"/>
      <c r="F1854" s="18"/>
      <c r="G1854" s="10"/>
      <c r="H1854" s="10"/>
      <c r="I1854" s="11"/>
      <c r="J1854" s="12"/>
      <c r="K1854" s="11"/>
      <c r="L1854" s="11"/>
      <c r="M1854" s="10"/>
      <c r="N1854" s="33"/>
      <c r="O1854" s="20"/>
      <c r="P1854" s="20"/>
      <c r="Q1854" s="20"/>
      <c r="R1854" s="20"/>
      <c r="S1854" s="19" t="str">
        <f t="shared" si="197"/>
        <v/>
      </c>
      <c r="T1854" s="19" t="str">
        <f t="shared" si="198"/>
        <v/>
      </c>
      <c r="U1854" s="23" t="str">
        <f>IF(OR($G1854="",$I1854="",$J1854="",$AA1854=3),"",IF($G1854&gt;=MAX('Pauschalsätze KUA'!$B$4:$B$106),VLOOKUP(MAX('Pauschalsätze KUA'!$B$4:$B$106),'Pauschalsätze KUA'!$B$4:$BQ$106,$AA1854,1),IF($G1854&lt;=MIN('Pauschalsätze KUA'!$B$4:$B$106),VLOOKUP(MIN('Pauschalsätze KUA'!$B$4:$B$106),'Pauschalsätze KUA'!$B$4:$BQ$106,$AA1854,1),VLOOKUP($G1854,'Pauschalsätze KUA'!$B$4:$BQ$106,$AA1854,1))))</f>
        <v/>
      </c>
      <c r="V1854" s="23" t="str">
        <f t="shared" si="199"/>
        <v/>
      </c>
      <c r="W1854" s="23" t="str">
        <f>IF(OR($G1854="",$I1854="",$J1854="",$AA1854=3),"",IF($G1854&gt;=MAX('Pauschalsätze Qual'!$B$4:$B$106),VLOOKUP(MAX('Pauschalsätze Qual'!$B$4:$B$106),'Pauschalsätze Qual'!$B$4:$BQ$106,$AA1854,1),IF($G1854&lt;=MIN('Pauschalsätze Qual'!$B$4:$B$106),VLOOKUP(MIN('Pauschalsätze Qual'!$B$4:$B$106),'Pauschalsätze Qual'!$B$4:$BQ$106,$AA1854,1),VLOOKUP($G1854,'Pauschalsätze Qual'!$B$4:$BQ$106,$AA1854,1))))</f>
        <v/>
      </c>
      <c r="X1854" s="23" t="str">
        <f t="shared" si="200"/>
        <v/>
      </c>
      <c r="Y1854" s="30" t="str">
        <f t="shared" si="201"/>
        <v/>
      </c>
      <c r="Z1854" s="23" t="str">
        <f t="shared" si="202"/>
        <v/>
      </c>
      <c r="AA1854" s="25" t="str">
        <f>IF(AND($G1854="",$I1854="",$J1854=""),"",3+IF($I1854&gt;5,5,$I1854)+(VLOOKUP(J1854,'Prüf-Daten'!$B$14:$C$24,2,FALSE)*6))</f>
        <v/>
      </c>
      <c r="AB1854" s="91" t="str">
        <f t="shared" si="196"/>
        <v/>
      </c>
    </row>
    <row r="1855" spans="1:28">
      <c r="A1855" s="11"/>
      <c r="B1855" s="11"/>
      <c r="C1855" s="11"/>
      <c r="D1855" s="11"/>
      <c r="E1855" s="11"/>
      <c r="F1855" s="18"/>
      <c r="G1855" s="10"/>
      <c r="H1855" s="10"/>
      <c r="I1855" s="11"/>
      <c r="J1855" s="12"/>
      <c r="K1855" s="11"/>
      <c r="L1855" s="11"/>
      <c r="M1855" s="10"/>
      <c r="N1855" s="33"/>
      <c r="O1855" s="20"/>
      <c r="P1855" s="20"/>
      <c r="Q1855" s="20"/>
      <c r="R1855" s="20"/>
      <c r="S1855" s="19" t="str">
        <f t="shared" si="197"/>
        <v/>
      </c>
      <c r="T1855" s="19" t="str">
        <f t="shared" si="198"/>
        <v/>
      </c>
      <c r="U1855" s="23" t="str">
        <f>IF(OR($G1855="",$I1855="",$J1855="",$AA1855=3),"",IF($G1855&gt;=MAX('Pauschalsätze KUA'!$B$4:$B$106),VLOOKUP(MAX('Pauschalsätze KUA'!$B$4:$B$106),'Pauschalsätze KUA'!$B$4:$BQ$106,$AA1855,1),IF($G1855&lt;=MIN('Pauschalsätze KUA'!$B$4:$B$106),VLOOKUP(MIN('Pauschalsätze KUA'!$B$4:$B$106),'Pauschalsätze KUA'!$B$4:$BQ$106,$AA1855,1),VLOOKUP($G1855,'Pauschalsätze KUA'!$B$4:$BQ$106,$AA1855,1))))</f>
        <v/>
      </c>
      <c r="V1855" s="23" t="str">
        <f t="shared" si="199"/>
        <v/>
      </c>
      <c r="W1855" s="23" t="str">
        <f>IF(OR($G1855="",$I1855="",$J1855="",$AA1855=3),"",IF($G1855&gt;=MAX('Pauschalsätze Qual'!$B$4:$B$106),VLOOKUP(MAX('Pauschalsätze Qual'!$B$4:$B$106),'Pauschalsätze Qual'!$B$4:$BQ$106,$AA1855,1),IF($G1855&lt;=MIN('Pauschalsätze Qual'!$B$4:$B$106),VLOOKUP(MIN('Pauschalsätze Qual'!$B$4:$B$106),'Pauschalsätze Qual'!$B$4:$BQ$106,$AA1855,1),VLOOKUP($G1855,'Pauschalsätze Qual'!$B$4:$BQ$106,$AA1855,1))))</f>
        <v/>
      </c>
      <c r="X1855" s="23" t="str">
        <f t="shared" si="200"/>
        <v/>
      </c>
      <c r="Y1855" s="30" t="str">
        <f t="shared" si="201"/>
        <v/>
      </c>
      <c r="Z1855" s="23" t="str">
        <f t="shared" si="202"/>
        <v/>
      </c>
      <c r="AA1855" s="25" t="str">
        <f>IF(AND($G1855="",$I1855="",$J1855=""),"",3+IF($I1855&gt;5,5,$I1855)+(VLOOKUP(J1855,'Prüf-Daten'!$B$14:$C$24,2,FALSE)*6))</f>
        <v/>
      </c>
      <c r="AB1855" s="91" t="str">
        <f t="shared" si="196"/>
        <v/>
      </c>
    </row>
    <row r="1856" spans="1:28">
      <c r="A1856" s="11"/>
      <c r="B1856" s="11"/>
      <c r="C1856" s="11"/>
      <c r="D1856" s="11"/>
      <c r="E1856" s="11"/>
      <c r="F1856" s="18"/>
      <c r="G1856" s="10"/>
      <c r="H1856" s="10"/>
      <c r="I1856" s="11"/>
      <c r="J1856" s="12"/>
      <c r="K1856" s="11"/>
      <c r="L1856" s="11"/>
      <c r="M1856" s="10"/>
      <c r="N1856" s="33"/>
      <c r="O1856" s="20"/>
      <c r="P1856" s="20"/>
      <c r="Q1856" s="20"/>
      <c r="R1856" s="20"/>
      <c r="S1856" s="19" t="str">
        <f t="shared" si="197"/>
        <v/>
      </c>
      <c r="T1856" s="19" t="str">
        <f t="shared" si="198"/>
        <v/>
      </c>
      <c r="U1856" s="23" t="str">
        <f>IF(OR($G1856="",$I1856="",$J1856="",$AA1856=3),"",IF($G1856&gt;=MAX('Pauschalsätze KUA'!$B$4:$B$106),VLOOKUP(MAX('Pauschalsätze KUA'!$B$4:$B$106),'Pauschalsätze KUA'!$B$4:$BQ$106,$AA1856,1),IF($G1856&lt;=MIN('Pauschalsätze KUA'!$B$4:$B$106),VLOOKUP(MIN('Pauschalsätze KUA'!$B$4:$B$106),'Pauschalsätze KUA'!$B$4:$BQ$106,$AA1856,1),VLOOKUP($G1856,'Pauschalsätze KUA'!$B$4:$BQ$106,$AA1856,1))))</f>
        <v/>
      </c>
      <c r="V1856" s="23" t="str">
        <f t="shared" si="199"/>
        <v/>
      </c>
      <c r="W1856" s="23" t="str">
        <f>IF(OR($G1856="",$I1856="",$J1856="",$AA1856=3),"",IF($G1856&gt;=MAX('Pauschalsätze Qual'!$B$4:$B$106),VLOOKUP(MAX('Pauschalsätze Qual'!$B$4:$B$106),'Pauschalsätze Qual'!$B$4:$BQ$106,$AA1856,1),IF($G1856&lt;=MIN('Pauschalsätze Qual'!$B$4:$B$106),VLOOKUP(MIN('Pauschalsätze Qual'!$B$4:$B$106),'Pauschalsätze Qual'!$B$4:$BQ$106,$AA1856,1),VLOOKUP($G1856,'Pauschalsätze Qual'!$B$4:$BQ$106,$AA1856,1))))</f>
        <v/>
      </c>
      <c r="X1856" s="23" t="str">
        <f t="shared" si="200"/>
        <v/>
      </c>
      <c r="Y1856" s="30" t="str">
        <f t="shared" si="201"/>
        <v/>
      </c>
      <c r="Z1856" s="23" t="str">
        <f t="shared" si="202"/>
        <v/>
      </c>
      <c r="AA1856" s="25" t="str">
        <f>IF(AND($G1856="",$I1856="",$J1856=""),"",3+IF($I1856&gt;5,5,$I1856)+(VLOOKUP(J1856,'Prüf-Daten'!$B$14:$C$24,2,FALSE)*6))</f>
        <v/>
      </c>
      <c r="AB1856" s="91" t="str">
        <f t="shared" si="196"/>
        <v/>
      </c>
    </row>
    <row r="1857" spans="1:28">
      <c r="A1857" s="11"/>
      <c r="B1857" s="11"/>
      <c r="C1857" s="11"/>
      <c r="D1857" s="11"/>
      <c r="E1857" s="11"/>
      <c r="F1857" s="18"/>
      <c r="G1857" s="10"/>
      <c r="H1857" s="10"/>
      <c r="I1857" s="11"/>
      <c r="J1857" s="12"/>
      <c r="K1857" s="11"/>
      <c r="L1857" s="11"/>
      <c r="M1857" s="10"/>
      <c r="N1857" s="33"/>
      <c r="O1857" s="20"/>
      <c r="P1857" s="20"/>
      <c r="Q1857" s="20"/>
      <c r="R1857" s="20"/>
      <c r="S1857" s="19" t="str">
        <f t="shared" si="197"/>
        <v/>
      </c>
      <c r="T1857" s="19" t="str">
        <f t="shared" si="198"/>
        <v/>
      </c>
      <c r="U1857" s="23" t="str">
        <f>IF(OR($G1857="",$I1857="",$J1857="",$AA1857=3),"",IF($G1857&gt;=MAX('Pauschalsätze KUA'!$B$4:$B$106),VLOOKUP(MAX('Pauschalsätze KUA'!$B$4:$B$106),'Pauschalsätze KUA'!$B$4:$BQ$106,$AA1857,1),IF($G1857&lt;=MIN('Pauschalsätze KUA'!$B$4:$B$106),VLOOKUP(MIN('Pauschalsätze KUA'!$B$4:$B$106),'Pauschalsätze KUA'!$B$4:$BQ$106,$AA1857,1),VLOOKUP($G1857,'Pauschalsätze KUA'!$B$4:$BQ$106,$AA1857,1))))</f>
        <v/>
      </c>
      <c r="V1857" s="23" t="str">
        <f t="shared" si="199"/>
        <v/>
      </c>
      <c r="W1857" s="23" t="str">
        <f>IF(OR($G1857="",$I1857="",$J1857="",$AA1857=3),"",IF($G1857&gt;=MAX('Pauschalsätze Qual'!$B$4:$B$106),VLOOKUP(MAX('Pauschalsätze Qual'!$B$4:$B$106),'Pauschalsätze Qual'!$B$4:$BQ$106,$AA1857,1),IF($G1857&lt;=MIN('Pauschalsätze Qual'!$B$4:$B$106),VLOOKUP(MIN('Pauschalsätze Qual'!$B$4:$B$106),'Pauschalsätze Qual'!$B$4:$BQ$106,$AA1857,1),VLOOKUP($G1857,'Pauschalsätze Qual'!$B$4:$BQ$106,$AA1857,1))))</f>
        <v/>
      </c>
      <c r="X1857" s="23" t="str">
        <f t="shared" si="200"/>
        <v/>
      </c>
      <c r="Y1857" s="30" t="str">
        <f t="shared" si="201"/>
        <v/>
      </c>
      <c r="Z1857" s="23" t="str">
        <f t="shared" si="202"/>
        <v/>
      </c>
      <c r="AA1857" s="25" t="str">
        <f>IF(AND($G1857="",$I1857="",$J1857=""),"",3+IF($I1857&gt;5,5,$I1857)+(VLOOKUP(J1857,'Prüf-Daten'!$B$14:$C$24,2,FALSE)*6))</f>
        <v/>
      </c>
      <c r="AB1857" s="91" t="str">
        <f t="shared" si="196"/>
        <v/>
      </c>
    </row>
    <row r="1858" spans="1:28">
      <c r="A1858" s="11"/>
      <c r="B1858" s="11"/>
      <c r="C1858" s="11"/>
      <c r="D1858" s="11"/>
      <c r="E1858" s="11"/>
      <c r="F1858" s="18"/>
      <c r="G1858" s="10"/>
      <c r="H1858" s="10"/>
      <c r="I1858" s="11"/>
      <c r="J1858" s="12"/>
      <c r="K1858" s="11"/>
      <c r="L1858" s="11"/>
      <c r="M1858" s="10"/>
      <c r="N1858" s="33"/>
      <c r="O1858" s="20"/>
      <c r="P1858" s="20"/>
      <c r="Q1858" s="20"/>
      <c r="R1858" s="20"/>
      <c r="S1858" s="19" t="str">
        <f t="shared" si="197"/>
        <v/>
      </c>
      <c r="T1858" s="19" t="str">
        <f t="shared" si="198"/>
        <v/>
      </c>
      <c r="U1858" s="23" t="str">
        <f>IF(OR($G1858="",$I1858="",$J1858="",$AA1858=3),"",IF($G1858&gt;=MAX('Pauschalsätze KUA'!$B$4:$B$106),VLOOKUP(MAX('Pauschalsätze KUA'!$B$4:$B$106),'Pauschalsätze KUA'!$B$4:$BQ$106,$AA1858,1),IF($G1858&lt;=MIN('Pauschalsätze KUA'!$B$4:$B$106),VLOOKUP(MIN('Pauschalsätze KUA'!$B$4:$B$106),'Pauschalsätze KUA'!$B$4:$BQ$106,$AA1858,1),VLOOKUP($G1858,'Pauschalsätze KUA'!$B$4:$BQ$106,$AA1858,1))))</f>
        <v/>
      </c>
      <c r="V1858" s="23" t="str">
        <f t="shared" si="199"/>
        <v/>
      </c>
      <c r="W1858" s="23" t="str">
        <f>IF(OR($G1858="",$I1858="",$J1858="",$AA1858=3),"",IF($G1858&gt;=MAX('Pauschalsätze Qual'!$B$4:$B$106),VLOOKUP(MAX('Pauschalsätze Qual'!$B$4:$B$106),'Pauschalsätze Qual'!$B$4:$BQ$106,$AA1858,1),IF($G1858&lt;=MIN('Pauschalsätze Qual'!$B$4:$B$106),VLOOKUP(MIN('Pauschalsätze Qual'!$B$4:$B$106),'Pauschalsätze Qual'!$B$4:$BQ$106,$AA1858,1),VLOOKUP($G1858,'Pauschalsätze Qual'!$B$4:$BQ$106,$AA1858,1))))</f>
        <v/>
      </c>
      <c r="X1858" s="23" t="str">
        <f t="shared" si="200"/>
        <v/>
      </c>
      <c r="Y1858" s="30" t="str">
        <f t="shared" si="201"/>
        <v/>
      </c>
      <c r="Z1858" s="23" t="str">
        <f t="shared" si="202"/>
        <v/>
      </c>
      <c r="AA1858" s="25" t="str">
        <f>IF(AND($G1858="",$I1858="",$J1858=""),"",3+IF($I1858&gt;5,5,$I1858)+(VLOOKUP(J1858,'Prüf-Daten'!$B$14:$C$24,2,FALSE)*6))</f>
        <v/>
      </c>
      <c r="AB1858" s="91" t="str">
        <f t="shared" si="196"/>
        <v/>
      </c>
    </row>
    <row r="1859" spans="1:28">
      <c r="A1859" s="11"/>
      <c r="B1859" s="11"/>
      <c r="C1859" s="11"/>
      <c r="D1859" s="11"/>
      <c r="E1859" s="11"/>
      <c r="F1859" s="18"/>
      <c r="G1859" s="10"/>
      <c r="H1859" s="10"/>
      <c r="I1859" s="11"/>
      <c r="J1859" s="12"/>
      <c r="K1859" s="11"/>
      <c r="L1859" s="11"/>
      <c r="M1859" s="10"/>
      <c r="N1859" s="33"/>
      <c r="O1859" s="20"/>
      <c r="P1859" s="20"/>
      <c r="Q1859" s="20"/>
      <c r="R1859" s="20"/>
      <c r="S1859" s="19" t="str">
        <f t="shared" si="197"/>
        <v/>
      </c>
      <c r="T1859" s="19" t="str">
        <f t="shared" si="198"/>
        <v/>
      </c>
      <c r="U1859" s="23" t="str">
        <f>IF(OR($G1859="",$I1859="",$J1859="",$AA1859=3),"",IF($G1859&gt;=MAX('Pauschalsätze KUA'!$B$4:$B$106),VLOOKUP(MAX('Pauschalsätze KUA'!$B$4:$B$106),'Pauschalsätze KUA'!$B$4:$BQ$106,$AA1859,1),IF($G1859&lt;=MIN('Pauschalsätze KUA'!$B$4:$B$106),VLOOKUP(MIN('Pauschalsätze KUA'!$B$4:$B$106),'Pauschalsätze KUA'!$B$4:$BQ$106,$AA1859,1),VLOOKUP($G1859,'Pauschalsätze KUA'!$B$4:$BQ$106,$AA1859,1))))</f>
        <v/>
      </c>
      <c r="V1859" s="23" t="str">
        <f t="shared" si="199"/>
        <v/>
      </c>
      <c r="W1859" s="23" t="str">
        <f>IF(OR($G1859="",$I1859="",$J1859="",$AA1859=3),"",IF($G1859&gt;=MAX('Pauschalsätze Qual'!$B$4:$B$106),VLOOKUP(MAX('Pauschalsätze Qual'!$B$4:$B$106),'Pauschalsätze Qual'!$B$4:$BQ$106,$AA1859,1),IF($G1859&lt;=MIN('Pauschalsätze Qual'!$B$4:$B$106),VLOOKUP(MIN('Pauschalsätze Qual'!$B$4:$B$106),'Pauschalsätze Qual'!$B$4:$BQ$106,$AA1859,1),VLOOKUP($G1859,'Pauschalsätze Qual'!$B$4:$BQ$106,$AA1859,1))))</f>
        <v/>
      </c>
      <c r="X1859" s="23" t="str">
        <f t="shared" si="200"/>
        <v/>
      </c>
      <c r="Y1859" s="30" t="str">
        <f t="shared" si="201"/>
        <v/>
      </c>
      <c r="Z1859" s="23" t="str">
        <f t="shared" si="202"/>
        <v/>
      </c>
      <c r="AA1859" s="25" t="str">
        <f>IF(AND($G1859="",$I1859="",$J1859=""),"",3+IF($I1859&gt;5,5,$I1859)+(VLOOKUP(J1859,'Prüf-Daten'!$B$14:$C$24,2,FALSE)*6))</f>
        <v/>
      </c>
      <c r="AB1859" s="91" t="str">
        <f t="shared" ref="AB1859:AB1922" si="203">IF(SV_Beitrag_ab&lt;&gt;"",IF(OR(SV_Beitrag_ab &gt;T1859,T1859=""),"",T1859-IF(S1859&gt;SV_Beitrag_ab,S1859,SV_Beitrag_ab)+1),"")</f>
        <v/>
      </c>
    </row>
    <row r="1860" spans="1:28">
      <c r="A1860" s="11"/>
      <c r="B1860" s="11"/>
      <c r="C1860" s="11"/>
      <c r="D1860" s="11"/>
      <c r="E1860" s="11"/>
      <c r="F1860" s="18"/>
      <c r="G1860" s="10"/>
      <c r="H1860" s="10"/>
      <c r="I1860" s="11"/>
      <c r="J1860" s="12"/>
      <c r="K1860" s="11"/>
      <c r="L1860" s="11"/>
      <c r="M1860" s="10"/>
      <c r="N1860" s="33"/>
      <c r="O1860" s="20"/>
      <c r="P1860" s="20"/>
      <c r="Q1860" s="20"/>
      <c r="R1860" s="20"/>
      <c r="S1860" s="19" t="str">
        <f t="shared" ref="S1860:S1923" si="204">IF(OR($G1860="",$I1860="",$J1860="",$AA1860=""),"",$S$3)</f>
        <v/>
      </c>
      <c r="T1860" s="19" t="str">
        <f t="shared" ref="T1860:T1923" si="205">IF(OR($G1860="",$I1860="",$J1860="",$AA1860=""),"",$T$3)</f>
        <v/>
      </c>
      <c r="U1860" s="23" t="str">
        <f>IF(OR($G1860="",$I1860="",$J1860="",$AA1860=3),"",IF($G1860&gt;=MAX('Pauschalsätze KUA'!$B$4:$B$106),VLOOKUP(MAX('Pauschalsätze KUA'!$B$4:$B$106),'Pauschalsätze KUA'!$B$4:$BQ$106,$AA1860,1),IF($G1860&lt;=MIN('Pauschalsätze KUA'!$B$4:$B$106),VLOOKUP(MIN('Pauschalsätze KUA'!$B$4:$B$106),'Pauschalsätze KUA'!$B$4:$BQ$106,$AA1860,1),VLOOKUP($G1860,'Pauschalsätze KUA'!$B$4:$BQ$106,$AA1860,1))))</f>
        <v/>
      </c>
      <c r="V1860" s="23" t="str">
        <f t="shared" ref="V1860:V1923" si="206">IF(OR($O1860="",$U1860=""),"",ROUND($O1860*$U1860,2))</f>
        <v/>
      </c>
      <c r="W1860" s="23" t="str">
        <f>IF(OR($G1860="",$I1860="",$J1860="",$AA1860=3),"",IF($G1860&gt;=MAX('Pauschalsätze Qual'!$B$4:$B$106),VLOOKUP(MAX('Pauschalsätze Qual'!$B$4:$B$106),'Pauschalsätze Qual'!$B$4:$BQ$106,$AA1860,1),IF($G1860&lt;=MIN('Pauschalsätze Qual'!$B$4:$B$106),VLOOKUP(MIN('Pauschalsätze Qual'!$B$4:$B$106),'Pauschalsätze Qual'!$B$4:$BQ$106,$AA1860,1),VLOOKUP($G1860,'Pauschalsätze Qual'!$B$4:$BQ$106,$AA1860,1))))</f>
        <v/>
      </c>
      <c r="X1860" s="23" t="str">
        <f t="shared" ref="X1860:X1923" si="207">IF(OR($W1860="",$Q1860=""),"",ROUND(W1860*Q1860,2))</f>
        <v/>
      </c>
      <c r="Y1860" s="30" t="str">
        <f t="shared" ref="Y1860:Y1923" si="208">IF(OR(AND(P1860=0,R1860=0,T1860=0,V1860=0),H1860="",N1860=""),"",IF(((MIN(5180,H1860)-N1860)*0.2133)&lt;0,0,((MIN(5180,H1860)-N1860)*0.2133))*AB1860/DAY(DATE(YEAR(S1860),MONTH(S1860)+1,0))+IF(AND(K1860&lt;&gt;0,K1860&lt;&gt;"",OR(SV_Beitrag_ab="",SV_Beitrag_ab&gt;S1859)),H1860*Q1860*0.2133/K1860,0))</f>
        <v/>
      </c>
      <c r="Z1860" s="23" t="str">
        <f t="shared" ref="Z1860:Z1923" si="209">IF(OR($V1860="",$X1860="",$Y1860=""),"",$V1860+$X1860+$Y1860)</f>
        <v/>
      </c>
      <c r="AA1860" s="25" t="str">
        <f>IF(AND($G1860="",$I1860="",$J1860=""),"",3+IF($I1860&gt;5,5,$I1860)+(VLOOKUP(J1860,'Prüf-Daten'!$B$14:$C$24,2,FALSE)*6))</f>
        <v/>
      </c>
      <c r="AB1860" s="91" t="str">
        <f t="shared" si="203"/>
        <v/>
      </c>
    </row>
    <row r="1861" spans="1:28">
      <c r="A1861" s="11"/>
      <c r="B1861" s="11"/>
      <c r="C1861" s="11"/>
      <c r="D1861" s="11"/>
      <c r="E1861" s="11"/>
      <c r="F1861" s="18"/>
      <c r="G1861" s="10"/>
      <c r="H1861" s="10"/>
      <c r="I1861" s="11"/>
      <c r="J1861" s="12"/>
      <c r="K1861" s="11"/>
      <c r="L1861" s="11"/>
      <c r="M1861" s="10"/>
      <c r="N1861" s="33"/>
      <c r="O1861" s="20"/>
      <c r="P1861" s="20"/>
      <c r="Q1861" s="20"/>
      <c r="R1861" s="20"/>
      <c r="S1861" s="19" t="str">
        <f t="shared" si="204"/>
        <v/>
      </c>
      <c r="T1861" s="19" t="str">
        <f t="shared" si="205"/>
        <v/>
      </c>
      <c r="U1861" s="23" t="str">
        <f>IF(OR($G1861="",$I1861="",$J1861="",$AA1861=3),"",IF($G1861&gt;=MAX('Pauschalsätze KUA'!$B$4:$B$106),VLOOKUP(MAX('Pauschalsätze KUA'!$B$4:$B$106),'Pauschalsätze KUA'!$B$4:$BQ$106,$AA1861,1),IF($G1861&lt;=MIN('Pauschalsätze KUA'!$B$4:$B$106),VLOOKUP(MIN('Pauschalsätze KUA'!$B$4:$B$106),'Pauschalsätze KUA'!$B$4:$BQ$106,$AA1861,1),VLOOKUP($G1861,'Pauschalsätze KUA'!$B$4:$BQ$106,$AA1861,1))))</f>
        <v/>
      </c>
      <c r="V1861" s="23" t="str">
        <f t="shared" si="206"/>
        <v/>
      </c>
      <c r="W1861" s="23" t="str">
        <f>IF(OR($G1861="",$I1861="",$J1861="",$AA1861=3),"",IF($G1861&gt;=MAX('Pauschalsätze Qual'!$B$4:$B$106),VLOOKUP(MAX('Pauschalsätze Qual'!$B$4:$B$106),'Pauschalsätze Qual'!$B$4:$BQ$106,$AA1861,1),IF($G1861&lt;=MIN('Pauschalsätze Qual'!$B$4:$B$106),VLOOKUP(MIN('Pauschalsätze Qual'!$B$4:$B$106),'Pauschalsätze Qual'!$B$4:$BQ$106,$AA1861,1),VLOOKUP($G1861,'Pauschalsätze Qual'!$B$4:$BQ$106,$AA1861,1))))</f>
        <v/>
      </c>
      <c r="X1861" s="23" t="str">
        <f t="shared" si="207"/>
        <v/>
      </c>
      <c r="Y1861" s="30" t="str">
        <f t="shared" si="208"/>
        <v/>
      </c>
      <c r="Z1861" s="23" t="str">
        <f t="shared" si="209"/>
        <v/>
      </c>
      <c r="AA1861" s="25" t="str">
        <f>IF(AND($G1861="",$I1861="",$J1861=""),"",3+IF($I1861&gt;5,5,$I1861)+(VLOOKUP(J1861,'Prüf-Daten'!$B$14:$C$24,2,FALSE)*6))</f>
        <v/>
      </c>
      <c r="AB1861" s="91" t="str">
        <f t="shared" si="203"/>
        <v/>
      </c>
    </row>
    <row r="1862" spans="1:28">
      <c r="A1862" s="11"/>
      <c r="B1862" s="11"/>
      <c r="C1862" s="11"/>
      <c r="D1862" s="11"/>
      <c r="E1862" s="11"/>
      <c r="F1862" s="18"/>
      <c r="G1862" s="10"/>
      <c r="H1862" s="10"/>
      <c r="I1862" s="11"/>
      <c r="J1862" s="12"/>
      <c r="K1862" s="11"/>
      <c r="L1862" s="11"/>
      <c r="M1862" s="10"/>
      <c r="N1862" s="33"/>
      <c r="O1862" s="20"/>
      <c r="P1862" s="20"/>
      <c r="Q1862" s="20"/>
      <c r="R1862" s="20"/>
      <c r="S1862" s="19" t="str">
        <f t="shared" si="204"/>
        <v/>
      </c>
      <c r="T1862" s="19" t="str">
        <f t="shared" si="205"/>
        <v/>
      </c>
      <c r="U1862" s="23" t="str">
        <f>IF(OR($G1862="",$I1862="",$J1862="",$AA1862=3),"",IF($G1862&gt;=MAX('Pauschalsätze KUA'!$B$4:$B$106),VLOOKUP(MAX('Pauschalsätze KUA'!$B$4:$B$106),'Pauschalsätze KUA'!$B$4:$BQ$106,$AA1862,1),IF($G1862&lt;=MIN('Pauschalsätze KUA'!$B$4:$B$106),VLOOKUP(MIN('Pauschalsätze KUA'!$B$4:$B$106),'Pauschalsätze KUA'!$B$4:$BQ$106,$AA1862,1),VLOOKUP($G1862,'Pauschalsätze KUA'!$B$4:$BQ$106,$AA1862,1))))</f>
        <v/>
      </c>
      <c r="V1862" s="23" t="str">
        <f t="shared" si="206"/>
        <v/>
      </c>
      <c r="W1862" s="23" t="str">
        <f>IF(OR($G1862="",$I1862="",$J1862="",$AA1862=3),"",IF($G1862&gt;=MAX('Pauschalsätze Qual'!$B$4:$B$106),VLOOKUP(MAX('Pauschalsätze Qual'!$B$4:$B$106),'Pauschalsätze Qual'!$B$4:$BQ$106,$AA1862,1),IF($G1862&lt;=MIN('Pauschalsätze Qual'!$B$4:$B$106),VLOOKUP(MIN('Pauschalsätze Qual'!$B$4:$B$106),'Pauschalsätze Qual'!$B$4:$BQ$106,$AA1862,1),VLOOKUP($G1862,'Pauschalsätze Qual'!$B$4:$BQ$106,$AA1862,1))))</f>
        <v/>
      </c>
      <c r="X1862" s="23" t="str">
        <f t="shared" si="207"/>
        <v/>
      </c>
      <c r="Y1862" s="30" t="str">
        <f t="shared" si="208"/>
        <v/>
      </c>
      <c r="Z1862" s="23" t="str">
        <f t="shared" si="209"/>
        <v/>
      </c>
      <c r="AA1862" s="25" t="str">
        <f>IF(AND($G1862="",$I1862="",$J1862=""),"",3+IF($I1862&gt;5,5,$I1862)+(VLOOKUP(J1862,'Prüf-Daten'!$B$14:$C$24,2,FALSE)*6))</f>
        <v/>
      </c>
      <c r="AB1862" s="91" t="str">
        <f t="shared" si="203"/>
        <v/>
      </c>
    </row>
    <row r="1863" spans="1:28">
      <c r="A1863" s="11"/>
      <c r="B1863" s="11"/>
      <c r="C1863" s="11"/>
      <c r="D1863" s="11"/>
      <c r="E1863" s="11"/>
      <c r="F1863" s="18"/>
      <c r="G1863" s="10"/>
      <c r="H1863" s="10"/>
      <c r="I1863" s="11"/>
      <c r="J1863" s="12"/>
      <c r="K1863" s="11"/>
      <c r="L1863" s="11"/>
      <c r="M1863" s="10"/>
      <c r="N1863" s="33"/>
      <c r="O1863" s="20"/>
      <c r="P1863" s="20"/>
      <c r="Q1863" s="20"/>
      <c r="R1863" s="20"/>
      <c r="S1863" s="19" t="str">
        <f t="shared" si="204"/>
        <v/>
      </c>
      <c r="T1863" s="19" t="str">
        <f t="shared" si="205"/>
        <v/>
      </c>
      <c r="U1863" s="23" t="str">
        <f>IF(OR($G1863="",$I1863="",$J1863="",$AA1863=3),"",IF($G1863&gt;=MAX('Pauschalsätze KUA'!$B$4:$B$106),VLOOKUP(MAX('Pauschalsätze KUA'!$B$4:$B$106),'Pauschalsätze KUA'!$B$4:$BQ$106,$AA1863,1),IF($G1863&lt;=MIN('Pauschalsätze KUA'!$B$4:$B$106),VLOOKUP(MIN('Pauschalsätze KUA'!$B$4:$B$106),'Pauschalsätze KUA'!$B$4:$BQ$106,$AA1863,1),VLOOKUP($G1863,'Pauschalsätze KUA'!$B$4:$BQ$106,$AA1863,1))))</f>
        <v/>
      </c>
      <c r="V1863" s="23" t="str">
        <f t="shared" si="206"/>
        <v/>
      </c>
      <c r="W1863" s="23" t="str">
        <f>IF(OR($G1863="",$I1863="",$J1863="",$AA1863=3),"",IF($G1863&gt;=MAX('Pauschalsätze Qual'!$B$4:$B$106),VLOOKUP(MAX('Pauschalsätze Qual'!$B$4:$B$106),'Pauschalsätze Qual'!$B$4:$BQ$106,$AA1863,1),IF($G1863&lt;=MIN('Pauschalsätze Qual'!$B$4:$B$106),VLOOKUP(MIN('Pauschalsätze Qual'!$B$4:$B$106),'Pauschalsätze Qual'!$B$4:$BQ$106,$AA1863,1),VLOOKUP($G1863,'Pauschalsätze Qual'!$B$4:$BQ$106,$AA1863,1))))</f>
        <v/>
      </c>
      <c r="X1863" s="23" t="str">
        <f t="shared" si="207"/>
        <v/>
      </c>
      <c r="Y1863" s="30" t="str">
        <f t="shared" si="208"/>
        <v/>
      </c>
      <c r="Z1863" s="23" t="str">
        <f t="shared" si="209"/>
        <v/>
      </c>
      <c r="AA1863" s="25" t="str">
        <f>IF(AND($G1863="",$I1863="",$J1863=""),"",3+IF($I1863&gt;5,5,$I1863)+(VLOOKUP(J1863,'Prüf-Daten'!$B$14:$C$24,2,FALSE)*6))</f>
        <v/>
      </c>
      <c r="AB1863" s="91" t="str">
        <f t="shared" si="203"/>
        <v/>
      </c>
    </row>
    <row r="1864" spans="1:28">
      <c r="A1864" s="11"/>
      <c r="B1864" s="11"/>
      <c r="C1864" s="11"/>
      <c r="D1864" s="11"/>
      <c r="E1864" s="11"/>
      <c r="F1864" s="18"/>
      <c r="G1864" s="10"/>
      <c r="H1864" s="10"/>
      <c r="I1864" s="11"/>
      <c r="J1864" s="12"/>
      <c r="K1864" s="11"/>
      <c r="L1864" s="11"/>
      <c r="M1864" s="10"/>
      <c r="N1864" s="33"/>
      <c r="O1864" s="20"/>
      <c r="P1864" s="20"/>
      <c r="Q1864" s="20"/>
      <c r="R1864" s="20"/>
      <c r="S1864" s="19" t="str">
        <f t="shared" si="204"/>
        <v/>
      </c>
      <c r="T1864" s="19" t="str">
        <f t="shared" si="205"/>
        <v/>
      </c>
      <c r="U1864" s="23" t="str">
        <f>IF(OR($G1864="",$I1864="",$J1864="",$AA1864=3),"",IF($G1864&gt;=MAX('Pauschalsätze KUA'!$B$4:$B$106),VLOOKUP(MAX('Pauschalsätze KUA'!$B$4:$B$106),'Pauschalsätze KUA'!$B$4:$BQ$106,$AA1864,1),IF($G1864&lt;=MIN('Pauschalsätze KUA'!$B$4:$B$106),VLOOKUP(MIN('Pauschalsätze KUA'!$B$4:$B$106),'Pauschalsätze KUA'!$B$4:$BQ$106,$AA1864,1),VLOOKUP($G1864,'Pauschalsätze KUA'!$B$4:$BQ$106,$AA1864,1))))</f>
        <v/>
      </c>
      <c r="V1864" s="23" t="str">
        <f t="shared" si="206"/>
        <v/>
      </c>
      <c r="W1864" s="23" t="str">
        <f>IF(OR($G1864="",$I1864="",$J1864="",$AA1864=3),"",IF($G1864&gt;=MAX('Pauschalsätze Qual'!$B$4:$B$106),VLOOKUP(MAX('Pauschalsätze Qual'!$B$4:$B$106),'Pauschalsätze Qual'!$B$4:$BQ$106,$AA1864,1),IF($G1864&lt;=MIN('Pauschalsätze Qual'!$B$4:$B$106),VLOOKUP(MIN('Pauschalsätze Qual'!$B$4:$B$106),'Pauschalsätze Qual'!$B$4:$BQ$106,$AA1864,1),VLOOKUP($G1864,'Pauschalsätze Qual'!$B$4:$BQ$106,$AA1864,1))))</f>
        <v/>
      </c>
      <c r="X1864" s="23" t="str">
        <f t="shared" si="207"/>
        <v/>
      </c>
      <c r="Y1864" s="30" t="str">
        <f t="shared" si="208"/>
        <v/>
      </c>
      <c r="Z1864" s="23" t="str">
        <f t="shared" si="209"/>
        <v/>
      </c>
      <c r="AA1864" s="25" t="str">
        <f>IF(AND($G1864="",$I1864="",$J1864=""),"",3+IF($I1864&gt;5,5,$I1864)+(VLOOKUP(J1864,'Prüf-Daten'!$B$14:$C$24,2,FALSE)*6))</f>
        <v/>
      </c>
      <c r="AB1864" s="91" t="str">
        <f t="shared" si="203"/>
        <v/>
      </c>
    </row>
    <row r="1865" spans="1:28">
      <c r="A1865" s="11"/>
      <c r="B1865" s="11"/>
      <c r="C1865" s="11"/>
      <c r="D1865" s="11"/>
      <c r="E1865" s="11"/>
      <c r="F1865" s="18"/>
      <c r="G1865" s="10"/>
      <c r="H1865" s="10"/>
      <c r="I1865" s="11"/>
      <c r="J1865" s="12"/>
      <c r="K1865" s="11"/>
      <c r="L1865" s="11"/>
      <c r="M1865" s="10"/>
      <c r="N1865" s="33"/>
      <c r="O1865" s="20"/>
      <c r="P1865" s="20"/>
      <c r="Q1865" s="20"/>
      <c r="R1865" s="20"/>
      <c r="S1865" s="19" t="str">
        <f t="shared" si="204"/>
        <v/>
      </c>
      <c r="T1865" s="19" t="str">
        <f t="shared" si="205"/>
        <v/>
      </c>
      <c r="U1865" s="23" t="str">
        <f>IF(OR($G1865="",$I1865="",$J1865="",$AA1865=3),"",IF($G1865&gt;=MAX('Pauschalsätze KUA'!$B$4:$B$106),VLOOKUP(MAX('Pauschalsätze KUA'!$B$4:$B$106),'Pauschalsätze KUA'!$B$4:$BQ$106,$AA1865,1),IF($G1865&lt;=MIN('Pauschalsätze KUA'!$B$4:$B$106),VLOOKUP(MIN('Pauschalsätze KUA'!$B$4:$B$106),'Pauschalsätze KUA'!$B$4:$BQ$106,$AA1865,1),VLOOKUP($G1865,'Pauschalsätze KUA'!$B$4:$BQ$106,$AA1865,1))))</f>
        <v/>
      </c>
      <c r="V1865" s="23" t="str">
        <f t="shared" si="206"/>
        <v/>
      </c>
      <c r="W1865" s="23" t="str">
        <f>IF(OR($G1865="",$I1865="",$J1865="",$AA1865=3),"",IF($G1865&gt;=MAX('Pauschalsätze Qual'!$B$4:$B$106),VLOOKUP(MAX('Pauschalsätze Qual'!$B$4:$B$106),'Pauschalsätze Qual'!$B$4:$BQ$106,$AA1865,1),IF($G1865&lt;=MIN('Pauschalsätze Qual'!$B$4:$B$106),VLOOKUP(MIN('Pauschalsätze Qual'!$B$4:$B$106),'Pauschalsätze Qual'!$B$4:$BQ$106,$AA1865,1),VLOOKUP($G1865,'Pauschalsätze Qual'!$B$4:$BQ$106,$AA1865,1))))</f>
        <v/>
      </c>
      <c r="X1865" s="23" t="str">
        <f t="shared" si="207"/>
        <v/>
      </c>
      <c r="Y1865" s="30" t="str">
        <f t="shared" si="208"/>
        <v/>
      </c>
      <c r="Z1865" s="23" t="str">
        <f t="shared" si="209"/>
        <v/>
      </c>
      <c r="AA1865" s="25" t="str">
        <f>IF(AND($G1865="",$I1865="",$J1865=""),"",3+IF($I1865&gt;5,5,$I1865)+(VLOOKUP(J1865,'Prüf-Daten'!$B$14:$C$24,2,FALSE)*6))</f>
        <v/>
      </c>
      <c r="AB1865" s="91" t="str">
        <f t="shared" si="203"/>
        <v/>
      </c>
    </row>
    <row r="1866" spans="1:28">
      <c r="A1866" s="11"/>
      <c r="B1866" s="11"/>
      <c r="C1866" s="11"/>
      <c r="D1866" s="11"/>
      <c r="E1866" s="11"/>
      <c r="F1866" s="18"/>
      <c r="G1866" s="10"/>
      <c r="H1866" s="10"/>
      <c r="I1866" s="11"/>
      <c r="J1866" s="12"/>
      <c r="K1866" s="11"/>
      <c r="L1866" s="11"/>
      <c r="M1866" s="10"/>
      <c r="N1866" s="33"/>
      <c r="O1866" s="20"/>
      <c r="P1866" s="20"/>
      <c r="Q1866" s="20"/>
      <c r="R1866" s="20"/>
      <c r="S1866" s="19" t="str">
        <f t="shared" si="204"/>
        <v/>
      </c>
      <c r="T1866" s="19" t="str">
        <f t="shared" si="205"/>
        <v/>
      </c>
      <c r="U1866" s="23" t="str">
        <f>IF(OR($G1866="",$I1866="",$J1866="",$AA1866=3),"",IF($G1866&gt;=MAX('Pauschalsätze KUA'!$B$4:$B$106),VLOOKUP(MAX('Pauschalsätze KUA'!$B$4:$B$106),'Pauschalsätze KUA'!$B$4:$BQ$106,$AA1866,1),IF($G1866&lt;=MIN('Pauschalsätze KUA'!$B$4:$B$106),VLOOKUP(MIN('Pauschalsätze KUA'!$B$4:$B$106),'Pauschalsätze KUA'!$B$4:$BQ$106,$AA1866,1),VLOOKUP($G1866,'Pauschalsätze KUA'!$B$4:$BQ$106,$AA1866,1))))</f>
        <v/>
      </c>
      <c r="V1866" s="23" t="str">
        <f t="shared" si="206"/>
        <v/>
      </c>
      <c r="W1866" s="23" t="str">
        <f>IF(OR($G1866="",$I1866="",$J1866="",$AA1866=3),"",IF($G1866&gt;=MAX('Pauschalsätze Qual'!$B$4:$B$106),VLOOKUP(MAX('Pauschalsätze Qual'!$B$4:$B$106),'Pauschalsätze Qual'!$B$4:$BQ$106,$AA1866,1),IF($G1866&lt;=MIN('Pauschalsätze Qual'!$B$4:$B$106),VLOOKUP(MIN('Pauschalsätze Qual'!$B$4:$B$106),'Pauschalsätze Qual'!$B$4:$BQ$106,$AA1866,1),VLOOKUP($G1866,'Pauschalsätze Qual'!$B$4:$BQ$106,$AA1866,1))))</f>
        <v/>
      </c>
      <c r="X1866" s="23" t="str">
        <f t="shared" si="207"/>
        <v/>
      </c>
      <c r="Y1866" s="30" t="str">
        <f t="shared" si="208"/>
        <v/>
      </c>
      <c r="Z1866" s="23" t="str">
        <f t="shared" si="209"/>
        <v/>
      </c>
      <c r="AA1866" s="25" t="str">
        <f>IF(AND($G1866="",$I1866="",$J1866=""),"",3+IF($I1866&gt;5,5,$I1866)+(VLOOKUP(J1866,'Prüf-Daten'!$B$14:$C$24,2,FALSE)*6))</f>
        <v/>
      </c>
      <c r="AB1866" s="91" t="str">
        <f t="shared" si="203"/>
        <v/>
      </c>
    </row>
    <row r="1867" spans="1:28">
      <c r="A1867" s="11"/>
      <c r="B1867" s="11"/>
      <c r="C1867" s="11"/>
      <c r="D1867" s="11"/>
      <c r="E1867" s="11"/>
      <c r="F1867" s="18"/>
      <c r="G1867" s="10"/>
      <c r="H1867" s="10"/>
      <c r="I1867" s="11"/>
      <c r="J1867" s="12"/>
      <c r="K1867" s="11"/>
      <c r="L1867" s="11"/>
      <c r="M1867" s="10"/>
      <c r="N1867" s="33"/>
      <c r="O1867" s="20"/>
      <c r="P1867" s="20"/>
      <c r="Q1867" s="20"/>
      <c r="R1867" s="20"/>
      <c r="S1867" s="19" t="str">
        <f t="shared" si="204"/>
        <v/>
      </c>
      <c r="T1867" s="19" t="str">
        <f t="shared" si="205"/>
        <v/>
      </c>
      <c r="U1867" s="23" t="str">
        <f>IF(OR($G1867="",$I1867="",$J1867="",$AA1867=3),"",IF($G1867&gt;=MAX('Pauschalsätze KUA'!$B$4:$B$106),VLOOKUP(MAX('Pauschalsätze KUA'!$B$4:$B$106),'Pauschalsätze KUA'!$B$4:$BQ$106,$AA1867,1),IF($G1867&lt;=MIN('Pauschalsätze KUA'!$B$4:$B$106),VLOOKUP(MIN('Pauschalsätze KUA'!$B$4:$B$106),'Pauschalsätze KUA'!$B$4:$BQ$106,$AA1867,1),VLOOKUP($G1867,'Pauschalsätze KUA'!$B$4:$BQ$106,$AA1867,1))))</f>
        <v/>
      </c>
      <c r="V1867" s="23" t="str">
        <f t="shared" si="206"/>
        <v/>
      </c>
      <c r="W1867" s="23" t="str">
        <f>IF(OR($G1867="",$I1867="",$J1867="",$AA1867=3),"",IF($G1867&gt;=MAX('Pauschalsätze Qual'!$B$4:$B$106),VLOOKUP(MAX('Pauschalsätze Qual'!$B$4:$B$106),'Pauschalsätze Qual'!$B$4:$BQ$106,$AA1867,1),IF($G1867&lt;=MIN('Pauschalsätze Qual'!$B$4:$B$106),VLOOKUP(MIN('Pauschalsätze Qual'!$B$4:$B$106),'Pauschalsätze Qual'!$B$4:$BQ$106,$AA1867,1),VLOOKUP($G1867,'Pauschalsätze Qual'!$B$4:$BQ$106,$AA1867,1))))</f>
        <v/>
      </c>
      <c r="X1867" s="23" t="str">
        <f t="shared" si="207"/>
        <v/>
      </c>
      <c r="Y1867" s="30" t="str">
        <f t="shared" si="208"/>
        <v/>
      </c>
      <c r="Z1867" s="23" t="str">
        <f t="shared" si="209"/>
        <v/>
      </c>
      <c r="AA1867" s="25" t="str">
        <f>IF(AND($G1867="",$I1867="",$J1867=""),"",3+IF($I1867&gt;5,5,$I1867)+(VLOOKUP(J1867,'Prüf-Daten'!$B$14:$C$24,2,FALSE)*6))</f>
        <v/>
      </c>
      <c r="AB1867" s="91" t="str">
        <f t="shared" si="203"/>
        <v/>
      </c>
    </row>
    <row r="1868" spans="1:28">
      <c r="A1868" s="11"/>
      <c r="B1868" s="11"/>
      <c r="C1868" s="11"/>
      <c r="D1868" s="11"/>
      <c r="E1868" s="11"/>
      <c r="F1868" s="18"/>
      <c r="G1868" s="10"/>
      <c r="H1868" s="10"/>
      <c r="I1868" s="11"/>
      <c r="J1868" s="12"/>
      <c r="K1868" s="11"/>
      <c r="L1868" s="11"/>
      <c r="M1868" s="10"/>
      <c r="N1868" s="33"/>
      <c r="O1868" s="20"/>
      <c r="P1868" s="20"/>
      <c r="Q1868" s="20"/>
      <c r="R1868" s="20"/>
      <c r="S1868" s="19" t="str">
        <f t="shared" si="204"/>
        <v/>
      </c>
      <c r="T1868" s="19" t="str">
        <f t="shared" si="205"/>
        <v/>
      </c>
      <c r="U1868" s="23" t="str">
        <f>IF(OR($G1868="",$I1868="",$J1868="",$AA1868=3),"",IF($G1868&gt;=MAX('Pauschalsätze KUA'!$B$4:$B$106),VLOOKUP(MAX('Pauschalsätze KUA'!$B$4:$B$106),'Pauschalsätze KUA'!$B$4:$BQ$106,$AA1868,1),IF($G1868&lt;=MIN('Pauschalsätze KUA'!$B$4:$B$106),VLOOKUP(MIN('Pauschalsätze KUA'!$B$4:$B$106),'Pauschalsätze KUA'!$B$4:$BQ$106,$AA1868,1),VLOOKUP($G1868,'Pauschalsätze KUA'!$B$4:$BQ$106,$AA1868,1))))</f>
        <v/>
      </c>
      <c r="V1868" s="23" t="str">
        <f t="shared" si="206"/>
        <v/>
      </c>
      <c r="W1868" s="23" t="str">
        <f>IF(OR($G1868="",$I1868="",$J1868="",$AA1868=3),"",IF($G1868&gt;=MAX('Pauschalsätze Qual'!$B$4:$B$106),VLOOKUP(MAX('Pauschalsätze Qual'!$B$4:$B$106),'Pauschalsätze Qual'!$B$4:$BQ$106,$AA1868,1),IF($G1868&lt;=MIN('Pauschalsätze Qual'!$B$4:$B$106),VLOOKUP(MIN('Pauschalsätze Qual'!$B$4:$B$106),'Pauschalsätze Qual'!$B$4:$BQ$106,$AA1868,1),VLOOKUP($G1868,'Pauschalsätze Qual'!$B$4:$BQ$106,$AA1868,1))))</f>
        <v/>
      </c>
      <c r="X1868" s="23" t="str">
        <f t="shared" si="207"/>
        <v/>
      </c>
      <c r="Y1868" s="30" t="str">
        <f t="shared" si="208"/>
        <v/>
      </c>
      <c r="Z1868" s="23" t="str">
        <f t="shared" si="209"/>
        <v/>
      </c>
      <c r="AA1868" s="25" t="str">
        <f>IF(AND($G1868="",$I1868="",$J1868=""),"",3+IF($I1868&gt;5,5,$I1868)+(VLOOKUP(J1868,'Prüf-Daten'!$B$14:$C$24,2,FALSE)*6))</f>
        <v/>
      </c>
      <c r="AB1868" s="91" t="str">
        <f t="shared" si="203"/>
        <v/>
      </c>
    </row>
    <row r="1869" spans="1:28">
      <c r="A1869" s="11"/>
      <c r="B1869" s="11"/>
      <c r="C1869" s="11"/>
      <c r="D1869" s="11"/>
      <c r="E1869" s="11"/>
      <c r="F1869" s="18"/>
      <c r="G1869" s="10"/>
      <c r="H1869" s="10"/>
      <c r="I1869" s="11"/>
      <c r="J1869" s="12"/>
      <c r="K1869" s="11"/>
      <c r="L1869" s="11"/>
      <c r="M1869" s="10"/>
      <c r="N1869" s="33"/>
      <c r="O1869" s="20"/>
      <c r="P1869" s="20"/>
      <c r="Q1869" s="20"/>
      <c r="R1869" s="20"/>
      <c r="S1869" s="19" t="str">
        <f t="shared" si="204"/>
        <v/>
      </c>
      <c r="T1869" s="19" t="str">
        <f t="shared" si="205"/>
        <v/>
      </c>
      <c r="U1869" s="23" t="str">
        <f>IF(OR($G1869="",$I1869="",$J1869="",$AA1869=3),"",IF($G1869&gt;=MAX('Pauschalsätze KUA'!$B$4:$B$106),VLOOKUP(MAX('Pauschalsätze KUA'!$B$4:$B$106),'Pauschalsätze KUA'!$B$4:$BQ$106,$AA1869,1),IF($G1869&lt;=MIN('Pauschalsätze KUA'!$B$4:$B$106),VLOOKUP(MIN('Pauschalsätze KUA'!$B$4:$B$106),'Pauschalsätze KUA'!$B$4:$BQ$106,$AA1869,1),VLOOKUP($G1869,'Pauschalsätze KUA'!$B$4:$BQ$106,$AA1869,1))))</f>
        <v/>
      </c>
      <c r="V1869" s="23" t="str">
        <f t="shared" si="206"/>
        <v/>
      </c>
      <c r="W1869" s="23" t="str">
        <f>IF(OR($G1869="",$I1869="",$J1869="",$AA1869=3),"",IF($G1869&gt;=MAX('Pauschalsätze Qual'!$B$4:$B$106),VLOOKUP(MAX('Pauschalsätze Qual'!$B$4:$B$106),'Pauschalsätze Qual'!$B$4:$BQ$106,$AA1869,1),IF($G1869&lt;=MIN('Pauschalsätze Qual'!$B$4:$B$106),VLOOKUP(MIN('Pauschalsätze Qual'!$B$4:$B$106),'Pauschalsätze Qual'!$B$4:$BQ$106,$AA1869,1),VLOOKUP($G1869,'Pauschalsätze Qual'!$B$4:$BQ$106,$AA1869,1))))</f>
        <v/>
      </c>
      <c r="X1869" s="23" t="str">
        <f t="shared" si="207"/>
        <v/>
      </c>
      <c r="Y1869" s="30" t="str">
        <f t="shared" si="208"/>
        <v/>
      </c>
      <c r="Z1869" s="23" t="str">
        <f t="shared" si="209"/>
        <v/>
      </c>
      <c r="AA1869" s="25" t="str">
        <f>IF(AND($G1869="",$I1869="",$J1869=""),"",3+IF($I1869&gt;5,5,$I1869)+(VLOOKUP(J1869,'Prüf-Daten'!$B$14:$C$24,2,FALSE)*6))</f>
        <v/>
      </c>
      <c r="AB1869" s="91" t="str">
        <f t="shared" si="203"/>
        <v/>
      </c>
    </row>
    <row r="1870" spans="1:28">
      <c r="A1870" s="11"/>
      <c r="B1870" s="11"/>
      <c r="C1870" s="11"/>
      <c r="D1870" s="11"/>
      <c r="E1870" s="11"/>
      <c r="F1870" s="18"/>
      <c r="G1870" s="10"/>
      <c r="H1870" s="10"/>
      <c r="I1870" s="11"/>
      <c r="J1870" s="12"/>
      <c r="K1870" s="11"/>
      <c r="L1870" s="11"/>
      <c r="M1870" s="10"/>
      <c r="N1870" s="33"/>
      <c r="O1870" s="20"/>
      <c r="P1870" s="20"/>
      <c r="Q1870" s="20"/>
      <c r="R1870" s="20"/>
      <c r="S1870" s="19" t="str">
        <f t="shared" si="204"/>
        <v/>
      </c>
      <c r="T1870" s="19" t="str">
        <f t="shared" si="205"/>
        <v/>
      </c>
      <c r="U1870" s="23" t="str">
        <f>IF(OR($G1870="",$I1870="",$J1870="",$AA1870=3),"",IF($G1870&gt;=MAX('Pauschalsätze KUA'!$B$4:$B$106),VLOOKUP(MAX('Pauschalsätze KUA'!$B$4:$B$106),'Pauschalsätze KUA'!$B$4:$BQ$106,$AA1870,1),IF($G1870&lt;=MIN('Pauschalsätze KUA'!$B$4:$B$106),VLOOKUP(MIN('Pauschalsätze KUA'!$B$4:$B$106),'Pauschalsätze KUA'!$B$4:$BQ$106,$AA1870,1),VLOOKUP($G1870,'Pauschalsätze KUA'!$B$4:$BQ$106,$AA1870,1))))</f>
        <v/>
      </c>
      <c r="V1870" s="23" t="str">
        <f t="shared" si="206"/>
        <v/>
      </c>
      <c r="W1870" s="23" t="str">
        <f>IF(OR($G1870="",$I1870="",$J1870="",$AA1870=3),"",IF($G1870&gt;=MAX('Pauschalsätze Qual'!$B$4:$B$106),VLOOKUP(MAX('Pauschalsätze Qual'!$B$4:$B$106),'Pauschalsätze Qual'!$B$4:$BQ$106,$AA1870,1),IF($G1870&lt;=MIN('Pauschalsätze Qual'!$B$4:$B$106),VLOOKUP(MIN('Pauschalsätze Qual'!$B$4:$B$106),'Pauschalsätze Qual'!$B$4:$BQ$106,$AA1870,1),VLOOKUP($G1870,'Pauschalsätze Qual'!$B$4:$BQ$106,$AA1870,1))))</f>
        <v/>
      </c>
      <c r="X1870" s="23" t="str">
        <f t="shared" si="207"/>
        <v/>
      </c>
      <c r="Y1870" s="30" t="str">
        <f t="shared" si="208"/>
        <v/>
      </c>
      <c r="Z1870" s="23" t="str">
        <f t="shared" si="209"/>
        <v/>
      </c>
      <c r="AA1870" s="25" t="str">
        <f>IF(AND($G1870="",$I1870="",$J1870=""),"",3+IF($I1870&gt;5,5,$I1870)+(VLOOKUP(J1870,'Prüf-Daten'!$B$14:$C$24,2,FALSE)*6))</f>
        <v/>
      </c>
      <c r="AB1870" s="91" t="str">
        <f t="shared" si="203"/>
        <v/>
      </c>
    </row>
    <row r="1871" spans="1:28">
      <c r="A1871" s="11"/>
      <c r="B1871" s="11"/>
      <c r="C1871" s="11"/>
      <c r="D1871" s="11"/>
      <c r="E1871" s="11"/>
      <c r="F1871" s="18"/>
      <c r="G1871" s="10"/>
      <c r="H1871" s="10"/>
      <c r="I1871" s="11"/>
      <c r="J1871" s="12"/>
      <c r="K1871" s="11"/>
      <c r="L1871" s="11"/>
      <c r="M1871" s="10"/>
      <c r="N1871" s="33"/>
      <c r="O1871" s="20"/>
      <c r="P1871" s="20"/>
      <c r="Q1871" s="20"/>
      <c r="R1871" s="20"/>
      <c r="S1871" s="19" t="str">
        <f t="shared" si="204"/>
        <v/>
      </c>
      <c r="T1871" s="19" t="str">
        <f t="shared" si="205"/>
        <v/>
      </c>
      <c r="U1871" s="23" t="str">
        <f>IF(OR($G1871="",$I1871="",$J1871="",$AA1871=3),"",IF($G1871&gt;=MAX('Pauschalsätze KUA'!$B$4:$B$106),VLOOKUP(MAX('Pauschalsätze KUA'!$B$4:$B$106),'Pauschalsätze KUA'!$B$4:$BQ$106,$AA1871,1),IF($G1871&lt;=MIN('Pauschalsätze KUA'!$B$4:$B$106),VLOOKUP(MIN('Pauschalsätze KUA'!$B$4:$B$106),'Pauschalsätze KUA'!$B$4:$BQ$106,$AA1871,1),VLOOKUP($G1871,'Pauschalsätze KUA'!$B$4:$BQ$106,$AA1871,1))))</f>
        <v/>
      </c>
      <c r="V1871" s="23" t="str">
        <f t="shared" si="206"/>
        <v/>
      </c>
      <c r="W1871" s="23" t="str">
        <f>IF(OR($G1871="",$I1871="",$J1871="",$AA1871=3),"",IF($G1871&gt;=MAX('Pauschalsätze Qual'!$B$4:$B$106),VLOOKUP(MAX('Pauschalsätze Qual'!$B$4:$B$106),'Pauschalsätze Qual'!$B$4:$BQ$106,$AA1871,1),IF($G1871&lt;=MIN('Pauschalsätze Qual'!$B$4:$B$106),VLOOKUP(MIN('Pauschalsätze Qual'!$B$4:$B$106),'Pauschalsätze Qual'!$B$4:$BQ$106,$AA1871,1),VLOOKUP($G1871,'Pauschalsätze Qual'!$B$4:$BQ$106,$AA1871,1))))</f>
        <v/>
      </c>
      <c r="X1871" s="23" t="str">
        <f t="shared" si="207"/>
        <v/>
      </c>
      <c r="Y1871" s="30" t="str">
        <f t="shared" si="208"/>
        <v/>
      </c>
      <c r="Z1871" s="23" t="str">
        <f t="shared" si="209"/>
        <v/>
      </c>
      <c r="AA1871" s="25" t="str">
        <f>IF(AND($G1871="",$I1871="",$J1871=""),"",3+IF($I1871&gt;5,5,$I1871)+(VLOOKUP(J1871,'Prüf-Daten'!$B$14:$C$24,2,FALSE)*6))</f>
        <v/>
      </c>
      <c r="AB1871" s="91" t="str">
        <f t="shared" si="203"/>
        <v/>
      </c>
    </row>
    <row r="1872" spans="1:28">
      <c r="A1872" s="11"/>
      <c r="B1872" s="11"/>
      <c r="C1872" s="11"/>
      <c r="D1872" s="11"/>
      <c r="E1872" s="11"/>
      <c r="F1872" s="18"/>
      <c r="G1872" s="10"/>
      <c r="H1872" s="10"/>
      <c r="I1872" s="11"/>
      <c r="J1872" s="12"/>
      <c r="K1872" s="11"/>
      <c r="L1872" s="11"/>
      <c r="M1872" s="10"/>
      <c r="N1872" s="33"/>
      <c r="O1872" s="20"/>
      <c r="P1872" s="20"/>
      <c r="Q1872" s="20"/>
      <c r="R1872" s="20"/>
      <c r="S1872" s="19" t="str">
        <f t="shared" si="204"/>
        <v/>
      </c>
      <c r="T1872" s="19" t="str">
        <f t="shared" si="205"/>
        <v/>
      </c>
      <c r="U1872" s="23" t="str">
        <f>IF(OR($G1872="",$I1872="",$J1872="",$AA1872=3),"",IF($G1872&gt;=MAX('Pauschalsätze KUA'!$B$4:$B$106),VLOOKUP(MAX('Pauschalsätze KUA'!$B$4:$B$106),'Pauschalsätze KUA'!$B$4:$BQ$106,$AA1872,1),IF($G1872&lt;=MIN('Pauschalsätze KUA'!$B$4:$B$106),VLOOKUP(MIN('Pauschalsätze KUA'!$B$4:$B$106),'Pauschalsätze KUA'!$B$4:$BQ$106,$AA1872,1),VLOOKUP($G1872,'Pauschalsätze KUA'!$B$4:$BQ$106,$AA1872,1))))</f>
        <v/>
      </c>
      <c r="V1872" s="23" t="str">
        <f t="shared" si="206"/>
        <v/>
      </c>
      <c r="W1872" s="23" t="str">
        <f>IF(OR($G1872="",$I1872="",$J1872="",$AA1872=3),"",IF($G1872&gt;=MAX('Pauschalsätze Qual'!$B$4:$B$106),VLOOKUP(MAX('Pauschalsätze Qual'!$B$4:$B$106),'Pauschalsätze Qual'!$B$4:$BQ$106,$AA1872,1),IF($G1872&lt;=MIN('Pauschalsätze Qual'!$B$4:$B$106),VLOOKUP(MIN('Pauschalsätze Qual'!$B$4:$B$106),'Pauschalsätze Qual'!$B$4:$BQ$106,$AA1872,1),VLOOKUP($G1872,'Pauschalsätze Qual'!$B$4:$BQ$106,$AA1872,1))))</f>
        <v/>
      </c>
      <c r="X1872" s="23" t="str">
        <f t="shared" si="207"/>
        <v/>
      </c>
      <c r="Y1872" s="30" t="str">
        <f t="shared" si="208"/>
        <v/>
      </c>
      <c r="Z1872" s="23" t="str">
        <f t="shared" si="209"/>
        <v/>
      </c>
      <c r="AA1872" s="25" t="str">
        <f>IF(AND($G1872="",$I1872="",$J1872=""),"",3+IF($I1872&gt;5,5,$I1872)+(VLOOKUP(J1872,'Prüf-Daten'!$B$14:$C$24,2,FALSE)*6))</f>
        <v/>
      </c>
      <c r="AB1872" s="91" t="str">
        <f t="shared" si="203"/>
        <v/>
      </c>
    </row>
    <row r="1873" spans="1:28">
      <c r="A1873" s="11"/>
      <c r="B1873" s="11"/>
      <c r="C1873" s="11"/>
      <c r="D1873" s="11"/>
      <c r="E1873" s="11"/>
      <c r="F1873" s="18"/>
      <c r="G1873" s="10"/>
      <c r="H1873" s="10"/>
      <c r="I1873" s="11"/>
      <c r="J1873" s="12"/>
      <c r="K1873" s="11"/>
      <c r="L1873" s="11"/>
      <c r="M1873" s="10"/>
      <c r="N1873" s="33"/>
      <c r="O1873" s="20"/>
      <c r="P1873" s="20"/>
      <c r="Q1873" s="20"/>
      <c r="R1873" s="20"/>
      <c r="S1873" s="19" t="str">
        <f t="shared" si="204"/>
        <v/>
      </c>
      <c r="T1873" s="19" t="str">
        <f t="shared" si="205"/>
        <v/>
      </c>
      <c r="U1873" s="23" t="str">
        <f>IF(OR($G1873="",$I1873="",$J1873="",$AA1873=3),"",IF($G1873&gt;=MAX('Pauschalsätze KUA'!$B$4:$B$106),VLOOKUP(MAX('Pauschalsätze KUA'!$B$4:$B$106),'Pauschalsätze KUA'!$B$4:$BQ$106,$AA1873,1),IF($G1873&lt;=MIN('Pauschalsätze KUA'!$B$4:$B$106),VLOOKUP(MIN('Pauschalsätze KUA'!$B$4:$B$106),'Pauschalsätze KUA'!$B$4:$BQ$106,$AA1873,1),VLOOKUP($G1873,'Pauschalsätze KUA'!$B$4:$BQ$106,$AA1873,1))))</f>
        <v/>
      </c>
      <c r="V1873" s="23" t="str">
        <f t="shared" si="206"/>
        <v/>
      </c>
      <c r="W1873" s="23" t="str">
        <f>IF(OR($G1873="",$I1873="",$J1873="",$AA1873=3),"",IF($G1873&gt;=MAX('Pauschalsätze Qual'!$B$4:$B$106),VLOOKUP(MAX('Pauschalsätze Qual'!$B$4:$B$106),'Pauschalsätze Qual'!$B$4:$BQ$106,$AA1873,1),IF($G1873&lt;=MIN('Pauschalsätze Qual'!$B$4:$B$106),VLOOKUP(MIN('Pauschalsätze Qual'!$B$4:$B$106),'Pauschalsätze Qual'!$B$4:$BQ$106,$AA1873,1),VLOOKUP($G1873,'Pauschalsätze Qual'!$B$4:$BQ$106,$AA1873,1))))</f>
        <v/>
      </c>
      <c r="X1873" s="23" t="str">
        <f t="shared" si="207"/>
        <v/>
      </c>
      <c r="Y1873" s="30" t="str">
        <f t="shared" si="208"/>
        <v/>
      </c>
      <c r="Z1873" s="23" t="str">
        <f t="shared" si="209"/>
        <v/>
      </c>
      <c r="AA1873" s="25" t="str">
        <f>IF(AND($G1873="",$I1873="",$J1873=""),"",3+IF($I1873&gt;5,5,$I1873)+(VLOOKUP(J1873,'Prüf-Daten'!$B$14:$C$24,2,FALSE)*6))</f>
        <v/>
      </c>
      <c r="AB1873" s="91" t="str">
        <f t="shared" si="203"/>
        <v/>
      </c>
    </row>
    <row r="1874" spans="1:28">
      <c r="A1874" s="11"/>
      <c r="B1874" s="11"/>
      <c r="C1874" s="11"/>
      <c r="D1874" s="11"/>
      <c r="E1874" s="11"/>
      <c r="F1874" s="18"/>
      <c r="G1874" s="10"/>
      <c r="H1874" s="10"/>
      <c r="I1874" s="11"/>
      <c r="J1874" s="12"/>
      <c r="K1874" s="11"/>
      <c r="L1874" s="11"/>
      <c r="M1874" s="10"/>
      <c r="N1874" s="33"/>
      <c r="O1874" s="20"/>
      <c r="P1874" s="20"/>
      <c r="Q1874" s="20"/>
      <c r="R1874" s="20"/>
      <c r="S1874" s="19" t="str">
        <f t="shared" si="204"/>
        <v/>
      </c>
      <c r="T1874" s="19" t="str">
        <f t="shared" si="205"/>
        <v/>
      </c>
      <c r="U1874" s="23" t="str">
        <f>IF(OR($G1874="",$I1874="",$J1874="",$AA1874=3),"",IF($G1874&gt;=MAX('Pauschalsätze KUA'!$B$4:$B$106),VLOOKUP(MAX('Pauschalsätze KUA'!$B$4:$B$106),'Pauschalsätze KUA'!$B$4:$BQ$106,$AA1874,1),IF($G1874&lt;=MIN('Pauschalsätze KUA'!$B$4:$B$106),VLOOKUP(MIN('Pauschalsätze KUA'!$B$4:$B$106),'Pauschalsätze KUA'!$B$4:$BQ$106,$AA1874,1),VLOOKUP($G1874,'Pauschalsätze KUA'!$B$4:$BQ$106,$AA1874,1))))</f>
        <v/>
      </c>
      <c r="V1874" s="23" t="str">
        <f t="shared" si="206"/>
        <v/>
      </c>
      <c r="W1874" s="23" t="str">
        <f>IF(OR($G1874="",$I1874="",$J1874="",$AA1874=3),"",IF($G1874&gt;=MAX('Pauschalsätze Qual'!$B$4:$B$106),VLOOKUP(MAX('Pauschalsätze Qual'!$B$4:$B$106),'Pauschalsätze Qual'!$B$4:$BQ$106,$AA1874,1),IF($G1874&lt;=MIN('Pauschalsätze Qual'!$B$4:$B$106),VLOOKUP(MIN('Pauschalsätze Qual'!$B$4:$B$106),'Pauschalsätze Qual'!$B$4:$BQ$106,$AA1874,1),VLOOKUP($G1874,'Pauschalsätze Qual'!$B$4:$BQ$106,$AA1874,1))))</f>
        <v/>
      </c>
      <c r="X1874" s="23" t="str">
        <f t="shared" si="207"/>
        <v/>
      </c>
      <c r="Y1874" s="30" t="str">
        <f t="shared" si="208"/>
        <v/>
      </c>
      <c r="Z1874" s="23" t="str">
        <f t="shared" si="209"/>
        <v/>
      </c>
      <c r="AA1874" s="25" t="str">
        <f>IF(AND($G1874="",$I1874="",$J1874=""),"",3+IF($I1874&gt;5,5,$I1874)+(VLOOKUP(J1874,'Prüf-Daten'!$B$14:$C$24,2,FALSE)*6))</f>
        <v/>
      </c>
      <c r="AB1874" s="91" t="str">
        <f t="shared" si="203"/>
        <v/>
      </c>
    </row>
    <row r="1875" spans="1:28">
      <c r="A1875" s="11"/>
      <c r="B1875" s="11"/>
      <c r="C1875" s="11"/>
      <c r="D1875" s="11"/>
      <c r="E1875" s="11"/>
      <c r="F1875" s="18"/>
      <c r="G1875" s="10"/>
      <c r="H1875" s="10"/>
      <c r="I1875" s="11"/>
      <c r="J1875" s="12"/>
      <c r="K1875" s="11"/>
      <c r="L1875" s="11"/>
      <c r="M1875" s="10"/>
      <c r="N1875" s="33"/>
      <c r="O1875" s="20"/>
      <c r="P1875" s="20"/>
      <c r="Q1875" s="20"/>
      <c r="R1875" s="20"/>
      <c r="S1875" s="19" t="str">
        <f t="shared" si="204"/>
        <v/>
      </c>
      <c r="T1875" s="19" t="str">
        <f t="shared" si="205"/>
        <v/>
      </c>
      <c r="U1875" s="23" t="str">
        <f>IF(OR($G1875="",$I1875="",$J1875="",$AA1875=3),"",IF($G1875&gt;=MAX('Pauschalsätze KUA'!$B$4:$B$106),VLOOKUP(MAX('Pauschalsätze KUA'!$B$4:$B$106),'Pauschalsätze KUA'!$B$4:$BQ$106,$AA1875,1),IF($G1875&lt;=MIN('Pauschalsätze KUA'!$B$4:$B$106),VLOOKUP(MIN('Pauschalsätze KUA'!$B$4:$B$106),'Pauschalsätze KUA'!$B$4:$BQ$106,$AA1875,1),VLOOKUP($G1875,'Pauschalsätze KUA'!$B$4:$BQ$106,$AA1875,1))))</f>
        <v/>
      </c>
      <c r="V1875" s="23" t="str">
        <f t="shared" si="206"/>
        <v/>
      </c>
      <c r="W1875" s="23" t="str">
        <f>IF(OR($G1875="",$I1875="",$J1875="",$AA1875=3),"",IF($G1875&gt;=MAX('Pauschalsätze Qual'!$B$4:$B$106),VLOOKUP(MAX('Pauschalsätze Qual'!$B$4:$B$106),'Pauschalsätze Qual'!$B$4:$BQ$106,$AA1875,1),IF($G1875&lt;=MIN('Pauschalsätze Qual'!$B$4:$B$106),VLOOKUP(MIN('Pauschalsätze Qual'!$B$4:$B$106),'Pauschalsätze Qual'!$B$4:$BQ$106,$AA1875,1),VLOOKUP($G1875,'Pauschalsätze Qual'!$B$4:$BQ$106,$AA1875,1))))</f>
        <v/>
      </c>
      <c r="X1875" s="23" t="str">
        <f t="shared" si="207"/>
        <v/>
      </c>
      <c r="Y1875" s="30" t="str">
        <f t="shared" si="208"/>
        <v/>
      </c>
      <c r="Z1875" s="23" t="str">
        <f t="shared" si="209"/>
        <v/>
      </c>
      <c r="AA1875" s="25" t="str">
        <f>IF(AND($G1875="",$I1875="",$J1875=""),"",3+IF($I1875&gt;5,5,$I1875)+(VLOOKUP(J1875,'Prüf-Daten'!$B$14:$C$24,2,FALSE)*6))</f>
        <v/>
      </c>
      <c r="AB1875" s="91" t="str">
        <f t="shared" si="203"/>
        <v/>
      </c>
    </row>
    <row r="1876" spans="1:28">
      <c r="A1876" s="11"/>
      <c r="B1876" s="11"/>
      <c r="C1876" s="11"/>
      <c r="D1876" s="11"/>
      <c r="E1876" s="11"/>
      <c r="F1876" s="18"/>
      <c r="G1876" s="10"/>
      <c r="H1876" s="10"/>
      <c r="I1876" s="11"/>
      <c r="J1876" s="12"/>
      <c r="K1876" s="11"/>
      <c r="L1876" s="11"/>
      <c r="M1876" s="10"/>
      <c r="N1876" s="33"/>
      <c r="O1876" s="20"/>
      <c r="P1876" s="20"/>
      <c r="Q1876" s="20"/>
      <c r="R1876" s="20"/>
      <c r="S1876" s="19" t="str">
        <f t="shared" si="204"/>
        <v/>
      </c>
      <c r="T1876" s="19" t="str">
        <f t="shared" si="205"/>
        <v/>
      </c>
      <c r="U1876" s="23" t="str">
        <f>IF(OR($G1876="",$I1876="",$J1876="",$AA1876=3),"",IF($G1876&gt;=MAX('Pauschalsätze KUA'!$B$4:$B$106),VLOOKUP(MAX('Pauschalsätze KUA'!$B$4:$B$106),'Pauschalsätze KUA'!$B$4:$BQ$106,$AA1876,1),IF($G1876&lt;=MIN('Pauschalsätze KUA'!$B$4:$B$106),VLOOKUP(MIN('Pauschalsätze KUA'!$B$4:$B$106),'Pauschalsätze KUA'!$B$4:$BQ$106,$AA1876,1),VLOOKUP($G1876,'Pauschalsätze KUA'!$B$4:$BQ$106,$AA1876,1))))</f>
        <v/>
      </c>
      <c r="V1876" s="23" t="str">
        <f t="shared" si="206"/>
        <v/>
      </c>
      <c r="W1876" s="23" t="str">
        <f>IF(OR($G1876="",$I1876="",$J1876="",$AA1876=3),"",IF($G1876&gt;=MAX('Pauschalsätze Qual'!$B$4:$B$106),VLOOKUP(MAX('Pauschalsätze Qual'!$B$4:$B$106),'Pauschalsätze Qual'!$B$4:$BQ$106,$AA1876,1),IF($G1876&lt;=MIN('Pauschalsätze Qual'!$B$4:$B$106),VLOOKUP(MIN('Pauschalsätze Qual'!$B$4:$B$106),'Pauschalsätze Qual'!$B$4:$BQ$106,$AA1876,1),VLOOKUP($G1876,'Pauschalsätze Qual'!$B$4:$BQ$106,$AA1876,1))))</f>
        <v/>
      </c>
      <c r="X1876" s="23" t="str">
        <f t="shared" si="207"/>
        <v/>
      </c>
      <c r="Y1876" s="30" t="str">
        <f t="shared" si="208"/>
        <v/>
      </c>
      <c r="Z1876" s="23" t="str">
        <f t="shared" si="209"/>
        <v/>
      </c>
      <c r="AA1876" s="25" t="str">
        <f>IF(AND($G1876="",$I1876="",$J1876=""),"",3+IF($I1876&gt;5,5,$I1876)+(VLOOKUP(J1876,'Prüf-Daten'!$B$14:$C$24,2,FALSE)*6))</f>
        <v/>
      </c>
      <c r="AB1876" s="91" t="str">
        <f t="shared" si="203"/>
        <v/>
      </c>
    </row>
    <row r="1877" spans="1:28">
      <c r="A1877" s="11"/>
      <c r="B1877" s="11"/>
      <c r="C1877" s="11"/>
      <c r="D1877" s="11"/>
      <c r="E1877" s="11"/>
      <c r="F1877" s="18"/>
      <c r="G1877" s="10"/>
      <c r="H1877" s="10"/>
      <c r="I1877" s="11"/>
      <c r="J1877" s="12"/>
      <c r="K1877" s="11"/>
      <c r="L1877" s="11"/>
      <c r="M1877" s="10"/>
      <c r="N1877" s="33"/>
      <c r="O1877" s="20"/>
      <c r="P1877" s="20"/>
      <c r="Q1877" s="20"/>
      <c r="R1877" s="20"/>
      <c r="S1877" s="19" t="str">
        <f t="shared" si="204"/>
        <v/>
      </c>
      <c r="T1877" s="19" t="str">
        <f t="shared" si="205"/>
        <v/>
      </c>
      <c r="U1877" s="23" t="str">
        <f>IF(OR($G1877="",$I1877="",$J1877="",$AA1877=3),"",IF($G1877&gt;=MAX('Pauschalsätze KUA'!$B$4:$B$106),VLOOKUP(MAX('Pauschalsätze KUA'!$B$4:$B$106),'Pauschalsätze KUA'!$B$4:$BQ$106,$AA1877,1),IF($G1877&lt;=MIN('Pauschalsätze KUA'!$B$4:$B$106),VLOOKUP(MIN('Pauschalsätze KUA'!$B$4:$B$106),'Pauschalsätze KUA'!$B$4:$BQ$106,$AA1877,1),VLOOKUP($G1877,'Pauschalsätze KUA'!$B$4:$BQ$106,$AA1877,1))))</f>
        <v/>
      </c>
      <c r="V1877" s="23" t="str">
        <f t="shared" si="206"/>
        <v/>
      </c>
      <c r="W1877" s="23" t="str">
        <f>IF(OR($G1877="",$I1877="",$J1877="",$AA1877=3),"",IF($G1877&gt;=MAX('Pauschalsätze Qual'!$B$4:$B$106),VLOOKUP(MAX('Pauschalsätze Qual'!$B$4:$B$106),'Pauschalsätze Qual'!$B$4:$BQ$106,$AA1877,1),IF($G1877&lt;=MIN('Pauschalsätze Qual'!$B$4:$B$106),VLOOKUP(MIN('Pauschalsätze Qual'!$B$4:$B$106),'Pauschalsätze Qual'!$B$4:$BQ$106,$AA1877,1),VLOOKUP($G1877,'Pauschalsätze Qual'!$B$4:$BQ$106,$AA1877,1))))</f>
        <v/>
      </c>
      <c r="X1877" s="23" t="str">
        <f t="shared" si="207"/>
        <v/>
      </c>
      <c r="Y1877" s="30" t="str">
        <f t="shared" si="208"/>
        <v/>
      </c>
      <c r="Z1877" s="23" t="str">
        <f t="shared" si="209"/>
        <v/>
      </c>
      <c r="AA1877" s="25" t="str">
        <f>IF(AND($G1877="",$I1877="",$J1877=""),"",3+IF($I1877&gt;5,5,$I1877)+(VLOOKUP(J1877,'Prüf-Daten'!$B$14:$C$24,2,FALSE)*6))</f>
        <v/>
      </c>
      <c r="AB1877" s="91" t="str">
        <f t="shared" si="203"/>
        <v/>
      </c>
    </row>
    <row r="1878" spans="1:28">
      <c r="A1878" s="11"/>
      <c r="B1878" s="11"/>
      <c r="C1878" s="11"/>
      <c r="D1878" s="11"/>
      <c r="E1878" s="11"/>
      <c r="F1878" s="18"/>
      <c r="G1878" s="10"/>
      <c r="H1878" s="10"/>
      <c r="I1878" s="11"/>
      <c r="J1878" s="12"/>
      <c r="K1878" s="11"/>
      <c r="L1878" s="11"/>
      <c r="M1878" s="10"/>
      <c r="N1878" s="33"/>
      <c r="O1878" s="20"/>
      <c r="P1878" s="20"/>
      <c r="Q1878" s="20"/>
      <c r="R1878" s="20"/>
      <c r="S1878" s="19" t="str">
        <f t="shared" si="204"/>
        <v/>
      </c>
      <c r="T1878" s="19" t="str">
        <f t="shared" si="205"/>
        <v/>
      </c>
      <c r="U1878" s="23" t="str">
        <f>IF(OR($G1878="",$I1878="",$J1878="",$AA1878=3),"",IF($G1878&gt;=MAX('Pauschalsätze KUA'!$B$4:$B$106),VLOOKUP(MAX('Pauschalsätze KUA'!$B$4:$B$106),'Pauschalsätze KUA'!$B$4:$BQ$106,$AA1878,1),IF($G1878&lt;=MIN('Pauschalsätze KUA'!$B$4:$B$106),VLOOKUP(MIN('Pauschalsätze KUA'!$B$4:$B$106),'Pauschalsätze KUA'!$B$4:$BQ$106,$AA1878,1),VLOOKUP($G1878,'Pauschalsätze KUA'!$B$4:$BQ$106,$AA1878,1))))</f>
        <v/>
      </c>
      <c r="V1878" s="23" t="str">
        <f t="shared" si="206"/>
        <v/>
      </c>
      <c r="W1878" s="23" t="str">
        <f>IF(OR($G1878="",$I1878="",$J1878="",$AA1878=3),"",IF($G1878&gt;=MAX('Pauschalsätze Qual'!$B$4:$B$106),VLOOKUP(MAX('Pauschalsätze Qual'!$B$4:$B$106),'Pauschalsätze Qual'!$B$4:$BQ$106,$AA1878,1),IF($G1878&lt;=MIN('Pauschalsätze Qual'!$B$4:$B$106),VLOOKUP(MIN('Pauschalsätze Qual'!$B$4:$B$106),'Pauschalsätze Qual'!$B$4:$BQ$106,$AA1878,1),VLOOKUP($G1878,'Pauschalsätze Qual'!$B$4:$BQ$106,$AA1878,1))))</f>
        <v/>
      </c>
      <c r="X1878" s="23" t="str">
        <f t="shared" si="207"/>
        <v/>
      </c>
      <c r="Y1878" s="30" t="str">
        <f t="shared" si="208"/>
        <v/>
      </c>
      <c r="Z1878" s="23" t="str">
        <f t="shared" si="209"/>
        <v/>
      </c>
      <c r="AA1878" s="25" t="str">
        <f>IF(AND($G1878="",$I1878="",$J1878=""),"",3+IF($I1878&gt;5,5,$I1878)+(VLOOKUP(J1878,'Prüf-Daten'!$B$14:$C$24,2,FALSE)*6))</f>
        <v/>
      </c>
      <c r="AB1878" s="91" t="str">
        <f t="shared" si="203"/>
        <v/>
      </c>
    </row>
    <row r="1879" spans="1:28">
      <c r="A1879" s="11"/>
      <c r="B1879" s="11"/>
      <c r="C1879" s="11"/>
      <c r="D1879" s="11"/>
      <c r="E1879" s="11"/>
      <c r="F1879" s="18"/>
      <c r="G1879" s="10"/>
      <c r="H1879" s="10"/>
      <c r="I1879" s="11"/>
      <c r="J1879" s="12"/>
      <c r="K1879" s="11"/>
      <c r="L1879" s="11"/>
      <c r="M1879" s="10"/>
      <c r="N1879" s="33"/>
      <c r="O1879" s="20"/>
      <c r="P1879" s="20"/>
      <c r="Q1879" s="20"/>
      <c r="R1879" s="20"/>
      <c r="S1879" s="19" t="str">
        <f t="shared" si="204"/>
        <v/>
      </c>
      <c r="T1879" s="19" t="str">
        <f t="shared" si="205"/>
        <v/>
      </c>
      <c r="U1879" s="23" t="str">
        <f>IF(OR($G1879="",$I1879="",$J1879="",$AA1879=3),"",IF($G1879&gt;=MAX('Pauschalsätze KUA'!$B$4:$B$106),VLOOKUP(MAX('Pauschalsätze KUA'!$B$4:$B$106),'Pauschalsätze KUA'!$B$4:$BQ$106,$AA1879,1),IF($G1879&lt;=MIN('Pauschalsätze KUA'!$B$4:$B$106),VLOOKUP(MIN('Pauschalsätze KUA'!$B$4:$B$106),'Pauschalsätze KUA'!$B$4:$BQ$106,$AA1879,1),VLOOKUP($G1879,'Pauschalsätze KUA'!$B$4:$BQ$106,$AA1879,1))))</f>
        <v/>
      </c>
      <c r="V1879" s="23" t="str">
        <f t="shared" si="206"/>
        <v/>
      </c>
      <c r="W1879" s="23" t="str">
        <f>IF(OR($G1879="",$I1879="",$J1879="",$AA1879=3),"",IF($G1879&gt;=MAX('Pauschalsätze Qual'!$B$4:$B$106),VLOOKUP(MAX('Pauschalsätze Qual'!$B$4:$B$106),'Pauschalsätze Qual'!$B$4:$BQ$106,$AA1879,1),IF($G1879&lt;=MIN('Pauschalsätze Qual'!$B$4:$B$106),VLOOKUP(MIN('Pauschalsätze Qual'!$B$4:$B$106),'Pauschalsätze Qual'!$B$4:$BQ$106,$AA1879,1),VLOOKUP($G1879,'Pauschalsätze Qual'!$B$4:$BQ$106,$AA1879,1))))</f>
        <v/>
      </c>
      <c r="X1879" s="23" t="str">
        <f t="shared" si="207"/>
        <v/>
      </c>
      <c r="Y1879" s="30" t="str">
        <f t="shared" si="208"/>
        <v/>
      </c>
      <c r="Z1879" s="23" t="str">
        <f t="shared" si="209"/>
        <v/>
      </c>
      <c r="AA1879" s="25" t="str">
        <f>IF(AND($G1879="",$I1879="",$J1879=""),"",3+IF($I1879&gt;5,5,$I1879)+(VLOOKUP(J1879,'Prüf-Daten'!$B$14:$C$24,2,FALSE)*6))</f>
        <v/>
      </c>
      <c r="AB1879" s="91" t="str">
        <f t="shared" si="203"/>
        <v/>
      </c>
    </row>
    <row r="1880" spans="1:28">
      <c r="A1880" s="11"/>
      <c r="B1880" s="11"/>
      <c r="C1880" s="11"/>
      <c r="D1880" s="11"/>
      <c r="E1880" s="11"/>
      <c r="F1880" s="18"/>
      <c r="G1880" s="10"/>
      <c r="H1880" s="10"/>
      <c r="I1880" s="11"/>
      <c r="J1880" s="12"/>
      <c r="K1880" s="11"/>
      <c r="L1880" s="11"/>
      <c r="M1880" s="10"/>
      <c r="N1880" s="33"/>
      <c r="O1880" s="20"/>
      <c r="P1880" s="20"/>
      <c r="Q1880" s="20"/>
      <c r="R1880" s="20"/>
      <c r="S1880" s="19" t="str">
        <f t="shared" si="204"/>
        <v/>
      </c>
      <c r="T1880" s="19" t="str">
        <f t="shared" si="205"/>
        <v/>
      </c>
      <c r="U1880" s="23" t="str">
        <f>IF(OR($G1880="",$I1880="",$J1880="",$AA1880=3),"",IF($G1880&gt;=MAX('Pauschalsätze KUA'!$B$4:$B$106),VLOOKUP(MAX('Pauschalsätze KUA'!$B$4:$B$106),'Pauschalsätze KUA'!$B$4:$BQ$106,$AA1880,1),IF($G1880&lt;=MIN('Pauschalsätze KUA'!$B$4:$B$106),VLOOKUP(MIN('Pauschalsätze KUA'!$B$4:$B$106),'Pauschalsätze KUA'!$B$4:$BQ$106,$AA1880,1),VLOOKUP($G1880,'Pauschalsätze KUA'!$B$4:$BQ$106,$AA1880,1))))</f>
        <v/>
      </c>
      <c r="V1880" s="23" t="str">
        <f t="shared" si="206"/>
        <v/>
      </c>
      <c r="W1880" s="23" t="str">
        <f>IF(OR($G1880="",$I1880="",$J1880="",$AA1880=3),"",IF($G1880&gt;=MAX('Pauschalsätze Qual'!$B$4:$B$106),VLOOKUP(MAX('Pauschalsätze Qual'!$B$4:$B$106),'Pauschalsätze Qual'!$B$4:$BQ$106,$AA1880,1),IF($G1880&lt;=MIN('Pauschalsätze Qual'!$B$4:$B$106),VLOOKUP(MIN('Pauschalsätze Qual'!$B$4:$B$106),'Pauschalsätze Qual'!$B$4:$BQ$106,$AA1880,1),VLOOKUP($G1880,'Pauschalsätze Qual'!$B$4:$BQ$106,$AA1880,1))))</f>
        <v/>
      </c>
      <c r="X1880" s="23" t="str">
        <f t="shared" si="207"/>
        <v/>
      </c>
      <c r="Y1880" s="30" t="str">
        <f t="shared" si="208"/>
        <v/>
      </c>
      <c r="Z1880" s="23" t="str">
        <f t="shared" si="209"/>
        <v/>
      </c>
      <c r="AA1880" s="25" t="str">
        <f>IF(AND($G1880="",$I1880="",$J1880=""),"",3+IF($I1880&gt;5,5,$I1880)+(VLOOKUP(J1880,'Prüf-Daten'!$B$14:$C$24,2,FALSE)*6))</f>
        <v/>
      </c>
      <c r="AB1880" s="91" t="str">
        <f t="shared" si="203"/>
        <v/>
      </c>
    </row>
    <row r="1881" spans="1:28">
      <c r="A1881" s="11"/>
      <c r="B1881" s="11"/>
      <c r="C1881" s="11"/>
      <c r="D1881" s="11"/>
      <c r="E1881" s="11"/>
      <c r="F1881" s="18"/>
      <c r="G1881" s="10"/>
      <c r="H1881" s="10"/>
      <c r="I1881" s="11"/>
      <c r="J1881" s="12"/>
      <c r="K1881" s="11"/>
      <c r="L1881" s="11"/>
      <c r="M1881" s="10"/>
      <c r="N1881" s="33"/>
      <c r="O1881" s="20"/>
      <c r="P1881" s="20"/>
      <c r="Q1881" s="20"/>
      <c r="R1881" s="20"/>
      <c r="S1881" s="19" t="str">
        <f t="shared" si="204"/>
        <v/>
      </c>
      <c r="T1881" s="19" t="str">
        <f t="shared" si="205"/>
        <v/>
      </c>
      <c r="U1881" s="23" t="str">
        <f>IF(OR($G1881="",$I1881="",$J1881="",$AA1881=3),"",IF($G1881&gt;=MAX('Pauschalsätze KUA'!$B$4:$B$106),VLOOKUP(MAX('Pauschalsätze KUA'!$B$4:$B$106),'Pauschalsätze KUA'!$B$4:$BQ$106,$AA1881,1),IF($G1881&lt;=MIN('Pauschalsätze KUA'!$B$4:$B$106),VLOOKUP(MIN('Pauschalsätze KUA'!$B$4:$B$106),'Pauschalsätze KUA'!$B$4:$BQ$106,$AA1881,1),VLOOKUP($G1881,'Pauschalsätze KUA'!$B$4:$BQ$106,$AA1881,1))))</f>
        <v/>
      </c>
      <c r="V1881" s="23" t="str">
        <f t="shared" si="206"/>
        <v/>
      </c>
      <c r="W1881" s="23" t="str">
        <f>IF(OR($G1881="",$I1881="",$J1881="",$AA1881=3),"",IF($G1881&gt;=MAX('Pauschalsätze Qual'!$B$4:$B$106),VLOOKUP(MAX('Pauschalsätze Qual'!$B$4:$B$106),'Pauschalsätze Qual'!$B$4:$BQ$106,$AA1881,1),IF($G1881&lt;=MIN('Pauschalsätze Qual'!$B$4:$B$106),VLOOKUP(MIN('Pauschalsätze Qual'!$B$4:$B$106),'Pauschalsätze Qual'!$B$4:$BQ$106,$AA1881,1),VLOOKUP($G1881,'Pauschalsätze Qual'!$B$4:$BQ$106,$AA1881,1))))</f>
        <v/>
      </c>
      <c r="X1881" s="23" t="str">
        <f t="shared" si="207"/>
        <v/>
      </c>
      <c r="Y1881" s="30" t="str">
        <f t="shared" si="208"/>
        <v/>
      </c>
      <c r="Z1881" s="23" t="str">
        <f t="shared" si="209"/>
        <v/>
      </c>
      <c r="AA1881" s="25" t="str">
        <f>IF(AND($G1881="",$I1881="",$J1881=""),"",3+IF($I1881&gt;5,5,$I1881)+(VLOOKUP(J1881,'Prüf-Daten'!$B$14:$C$24,2,FALSE)*6))</f>
        <v/>
      </c>
      <c r="AB1881" s="91" t="str">
        <f t="shared" si="203"/>
        <v/>
      </c>
    </row>
    <row r="1882" spans="1:28">
      <c r="A1882" s="11"/>
      <c r="B1882" s="11"/>
      <c r="C1882" s="11"/>
      <c r="D1882" s="11"/>
      <c r="E1882" s="11"/>
      <c r="F1882" s="18"/>
      <c r="G1882" s="10"/>
      <c r="H1882" s="10"/>
      <c r="I1882" s="11"/>
      <c r="J1882" s="12"/>
      <c r="K1882" s="11"/>
      <c r="L1882" s="11"/>
      <c r="M1882" s="10"/>
      <c r="N1882" s="33"/>
      <c r="O1882" s="20"/>
      <c r="P1882" s="20"/>
      <c r="Q1882" s="20"/>
      <c r="R1882" s="20"/>
      <c r="S1882" s="19" t="str">
        <f t="shared" si="204"/>
        <v/>
      </c>
      <c r="T1882" s="19" t="str">
        <f t="shared" si="205"/>
        <v/>
      </c>
      <c r="U1882" s="23" t="str">
        <f>IF(OR($G1882="",$I1882="",$J1882="",$AA1882=3),"",IF($G1882&gt;=MAX('Pauschalsätze KUA'!$B$4:$B$106),VLOOKUP(MAX('Pauschalsätze KUA'!$B$4:$B$106),'Pauschalsätze KUA'!$B$4:$BQ$106,$AA1882,1),IF($G1882&lt;=MIN('Pauschalsätze KUA'!$B$4:$B$106),VLOOKUP(MIN('Pauschalsätze KUA'!$B$4:$B$106),'Pauschalsätze KUA'!$B$4:$BQ$106,$AA1882,1),VLOOKUP($G1882,'Pauschalsätze KUA'!$B$4:$BQ$106,$AA1882,1))))</f>
        <v/>
      </c>
      <c r="V1882" s="23" t="str">
        <f t="shared" si="206"/>
        <v/>
      </c>
      <c r="W1882" s="23" t="str">
        <f>IF(OR($G1882="",$I1882="",$J1882="",$AA1882=3),"",IF($G1882&gt;=MAX('Pauschalsätze Qual'!$B$4:$B$106),VLOOKUP(MAX('Pauschalsätze Qual'!$B$4:$B$106),'Pauschalsätze Qual'!$B$4:$BQ$106,$AA1882,1),IF($G1882&lt;=MIN('Pauschalsätze Qual'!$B$4:$B$106),VLOOKUP(MIN('Pauschalsätze Qual'!$B$4:$B$106),'Pauschalsätze Qual'!$B$4:$BQ$106,$AA1882,1),VLOOKUP($G1882,'Pauschalsätze Qual'!$B$4:$BQ$106,$AA1882,1))))</f>
        <v/>
      </c>
      <c r="X1882" s="23" t="str">
        <f t="shared" si="207"/>
        <v/>
      </c>
      <c r="Y1882" s="30" t="str">
        <f t="shared" si="208"/>
        <v/>
      </c>
      <c r="Z1882" s="23" t="str">
        <f t="shared" si="209"/>
        <v/>
      </c>
      <c r="AA1882" s="25" t="str">
        <f>IF(AND($G1882="",$I1882="",$J1882=""),"",3+IF($I1882&gt;5,5,$I1882)+(VLOOKUP(J1882,'Prüf-Daten'!$B$14:$C$24,2,FALSE)*6))</f>
        <v/>
      </c>
      <c r="AB1882" s="91" t="str">
        <f t="shared" si="203"/>
        <v/>
      </c>
    </row>
    <row r="1883" spans="1:28">
      <c r="A1883" s="11"/>
      <c r="B1883" s="11"/>
      <c r="C1883" s="11"/>
      <c r="D1883" s="11"/>
      <c r="E1883" s="11"/>
      <c r="F1883" s="18"/>
      <c r="G1883" s="10"/>
      <c r="H1883" s="10"/>
      <c r="I1883" s="11"/>
      <c r="J1883" s="12"/>
      <c r="K1883" s="11"/>
      <c r="L1883" s="11"/>
      <c r="M1883" s="10"/>
      <c r="N1883" s="33"/>
      <c r="O1883" s="20"/>
      <c r="P1883" s="20"/>
      <c r="Q1883" s="20"/>
      <c r="R1883" s="20"/>
      <c r="S1883" s="19" t="str">
        <f t="shared" si="204"/>
        <v/>
      </c>
      <c r="T1883" s="19" t="str">
        <f t="shared" si="205"/>
        <v/>
      </c>
      <c r="U1883" s="23" t="str">
        <f>IF(OR($G1883="",$I1883="",$J1883="",$AA1883=3),"",IF($G1883&gt;=MAX('Pauschalsätze KUA'!$B$4:$B$106),VLOOKUP(MAX('Pauschalsätze KUA'!$B$4:$B$106),'Pauschalsätze KUA'!$B$4:$BQ$106,$AA1883,1),IF($G1883&lt;=MIN('Pauschalsätze KUA'!$B$4:$B$106),VLOOKUP(MIN('Pauschalsätze KUA'!$B$4:$B$106),'Pauschalsätze KUA'!$B$4:$BQ$106,$AA1883,1),VLOOKUP($G1883,'Pauschalsätze KUA'!$B$4:$BQ$106,$AA1883,1))))</f>
        <v/>
      </c>
      <c r="V1883" s="23" t="str">
        <f t="shared" si="206"/>
        <v/>
      </c>
      <c r="W1883" s="23" t="str">
        <f>IF(OR($G1883="",$I1883="",$J1883="",$AA1883=3),"",IF($G1883&gt;=MAX('Pauschalsätze Qual'!$B$4:$B$106),VLOOKUP(MAX('Pauschalsätze Qual'!$B$4:$B$106),'Pauschalsätze Qual'!$B$4:$BQ$106,$AA1883,1),IF($G1883&lt;=MIN('Pauschalsätze Qual'!$B$4:$B$106),VLOOKUP(MIN('Pauschalsätze Qual'!$B$4:$B$106),'Pauschalsätze Qual'!$B$4:$BQ$106,$AA1883,1),VLOOKUP($G1883,'Pauschalsätze Qual'!$B$4:$BQ$106,$AA1883,1))))</f>
        <v/>
      </c>
      <c r="X1883" s="23" t="str">
        <f t="shared" si="207"/>
        <v/>
      </c>
      <c r="Y1883" s="30" t="str">
        <f t="shared" si="208"/>
        <v/>
      </c>
      <c r="Z1883" s="23" t="str">
        <f t="shared" si="209"/>
        <v/>
      </c>
      <c r="AA1883" s="25" t="str">
        <f>IF(AND($G1883="",$I1883="",$J1883=""),"",3+IF($I1883&gt;5,5,$I1883)+(VLOOKUP(J1883,'Prüf-Daten'!$B$14:$C$24,2,FALSE)*6))</f>
        <v/>
      </c>
      <c r="AB1883" s="91" t="str">
        <f t="shared" si="203"/>
        <v/>
      </c>
    </row>
    <row r="1884" spans="1:28">
      <c r="A1884" s="11"/>
      <c r="B1884" s="11"/>
      <c r="C1884" s="11"/>
      <c r="D1884" s="11"/>
      <c r="E1884" s="11"/>
      <c r="F1884" s="18"/>
      <c r="G1884" s="10"/>
      <c r="H1884" s="10"/>
      <c r="I1884" s="11"/>
      <c r="J1884" s="12"/>
      <c r="K1884" s="11"/>
      <c r="L1884" s="11"/>
      <c r="M1884" s="10"/>
      <c r="N1884" s="33"/>
      <c r="O1884" s="20"/>
      <c r="P1884" s="20"/>
      <c r="Q1884" s="20"/>
      <c r="R1884" s="20"/>
      <c r="S1884" s="19" t="str">
        <f t="shared" si="204"/>
        <v/>
      </c>
      <c r="T1884" s="19" t="str">
        <f t="shared" si="205"/>
        <v/>
      </c>
      <c r="U1884" s="23" t="str">
        <f>IF(OR($G1884="",$I1884="",$J1884="",$AA1884=3),"",IF($G1884&gt;=MAX('Pauschalsätze KUA'!$B$4:$B$106),VLOOKUP(MAX('Pauschalsätze KUA'!$B$4:$B$106),'Pauschalsätze KUA'!$B$4:$BQ$106,$AA1884,1),IF($G1884&lt;=MIN('Pauschalsätze KUA'!$B$4:$B$106),VLOOKUP(MIN('Pauschalsätze KUA'!$B$4:$B$106),'Pauschalsätze KUA'!$B$4:$BQ$106,$AA1884,1),VLOOKUP($G1884,'Pauschalsätze KUA'!$B$4:$BQ$106,$AA1884,1))))</f>
        <v/>
      </c>
      <c r="V1884" s="23" t="str">
        <f t="shared" si="206"/>
        <v/>
      </c>
      <c r="W1884" s="23" t="str">
        <f>IF(OR($G1884="",$I1884="",$J1884="",$AA1884=3),"",IF($G1884&gt;=MAX('Pauschalsätze Qual'!$B$4:$B$106),VLOOKUP(MAX('Pauschalsätze Qual'!$B$4:$B$106),'Pauschalsätze Qual'!$B$4:$BQ$106,$AA1884,1),IF($G1884&lt;=MIN('Pauschalsätze Qual'!$B$4:$B$106),VLOOKUP(MIN('Pauschalsätze Qual'!$B$4:$B$106),'Pauschalsätze Qual'!$B$4:$BQ$106,$AA1884,1),VLOOKUP($G1884,'Pauschalsätze Qual'!$B$4:$BQ$106,$AA1884,1))))</f>
        <v/>
      </c>
      <c r="X1884" s="23" t="str">
        <f t="shared" si="207"/>
        <v/>
      </c>
      <c r="Y1884" s="30" t="str">
        <f t="shared" si="208"/>
        <v/>
      </c>
      <c r="Z1884" s="23" t="str">
        <f t="shared" si="209"/>
        <v/>
      </c>
      <c r="AA1884" s="25" t="str">
        <f>IF(AND($G1884="",$I1884="",$J1884=""),"",3+IF($I1884&gt;5,5,$I1884)+(VLOOKUP(J1884,'Prüf-Daten'!$B$14:$C$24,2,FALSE)*6))</f>
        <v/>
      </c>
      <c r="AB1884" s="91" t="str">
        <f t="shared" si="203"/>
        <v/>
      </c>
    </row>
    <row r="1885" spans="1:28">
      <c r="A1885" s="11"/>
      <c r="B1885" s="11"/>
      <c r="C1885" s="11"/>
      <c r="D1885" s="11"/>
      <c r="E1885" s="11"/>
      <c r="F1885" s="18"/>
      <c r="G1885" s="10"/>
      <c r="H1885" s="10"/>
      <c r="I1885" s="11"/>
      <c r="J1885" s="12"/>
      <c r="K1885" s="11"/>
      <c r="L1885" s="11"/>
      <c r="M1885" s="10"/>
      <c r="N1885" s="33"/>
      <c r="O1885" s="20"/>
      <c r="P1885" s="20"/>
      <c r="Q1885" s="20"/>
      <c r="R1885" s="20"/>
      <c r="S1885" s="19" t="str">
        <f t="shared" si="204"/>
        <v/>
      </c>
      <c r="T1885" s="19" t="str">
        <f t="shared" si="205"/>
        <v/>
      </c>
      <c r="U1885" s="23" t="str">
        <f>IF(OR($G1885="",$I1885="",$J1885="",$AA1885=3),"",IF($G1885&gt;=MAX('Pauschalsätze KUA'!$B$4:$B$106),VLOOKUP(MAX('Pauschalsätze KUA'!$B$4:$B$106),'Pauschalsätze KUA'!$B$4:$BQ$106,$AA1885,1),IF($G1885&lt;=MIN('Pauschalsätze KUA'!$B$4:$B$106),VLOOKUP(MIN('Pauschalsätze KUA'!$B$4:$B$106),'Pauschalsätze KUA'!$B$4:$BQ$106,$AA1885,1),VLOOKUP($G1885,'Pauschalsätze KUA'!$B$4:$BQ$106,$AA1885,1))))</f>
        <v/>
      </c>
      <c r="V1885" s="23" t="str">
        <f t="shared" si="206"/>
        <v/>
      </c>
      <c r="W1885" s="23" t="str">
        <f>IF(OR($G1885="",$I1885="",$J1885="",$AA1885=3),"",IF($G1885&gt;=MAX('Pauschalsätze Qual'!$B$4:$B$106),VLOOKUP(MAX('Pauschalsätze Qual'!$B$4:$B$106),'Pauschalsätze Qual'!$B$4:$BQ$106,$AA1885,1),IF($G1885&lt;=MIN('Pauschalsätze Qual'!$B$4:$B$106),VLOOKUP(MIN('Pauschalsätze Qual'!$B$4:$B$106),'Pauschalsätze Qual'!$B$4:$BQ$106,$AA1885,1),VLOOKUP($G1885,'Pauschalsätze Qual'!$B$4:$BQ$106,$AA1885,1))))</f>
        <v/>
      </c>
      <c r="X1885" s="23" t="str">
        <f t="shared" si="207"/>
        <v/>
      </c>
      <c r="Y1885" s="30" t="str">
        <f t="shared" si="208"/>
        <v/>
      </c>
      <c r="Z1885" s="23" t="str">
        <f t="shared" si="209"/>
        <v/>
      </c>
      <c r="AA1885" s="25" t="str">
        <f>IF(AND($G1885="",$I1885="",$J1885=""),"",3+IF($I1885&gt;5,5,$I1885)+(VLOOKUP(J1885,'Prüf-Daten'!$B$14:$C$24,2,FALSE)*6))</f>
        <v/>
      </c>
      <c r="AB1885" s="91" t="str">
        <f t="shared" si="203"/>
        <v/>
      </c>
    </row>
    <row r="1886" spans="1:28">
      <c r="A1886" s="11"/>
      <c r="B1886" s="11"/>
      <c r="C1886" s="11"/>
      <c r="D1886" s="11"/>
      <c r="E1886" s="11"/>
      <c r="F1886" s="18"/>
      <c r="G1886" s="10"/>
      <c r="H1886" s="10"/>
      <c r="I1886" s="11"/>
      <c r="J1886" s="12"/>
      <c r="K1886" s="11"/>
      <c r="L1886" s="11"/>
      <c r="M1886" s="10"/>
      <c r="N1886" s="33"/>
      <c r="O1886" s="20"/>
      <c r="P1886" s="20"/>
      <c r="Q1886" s="20"/>
      <c r="R1886" s="20"/>
      <c r="S1886" s="19" t="str">
        <f t="shared" si="204"/>
        <v/>
      </c>
      <c r="T1886" s="19" t="str">
        <f t="shared" si="205"/>
        <v/>
      </c>
      <c r="U1886" s="23" t="str">
        <f>IF(OR($G1886="",$I1886="",$J1886="",$AA1886=3),"",IF($G1886&gt;=MAX('Pauschalsätze KUA'!$B$4:$B$106),VLOOKUP(MAX('Pauschalsätze KUA'!$B$4:$B$106),'Pauschalsätze KUA'!$B$4:$BQ$106,$AA1886,1),IF($G1886&lt;=MIN('Pauschalsätze KUA'!$B$4:$B$106),VLOOKUP(MIN('Pauschalsätze KUA'!$B$4:$B$106),'Pauschalsätze KUA'!$B$4:$BQ$106,$AA1886,1),VLOOKUP($G1886,'Pauschalsätze KUA'!$B$4:$BQ$106,$AA1886,1))))</f>
        <v/>
      </c>
      <c r="V1886" s="23" t="str">
        <f t="shared" si="206"/>
        <v/>
      </c>
      <c r="W1886" s="23" t="str">
        <f>IF(OR($G1886="",$I1886="",$J1886="",$AA1886=3),"",IF($G1886&gt;=MAX('Pauschalsätze Qual'!$B$4:$B$106),VLOOKUP(MAX('Pauschalsätze Qual'!$B$4:$B$106),'Pauschalsätze Qual'!$B$4:$BQ$106,$AA1886,1),IF($G1886&lt;=MIN('Pauschalsätze Qual'!$B$4:$B$106),VLOOKUP(MIN('Pauschalsätze Qual'!$B$4:$B$106),'Pauschalsätze Qual'!$B$4:$BQ$106,$AA1886,1),VLOOKUP($G1886,'Pauschalsätze Qual'!$B$4:$BQ$106,$AA1886,1))))</f>
        <v/>
      </c>
      <c r="X1886" s="23" t="str">
        <f t="shared" si="207"/>
        <v/>
      </c>
      <c r="Y1886" s="30" t="str">
        <f t="shared" si="208"/>
        <v/>
      </c>
      <c r="Z1886" s="23" t="str">
        <f t="shared" si="209"/>
        <v/>
      </c>
      <c r="AA1886" s="25" t="str">
        <f>IF(AND($G1886="",$I1886="",$J1886=""),"",3+IF($I1886&gt;5,5,$I1886)+(VLOOKUP(J1886,'Prüf-Daten'!$B$14:$C$24,2,FALSE)*6))</f>
        <v/>
      </c>
      <c r="AB1886" s="91" t="str">
        <f t="shared" si="203"/>
        <v/>
      </c>
    </row>
    <row r="1887" spans="1:28">
      <c r="A1887" s="11"/>
      <c r="B1887" s="11"/>
      <c r="C1887" s="11"/>
      <c r="D1887" s="11"/>
      <c r="E1887" s="11"/>
      <c r="F1887" s="18"/>
      <c r="G1887" s="10"/>
      <c r="H1887" s="10"/>
      <c r="I1887" s="11"/>
      <c r="J1887" s="12"/>
      <c r="K1887" s="11"/>
      <c r="L1887" s="11"/>
      <c r="M1887" s="10"/>
      <c r="N1887" s="33"/>
      <c r="O1887" s="20"/>
      <c r="P1887" s="20"/>
      <c r="Q1887" s="20"/>
      <c r="R1887" s="20"/>
      <c r="S1887" s="19" t="str">
        <f t="shared" si="204"/>
        <v/>
      </c>
      <c r="T1887" s="19" t="str">
        <f t="shared" si="205"/>
        <v/>
      </c>
      <c r="U1887" s="23" t="str">
        <f>IF(OR($G1887="",$I1887="",$J1887="",$AA1887=3),"",IF($G1887&gt;=MAX('Pauschalsätze KUA'!$B$4:$B$106),VLOOKUP(MAX('Pauschalsätze KUA'!$B$4:$B$106),'Pauschalsätze KUA'!$B$4:$BQ$106,$AA1887,1),IF($G1887&lt;=MIN('Pauschalsätze KUA'!$B$4:$B$106),VLOOKUP(MIN('Pauschalsätze KUA'!$B$4:$B$106),'Pauschalsätze KUA'!$B$4:$BQ$106,$AA1887,1),VLOOKUP($G1887,'Pauschalsätze KUA'!$B$4:$BQ$106,$AA1887,1))))</f>
        <v/>
      </c>
      <c r="V1887" s="23" t="str">
        <f t="shared" si="206"/>
        <v/>
      </c>
      <c r="W1887" s="23" t="str">
        <f>IF(OR($G1887="",$I1887="",$J1887="",$AA1887=3),"",IF($G1887&gt;=MAX('Pauschalsätze Qual'!$B$4:$B$106),VLOOKUP(MAX('Pauschalsätze Qual'!$B$4:$B$106),'Pauschalsätze Qual'!$B$4:$BQ$106,$AA1887,1),IF($G1887&lt;=MIN('Pauschalsätze Qual'!$B$4:$B$106),VLOOKUP(MIN('Pauschalsätze Qual'!$B$4:$B$106),'Pauschalsätze Qual'!$B$4:$BQ$106,$AA1887,1),VLOOKUP($G1887,'Pauschalsätze Qual'!$B$4:$BQ$106,$AA1887,1))))</f>
        <v/>
      </c>
      <c r="X1887" s="23" t="str">
        <f t="shared" si="207"/>
        <v/>
      </c>
      <c r="Y1887" s="30" t="str">
        <f t="shared" si="208"/>
        <v/>
      </c>
      <c r="Z1887" s="23" t="str">
        <f t="shared" si="209"/>
        <v/>
      </c>
      <c r="AA1887" s="25" t="str">
        <f>IF(AND($G1887="",$I1887="",$J1887=""),"",3+IF($I1887&gt;5,5,$I1887)+(VLOOKUP(J1887,'Prüf-Daten'!$B$14:$C$24,2,FALSE)*6))</f>
        <v/>
      </c>
      <c r="AB1887" s="91" t="str">
        <f t="shared" si="203"/>
        <v/>
      </c>
    </row>
    <row r="1888" spans="1:28">
      <c r="A1888" s="11"/>
      <c r="B1888" s="11"/>
      <c r="C1888" s="11"/>
      <c r="D1888" s="11"/>
      <c r="E1888" s="11"/>
      <c r="F1888" s="18"/>
      <c r="G1888" s="10"/>
      <c r="H1888" s="10"/>
      <c r="I1888" s="11"/>
      <c r="J1888" s="12"/>
      <c r="K1888" s="11"/>
      <c r="L1888" s="11"/>
      <c r="M1888" s="10"/>
      <c r="N1888" s="33"/>
      <c r="O1888" s="20"/>
      <c r="P1888" s="20"/>
      <c r="Q1888" s="20"/>
      <c r="R1888" s="20"/>
      <c r="S1888" s="19" t="str">
        <f t="shared" si="204"/>
        <v/>
      </c>
      <c r="T1888" s="19" t="str">
        <f t="shared" si="205"/>
        <v/>
      </c>
      <c r="U1888" s="23" t="str">
        <f>IF(OR($G1888="",$I1888="",$J1888="",$AA1888=3),"",IF($G1888&gt;=MAX('Pauschalsätze KUA'!$B$4:$B$106),VLOOKUP(MAX('Pauschalsätze KUA'!$B$4:$B$106),'Pauschalsätze KUA'!$B$4:$BQ$106,$AA1888,1),IF($G1888&lt;=MIN('Pauschalsätze KUA'!$B$4:$B$106),VLOOKUP(MIN('Pauschalsätze KUA'!$B$4:$B$106),'Pauschalsätze KUA'!$B$4:$BQ$106,$AA1888,1),VLOOKUP($G1888,'Pauschalsätze KUA'!$B$4:$BQ$106,$AA1888,1))))</f>
        <v/>
      </c>
      <c r="V1888" s="23" t="str">
        <f t="shared" si="206"/>
        <v/>
      </c>
      <c r="W1888" s="23" t="str">
        <f>IF(OR($G1888="",$I1888="",$J1888="",$AA1888=3),"",IF($G1888&gt;=MAX('Pauschalsätze Qual'!$B$4:$B$106),VLOOKUP(MAX('Pauschalsätze Qual'!$B$4:$B$106),'Pauschalsätze Qual'!$B$4:$BQ$106,$AA1888,1),IF($G1888&lt;=MIN('Pauschalsätze Qual'!$B$4:$B$106),VLOOKUP(MIN('Pauschalsätze Qual'!$B$4:$B$106),'Pauschalsätze Qual'!$B$4:$BQ$106,$AA1888,1),VLOOKUP($G1888,'Pauschalsätze Qual'!$B$4:$BQ$106,$AA1888,1))))</f>
        <v/>
      </c>
      <c r="X1888" s="23" t="str">
        <f t="shared" si="207"/>
        <v/>
      </c>
      <c r="Y1888" s="30" t="str">
        <f t="shared" si="208"/>
        <v/>
      </c>
      <c r="Z1888" s="23" t="str">
        <f t="shared" si="209"/>
        <v/>
      </c>
      <c r="AA1888" s="25" t="str">
        <f>IF(AND($G1888="",$I1888="",$J1888=""),"",3+IF($I1888&gt;5,5,$I1888)+(VLOOKUP(J1888,'Prüf-Daten'!$B$14:$C$24,2,FALSE)*6))</f>
        <v/>
      </c>
      <c r="AB1888" s="91" t="str">
        <f t="shared" si="203"/>
        <v/>
      </c>
    </row>
    <row r="1889" spans="1:28">
      <c r="A1889" s="11"/>
      <c r="B1889" s="11"/>
      <c r="C1889" s="11"/>
      <c r="D1889" s="11"/>
      <c r="E1889" s="11"/>
      <c r="F1889" s="18"/>
      <c r="G1889" s="10"/>
      <c r="H1889" s="10"/>
      <c r="I1889" s="11"/>
      <c r="J1889" s="12"/>
      <c r="K1889" s="11"/>
      <c r="L1889" s="11"/>
      <c r="M1889" s="10"/>
      <c r="N1889" s="33"/>
      <c r="O1889" s="20"/>
      <c r="P1889" s="20"/>
      <c r="Q1889" s="20"/>
      <c r="R1889" s="20"/>
      <c r="S1889" s="19" t="str">
        <f t="shared" si="204"/>
        <v/>
      </c>
      <c r="T1889" s="19" t="str">
        <f t="shared" si="205"/>
        <v/>
      </c>
      <c r="U1889" s="23" t="str">
        <f>IF(OR($G1889="",$I1889="",$J1889="",$AA1889=3),"",IF($G1889&gt;=MAX('Pauschalsätze KUA'!$B$4:$B$106),VLOOKUP(MAX('Pauschalsätze KUA'!$B$4:$B$106),'Pauschalsätze KUA'!$B$4:$BQ$106,$AA1889,1),IF($G1889&lt;=MIN('Pauschalsätze KUA'!$B$4:$B$106),VLOOKUP(MIN('Pauschalsätze KUA'!$B$4:$B$106),'Pauschalsätze KUA'!$B$4:$BQ$106,$AA1889,1),VLOOKUP($G1889,'Pauschalsätze KUA'!$B$4:$BQ$106,$AA1889,1))))</f>
        <v/>
      </c>
      <c r="V1889" s="23" t="str">
        <f t="shared" si="206"/>
        <v/>
      </c>
      <c r="W1889" s="23" t="str">
        <f>IF(OR($G1889="",$I1889="",$J1889="",$AA1889=3),"",IF($G1889&gt;=MAX('Pauschalsätze Qual'!$B$4:$B$106),VLOOKUP(MAX('Pauschalsätze Qual'!$B$4:$B$106),'Pauschalsätze Qual'!$B$4:$BQ$106,$AA1889,1),IF($G1889&lt;=MIN('Pauschalsätze Qual'!$B$4:$B$106),VLOOKUP(MIN('Pauschalsätze Qual'!$B$4:$B$106),'Pauschalsätze Qual'!$B$4:$BQ$106,$AA1889,1),VLOOKUP($G1889,'Pauschalsätze Qual'!$B$4:$BQ$106,$AA1889,1))))</f>
        <v/>
      </c>
      <c r="X1889" s="23" t="str">
        <f t="shared" si="207"/>
        <v/>
      </c>
      <c r="Y1889" s="30" t="str">
        <f t="shared" si="208"/>
        <v/>
      </c>
      <c r="Z1889" s="23" t="str">
        <f t="shared" si="209"/>
        <v/>
      </c>
      <c r="AA1889" s="25" t="str">
        <f>IF(AND($G1889="",$I1889="",$J1889=""),"",3+IF($I1889&gt;5,5,$I1889)+(VLOOKUP(J1889,'Prüf-Daten'!$B$14:$C$24,2,FALSE)*6))</f>
        <v/>
      </c>
      <c r="AB1889" s="91" t="str">
        <f t="shared" si="203"/>
        <v/>
      </c>
    </row>
    <row r="1890" spans="1:28">
      <c r="A1890" s="11"/>
      <c r="B1890" s="11"/>
      <c r="C1890" s="11"/>
      <c r="D1890" s="11"/>
      <c r="E1890" s="11"/>
      <c r="F1890" s="18"/>
      <c r="G1890" s="10"/>
      <c r="H1890" s="10"/>
      <c r="I1890" s="11"/>
      <c r="J1890" s="12"/>
      <c r="K1890" s="11"/>
      <c r="L1890" s="11"/>
      <c r="M1890" s="10"/>
      <c r="N1890" s="33"/>
      <c r="O1890" s="20"/>
      <c r="P1890" s="20"/>
      <c r="Q1890" s="20"/>
      <c r="R1890" s="20"/>
      <c r="S1890" s="19" t="str">
        <f t="shared" si="204"/>
        <v/>
      </c>
      <c r="T1890" s="19" t="str">
        <f t="shared" si="205"/>
        <v/>
      </c>
      <c r="U1890" s="23" t="str">
        <f>IF(OR($G1890="",$I1890="",$J1890="",$AA1890=3),"",IF($G1890&gt;=MAX('Pauschalsätze KUA'!$B$4:$B$106),VLOOKUP(MAX('Pauschalsätze KUA'!$B$4:$B$106),'Pauschalsätze KUA'!$B$4:$BQ$106,$AA1890,1),IF($G1890&lt;=MIN('Pauschalsätze KUA'!$B$4:$B$106),VLOOKUP(MIN('Pauschalsätze KUA'!$B$4:$B$106),'Pauschalsätze KUA'!$B$4:$BQ$106,$AA1890,1),VLOOKUP($G1890,'Pauschalsätze KUA'!$B$4:$BQ$106,$AA1890,1))))</f>
        <v/>
      </c>
      <c r="V1890" s="23" t="str">
        <f t="shared" si="206"/>
        <v/>
      </c>
      <c r="W1890" s="23" t="str">
        <f>IF(OR($G1890="",$I1890="",$J1890="",$AA1890=3),"",IF($G1890&gt;=MAX('Pauschalsätze Qual'!$B$4:$B$106),VLOOKUP(MAX('Pauschalsätze Qual'!$B$4:$B$106),'Pauschalsätze Qual'!$B$4:$BQ$106,$AA1890,1),IF($G1890&lt;=MIN('Pauschalsätze Qual'!$B$4:$B$106),VLOOKUP(MIN('Pauschalsätze Qual'!$B$4:$B$106),'Pauschalsätze Qual'!$B$4:$BQ$106,$AA1890,1),VLOOKUP($G1890,'Pauschalsätze Qual'!$B$4:$BQ$106,$AA1890,1))))</f>
        <v/>
      </c>
      <c r="X1890" s="23" t="str">
        <f t="shared" si="207"/>
        <v/>
      </c>
      <c r="Y1890" s="30" t="str">
        <f t="shared" si="208"/>
        <v/>
      </c>
      <c r="Z1890" s="23" t="str">
        <f t="shared" si="209"/>
        <v/>
      </c>
      <c r="AA1890" s="25" t="str">
        <f>IF(AND($G1890="",$I1890="",$J1890=""),"",3+IF($I1890&gt;5,5,$I1890)+(VLOOKUP(J1890,'Prüf-Daten'!$B$14:$C$24,2,FALSE)*6))</f>
        <v/>
      </c>
      <c r="AB1890" s="91" t="str">
        <f t="shared" si="203"/>
        <v/>
      </c>
    </row>
    <row r="1891" spans="1:28">
      <c r="A1891" s="11"/>
      <c r="B1891" s="11"/>
      <c r="C1891" s="11"/>
      <c r="D1891" s="11"/>
      <c r="E1891" s="11"/>
      <c r="F1891" s="18"/>
      <c r="G1891" s="10"/>
      <c r="H1891" s="10"/>
      <c r="I1891" s="11"/>
      <c r="J1891" s="12"/>
      <c r="K1891" s="11"/>
      <c r="L1891" s="11"/>
      <c r="M1891" s="10"/>
      <c r="N1891" s="33"/>
      <c r="O1891" s="20"/>
      <c r="P1891" s="20"/>
      <c r="Q1891" s="20"/>
      <c r="R1891" s="20"/>
      <c r="S1891" s="19" t="str">
        <f t="shared" si="204"/>
        <v/>
      </c>
      <c r="T1891" s="19" t="str">
        <f t="shared" si="205"/>
        <v/>
      </c>
      <c r="U1891" s="23" t="str">
        <f>IF(OR($G1891="",$I1891="",$J1891="",$AA1891=3),"",IF($G1891&gt;=MAX('Pauschalsätze KUA'!$B$4:$B$106),VLOOKUP(MAX('Pauschalsätze KUA'!$B$4:$B$106),'Pauschalsätze KUA'!$B$4:$BQ$106,$AA1891,1),IF($G1891&lt;=MIN('Pauschalsätze KUA'!$B$4:$B$106),VLOOKUP(MIN('Pauschalsätze KUA'!$B$4:$B$106),'Pauschalsätze KUA'!$B$4:$BQ$106,$AA1891,1),VLOOKUP($G1891,'Pauschalsätze KUA'!$B$4:$BQ$106,$AA1891,1))))</f>
        <v/>
      </c>
      <c r="V1891" s="23" t="str">
        <f t="shared" si="206"/>
        <v/>
      </c>
      <c r="W1891" s="23" t="str">
        <f>IF(OR($G1891="",$I1891="",$J1891="",$AA1891=3),"",IF($G1891&gt;=MAX('Pauschalsätze Qual'!$B$4:$B$106),VLOOKUP(MAX('Pauschalsätze Qual'!$B$4:$B$106),'Pauschalsätze Qual'!$B$4:$BQ$106,$AA1891,1),IF($G1891&lt;=MIN('Pauschalsätze Qual'!$B$4:$B$106),VLOOKUP(MIN('Pauschalsätze Qual'!$B$4:$B$106),'Pauschalsätze Qual'!$B$4:$BQ$106,$AA1891,1),VLOOKUP($G1891,'Pauschalsätze Qual'!$B$4:$BQ$106,$AA1891,1))))</f>
        <v/>
      </c>
      <c r="X1891" s="23" t="str">
        <f t="shared" si="207"/>
        <v/>
      </c>
      <c r="Y1891" s="30" t="str">
        <f t="shared" si="208"/>
        <v/>
      </c>
      <c r="Z1891" s="23" t="str">
        <f t="shared" si="209"/>
        <v/>
      </c>
      <c r="AA1891" s="25" t="str">
        <f>IF(AND($G1891="",$I1891="",$J1891=""),"",3+IF($I1891&gt;5,5,$I1891)+(VLOOKUP(J1891,'Prüf-Daten'!$B$14:$C$24,2,FALSE)*6))</f>
        <v/>
      </c>
      <c r="AB1891" s="91" t="str">
        <f t="shared" si="203"/>
        <v/>
      </c>
    </row>
    <row r="1892" spans="1:28">
      <c r="A1892" s="11"/>
      <c r="B1892" s="11"/>
      <c r="C1892" s="11"/>
      <c r="D1892" s="11"/>
      <c r="E1892" s="11"/>
      <c r="F1892" s="18"/>
      <c r="G1892" s="10"/>
      <c r="H1892" s="10"/>
      <c r="I1892" s="11"/>
      <c r="J1892" s="12"/>
      <c r="K1892" s="11"/>
      <c r="L1892" s="11"/>
      <c r="M1892" s="10"/>
      <c r="N1892" s="33"/>
      <c r="O1892" s="20"/>
      <c r="P1892" s="20"/>
      <c r="Q1892" s="20"/>
      <c r="R1892" s="20"/>
      <c r="S1892" s="19" t="str">
        <f t="shared" si="204"/>
        <v/>
      </c>
      <c r="T1892" s="19" t="str">
        <f t="shared" si="205"/>
        <v/>
      </c>
      <c r="U1892" s="23" t="str">
        <f>IF(OR($G1892="",$I1892="",$J1892="",$AA1892=3),"",IF($G1892&gt;=MAX('Pauschalsätze KUA'!$B$4:$B$106),VLOOKUP(MAX('Pauschalsätze KUA'!$B$4:$B$106),'Pauschalsätze KUA'!$B$4:$BQ$106,$AA1892,1),IF($G1892&lt;=MIN('Pauschalsätze KUA'!$B$4:$B$106),VLOOKUP(MIN('Pauschalsätze KUA'!$B$4:$B$106),'Pauschalsätze KUA'!$B$4:$BQ$106,$AA1892,1),VLOOKUP($G1892,'Pauschalsätze KUA'!$B$4:$BQ$106,$AA1892,1))))</f>
        <v/>
      </c>
      <c r="V1892" s="23" t="str">
        <f t="shared" si="206"/>
        <v/>
      </c>
      <c r="W1892" s="23" t="str">
        <f>IF(OR($G1892="",$I1892="",$J1892="",$AA1892=3),"",IF($G1892&gt;=MAX('Pauschalsätze Qual'!$B$4:$B$106),VLOOKUP(MAX('Pauschalsätze Qual'!$B$4:$B$106),'Pauschalsätze Qual'!$B$4:$BQ$106,$AA1892,1),IF($G1892&lt;=MIN('Pauschalsätze Qual'!$B$4:$B$106),VLOOKUP(MIN('Pauschalsätze Qual'!$B$4:$B$106),'Pauschalsätze Qual'!$B$4:$BQ$106,$AA1892,1),VLOOKUP($G1892,'Pauschalsätze Qual'!$B$4:$BQ$106,$AA1892,1))))</f>
        <v/>
      </c>
      <c r="X1892" s="23" t="str">
        <f t="shared" si="207"/>
        <v/>
      </c>
      <c r="Y1892" s="30" t="str">
        <f t="shared" si="208"/>
        <v/>
      </c>
      <c r="Z1892" s="23" t="str">
        <f t="shared" si="209"/>
        <v/>
      </c>
      <c r="AA1892" s="25" t="str">
        <f>IF(AND($G1892="",$I1892="",$J1892=""),"",3+IF($I1892&gt;5,5,$I1892)+(VLOOKUP(J1892,'Prüf-Daten'!$B$14:$C$24,2,FALSE)*6))</f>
        <v/>
      </c>
      <c r="AB1892" s="91" t="str">
        <f t="shared" si="203"/>
        <v/>
      </c>
    </row>
    <row r="1893" spans="1:28">
      <c r="A1893" s="11"/>
      <c r="B1893" s="11"/>
      <c r="C1893" s="11"/>
      <c r="D1893" s="11"/>
      <c r="E1893" s="11"/>
      <c r="F1893" s="18"/>
      <c r="G1893" s="10"/>
      <c r="H1893" s="10"/>
      <c r="I1893" s="11"/>
      <c r="J1893" s="12"/>
      <c r="K1893" s="11"/>
      <c r="L1893" s="11"/>
      <c r="M1893" s="10"/>
      <c r="N1893" s="33"/>
      <c r="O1893" s="20"/>
      <c r="P1893" s="20"/>
      <c r="Q1893" s="20"/>
      <c r="R1893" s="20"/>
      <c r="S1893" s="19" t="str">
        <f t="shared" si="204"/>
        <v/>
      </c>
      <c r="T1893" s="19" t="str">
        <f t="shared" si="205"/>
        <v/>
      </c>
      <c r="U1893" s="23" t="str">
        <f>IF(OR($G1893="",$I1893="",$J1893="",$AA1893=3),"",IF($G1893&gt;=MAX('Pauschalsätze KUA'!$B$4:$B$106),VLOOKUP(MAX('Pauschalsätze KUA'!$B$4:$B$106),'Pauschalsätze KUA'!$B$4:$BQ$106,$AA1893,1),IF($G1893&lt;=MIN('Pauschalsätze KUA'!$B$4:$B$106),VLOOKUP(MIN('Pauschalsätze KUA'!$B$4:$B$106),'Pauschalsätze KUA'!$B$4:$BQ$106,$AA1893,1),VLOOKUP($G1893,'Pauschalsätze KUA'!$B$4:$BQ$106,$AA1893,1))))</f>
        <v/>
      </c>
      <c r="V1893" s="23" t="str">
        <f t="shared" si="206"/>
        <v/>
      </c>
      <c r="W1893" s="23" t="str">
        <f>IF(OR($G1893="",$I1893="",$J1893="",$AA1893=3),"",IF($G1893&gt;=MAX('Pauschalsätze Qual'!$B$4:$B$106),VLOOKUP(MAX('Pauschalsätze Qual'!$B$4:$B$106),'Pauschalsätze Qual'!$B$4:$BQ$106,$AA1893,1),IF($G1893&lt;=MIN('Pauschalsätze Qual'!$B$4:$B$106),VLOOKUP(MIN('Pauschalsätze Qual'!$B$4:$B$106),'Pauschalsätze Qual'!$B$4:$BQ$106,$AA1893,1),VLOOKUP($G1893,'Pauschalsätze Qual'!$B$4:$BQ$106,$AA1893,1))))</f>
        <v/>
      </c>
      <c r="X1893" s="23" t="str">
        <f t="shared" si="207"/>
        <v/>
      </c>
      <c r="Y1893" s="30" t="str">
        <f t="shared" si="208"/>
        <v/>
      </c>
      <c r="Z1893" s="23" t="str">
        <f t="shared" si="209"/>
        <v/>
      </c>
      <c r="AA1893" s="25" t="str">
        <f>IF(AND($G1893="",$I1893="",$J1893=""),"",3+IF($I1893&gt;5,5,$I1893)+(VLOOKUP(J1893,'Prüf-Daten'!$B$14:$C$24,2,FALSE)*6))</f>
        <v/>
      </c>
      <c r="AB1893" s="91" t="str">
        <f t="shared" si="203"/>
        <v/>
      </c>
    </row>
    <row r="1894" spans="1:28">
      <c r="A1894" s="11"/>
      <c r="B1894" s="11"/>
      <c r="C1894" s="11"/>
      <c r="D1894" s="11"/>
      <c r="E1894" s="11"/>
      <c r="F1894" s="18"/>
      <c r="G1894" s="10"/>
      <c r="H1894" s="10"/>
      <c r="I1894" s="11"/>
      <c r="J1894" s="12"/>
      <c r="K1894" s="11"/>
      <c r="L1894" s="11"/>
      <c r="M1894" s="10"/>
      <c r="N1894" s="33"/>
      <c r="O1894" s="20"/>
      <c r="P1894" s="20"/>
      <c r="Q1894" s="20"/>
      <c r="R1894" s="20"/>
      <c r="S1894" s="19" t="str">
        <f t="shared" si="204"/>
        <v/>
      </c>
      <c r="T1894" s="19" t="str">
        <f t="shared" si="205"/>
        <v/>
      </c>
      <c r="U1894" s="23" t="str">
        <f>IF(OR($G1894="",$I1894="",$J1894="",$AA1894=3),"",IF($G1894&gt;=MAX('Pauschalsätze KUA'!$B$4:$B$106),VLOOKUP(MAX('Pauschalsätze KUA'!$B$4:$B$106),'Pauschalsätze KUA'!$B$4:$BQ$106,$AA1894,1),IF($G1894&lt;=MIN('Pauschalsätze KUA'!$B$4:$B$106),VLOOKUP(MIN('Pauschalsätze KUA'!$B$4:$B$106),'Pauschalsätze KUA'!$B$4:$BQ$106,$AA1894,1),VLOOKUP($G1894,'Pauschalsätze KUA'!$B$4:$BQ$106,$AA1894,1))))</f>
        <v/>
      </c>
      <c r="V1894" s="23" t="str">
        <f t="shared" si="206"/>
        <v/>
      </c>
      <c r="W1894" s="23" t="str">
        <f>IF(OR($G1894="",$I1894="",$J1894="",$AA1894=3),"",IF($G1894&gt;=MAX('Pauschalsätze Qual'!$B$4:$B$106),VLOOKUP(MAX('Pauschalsätze Qual'!$B$4:$B$106),'Pauschalsätze Qual'!$B$4:$BQ$106,$AA1894,1),IF($G1894&lt;=MIN('Pauschalsätze Qual'!$B$4:$B$106),VLOOKUP(MIN('Pauschalsätze Qual'!$B$4:$B$106),'Pauschalsätze Qual'!$B$4:$BQ$106,$AA1894,1),VLOOKUP($G1894,'Pauschalsätze Qual'!$B$4:$BQ$106,$AA1894,1))))</f>
        <v/>
      </c>
      <c r="X1894" s="23" t="str">
        <f t="shared" si="207"/>
        <v/>
      </c>
      <c r="Y1894" s="30" t="str">
        <f t="shared" si="208"/>
        <v/>
      </c>
      <c r="Z1894" s="23" t="str">
        <f t="shared" si="209"/>
        <v/>
      </c>
      <c r="AA1894" s="25" t="str">
        <f>IF(AND($G1894="",$I1894="",$J1894=""),"",3+IF($I1894&gt;5,5,$I1894)+(VLOOKUP(J1894,'Prüf-Daten'!$B$14:$C$24,2,FALSE)*6))</f>
        <v/>
      </c>
      <c r="AB1894" s="91" t="str">
        <f t="shared" si="203"/>
        <v/>
      </c>
    </row>
    <row r="1895" spans="1:28">
      <c r="A1895" s="11"/>
      <c r="B1895" s="11"/>
      <c r="C1895" s="11"/>
      <c r="D1895" s="11"/>
      <c r="E1895" s="11"/>
      <c r="F1895" s="18"/>
      <c r="G1895" s="10"/>
      <c r="H1895" s="10"/>
      <c r="I1895" s="11"/>
      <c r="J1895" s="12"/>
      <c r="K1895" s="11"/>
      <c r="L1895" s="11"/>
      <c r="M1895" s="10"/>
      <c r="N1895" s="33"/>
      <c r="O1895" s="20"/>
      <c r="P1895" s="20"/>
      <c r="Q1895" s="20"/>
      <c r="R1895" s="20"/>
      <c r="S1895" s="19" t="str">
        <f t="shared" si="204"/>
        <v/>
      </c>
      <c r="T1895" s="19" t="str">
        <f t="shared" si="205"/>
        <v/>
      </c>
      <c r="U1895" s="23" t="str">
        <f>IF(OR($G1895="",$I1895="",$J1895="",$AA1895=3),"",IF($G1895&gt;=MAX('Pauschalsätze KUA'!$B$4:$B$106),VLOOKUP(MAX('Pauschalsätze KUA'!$B$4:$B$106),'Pauschalsätze KUA'!$B$4:$BQ$106,$AA1895,1),IF($G1895&lt;=MIN('Pauschalsätze KUA'!$B$4:$B$106),VLOOKUP(MIN('Pauschalsätze KUA'!$B$4:$B$106),'Pauschalsätze KUA'!$B$4:$BQ$106,$AA1895,1),VLOOKUP($G1895,'Pauschalsätze KUA'!$B$4:$BQ$106,$AA1895,1))))</f>
        <v/>
      </c>
      <c r="V1895" s="23" t="str">
        <f t="shared" si="206"/>
        <v/>
      </c>
      <c r="W1895" s="23" t="str">
        <f>IF(OR($G1895="",$I1895="",$J1895="",$AA1895=3),"",IF($G1895&gt;=MAX('Pauschalsätze Qual'!$B$4:$B$106),VLOOKUP(MAX('Pauschalsätze Qual'!$B$4:$B$106),'Pauschalsätze Qual'!$B$4:$BQ$106,$AA1895,1),IF($G1895&lt;=MIN('Pauschalsätze Qual'!$B$4:$B$106),VLOOKUP(MIN('Pauschalsätze Qual'!$B$4:$B$106),'Pauschalsätze Qual'!$B$4:$BQ$106,$AA1895,1),VLOOKUP($G1895,'Pauschalsätze Qual'!$B$4:$BQ$106,$AA1895,1))))</f>
        <v/>
      </c>
      <c r="X1895" s="23" t="str">
        <f t="shared" si="207"/>
        <v/>
      </c>
      <c r="Y1895" s="30" t="str">
        <f t="shared" si="208"/>
        <v/>
      </c>
      <c r="Z1895" s="23" t="str">
        <f t="shared" si="209"/>
        <v/>
      </c>
      <c r="AA1895" s="25" t="str">
        <f>IF(AND($G1895="",$I1895="",$J1895=""),"",3+IF($I1895&gt;5,5,$I1895)+(VLOOKUP(J1895,'Prüf-Daten'!$B$14:$C$24,2,FALSE)*6))</f>
        <v/>
      </c>
      <c r="AB1895" s="91" t="str">
        <f t="shared" si="203"/>
        <v/>
      </c>
    </row>
    <row r="1896" spans="1:28">
      <c r="A1896" s="11"/>
      <c r="B1896" s="11"/>
      <c r="C1896" s="11"/>
      <c r="D1896" s="11"/>
      <c r="E1896" s="11"/>
      <c r="F1896" s="18"/>
      <c r="G1896" s="10"/>
      <c r="H1896" s="10"/>
      <c r="I1896" s="11"/>
      <c r="J1896" s="12"/>
      <c r="K1896" s="11"/>
      <c r="L1896" s="11"/>
      <c r="M1896" s="10"/>
      <c r="N1896" s="33"/>
      <c r="O1896" s="20"/>
      <c r="P1896" s="20"/>
      <c r="Q1896" s="20"/>
      <c r="R1896" s="20"/>
      <c r="S1896" s="19" t="str">
        <f t="shared" si="204"/>
        <v/>
      </c>
      <c r="T1896" s="19" t="str">
        <f t="shared" si="205"/>
        <v/>
      </c>
      <c r="U1896" s="23" t="str">
        <f>IF(OR($G1896="",$I1896="",$J1896="",$AA1896=3),"",IF($G1896&gt;=MAX('Pauschalsätze KUA'!$B$4:$B$106),VLOOKUP(MAX('Pauschalsätze KUA'!$B$4:$B$106),'Pauschalsätze KUA'!$B$4:$BQ$106,$AA1896,1),IF($G1896&lt;=MIN('Pauschalsätze KUA'!$B$4:$B$106),VLOOKUP(MIN('Pauschalsätze KUA'!$B$4:$B$106),'Pauschalsätze KUA'!$B$4:$BQ$106,$AA1896,1),VLOOKUP($G1896,'Pauschalsätze KUA'!$B$4:$BQ$106,$AA1896,1))))</f>
        <v/>
      </c>
      <c r="V1896" s="23" t="str">
        <f t="shared" si="206"/>
        <v/>
      </c>
      <c r="W1896" s="23" t="str">
        <f>IF(OR($G1896="",$I1896="",$J1896="",$AA1896=3),"",IF($G1896&gt;=MAX('Pauschalsätze Qual'!$B$4:$B$106),VLOOKUP(MAX('Pauschalsätze Qual'!$B$4:$B$106),'Pauschalsätze Qual'!$B$4:$BQ$106,$AA1896,1),IF($G1896&lt;=MIN('Pauschalsätze Qual'!$B$4:$B$106),VLOOKUP(MIN('Pauschalsätze Qual'!$B$4:$B$106),'Pauschalsätze Qual'!$B$4:$BQ$106,$AA1896,1),VLOOKUP($G1896,'Pauschalsätze Qual'!$B$4:$BQ$106,$AA1896,1))))</f>
        <v/>
      </c>
      <c r="X1896" s="23" t="str">
        <f t="shared" si="207"/>
        <v/>
      </c>
      <c r="Y1896" s="30" t="str">
        <f t="shared" si="208"/>
        <v/>
      </c>
      <c r="Z1896" s="23" t="str">
        <f t="shared" si="209"/>
        <v/>
      </c>
      <c r="AA1896" s="25" t="str">
        <f>IF(AND($G1896="",$I1896="",$J1896=""),"",3+IF($I1896&gt;5,5,$I1896)+(VLOOKUP(J1896,'Prüf-Daten'!$B$14:$C$24,2,FALSE)*6))</f>
        <v/>
      </c>
      <c r="AB1896" s="91" t="str">
        <f t="shared" si="203"/>
        <v/>
      </c>
    </row>
    <row r="1897" spans="1:28">
      <c r="A1897" s="11"/>
      <c r="B1897" s="11"/>
      <c r="C1897" s="11"/>
      <c r="D1897" s="11"/>
      <c r="E1897" s="11"/>
      <c r="F1897" s="18"/>
      <c r="G1897" s="10"/>
      <c r="H1897" s="10"/>
      <c r="I1897" s="11"/>
      <c r="J1897" s="12"/>
      <c r="K1897" s="11"/>
      <c r="L1897" s="11"/>
      <c r="M1897" s="10"/>
      <c r="N1897" s="33"/>
      <c r="O1897" s="20"/>
      <c r="P1897" s="20"/>
      <c r="Q1897" s="20"/>
      <c r="R1897" s="20"/>
      <c r="S1897" s="19" t="str">
        <f t="shared" si="204"/>
        <v/>
      </c>
      <c r="T1897" s="19" t="str">
        <f t="shared" si="205"/>
        <v/>
      </c>
      <c r="U1897" s="23" t="str">
        <f>IF(OR($G1897="",$I1897="",$J1897="",$AA1897=3),"",IF($G1897&gt;=MAX('Pauschalsätze KUA'!$B$4:$B$106),VLOOKUP(MAX('Pauschalsätze KUA'!$B$4:$B$106),'Pauschalsätze KUA'!$B$4:$BQ$106,$AA1897,1),IF($G1897&lt;=MIN('Pauschalsätze KUA'!$B$4:$B$106),VLOOKUP(MIN('Pauschalsätze KUA'!$B$4:$B$106),'Pauschalsätze KUA'!$B$4:$BQ$106,$AA1897,1),VLOOKUP($G1897,'Pauschalsätze KUA'!$B$4:$BQ$106,$AA1897,1))))</f>
        <v/>
      </c>
      <c r="V1897" s="23" t="str">
        <f t="shared" si="206"/>
        <v/>
      </c>
      <c r="W1897" s="23" t="str">
        <f>IF(OR($G1897="",$I1897="",$J1897="",$AA1897=3),"",IF($G1897&gt;=MAX('Pauschalsätze Qual'!$B$4:$B$106),VLOOKUP(MAX('Pauschalsätze Qual'!$B$4:$B$106),'Pauschalsätze Qual'!$B$4:$BQ$106,$AA1897,1),IF($G1897&lt;=MIN('Pauschalsätze Qual'!$B$4:$B$106),VLOOKUP(MIN('Pauschalsätze Qual'!$B$4:$B$106),'Pauschalsätze Qual'!$B$4:$BQ$106,$AA1897,1),VLOOKUP($G1897,'Pauschalsätze Qual'!$B$4:$BQ$106,$AA1897,1))))</f>
        <v/>
      </c>
      <c r="X1897" s="23" t="str">
        <f t="shared" si="207"/>
        <v/>
      </c>
      <c r="Y1897" s="30" t="str">
        <f t="shared" si="208"/>
        <v/>
      </c>
      <c r="Z1897" s="23" t="str">
        <f t="shared" si="209"/>
        <v/>
      </c>
      <c r="AA1897" s="25" t="str">
        <f>IF(AND($G1897="",$I1897="",$J1897=""),"",3+IF($I1897&gt;5,5,$I1897)+(VLOOKUP(J1897,'Prüf-Daten'!$B$14:$C$24,2,FALSE)*6))</f>
        <v/>
      </c>
      <c r="AB1897" s="91" t="str">
        <f t="shared" si="203"/>
        <v/>
      </c>
    </row>
    <row r="1898" spans="1:28">
      <c r="A1898" s="11"/>
      <c r="B1898" s="11"/>
      <c r="C1898" s="11"/>
      <c r="D1898" s="11"/>
      <c r="E1898" s="11"/>
      <c r="F1898" s="18"/>
      <c r="G1898" s="10"/>
      <c r="H1898" s="10"/>
      <c r="I1898" s="11"/>
      <c r="J1898" s="12"/>
      <c r="K1898" s="11"/>
      <c r="L1898" s="11"/>
      <c r="M1898" s="10"/>
      <c r="N1898" s="33"/>
      <c r="O1898" s="20"/>
      <c r="P1898" s="20"/>
      <c r="Q1898" s="20"/>
      <c r="R1898" s="20"/>
      <c r="S1898" s="19" t="str">
        <f t="shared" si="204"/>
        <v/>
      </c>
      <c r="T1898" s="19" t="str">
        <f t="shared" si="205"/>
        <v/>
      </c>
      <c r="U1898" s="23" t="str">
        <f>IF(OR($G1898="",$I1898="",$J1898="",$AA1898=3),"",IF($G1898&gt;=MAX('Pauschalsätze KUA'!$B$4:$B$106),VLOOKUP(MAX('Pauschalsätze KUA'!$B$4:$B$106),'Pauschalsätze KUA'!$B$4:$BQ$106,$AA1898,1),IF($G1898&lt;=MIN('Pauschalsätze KUA'!$B$4:$B$106),VLOOKUP(MIN('Pauschalsätze KUA'!$B$4:$B$106),'Pauschalsätze KUA'!$B$4:$BQ$106,$AA1898,1),VLOOKUP($G1898,'Pauschalsätze KUA'!$B$4:$BQ$106,$AA1898,1))))</f>
        <v/>
      </c>
      <c r="V1898" s="23" t="str">
        <f t="shared" si="206"/>
        <v/>
      </c>
      <c r="W1898" s="23" t="str">
        <f>IF(OR($G1898="",$I1898="",$J1898="",$AA1898=3),"",IF($G1898&gt;=MAX('Pauschalsätze Qual'!$B$4:$B$106),VLOOKUP(MAX('Pauschalsätze Qual'!$B$4:$B$106),'Pauschalsätze Qual'!$B$4:$BQ$106,$AA1898,1),IF($G1898&lt;=MIN('Pauschalsätze Qual'!$B$4:$B$106),VLOOKUP(MIN('Pauschalsätze Qual'!$B$4:$B$106),'Pauschalsätze Qual'!$B$4:$BQ$106,$AA1898,1),VLOOKUP($G1898,'Pauschalsätze Qual'!$B$4:$BQ$106,$AA1898,1))))</f>
        <v/>
      </c>
      <c r="X1898" s="23" t="str">
        <f t="shared" si="207"/>
        <v/>
      </c>
      <c r="Y1898" s="30" t="str">
        <f t="shared" si="208"/>
        <v/>
      </c>
      <c r="Z1898" s="23" t="str">
        <f t="shared" si="209"/>
        <v/>
      </c>
      <c r="AA1898" s="25" t="str">
        <f>IF(AND($G1898="",$I1898="",$J1898=""),"",3+IF($I1898&gt;5,5,$I1898)+(VLOOKUP(J1898,'Prüf-Daten'!$B$14:$C$24,2,FALSE)*6))</f>
        <v/>
      </c>
      <c r="AB1898" s="91" t="str">
        <f t="shared" si="203"/>
        <v/>
      </c>
    </row>
    <row r="1899" spans="1:28">
      <c r="A1899" s="11"/>
      <c r="B1899" s="11"/>
      <c r="C1899" s="11"/>
      <c r="D1899" s="11"/>
      <c r="E1899" s="11"/>
      <c r="F1899" s="18"/>
      <c r="G1899" s="10"/>
      <c r="H1899" s="10"/>
      <c r="I1899" s="11"/>
      <c r="J1899" s="12"/>
      <c r="K1899" s="11"/>
      <c r="L1899" s="11"/>
      <c r="M1899" s="10"/>
      <c r="N1899" s="33"/>
      <c r="O1899" s="20"/>
      <c r="P1899" s="20"/>
      <c r="Q1899" s="20"/>
      <c r="R1899" s="20"/>
      <c r="S1899" s="19" t="str">
        <f t="shared" si="204"/>
        <v/>
      </c>
      <c r="T1899" s="19" t="str">
        <f t="shared" si="205"/>
        <v/>
      </c>
      <c r="U1899" s="23" t="str">
        <f>IF(OR($G1899="",$I1899="",$J1899="",$AA1899=3),"",IF($G1899&gt;=MAX('Pauschalsätze KUA'!$B$4:$B$106),VLOOKUP(MAX('Pauschalsätze KUA'!$B$4:$B$106),'Pauschalsätze KUA'!$B$4:$BQ$106,$AA1899,1),IF($G1899&lt;=MIN('Pauschalsätze KUA'!$B$4:$B$106),VLOOKUP(MIN('Pauschalsätze KUA'!$B$4:$B$106),'Pauschalsätze KUA'!$B$4:$BQ$106,$AA1899,1),VLOOKUP($G1899,'Pauschalsätze KUA'!$B$4:$BQ$106,$AA1899,1))))</f>
        <v/>
      </c>
      <c r="V1899" s="23" t="str">
        <f t="shared" si="206"/>
        <v/>
      </c>
      <c r="W1899" s="23" t="str">
        <f>IF(OR($G1899="",$I1899="",$J1899="",$AA1899=3),"",IF($G1899&gt;=MAX('Pauschalsätze Qual'!$B$4:$B$106),VLOOKUP(MAX('Pauschalsätze Qual'!$B$4:$B$106),'Pauschalsätze Qual'!$B$4:$BQ$106,$AA1899,1),IF($G1899&lt;=MIN('Pauschalsätze Qual'!$B$4:$B$106),VLOOKUP(MIN('Pauschalsätze Qual'!$B$4:$B$106),'Pauschalsätze Qual'!$B$4:$BQ$106,$AA1899,1),VLOOKUP($G1899,'Pauschalsätze Qual'!$B$4:$BQ$106,$AA1899,1))))</f>
        <v/>
      </c>
      <c r="X1899" s="23" t="str">
        <f t="shared" si="207"/>
        <v/>
      </c>
      <c r="Y1899" s="30" t="str">
        <f t="shared" si="208"/>
        <v/>
      </c>
      <c r="Z1899" s="23" t="str">
        <f t="shared" si="209"/>
        <v/>
      </c>
      <c r="AA1899" s="25" t="str">
        <f>IF(AND($G1899="",$I1899="",$J1899=""),"",3+IF($I1899&gt;5,5,$I1899)+(VLOOKUP(J1899,'Prüf-Daten'!$B$14:$C$24,2,FALSE)*6))</f>
        <v/>
      </c>
      <c r="AB1899" s="91" t="str">
        <f t="shared" si="203"/>
        <v/>
      </c>
    </row>
    <row r="1900" spans="1:28">
      <c r="A1900" s="11"/>
      <c r="B1900" s="11"/>
      <c r="C1900" s="11"/>
      <c r="D1900" s="11"/>
      <c r="E1900" s="11"/>
      <c r="F1900" s="18"/>
      <c r="G1900" s="10"/>
      <c r="H1900" s="10"/>
      <c r="I1900" s="11"/>
      <c r="J1900" s="12"/>
      <c r="K1900" s="11"/>
      <c r="L1900" s="11"/>
      <c r="M1900" s="10"/>
      <c r="N1900" s="33"/>
      <c r="O1900" s="20"/>
      <c r="P1900" s="20"/>
      <c r="Q1900" s="20"/>
      <c r="R1900" s="20"/>
      <c r="S1900" s="19" t="str">
        <f t="shared" si="204"/>
        <v/>
      </c>
      <c r="T1900" s="19" t="str">
        <f t="shared" si="205"/>
        <v/>
      </c>
      <c r="U1900" s="23" t="str">
        <f>IF(OR($G1900="",$I1900="",$J1900="",$AA1900=3),"",IF($G1900&gt;=MAX('Pauschalsätze KUA'!$B$4:$B$106),VLOOKUP(MAX('Pauschalsätze KUA'!$B$4:$B$106),'Pauschalsätze KUA'!$B$4:$BQ$106,$AA1900,1),IF($G1900&lt;=MIN('Pauschalsätze KUA'!$B$4:$B$106),VLOOKUP(MIN('Pauschalsätze KUA'!$B$4:$B$106),'Pauschalsätze KUA'!$B$4:$BQ$106,$AA1900,1),VLOOKUP($G1900,'Pauschalsätze KUA'!$B$4:$BQ$106,$AA1900,1))))</f>
        <v/>
      </c>
      <c r="V1900" s="23" t="str">
        <f t="shared" si="206"/>
        <v/>
      </c>
      <c r="W1900" s="23" t="str">
        <f>IF(OR($G1900="",$I1900="",$J1900="",$AA1900=3),"",IF($G1900&gt;=MAX('Pauschalsätze Qual'!$B$4:$B$106),VLOOKUP(MAX('Pauschalsätze Qual'!$B$4:$B$106),'Pauschalsätze Qual'!$B$4:$BQ$106,$AA1900,1),IF($G1900&lt;=MIN('Pauschalsätze Qual'!$B$4:$B$106),VLOOKUP(MIN('Pauschalsätze Qual'!$B$4:$B$106),'Pauschalsätze Qual'!$B$4:$BQ$106,$AA1900,1),VLOOKUP($G1900,'Pauschalsätze Qual'!$B$4:$BQ$106,$AA1900,1))))</f>
        <v/>
      </c>
      <c r="X1900" s="23" t="str">
        <f t="shared" si="207"/>
        <v/>
      </c>
      <c r="Y1900" s="30" t="str">
        <f t="shared" si="208"/>
        <v/>
      </c>
      <c r="Z1900" s="23" t="str">
        <f t="shared" si="209"/>
        <v/>
      </c>
      <c r="AA1900" s="25" t="str">
        <f>IF(AND($G1900="",$I1900="",$J1900=""),"",3+IF($I1900&gt;5,5,$I1900)+(VLOOKUP(J1900,'Prüf-Daten'!$B$14:$C$24,2,FALSE)*6))</f>
        <v/>
      </c>
      <c r="AB1900" s="91" t="str">
        <f t="shared" si="203"/>
        <v/>
      </c>
    </row>
    <row r="1901" spans="1:28">
      <c r="A1901" s="11"/>
      <c r="B1901" s="11"/>
      <c r="C1901" s="11"/>
      <c r="D1901" s="11"/>
      <c r="E1901" s="11"/>
      <c r="F1901" s="18"/>
      <c r="G1901" s="10"/>
      <c r="H1901" s="10"/>
      <c r="I1901" s="11"/>
      <c r="J1901" s="12"/>
      <c r="K1901" s="11"/>
      <c r="L1901" s="11"/>
      <c r="M1901" s="10"/>
      <c r="N1901" s="33"/>
      <c r="O1901" s="20"/>
      <c r="P1901" s="20"/>
      <c r="Q1901" s="20"/>
      <c r="R1901" s="20"/>
      <c r="S1901" s="19" t="str">
        <f t="shared" si="204"/>
        <v/>
      </c>
      <c r="T1901" s="19" t="str">
        <f t="shared" si="205"/>
        <v/>
      </c>
      <c r="U1901" s="23" t="str">
        <f>IF(OR($G1901="",$I1901="",$J1901="",$AA1901=3),"",IF($G1901&gt;=MAX('Pauschalsätze KUA'!$B$4:$B$106),VLOOKUP(MAX('Pauschalsätze KUA'!$B$4:$B$106),'Pauschalsätze KUA'!$B$4:$BQ$106,$AA1901,1),IF($G1901&lt;=MIN('Pauschalsätze KUA'!$B$4:$B$106),VLOOKUP(MIN('Pauschalsätze KUA'!$B$4:$B$106),'Pauschalsätze KUA'!$B$4:$BQ$106,$AA1901,1),VLOOKUP($G1901,'Pauschalsätze KUA'!$B$4:$BQ$106,$AA1901,1))))</f>
        <v/>
      </c>
      <c r="V1901" s="23" t="str">
        <f t="shared" si="206"/>
        <v/>
      </c>
      <c r="W1901" s="23" t="str">
        <f>IF(OR($G1901="",$I1901="",$J1901="",$AA1901=3),"",IF($G1901&gt;=MAX('Pauschalsätze Qual'!$B$4:$B$106),VLOOKUP(MAX('Pauschalsätze Qual'!$B$4:$B$106),'Pauschalsätze Qual'!$B$4:$BQ$106,$AA1901,1),IF($G1901&lt;=MIN('Pauschalsätze Qual'!$B$4:$B$106),VLOOKUP(MIN('Pauschalsätze Qual'!$B$4:$B$106),'Pauschalsätze Qual'!$B$4:$BQ$106,$AA1901,1),VLOOKUP($G1901,'Pauschalsätze Qual'!$B$4:$BQ$106,$AA1901,1))))</f>
        <v/>
      </c>
      <c r="X1901" s="23" t="str">
        <f t="shared" si="207"/>
        <v/>
      </c>
      <c r="Y1901" s="30" t="str">
        <f t="shared" si="208"/>
        <v/>
      </c>
      <c r="Z1901" s="23" t="str">
        <f t="shared" si="209"/>
        <v/>
      </c>
      <c r="AA1901" s="25" t="str">
        <f>IF(AND($G1901="",$I1901="",$J1901=""),"",3+IF($I1901&gt;5,5,$I1901)+(VLOOKUP(J1901,'Prüf-Daten'!$B$14:$C$24,2,FALSE)*6))</f>
        <v/>
      </c>
      <c r="AB1901" s="91" t="str">
        <f t="shared" si="203"/>
        <v/>
      </c>
    </row>
    <row r="1902" spans="1:28">
      <c r="A1902" s="11"/>
      <c r="B1902" s="11"/>
      <c r="C1902" s="11"/>
      <c r="D1902" s="11"/>
      <c r="E1902" s="11"/>
      <c r="F1902" s="18"/>
      <c r="G1902" s="10"/>
      <c r="H1902" s="10"/>
      <c r="I1902" s="11"/>
      <c r="J1902" s="12"/>
      <c r="K1902" s="11"/>
      <c r="L1902" s="11"/>
      <c r="M1902" s="10"/>
      <c r="N1902" s="33"/>
      <c r="O1902" s="20"/>
      <c r="P1902" s="20"/>
      <c r="Q1902" s="20"/>
      <c r="R1902" s="20"/>
      <c r="S1902" s="19" t="str">
        <f t="shared" si="204"/>
        <v/>
      </c>
      <c r="T1902" s="19" t="str">
        <f t="shared" si="205"/>
        <v/>
      </c>
      <c r="U1902" s="23" t="str">
        <f>IF(OR($G1902="",$I1902="",$J1902="",$AA1902=3),"",IF($G1902&gt;=MAX('Pauschalsätze KUA'!$B$4:$B$106),VLOOKUP(MAX('Pauschalsätze KUA'!$B$4:$B$106),'Pauschalsätze KUA'!$B$4:$BQ$106,$AA1902,1),IF($G1902&lt;=MIN('Pauschalsätze KUA'!$B$4:$B$106),VLOOKUP(MIN('Pauschalsätze KUA'!$B$4:$B$106),'Pauschalsätze KUA'!$B$4:$BQ$106,$AA1902,1),VLOOKUP($G1902,'Pauschalsätze KUA'!$B$4:$BQ$106,$AA1902,1))))</f>
        <v/>
      </c>
      <c r="V1902" s="23" t="str">
        <f t="shared" si="206"/>
        <v/>
      </c>
      <c r="W1902" s="23" t="str">
        <f>IF(OR($G1902="",$I1902="",$J1902="",$AA1902=3),"",IF($G1902&gt;=MAX('Pauschalsätze Qual'!$B$4:$B$106),VLOOKUP(MAX('Pauschalsätze Qual'!$B$4:$B$106),'Pauschalsätze Qual'!$B$4:$BQ$106,$AA1902,1),IF($G1902&lt;=MIN('Pauschalsätze Qual'!$B$4:$B$106),VLOOKUP(MIN('Pauschalsätze Qual'!$B$4:$B$106),'Pauschalsätze Qual'!$B$4:$BQ$106,$AA1902,1),VLOOKUP($G1902,'Pauschalsätze Qual'!$B$4:$BQ$106,$AA1902,1))))</f>
        <v/>
      </c>
      <c r="X1902" s="23" t="str">
        <f t="shared" si="207"/>
        <v/>
      </c>
      <c r="Y1902" s="30" t="str">
        <f t="shared" si="208"/>
        <v/>
      </c>
      <c r="Z1902" s="23" t="str">
        <f t="shared" si="209"/>
        <v/>
      </c>
      <c r="AA1902" s="25" t="str">
        <f>IF(AND($G1902="",$I1902="",$J1902=""),"",3+IF($I1902&gt;5,5,$I1902)+(VLOOKUP(J1902,'Prüf-Daten'!$B$14:$C$24,2,FALSE)*6))</f>
        <v/>
      </c>
      <c r="AB1902" s="91" t="str">
        <f t="shared" si="203"/>
        <v/>
      </c>
    </row>
    <row r="1903" spans="1:28">
      <c r="A1903" s="11"/>
      <c r="B1903" s="11"/>
      <c r="C1903" s="11"/>
      <c r="D1903" s="11"/>
      <c r="E1903" s="11"/>
      <c r="F1903" s="18"/>
      <c r="G1903" s="10"/>
      <c r="H1903" s="10"/>
      <c r="I1903" s="11"/>
      <c r="J1903" s="12"/>
      <c r="K1903" s="11"/>
      <c r="L1903" s="11"/>
      <c r="M1903" s="10"/>
      <c r="N1903" s="33"/>
      <c r="O1903" s="20"/>
      <c r="P1903" s="20"/>
      <c r="Q1903" s="20"/>
      <c r="R1903" s="20"/>
      <c r="S1903" s="19" t="str">
        <f t="shared" si="204"/>
        <v/>
      </c>
      <c r="T1903" s="19" t="str">
        <f t="shared" si="205"/>
        <v/>
      </c>
      <c r="U1903" s="23" t="str">
        <f>IF(OR($G1903="",$I1903="",$J1903="",$AA1903=3),"",IF($G1903&gt;=MAX('Pauschalsätze KUA'!$B$4:$B$106),VLOOKUP(MAX('Pauschalsätze KUA'!$B$4:$B$106),'Pauschalsätze KUA'!$B$4:$BQ$106,$AA1903,1),IF($G1903&lt;=MIN('Pauschalsätze KUA'!$B$4:$B$106),VLOOKUP(MIN('Pauschalsätze KUA'!$B$4:$B$106),'Pauschalsätze KUA'!$B$4:$BQ$106,$AA1903,1),VLOOKUP($G1903,'Pauschalsätze KUA'!$B$4:$BQ$106,$AA1903,1))))</f>
        <v/>
      </c>
      <c r="V1903" s="23" t="str">
        <f t="shared" si="206"/>
        <v/>
      </c>
      <c r="W1903" s="23" t="str">
        <f>IF(OR($G1903="",$I1903="",$J1903="",$AA1903=3),"",IF($G1903&gt;=MAX('Pauschalsätze Qual'!$B$4:$B$106),VLOOKUP(MAX('Pauschalsätze Qual'!$B$4:$B$106),'Pauschalsätze Qual'!$B$4:$BQ$106,$AA1903,1),IF($G1903&lt;=MIN('Pauschalsätze Qual'!$B$4:$B$106),VLOOKUP(MIN('Pauschalsätze Qual'!$B$4:$B$106),'Pauschalsätze Qual'!$B$4:$BQ$106,$AA1903,1),VLOOKUP($G1903,'Pauschalsätze Qual'!$B$4:$BQ$106,$AA1903,1))))</f>
        <v/>
      </c>
      <c r="X1903" s="23" t="str">
        <f t="shared" si="207"/>
        <v/>
      </c>
      <c r="Y1903" s="30" t="str">
        <f t="shared" si="208"/>
        <v/>
      </c>
      <c r="Z1903" s="23" t="str">
        <f t="shared" si="209"/>
        <v/>
      </c>
      <c r="AA1903" s="25" t="str">
        <f>IF(AND($G1903="",$I1903="",$J1903=""),"",3+IF($I1903&gt;5,5,$I1903)+(VLOOKUP(J1903,'Prüf-Daten'!$B$14:$C$24,2,FALSE)*6))</f>
        <v/>
      </c>
      <c r="AB1903" s="91" t="str">
        <f t="shared" si="203"/>
        <v/>
      </c>
    </row>
    <row r="1904" spans="1:28">
      <c r="A1904" s="11"/>
      <c r="B1904" s="11"/>
      <c r="C1904" s="11"/>
      <c r="D1904" s="11"/>
      <c r="E1904" s="11"/>
      <c r="F1904" s="18"/>
      <c r="G1904" s="10"/>
      <c r="H1904" s="10"/>
      <c r="I1904" s="11"/>
      <c r="J1904" s="12"/>
      <c r="K1904" s="11"/>
      <c r="L1904" s="11"/>
      <c r="M1904" s="10"/>
      <c r="N1904" s="33"/>
      <c r="O1904" s="20"/>
      <c r="P1904" s="20"/>
      <c r="Q1904" s="20"/>
      <c r="R1904" s="20"/>
      <c r="S1904" s="19" t="str">
        <f t="shared" si="204"/>
        <v/>
      </c>
      <c r="T1904" s="19" t="str">
        <f t="shared" si="205"/>
        <v/>
      </c>
      <c r="U1904" s="23" t="str">
        <f>IF(OR($G1904="",$I1904="",$J1904="",$AA1904=3),"",IF($G1904&gt;=MAX('Pauschalsätze KUA'!$B$4:$B$106),VLOOKUP(MAX('Pauschalsätze KUA'!$B$4:$B$106),'Pauschalsätze KUA'!$B$4:$BQ$106,$AA1904,1),IF($G1904&lt;=MIN('Pauschalsätze KUA'!$B$4:$B$106),VLOOKUP(MIN('Pauschalsätze KUA'!$B$4:$B$106),'Pauschalsätze KUA'!$B$4:$BQ$106,$AA1904,1),VLOOKUP($G1904,'Pauschalsätze KUA'!$B$4:$BQ$106,$AA1904,1))))</f>
        <v/>
      </c>
      <c r="V1904" s="23" t="str">
        <f t="shared" si="206"/>
        <v/>
      </c>
      <c r="W1904" s="23" t="str">
        <f>IF(OR($G1904="",$I1904="",$J1904="",$AA1904=3),"",IF($G1904&gt;=MAX('Pauschalsätze Qual'!$B$4:$B$106),VLOOKUP(MAX('Pauschalsätze Qual'!$B$4:$B$106),'Pauschalsätze Qual'!$B$4:$BQ$106,$AA1904,1),IF($G1904&lt;=MIN('Pauschalsätze Qual'!$B$4:$B$106),VLOOKUP(MIN('Pauschalsätze Qual'!$B$4:$B$106),'Pauschalsätze Qual'!$B$4:$BQ$106,$AA1904,1),VLOOKUP($G1904,'Pauschalsätze Qual'!$B$4:$BQ$106,$AA1904,1))))</f>
        <v/>
      </c>
      <c r="X1904" s="23" t="str">
        <f t="shared" si="207"/>
        <v/>
      </c>
      <c r="Y1904" s="30" t="str">
        <f t="shared" si="208"/>
        <v/>
      </c>
      <c r="Z1904" s="23" t="str">
        <f t="shared" si="209"/>
        <v/>
      </c>
      <c r="AA1904" s="25" t="str">
        <f>IF(AND($G1904="",$I1904="",$J1904=""),"",3+IF($I1904&gt;5,5,$I1904)+(VLOOKUP(J1904,'Prüf-Daten'!$B$14:$C$24,2,FALSE)*6))</f>
        <v/>
      </c>
      <c r="AB1904" s="91" t="str">
        <f t="shared" si="203"/>
        <v/>
      </c>
    </row>
    <row r="1905" spans="1:28">
      <c r="A1905" s="11"/>
      <c r="B1905" s="11"/>
      <c r="C1905" s="11"/>
      <c r="D1905" s="11"/>
      <c r="E1905" s="11"/>
      <c r="F1905" s="18"/>
      <c r="G1905" s="10"/>
      <c r="H1905" s="10"/>
      <c r="I1905" s="11"/>
      <c r="J1905" s="12"/>
      <c r="K1905" s="11"/>
      <c r="L1905" s="11"/>
      <c r="M1905" s="10"/>
      <c r="N1905" s="33"/>
      <c r="O1905" s="20"/>
      <c r="P1905" s="20"/>
      <c r="Q1905" s="20"/>
      <c r="R1905" s="20"/>
      <c r="S1905" s="19" t="str">
        <f t="shared" si="204"/>
        <v/>
      </c>
      <c r="T1905" s="19" t="str">
        <f t="shared" si="205"/>
        <v/>
      </c>
      <c r="U1905" s="23" t="str">
        <f>IF(OR($G1905="",$I1905="",$J1905="",$AA1905=3),"",IF($G1905&gt;=MAX('Pauschalsätze KUA'!$B$4:$B$106),VLOOKUP(MAX('Pauschalsätze KUA'!$B$4:$B$106),'Pauschalsätze KUA'!$B$4:$BQ$106,$AA1905,1),IF($G1905&lt;=MIN('Pauschalsätze KUA'!$B$4:$B$106),VLOOKUP(MIN('Pauschalsätze KUA'!$B$4:$B$106),'Pauschalsätze KUA'!$B$4:$BQ$106,$AA1905,1),VLOOKUP($G1905,'Pauschalsätze KUA'!$B$4:$BQ$106,$AA1905,1))))</f>
        <v/>
      </c>
      <c r="V1905" s="23" t="str">
        <f t="shared" si="206"/>
        <v/>
      </c>
      <c r="W1905" s="23" t="str">
        <f>IF(OR($G1905="",$I1905="",$J1905="",$AA1905=3),"",IF($G1905&gt;=MAX('Pauschalsätze Qual'!$B$4:$B$106),VLOOKUP(MAX('Pauschalsätze Qual'!$B$4:$B$106),'Pauschalsätze Qual'!$B$4:$BQ$106,$AA1905,1),IF($G1905&lt;=MIN('Pauschalsätze Qual'!$B$4:$B$106),VLOOKUP(MIN('Pauschalsätze Qual'!$B$4:$B$106),'Pauschalsätze Qual'!$B$4:$BQ$106,$AA1905,1),VLOOKUP($G1905,'Pauschalsätze Qual'!$B$4:$BQ$106,$AA1905,1))))</f>
        <v/>
      </c>
      <c r="X1905" s="23" t="str">
        <f t="shared" si="207"/>
        <v/>
      </c>
      <c r="Y1905" s="30" t="str">
        <f t="shared" si="208"/>
        <v/>
      </c>
      <c r="Z1905" s="23" t="str">
        <f t="shared" si="209"/>
        <v/>
      </c>
      <c r="AA1905" s="25" t="str">
        <f>IF(AND($G1905="",$I1905="",$J1905=""),"",3+IF($I1905&gt;5,5,$I1905)+(VLOOKUP(J1905,'Prüf-Daten'!$B$14:$C$24,2,FALSE)*6))</f>
        <v/>
      </c>
      <c r="AB1905" s="91" t="str">
        <f t="shared" si="203"/>
        <v/>
      </c>
    </row>
    <row r="1906" spans="1:28">
      <c r="A1906" s="11"/>
      <c r="B1906" s="11"/>
      <c r="C1906" s="11"/>
      <c r="D1906" s="11"/>
      <c r="E1906" s="11"/>
      <c r="F1906" s="18"/>
      <c r="G1906" s="10"/>
      <c r="H1906" s="10"/>
      <c r="I1906" s="11"/>
      <c r="J1906" s="12"/>
      <c r="K1906" s="11"/>
      <c r="L1906" s="11"/>
      <c r="M1906" s="10"/>
      <c r="N1906" s="33"/>
      <c r="O1906" s="20"/>
      <c r="P1906" s="20"/>
      <c r="Q1906" s="20"/>
      <c r="R1906" s="20"/>
      <c r="S1906" s="19" t="str">
        <f t="shared" si="204"/>
        <v/>
      </c>
      <c r="T1906" s="19" t="str">
        <f t="shared" si="205"/>
        <v/>
      </c>
      <c r="U1906" s="23" t="str">
        <f>IF(OR($G1906="",$I1906="",$J1906="",$AA1906=3),"",IF($G1906&gt;=MAX('Pauschalsätze KUA'!$B$4:$B$106),VLOOKUP(MAX('Pauschalsätze KUA'!$B$4:$B$106),'Pauschalsätze KUA'!$B$4:$BQ$106,$AA1906,1),IF($G1906&lt;=MIN('Pauschalsätze KUA'!$B$4:$B$106),VLOOKUP(MIN('Pauschalsätze KUA'!$B$4:$B$106),'Pauschalsätze KUA'!$B$4:$BQ$106,$AA1906,1),VLOOKUP($G1906,'Pauschalsätze KUA'!$B$4:$BQ$106,$AA1906,1))))</f>
        <v/>
      </c>
      <c r="V1906" s="23" t="str">
        <f t="shared" si="206"/>
        <v/>
      </c>
      <c r="W1906" s="23" t="str">
        <f>IF(OR($G1906="",$I1906="",$J1906="",$AA1906=3),"",IF($G1906&gt;=MAX('Pauschalsätze Qual'!$B$4:$B$106),VLOOKUP(MAX('Pauschalsätze Qual'!$B$4:$B$106),'Pauschalsätze Qual'!$B$4:$BQ$106,$AA1906,1),IF($G1906&lt;=MIN('Pauschalsätze Qual'!$B$4:$B$106),VLOOKUP(MIN('Pauschalsätze Qual'!$B$4:$B$106),'Pauschalsätze Qual'!$B$4:$BQ$106,$AA1906,1),VLOOKUP($G1906,'Pauschalsätze Qual'!$B$4:$BQ$106,$AA1906,1))))</f>
        <v/>
      </c>
      <c r="X1906" s="23" t="str">
        <f t="shared" si="207"/>
        <v/>
      </c>
      <c r="Y1906" s="30" t="str">
        <f t="shared" si="208"/>
        <v/>
      </c>
      <c r="Z1906" s="23" t="str">
        <f t="shared" si="209"/>
        <v/>
      </c>
      <c r="AA1906" s="25" t="str">
        <f>IF(AND($G1906="",$I1906="",$J1906=""),"",3+IF($I1906&gt;5,5,$I1906)+(VLOOKUP(J1906,'Prüf-Daten'!$B$14:$C$24,2,FALSE)*6))</f>
        <v/>
      </c>
      <c r="AB1906" s="91" t="str">
        <f t="shared" si="203"/>
        <v/>
      </c>
    </row>
    <row r="1907" spans="1:28">
      <c r="A1907" s="11"/>
      <c r="B1907" s="11"/>
      <c r="C1907" s="11"/>
      <c r="D1907" s="11"/>
      <c r="E1907" s="11"/>
      <c r="F1907" s="18"/>
      <c r="G1907" s="10"/>
      <c r="H1907" s="10"/>
      <c r="I1907" s="11"/>
      <c r="J1907" s="12"/>
      <c r="K1907" s="11"/>
      <c r="L1907" s="11"/>
      <c r="M1907" s="10"/>
      <c r="N1907" s="33"/>
      <c r="O1907" s="20"/>
      <c r="P1907" s="20"/>
      <c r="Q1907" s="20"/>
      <c r="R1907" s="20"/>
      <c r="S1907" s="19" t="str">
        <f t="shared" si="204"/>
        <v/>
      </c>
      <c r="T1907" s="19" t="str">
        <f t="shared" si="205"/>
        <v/>
      </c>
      <c r="U1907" s="23" t="str">
        <f>IF(OR($G1907="",$I1907="",$J1907="",$AA1907=3),"",IF($G1907&gt;=MAX('Pauschalsätze KUA'!$B$4:$B$106),VLOOKUP(MAX('Pauschalsätze KUA'!$B$4:$B$106),'Pauschalsätze KUA'!$B$4:$BQ$106,$AA1907,1),IF($G1907&lt;=MIN('Pauschalsätze KUA'!$B$4:$B$106),VLOOKUP(MIN('Pauschalsätze KUA'!$B$4:$B$106),'Pauschalsätze KUA'!$B$4:$BQ$106,$AA1907,1),VLOOKUP($G1907,'Pauschalsätze KUA'!$B$4:$BQ$106,$AA1907,1))))</f>
        <v/>
      </c>
      <c r="V1907" s="23" t="str">
        <f t="shared" si="206"/>
        <v/>
      </c>
      <c r="W1907" s="23" t="str">
        <f>IF(OR($G1907="",$I1907="",$J1907="",$AA1907=3),"",IF($G1907&gt;=MAX('Pauschalsätze Qual'!$B$4:$B$106),VLOOKUP(MAX('Pauschalsätze Qual'!$B$4:$B$106),'Pauschalsätze Qual'!$B$4:$BQ$106,$AA1907,1),IF($G1907&lt;=MIN('Pauschalsätze Qual'!$B$4:$B$106),VLOOKUP(MIN('Pauschalsätze Qual'!$B$4:$B$106),'Pauschalsätze Qual'!$B$4:$BQ$106,$AA1907,1),VLOOKUP($G1907,'Pauschalsätze Qual'!$B$4:$BQ$106,$AA1907,1))))</f>
        <v/>
      </c>
      <c r="X1907" s="23" t="str">
        <f t="shared" si="207"/>
        <v/>
      </c>
      <c r="Y1907" s="30" t="str">
        <f t="shared" si="208"/>
        <v/>
      </c>
      <c r="Z1907" s="23" t="str">
        <f t="shared" si="209"/>
        <v/>
      </c>
      <c r="AA1907" s="25" t="str">
        <f>IF(AND($G1907="",$I1907="",$J1907=""),"",3+IF($I1907&gt;5,5,$I1907)+(VLOOKUP(J1907,'Prüf-Daten'!$B$14:$C$24,2,FALSE)*6))</f>
        <v/>
      </c>
      <c r="AB1907" s="91" t="str">
        <f t="shared" si="203"/>
        <v/>
      </c>
    </row>
    <row r="1908" spans="1:28">
      <c r="A1908" s="11"/>
      <c r="B1908" s="11"/>
      <c r="C1908" s="11"/>
      <c r="D1908" s="11"/>
      <c r="E1908" s="11"/>
      <c r="F1908" s="18"/>
      <c r="G1908" s="10"/>
      <c r="H1908" s="10"/>
      <c r="I1908" s="11"/>
      <c r="J1908" s="12"/>
      <c r="K1908" s="11"/>
      <c r="L1908" s="11"/>
      <c r="M1908" s="10"/>
      <c r="N1908" s="33"/>
      <c r="O1908" s="20"/>
      <c r="P1908" s="20"/>
      <c r="Q1908" s="20"/>
      <c r="R1908" s="20"/>
      <c r="S1908" s="19" t="str">
        <f t="shared" si="204"/>
        <v/>
      </c>
      <c r="T1908" s="19" t="str">
        <f t="shared" si="205"/>
        <v/>
      </c>
      <c r="U1908" s="23" t="str">
        <f>IF(OR($G1908="",$I1908="",$J1908="",$AA1908=3),"",IF($G1908&gt;=MAX('Pauschalsätze KUA'!$B$4:$B$106),VLOOKUP(MAX('Pauschalsätze KUA'!$B$4:$B$106),'Pauschalsätze KUA'!$B$4:$BQ$106,$AA1908,1),IF($G1908&lt;=MIN('Pauschalsätze KUA'!$B$4:$B$106),VLOOKUP(MIN('Pauschalsätze KUA'!$B$4:$B$106),'Pauschalsätze KUA'!$B$4:$BQ$106,$AA1908,1),VLOOKUP($G1908,'Pauschalsätze KUA'!$B$4:$BQ$106,$AA1908,1))))</f>
        <v/>
      </c>
      <c r="V1908" s="23" t="str">
        <f t="shared" si="206"/>
        <v/>
      </c>
      <c r="W1908" s="23" t="str">
        <f>IF(OR($G1908="",$I1908="",$J1908="",$AA1908=3),"",IF($G1908&gt;=MAX('Pauschalsätze Qual'!$B$4:$B$106),VLOOKUP(MAX('Pauschalsätze Qual'!$B$4:$B$106),'Pauschalsätze Qual'!$B$4:$BQ$106,$AA1908,1),IF($G1908&lt;=MIN('Pauschalsätze Qual'!$B$4:$B$106),VLOOKUP(MIN('Pauschalsätze Qual'!$B$4:$B$106),'Pauschalsätze Qual'!$B$4:$BQ$106,$AA1908,1),VLOOKUP($G1908,'Pauschalsätze Qual'!$B$4:$BQ$106,$AA1908,1))))</f>
        <v/>
      </c>
      <c r="X1908" s="23" t="str">
        <f t="shared" si="207"/>
        <v/>
      </c>
      <c r="Y1908" s="30" t="str">
        <f t="shared" si="208"/>
        <v/>
      </c>
      <c r="Z1908" s="23" t="str">
        <f t="shared" si="209"/>
        <v/>
      </c>
      <c r="AA1908" s="25" t="str">
        <f>IF(AND($G1908="",$I1908="",$J1908=""),"",3+IF($I1908&gt;5,5,$I1908)+(VLOOKUP(J1908,'Prüf-Daten'!$B$14:$C$24,2,FALSE)*6))</f>
        <v/>
      </c>
      <c r="AB1908" s="91" t="str">
        <f t="shared" si="203"/>
        <v/>
      </c>
    </row>
    <row r="1909" spans="1:28">
      <c r="A1909" s="11"/>
      <c r="B1909" s="11"/>
      <c r="C1909" s="11"/>
      <c r="D1909" s="11"/>
      <c r="E1909" s="11"/>
      <c r="F1909" s="18"/>
      <c r="G1909" s="10"/>
      <c r="H1909" s="10"/>
      <c r="I1909" s="11"/>
      <c r="J1909" s="12"/>
      <c r="K1909" s="11"/>
      <c r="L1909" s="11"/>
      <c r="M1909" s="10"/>
      <c r="N1909" s="33"/>
      <c r="O1909" s="20"/>
      <c r="P1909" s="20"/>
      <c r="Q1909" s="20"/>
      <c r="R1909" s="20"/>
      <c r="S1909" s="19" t="str">
        <f t="shared" si="204"/>
        <v/>
      </c>
      <c r="T1909" s="19" t="str">
        <f t="shared" si="205"/>
        <v/>
      </c>
      <c r="U1909" s="23" t="str">
        <f>IF(OR($G1909="",$I1909="",$J1909="",$AA1909=3),"",IF($G1909&gt;=MAX('Pauschalsätze KUA'!$B$4:$B$106),VLOOKUP(MAX('Pauschalsätze KUA'!$B$4:$B$106),'Pauschalsätze KUA'!$B$4:$BQ$106,$AA1909,1),IF($G1909&lt;=MIN('Pauschalsätze KUA'!$B$4:$B$106),VLOOKUP(MIN('Pauschalsätze KUA'!$B$4:$B$106),'Pauschalsätze KUA'!$B$4:$BQ$106,$AA1909,1),VLOOKUP($G1909,'Pauschalsätze KUA'!$B$4:$BQ$106,$AA1909,1))))</f>
        <v/>
      </c>
      <c r="V1909" s="23" t="str">
        <f t="shared" si="206"/>
        <v/>
      </c>
      <c r="W1909" s="23" t="str">
        <f>IF(OR($G1909="",$I1909="",$J1909="",$AA1909=3),"",IF($G1909&gt;=MAX('Pauschalsätze Qual'!$B$4:$B$106),VLOOKUP(MAX('Pauschalsätze Qual'!$B$4:$B$106),'Pauschalsätze Qual'!$B$4:$BQ$106,$AA1909,1),IF($G1909&lt;=MIN('Pauschalsätze Qual'!$B$4:$B$106),VLOOKUP(MIN('Pauschalsätze Qual'!$B$4:$B$106),'Pauschalsätze Qual'!$B$4:$BQ$106,$AA1909,1),VLOOKUP($G1909,'Pauschalsätze Qual'!$B$4:$BQ$106,$AA1909,1))))</f>
        <v/>
      </c>
      <c r="X1909" s="23" t="str">
        <f t="shared" si="207"/>
        <v/>
      </c>
      <c r="Y1909" s="30" t="str">
        <f t="shared" si="208"/>
        <v/>
      </c>
      <c r="Z1909" s="23" t="str">
        <f t="shared" si="209"/>
        <v/>
      </c>
      <c r="AA1909" s="25" t="str">
        <f>IF(AND($G1909="",$I1909="",$J1909=""),"",3+IF($I1909&gt;5,5,$I1909)+(VLOOKUP(J1909,'Prüf-Daten'!$B$14:$C$24,2,FALSE)*6))</f>
        <v/>
      </c>
      <c r="AB1909" s="91" t="str">
        <f t="shared" si="203"/>
        <v/>
      </c>
    </row>
    <row r="1910" spans="1:28">
      <c r="A1910" s="11"/>
      <c r="B1910" s="11"/>
      <c r="C1910" s="11"/>
      <c r="D1910" s="11"/>
      <c r="E1910" s="11"/>
      <c r="F1910" s="18"/>
      <c r="G1910" s="10"/>
      <c r="H1910" s="10"/>
      <c r="I1910" s="11"/>
      <c r="J1910" s="12"/>
      <c r="K1910" s="11"/>
      <c r="L1910" s="11"/>
      <c r="M1910" s="10"/>
      <c r="N1910" s="33"/>
      <c r="O1910" s="20"/>
      <c r="P1910" s="20"/>
      <c r="Q1910" s="20"/>
      <c r="R1910" s="20"/>
      <c r="S1910" s="19" t="str">
        <f t="shared" si="204"/>
        <v/>
      </c>
      <c r="T1910" s="19" t="str">
        <f t="shared" si="205"/>
        <v/>
      </c>
      <c r="U1910" s="23" t="str">
        <f>IF(OR($G1910="",$I1910="",$J1910="",$AA1910=3),"",IF($G1910&gt;=MAX('Pauschalsätze KUA'!$B$4:$B$106),VLOOKUP(MAX('Pauschalsätze KUA'!$B$4:$B$106),'Pauschalsätze KUA'!$B$4:$BQ$106,$AA1910,1),IF($G1910&lt;=MIN('Pauschalsätze KUA'!$B$4:$B$106),VLOOKUP(MIN('Pauschalsätze KUA'!$B$4:$B$106),'Pauschalsätze KUA'!$B$4:$BQ$106,$AA1910,1),VLOOKUP($G1910,'Pauschalsätze KUA'!$B$4:$BQ$106,$AA1910,1))))</f>
        <v/>
      </c>
      <c r="V1910" s="23" t="str">
        <f t="shared" si="206"/>
        <v/>
      </c>
      <c r="W1910" s="23" t="str">
        <f>IF(OR($G1910="",$I1910="",$J1910="",$AA1910=3),"",IF($G1910&gt;=MAX('Pauschalsätze Qual'!$B$4:$B$106),VLOOKUP(MAX('Pauschalsätze Qual'!$B$4:$B$106),'Pauschalsätze Qual'!$B$4:$BQ$106,$AA1910,1),IF($G1910&lt;=MIN('Pauschalsätze Qual'!$B$4:$B$106),VLOOKUP(MIN('Pauschalsätze Qual'!$B$4:$B$106),'Pauschalsätze Qual'!$B$4:$BQ$106,$AA1910,1),VLOOKUP($G1910,'Pauschalsätze Qual'!$B$4:$BQ$106,$AA1910,1))))</f>
        <v/>
      </c>
      <c r="X1910" s="23" t="str">
        <f t="shared" si="207"/>
        <v/>
      </c>
      <c r="Y1910" s="30" t="str">
        <f t="shared" si="208"/>
        <v/>
      </c>
      <c r="Z1910" s="23" t="str">
        <f t="shared" si="209"/>
        <v/>
      </c>
      <c r="AA1910" s="25" t="str">
        <f>IF(AND($G1910="",$I1910="",$J1910=""),"",3+IF($I1910&gt;5,5,$I1910)+(VLOOKUP(J1910,'Prüf-Daten'!$B$14:$C$24,2,FALSE)*6))</f>
        <v/>
      </c>
      <c r="AB1910" s="91" t="str">
        <f t="shared" si="203"/>
        <v/>
      </c>
    </row>
    <row r="1911" spans="1:28">
      <c r="A1911" s="11"/>
      <c r="B1911" s="11"/>
      <c r="C1911" s="11"/>
      <c r="D1911" s="11"/>
      <c r="E1911" s="11"/>
      <c r="F1911" s="18"/>
      <c r="G1911" s="10"/>
      <c r="H1911" s="10"/>
      <c r="I1911" s="11"/>
      <c r="J1911" s="12"/>
      <c r="K1911" s="11"/>
      <c r="L1911" s="11"/>
      <c r="M1911" s="10"/>
      <c r="N1911" s="33"/>
      <c r="O1911" s="20"/>
      <c r="P1911" s="20"/>
      <c r="Q1911" s="20"/>
      <c r="R1911" s="20"/>
      <c r="S1911" s="19" t="str">
        <f t="shared" si="204"/>
        <v/>
      </c>
      <c r="T1911" s="19" t="str">
        <f t="shared" si="205"/>
        <v/>
      </c>
      <c r="U1911" s="23" t="str">
        <f>IF(OR($G1911="",$I1911="",$J1911="",$AA1911=3),"",IF($G1911&gt;=MAX('Pauschalsätze KUA'!$B$4:$B$106),VLOOKUP(MAX('Pauschalsätze KUA'!$B$4:$B$106),'Pauschalsätze KUA'!$B$4:$BQ$106,$AA1911,1),IF($G1911&lt;=MIN('Pauschalsätze KUA'!$B$4:$B$106),VLOOKUP(MIN('Pauschalsätze KUA'!$B$4:$B$106),'Pauschalsätze KUA'!$B$4:$BQ$106,$AA1911,1),VLOOKUP($G1911,'Pauschalsätze KUA'!$B$4:$BQ$106,$AA1911,1))))</f>
        <v/>
      </c>
      <c r="V1911" s="23" t="str">
        <f t="shared" si="206"/>
        <v/>
      </c>
      <c r="W1911" s="23" t="str">
        <f>IF(OR($G1911="",$I1911="",$J1911="",$AA1911=3),"",IF($G1911&gt;=MAX('Pauschalsätze Qual'!$B$4:$B$106),VLOOKUP(MAX('Pauschalsätze Qual'!$B$4:$B$106),'Pauschalsätze Qual'!$B$4:$BQ$106,$AA1911,1),IF($G1911&lt;=MIN('Pauschalsätze Qual'!$B$4:$B$106),VLOOKUP(MIN('Pauschalsätze Qual'!$B$4:$B$106),'Pauschalsätze Qual'!$B$4:$BQ$106,$AA1911,1),VLOOKUP($G1911,'Pauschalsätze Qual'!$B$4:$BQ$106,$AA1911,1))))</f>
        <v/>
      </c>
      <c r="X1911" s="23" t="str">
        <f t="shared" si="207"/>
        <v/>
      </c>
      <c r="Y1911" s="30" t="str">
        <f t="shared" si="208"/>
        <v/>
      </c>
      <c r="Z1911" s="23" t="str">
        <f t="shared" si="209"/>
        <v/>
      </c>
      <c r="AA1911" s="25" t="str">
        <f>IF(AND($G1911="",$I1911="",$J1911=""),"",3+IF($I1911&gt;5,5,$I1911)+(VLOOKUP(J1911,'Prüf-Daten'!$B$14:$C$24,2,FALSE)*6))</f>
        <v/>
      </c>
      <c r="AB1911" s="91" t="str">
        <f t="shared" si="203"/>
        <v/>
      </c>
    </row>
    <row r="1912" spans="1:28">
      <c r="A1912" s="11"/>
      <c r="B1912" s="11"/>
      <c r="C1912" s="11"/>
      <c r="D1912" s="11"/>
      <c r="E1912" s="11"/>
      <c r="F1912" s="18"/>
      <c r="G1912" s="10"/>
      <c r="H1912" s="10"/>
      <c r="I1912" s="11"/>
      <c r="J1912" s="12"/>
      <c r="K1912" s="11"/>
      <c r="L1912" s="11"/>
      <c r="M1912" s="10"/>
      <c r="N1912" s="33"/>
      <c r="O1912" s="20"/>
      <c r="P1912" s="20"/>
      <c r="Q1912" s="20"/>
      <c r="R1912" s="20"/>
      <c r="S1912" s="19" t="str">
        <f t="shared" si="204"/>
        <v/>
      </c>
      <c r="T1912" s="19" t="str">
        <f t="shared" si="205"/>
        <v/>
      </c>
      <c r="U1912" s="23" t="str">
        <f>IF(OR($G1912="",$I1912="",$J1912="",$AA1912=3),"",IF($G1912&gt;=MAX('Pauschalsätze KUA'!$B$4:$B$106),VLOOKUP(MAX('Pauschalsätze KUA'!$B$4:$B$106),'Pauschalsätze KUA'!$B$4:$BQ$106,$AA1912,1),IF($G1912&lt;=MIN('Pauschalsätze KUA'!$B$4:$B$106),VLOOKUP(MIN('Pauschalsätze KUA'!$B$4:$B$106),'Pauschalsätze KUA'!$B$4:$BQ$106,$AA1912,1),VLOOKUP($G1912,'Pauschalsätze KUA'!$B$4:$BQ$106,$AA1912,1))))</f>
        <v/>
      </c>
      <c r="V1912" s="23" t="str">
        <f t="shared" si="206"/>
        <v/>
      </c>
      <c r="W1912" s="23" t="str">
        <f>IF(OR($G1912="",$I1912="",$J1912="",$AA1912=3),"",IF($G1912&gt;=MAX('Pauschalsätze Qual'!$B$4:$B$106),VLOOKUP(MAX('Pauschalsätze Qual'!$B$4:$B$106),'Pauschalsätze Qual'!$B$4:$BQ$106,$AA1912,1),IF($G1912&lt;=MIN('Pauschalsätze Qual'!$B$4:$B$106),VLOOKUP(MIN('Pauschalsätze Qual'!$B$4:$B$106),'Pauschalsätze Qual'!$B$4:$BQ$106,$AA1912,1),VLOOKUP($G1912,'Pauschalsätze Qual'!$B$4:$BQ$106,$AA1912,1))))</f>
        <v/>
      </c>
      <c r="X1912" s="23" t="str">
        <f t="shared" si="207"/>
        <v/>
      </c>
      <c r="Y1912" s="30" t="str">
        <f t="shared" si="208"/>
        <v/>
      </c>
      <c r="Z1912" s="23" t="str">
        <f t="shared" si="209"/>
        <v/>
      </c>
      <c r="AA1912" s="25" t="str">
        <f>IF(AND($G1912="",$I1912="",$J1912=""),"",3+IF($I1912&gt;5,5,$I1912)+(VLOOKUP(J1912,'Prüf-Daten'!$B$14:$C$24,2,FALSE)*6))</f>
        <v/>
      </c>
      <c r="AB1912" s="91" t="str">
        <f t="shared" si="203"/>
        <v/>
      </c>
    </row>
    <row r="1913" spans="1:28">
      <c r="A1913" s="11"/>
      <c r="B1913" s="11"/>
      <c r="C1913" s="11"/>
      <c r="D1913" s="11"/>
      <c r="E1913" s="11"/>
      <c r="F1913" s="18"/>
      <c r="G1913" s="10"/>
      <c r="H1913" s="10"/>
      <c r="I1913" s="11"/>
      <c r="J1913" s="12"/>
      <c r="K1913" s="11"/>
      <c r="L1913" s="11"/>
      <c r="M1913" s="10"/>
      <c r="N1913" s="33"/>
      <c r="O1913" s="20"/>
      <c r="P1913" s="20"/>
      <c r="Q1913" s="20"/>
      <c r="R1913" s="20"/>
      <c r="S1913" s="19" t="str">
        <f t="shared" si="204"/>
        <v/>
      </c>
      <c r="T1913" s="19" t="str">
        <f t="shared" si="205"/>
        <v/>
      </c>
      <c r="U1913" s="23" t="str">
        <f>IF(OR($G1913="",$I1913="",$J1913="",$AA1913=3),"",IF($G1913&gt;=MAX('Pauschalsätze KUA'!$B$4:$B$106),VLOOKUP(MAX('Pauschalsätze KUA'!$B$4:$B$106),'Pauschalsätze KUA'!$B$4:$BQ$106,$AA1913,1),IF($G1913&lt;=MIN('Pauschalsätze KUA'!$B$4:$B$106),VLOOKUP(MIN('Pauschalsätze KUA'!$B$4:$B$106),'Pauschalsätze KUA'!$B$4:$BQ$106,$AA1913,1),VLOOKUP($G1913,'Pauschalsätze KUA'!$B$4:$BQ$106,$AA1913,1))))</f>
        <v/>
      </c>
      <c r="V1913" s="23" t="str">
        <f t="shared" si="206"/>
        <v/>
      </c>
      <c r="W1913" s="23" t="str">
        <f>IF(OR($G1913="",$I1913="",$J1913="",$AA1913=3),"",IF($G1913&gt;=MAX('Pauschalsätze Qual'!$B$4:$B$106),VLOOKUP(MAX('Pauschalsätze Qual'!$B$4:$B$106),'Pauschalsätze Qual'!$B$4:$BQ$106,$AA1913,1),IF($G1913&lt;=MIN('Pauschalsätze Qual'!$B$4:$B$106),VLOOKUP(MIN('Pauschalsätze Qual'!$B$4:$B$106),'Pauschalsätze Qual'!$B$4:$BQ$106,$AA1913,1),VLOOKUP($G1913,'Pauschalsätze Qual'!$B$4:$BQ$106,$AA1913,1))))</f>
        <v/>
      </c>
      <c r="X1913" s="23" t="str">
        <f t="shared" si="207"/>
        <v/>
      </c>
      <c r="Y1913" s="30" t="str">
        <f t="shared" si="208"/>
        <v/>
      </c>
      <c r="Z1913" s="23" t="str">
        <f t="shared" si="209"/>
        <v/>
      </c>
      <c r="AA1913" s="25" t="str">
        <f>IF(AND($G1913="",$I1913="",$J1913=""),"",3+IF($I1913&gt;5,5,$I1913)+(VLOOKUP(J1913,'Prüf-Daten'!$B$14:$C$24,2,FALSE)*6))</f>
        <v/>
      </c>
      <c r="AB1913" s="91" t="str">
        <f t="shared" si="203"/>
        <v/>
      </c>
    </row>
    <row r="1914" spans="1:28">
      <c r="A1914" s="11"/>
      <c r="B1914" s="11"/>
      <c r="C1914" s="11"/>
      <c r="D1914" s="11"/>
      <c r="E1914" s="11"/>
      <c r="F1914" s="18"/>
      <c r="G1914" s="10"/>
      <c r="H1914" s="10"/>
      <c r="I1914" s="11"/>
      <c r="J1914" s="12"/>
      <c r="K1914" s="11"/>
      <c r="L1914" s="11"/>
      <c r="M1914" s="10"/>
      <c r="N1914" s="33"/>
      <c r="O1914" s="20"/>
      <c r="P1914" s="20"/>
      <c r="Q1914" s="20"/>
      <c r="R1914" s="20"/>
      <c r="S1914" s="19" t="str">
        <f t="shared" si="204"/>
        <v/>
      </c>
      <c r="T1914" s="19" t="str">
        <f t="shared" si="205"/>
        <v/>
      </c>
      <c r="U1914" s="23" t="str">
        <f>IF(OR($G1914="",$I1914="",$J1914="",$AA1914=3),"",IF($G1914&gt;=MAX('Pauschalsätze KUA'!$B$4:$B$106),VLOOKUP(MAX('Pauschalsätze KUA'!$B$4:$B$106),'Pauschalsätze KUA'!$B$4:$BQ$106,$AA1914,1),IF($G1914&lt;=MIN('Pauschalsätze KUA'!$B$4:$B$106),VLOOKUP(MIN('Pauschalsätze KUA'!$B$4:$B$106),'Pauschalsätze KUA'!$B$4:$BQ$106,$AA1914,1),VLOOKUP($G1914,'Pauschalsätze KUA'!$B$4:$BQ$106,$AA1914,1))))</f>
        <v/>
      </c>
      <c r="V1914" s="23" t="str">
        <f t="shared" si="206"/>
        <v/>
      </c>
      <c r="W1914" s="23" t="str">
        <f>IF(OR($G1914="",$I1914="",$J1914="",$AA1914=3),"",IF($G1914&gt;=MAX('Pauschalsätze Qual'!$B$4:$B$106),VLOOKUP(MAX('Pauschalsätze Qual'!$B$4:$B$106),'Pauschalsätze Qual'!$B$4:$BQ$106,$AA1914,1),IF($G1914&lt;=MIN('Pauschalsätze Qual'!$B$4:$B$106),VLOOKUP(MIN('Pauschalsätze Qual'!$B$4:$B$106),'Pauschalsätze Qual'!$B$4:$BQ$106,$AA1914,1),VLOOKUP($G1914,'Pauschalsätze Qual'!$B$4:$BQ$106,$AA1914,1))))</f>
        <v/>
      </c>
      <c r="X1914" s="23" t="str">
        <f t="shared" si="207"/>
        <v/>
      </c>
      <c r="Y1914" s="30" t="str">
        <f t="shared" si="208"/>
        <v/>
      </c>
      <c r="Z1914" s="23" t="str">
        <f t="shared" si="209"/>
        <v/>
      </c>
      <c r="AA1914" s="25" t="str">
        <f>IF(AND($G1914="",$I1914="",$J1914=""),"",3+IF($I1914&gt;5,5,$I1914)+(VLOOKUP(J1914,'Prüf-Daten'!$B$14:$C$24,2,FALSE)*6))</f>
        <v/>
      </c>
      <c r="AB1914" s="91" t="str">
        <f t="shared" si="203"/>
        <v/>
      </c>
    </row>
    <row r="1915" spans="1:28">
      <c r="A1915" s="11"/>
      <c r="B1915" s="11"/>
      <c r="C1915" s="11"/>
      <c r="D1915" s="11"/>
      <c r="E1915" s="11"/>
      <c r="F1915" s="18"/>
      <c r="G1915" s="10"/>
      <c r="H1915" s="10"/>
      <c r="I1915" s="11"/>
      <c r="J1915" s="12"/>
      <c r="K1915" s="11"/>
      <c r="L1915" s="11"/>
      <c r="M1915" s="10"/>
      <c r="N1915" s="33"/>
      <c r="O1915" s="20"/>
      <c r="P1915" s="20"/>
      <c r="Q1915" s="20"/>
      <c r="R1915" s="20"/>
      <c r="S1915" s="19" t="str">
        <f t="shared" si="204"/>
        <v/>
      </c>
      <c r="T1915" s="19" t="str">
        <f t="shared" si="205"/>
        <v/>
      </c>
      <c r="U1915" s="23" t="str">
        <f>IF(OR($G1915="",$I1915="",$J1915="",$AA1915=3),"",IF($G1915&gt;=MAX('Pauschalsätze KUA'!$B$4:$B$106),VLOOKUP(MAX('Pauschalsätze KUA'!$B$4:$B$106),'Pauschalsätze KUA'!$B$4:$BQ$106,$AA1915,1),IF($G1915&lt;=MIN('Pauschalsätze KUA'!$B$4:$B$106),VLOOKUP(MIN('Pauschalsätze KUA'!$B$4:$B$106),'Pauschalsätze KUA'!$B$4:$BQ$106,$AA1915,1),VLOOKUP($G1915,'Pauschalsätze KUA'!$B$4:$BQ$106,$AA1915,1))))</f>
        <v/>
      </c>
      <c r="V1915" s="23" t="str">
        <f t="shared" si="206"/>
        <v/>
      </c>
      <c r="W1915" s="23" t="str">
        <f>IF(OR($G1915="",$I1915="",$J1915="",$AA1915=3),"",IF($G1915&gt;=MAX('Pauschalsätze Qual'!$B$4:$B$106),VLOOKUP(MAX('Pauschalsätze Qual'!$B$4:$B$106),'Pauschalsätze Qual'!$B$4:$BQ$106,$AA1915,1),IF($G1915&lt;=MIN('Pauschalsätze Qual'!$B$4:$B$106),VLOOKUP(MIN('Pauschalsätze Qual'!$B$4:$B$106),'Pauschalsätze Qual'!$B$4:$BQ$106,$AA1915,1),VLOOKUP($G1915,'Pauschalsätze Qual'!$B$4:$BQ$106,$AA1915,1))))</f>
        <v/>
      </c>
      <c r="X1915" s="23" t="str">
        <f t="shared" si="207"/>
        <v/>
      </c>
      <c r="Y1915" s="30" t="str">
        <f t="shared" si="208"/>
        <v/>
      </c>
      <c r="Z1915" s="23" t="str">
        <f t="shared" si="209"/>
        <v/>
      </c>
      <c r="AA1915" s="25" t="str">
        <f>IF(AND($G1915="",$I1915="",$J1915=""),"",3+IF($I1915&gt;5,5,$I1915)+(VLOOKUP(J1915,'Prüf-Daten'!$B$14:$C$24,2,FALSE)*6))</f>
        <v/>
      </c>
      <c r="AB1915" s="91" t="str">
        <f t="shared" si="203"/>
        <v/>
      </c>
    </row>
    <row r="1916" spans="1:28">
      <c r="A1916" s="11"/>
      <c r="B1916" s="11"/>
      <c r="C1916" s="11"/>
      <c r="D1916" s="11"/>
      <c r="E1916" s="11"/>
      <c r="F1916" s="18"/>
      <c r="G1916" s="10"/>
      <c r="H1916" s="10"/>
      <c r="I1916" s="11"/>
      <c r="J1916" s="12"/>
      <c r="K1916" s="11"/>
      <c r="L1916" s="11"/>
      <c r="M1916" s="10"/>
      <c r="N1916" s="33"/>
      <c r="O1916" s="20"/>
      <c r="P1916" s="20"/>
      <c r="Q1916" s="20"/>
      <c r="R1916" s="20"/>
      <c r="S1916" s="19" t="str">
        <f t="shared" si="204"/>
        <v/>
      </c>
      <c r="T1916" s="19" t="str">
        <f t="shared" si="205"/>
        <v/>
      </c>
      <c r="U1916" s="23" t="str">
        <f>IF(OR($G1916="",$I1916="",$J1916="",$AA1916=3),"",IF($G1916&gt;=MAX('Pauschalsätze KUA'!$B$4:$B$106),VLOOKUP(MAX('Pauschalsätze KUA'!$B$4:$B$106),'Pauschalsätze KUA'!$B$4:$BQ$106,$AA1916,1),IF($G1916&lt;=MIN('Pauschalsätze KUA'!$B$4:$B$106),VLOOKUP(MIN('Pauschalsätze KUA'!$B$4:$B$106),'Pauschalsätze KUA'!$B$4:$BQ$106,$AA1916,1),VLOOKUP($G1916,'Pauschalsätze KUA'!$B$4:$BQ$106,$AA1916,1))))</f>
        <v/>
      </c>
      <c r="V1916" s="23" t="str">
        <f t="shared" si="206"/>
        <v/>
      </c>
      <c r="W1916" s="23" t="str">
        <f>IF(OR($G1916="",$I1916="",$J1916="",$AA1916=3),"",IF($G1916&gt;=MAX('Pauschalsätze Qual'!$B$4:$B$106),VLOOKUP(MAX('Pauschalsätze Qual'!$B$4:$B$106),'Pauschalsätze Qual'!$B$4:$BQ$106,$AA1916,1),IF($G1916&lt;=MIN('Pauschalsätze Qual'!$B$4:$B$106),VLOOKUP(MIN('Pauschalsätze Qual'!$B$4:$B$106),'Pauschalsätze Qual'!$B$4:$BQ$106,$AA1916,1),VLOOKUP($G1916,'Pauschalsätze Qual'!$B$4:$BQ$106,$AA1916,1))))</f>
        <v/>
      </c>
      <c r="X1916" s="23" t="str">
        <f t="shared" si="207"/>
        <v/>
      </c>
      <c r="Y1916" s="30" t="str">
        <f t="shared" si="208"/>
        <v/>
      </c>
      <c r="Z1916" s="23" t="str">
        <f t="shared" si="209"/>
        <v/>
      </c>
      <c r="AA1916" s="25" t="str">
        <f>IF(AND($G1916="",$I1916="",$J1916=""),"",3+IF($I1916&gt;5,5,$I1916)+(VLOOKUP(J1916,'Prüf-Daten'!$B$14:$C$24,2,FALSE)*6))</f>
        <v/>
      </c>
      <c r="AB1916" s="91" t="str">
        <f t="shared" si="203"/>
        <v/>
      </c>
    </row>
    <row r="1917" spans="1:28">
      <c r="A1917" s="11"/>
      <c r="B1917" s="11"/>
      <c r="C1917" s="11"/>
      <c r="D1917" s="11"/>
      <c r="E1917" s="11"/>
      <c r="F1917" s="18"/>
      <c r="G1917" s="10"/>
      <c r="H1917" s="10"/>
      <c r="I1917" s="11"/>
      <c r="J1917" s="12"/>
      <c r="K1917" s="11"/>
      <c r="L1917" s="11"/>
      <c r="M1917" s="10"/>
      <c r="N1917" s="33"/>
      <c r="O1917" s="20"/>
      <c r="P1917" s="20"/>
      <c r="Q1917" s="20"/>
      <c r="R1917" s="20"/>
      <c r="S1917" s="19" t="str">
        <f t="shared" si="204"/>
        <v/>
      </c>
      <c r="T1917" s="19" t="str">
        <f t="shared" si="205"/>
        <v/>
      </c>
      <c r="U1917" s="23" t="str">
        <f>IF(OR($G1917="",$I1917="",$J1917="",$AA1917=3),"",IF($G1917&gt;=MAX('Pauschalsätze KUA'!$B$4:$B$106),VLOOKUP(MAX('Pauschalsätze KUA'!$B$4:$B$106),'Pauschalsätze KUA'!$B$4:$BQ$106,$AA1917,1),IF($G1917&lt;=MIN('Pauschalsätze KUA'!$B$4:$B$106),VLOOKUP(MIN('Pauschalsätze KUA'!$B$4:$B$106),'Pauschalsätze KUA'!$B$4:$BQ$106,$AA1917,1),VLOOKUP($G1917,'Pauschalsätze KUA'!$B$4:$BQ$106,$AA1917,1))))</f>
        <v/>
      </c>
      <c r="V1917" s="23" t="str">
        <f t="shared" si="206"/>
        <v/>
      </c>
      <c r="W1917" s="23" t="str">
        <f>IF(OR($G1917="",$I1917="",$J1917="",$AA1917=3),"",IF($G1917&gt;=MAX('Pauschalsätze Qual'!$B$4:$B$106),VLOOKUP(MAX('Pauschalsätze Qual'!$B$4:$B$106),'Pauschalsätze Qual'!$B$4:$BQ$106,$AA1917,1),IF($G1917&lt;=MIN('Pauschalsätze Qual'!$B$4:$B$106),VLOOKUP(MIN('Pauschalsätze Qual'!$B$4:$B$106),'Pauschalsätze Qual'!$B$4:$BQ$106,$AA1917,1),VLOOKUP($G1917,'Pauschalsätze Qual'!$B$4:$BQ$106,$AA1917,1))))</f>
        <v/>
      </c>
      <c r="X1917" s="23" t="str">
        <f t="shared" si="207"/>
        <v/>
      </c>
      <c r="Y1917" s="30" t="str">
        <f t="shared" si="208"/>
        <v/>
      </c>
      <c r="Z1917" s="23" t="str">
        <f t="shared" si="209"/>
        <v/>
      </c>
      <c r="AA1917" s="25" t="str">
        <f>IF(AND($G1917="",$I1917="",$J1917=""),"",3+IF($I1917&gt;5,5,$I1917)+(VLOOKUP(J1917,'Prüf-Daten'!$B$14:$C$24,2,FALSE)*6))</f>
        <v/>
      </c>
      <c r="AB1917" s="91" t="str">
        <f t="shared" si="203"/>
        <v/>
      </c>
    </row>
    <row r="1918" spans="1:28">
      <c r="A1918" s="11"/>
      <c r="B1918" s="11"/>
      <c r="C1918" s="11"/>
      <c r="D1918" s="11"/>
      <c r="E1918" s="11"/>
      <c r="F1918" s="18"/>
      <c r="G1918" s="10"/>
      <c r="H1918" s="10"/>
      <c r="I1918" s="11"/>
      <c r="J1918" s="12"/>
      <c r="K1918" s="11"/>
      <c r="L1918" s="11"/>
      <c r="M1918" s="10"/>
      <c r="N1918" s="33"/>
      <c r="O1918" s="20"/>
      <c r="P1918" s="20"/>
      <c r="Q1918" s="20"/>
      <c r="R1918" s="20"/>
      <c r="S1918" s="19" t="str">
        <f t="shared" si="204"/>
        <v/>
      </c>
      <c r="T1918" s="19" t="str">
        <f t="shared" si="205"/>
        <v/>
      </c>
      <c r="U1918" s="23" t="str">
        <f>IF(OR($G1918="",$I1918="",$J1918="",$AA1918=3),"",IF($G1918&gt;=MAX('Pauschalsätze KUA'!$B$4:$B$106),VLOOKUP(MAX('Pauschalsätze KUA'!$B$4:$B$106),'Pauschalsätze KUA'!$B$4:$BQ$106,$AA1918,1),IF($G1918&lt;=MIN('Pauschalsätze KUA'!$B$4:$B$106),VLOOKUP(MIN('Pauschalsätze KUA'!$B$4:$B$106),'Pauschalsätze KUA'!$B$4:$BQ$106,$AA1918,1),VLOOKUP($G1918,'Pauschalsätze KUA'!$B$4:$BQ$106,$AA1918,1))))</f>
        <v/>
      </c>
      <c r="V1918" s="23" t="str">
        <f t="shared" si="206"/>
        <v/>
      </c>
      <c r="W1918" s="23" t="str">
        <f>IF(OR($G1918="",$I1918="",$J1918="",$AA1918=3),"",IF($G1918&gt;=MAX('Pauschalsätze Qual'!$B$4:$B$106),VLOOKUP(MAX('Pauschalsätze Qual'!$B$4:$B$106),'Pauschalsätze Qual'!$B$4:$BQ$106,$AA1918,1),IF($G1918&lt;=MIN('Pauschalsätze Qual'!$B$4:$B$106),VLOOKUP(MIN('Pauschalsätze Qual'!$B$4:$B$106),'Pauschalsätze Qual'!$B$4:$BQ$106,$AA1918,1),VLOOKUP($G1918,'Pauschalsätze Qual'!$B$4:$BQ$106,$AA1918,1))))</f>
        <v/>
      </c>
      <c r="X1918" s="23" t="str">
        <f t="shared" si="207"/>
        <v/>
      </c>
      <c r="Y1918" s="30" t="str">
        <f t="shared" si="208"/>
        <v/>
      </c>
      <c r="Z1918" s="23" t="str">
        <f t="shared" si="209"/>
        <v/>
      </c>
      <c r="AA1918" s="25" t="str">
        <f>IF(AND($G1918="",$I1918="",$J1918=""),"",3+IF($I1918&gt;5,5,$I1918)+(VLOOKUP(J1918,'Prüf-Daten'!$B$14:$C$24,2,FALSE)*6))</f>
        <v/>
      </c>
      <c r="AB1918" s="91" t="str">
        <f t="shared" si="203"/>
        <v/>
      </c>
    </row>
    <row r="1919" spans="1:28">
      <c r="A1919" s="11"/>
      <c r="B1919" s="11"/>
      <c r="C1919" s="11"/>
      <c r="D1919" s="11"/>
      <c r="E1919" s="11"/>
      <c r="F1919" s="18"/>
      <c r="G1919" s="10"/>
      <c r="H1919" s="10"/>
      <c r="I1919" s="11"/>
      <c r="J1919" s="12"/>
      <c r="K1919" s="11"/>
      <c r="L1919" s="11"/>
      <c r="M1919" s="10"/>
      <c r="N1919" s="33"/>
      <c r="O1919" s="20"/>
      <c r="P1919" s="20"/>
      <c r="Q1919" s="20"/>
      <c r="R1919" s="20"/>
      <c r="S1919" s="19" t="str">
        <f t="shared" si="204"/>
        <v/>
      </c>
      <c r="T1919" s="19" t="str">
        <f t="shared" si="205"/>
        <v/>
      </c>
      <c r="U1919" s="23" t="str">
        <f>IF(OR($G1919="",$I1919="",$J1919="",$AA1919=3),"",IF($G1919&gt;=MAX('Pauschalsätze KUA'!$B$4:$B$106),VLOOKUP(MAX('Pauschalsätze KUA'!$B$4:$B$106),'Pauschalsätze KUA'!$B$4:$BQ$106,$AA1919,1),IF($G1919&lt;=MIN('Pauschalsätze KUA'!$B$4:$B$106),VLOOKUP(MIN('Pauschalsätze KUA'!$B$4:$B$106),'Pauschalsätze KUA'!$B$4:$BQ$106,$AA1919,1),VLOOKUP($G1919,'Pauschalsätze KUA'!$B$4:$BQ$106,$AA1919,1))))</f>
        <v/>
      </c>
      <c r="V1919" s="23" t="str">
        <f t="shared" si="206"/>
        <v/>
      </c>
      <c r="W1919" s="23" t="str">
        <f>IF(OR($G1919="",$I1919="",$J1919="",$AA1919=3),"",IF($G1919&gt;=MAX('Pauschalsätze Qual'!$B$4:$B$106),VLOOKUP(MAX('Pauschalsätze Qual'!$B$4:$B$106),'Pauschalsätze Qual'!$B$4:$BQ$106,$AA1919,1),IF($G1919&lt;=MIN('Pauschalsätze Qual'!$B$4:$B$106),VLOOKUP(MIN('Pauschalsätze Qual'!$B$4:$B$106),'Pauschalsätze Qual'!$B$4:$BQ$106,$AA1919,1),VLOOKUP($G1919,'Pauschalsätze Qual'!$B$4:$BQ$106,$AA1919,1))))</f>
        <v/>
      </c>
      <c r="X1919" s="23" t="str">
        <f t="shared" si="207"/>
        <v/>
      </c>
      <c r="Y1919" s="30" t="str">
        <f t="shared" si="208"/>
        <v/>
      </c>
      <c r="Z1919" s="23" t="str">
        <f t="shared" si="209"/>
        <v/>
      </c>
      <c r="AA1919" s="25" t="str">
        <f>IF(AND($G1919="",$I1919="",$J1919=""),"",3+IF($I1919&gt;5,5,$I1919)+(VLOOKUP(J1919,'Prüf-Daten'!$B$14:$C$24,2,FALSE)*6))</f>
        <v/>
      </c>
      <c r="AB1919" s="91" t="str">
        <f t="shared" si="203"/>
        <v/>
      </c>
    </row>
    <row r="1920" spans="1:28">
      <c r="A1920" s="11"/>
      <c r="B1920" s="11"/>
      <c r="C1920" s="11"/>
      <c r="D1920" s="11"/>
      <c r="E1920" s="11"/>
      <c r="F1920" s="18"/>
      <c r="G1920" s="10"/>
      <c r="H1920" s="10"/>
      <c r="I1920" s="11"/>
      <c r="J1920" s="12"/>
      <c r="K1920" s="11"/>
      <c r="L1920" s="11"/>
      <c r="M1920" s="10"/>
      <c r="N1920" s="33"/>
      <c r="O1920" s="20"/>
      <c r="P1920" s="20"/>
      <c r="Q1920" s="20"/>
      <c r="R1920" s="20"/>
      <c r="S1920" s="19" t="str">
        <f t="shared" si="204"/>
        <v/>
      </c>
      <c r="T1920" s="19" t="str">
        <f t="shared" si="205"/>
        <v/>
      </c>
      <c r="U1920" s="23" t="str">
        <f>IF(OR($G1920="",$I1920="",$J1920="",$AA1920=3),"",IF($G1920&gt;=MAX('Pauschalsätze KUA'!$B$4:$B$106),VLOOKUP(MAX('Pauschalsätze KUA'!$B$4:$B$106),'Pauschalsätze KUA'!$B$4:$BQ$106,$AA1920,1),IF($G1920&lt;=MIN('Pauschalsätze KUA'!$B$4:$B$106),VLOOKUP(MIN('Pauschalsätze KUA'!$B$4:$B$106),'Pauschalsätze KUA'!$B$4:$BQ$106,$AA1920,1),VLOOKUP($G1920,'Pauschalsätze KUA'!$B$4:$BQ$106,$AA1920,1))))</f>
        <v/>
      </c>
      <c r="V1920" s="23" t="str">
        <f t="shared" si="206"/>
        <v/>
      </c>
      <c r="W1920" s="23" t="str">
        <f>IF(OR($G1920="",$I1920="",$J1920="",$AA1920=3),"",IF($G1920&gt;=MAX('Pauschalsätze Qual'!$B$4:$B$106),VLOOKUP(MAX('Pauschalsätze Qual'!$B$4:$B$106),'Pauschalsätze Qual'!$B$4:$BQ$106,$AA1920,1),IF($G1920&lt;=MIN('Pauschalsätze Qual'!$B$4:$B$106),VLOOKUP(MIN('Pauschalsätze Qual'!$B$4:$B$106),'Pauschalsätze Qual'!$B$4:$BQ$106,$AA1920,1),VLOOKUP($G1920,'Pauschalsätze Qual'!$B$4:$BQ$106,$AA1920,1))))</f>
        <v/>
      </c>
      <c r="X1920" s="23" t="str">
        <f t="shared" si="207"/>
        <v/>
      </c>
      <c r="Y1920" s="30" t="str">
        <f t="shared" si="208"/>
        <v/>
      </c>
      <c r="Z1920" s="23" t="str">
        <f t="shared" si="209"/>
        <v/>
      </c>
      <c r="AA1920" s="25" t="str">
        <f>IF(AND($G1920="",$I1920="",$J1920=""),"",3+IF($I1920&gt;5,5,$I1920)+(VLOOKUP(J1920,'Prüf-Daten'!$B$14:$C$24,2,FALSE)*6))</f>
        <v/>
      </c>
      <c r="AB1920" s="91" t="str">
        <f t="shared" si="203"/>
        <v/>
      </c>
    </row>
    <row r="1921" spans="1:28">
      <c r="A1921" s="11"/>
      <c r="B1921" s="11"/>
      <c r="C1921" s="11"/>
      <c r="D1921" s="11"/>
      <c r="E1921" s="11"/>
      <c r="F1921" s="18"/>
      <c r="G1921" s="10"/>
      <c r="H1921" s="10"/>
      <c r="I1921" s="11"/>
      <c r="J1921" s="12"/>
      <c r="K1921" s="11"/>
      <c r="L1921" s="11"/>
      <c r="M1921" s="10"/>
      <c r="N1921" s="33"/>
      <c r="O1921" s="20"/>
      <c r="P1921" s="20"/>
      <c r="Q1921" s="20"/>
      <c r="R1921" s="20"/>
      <c r="S1921" s="19" t="str">
        <f t="shared" si="204"/>
        <v/>
      </c>
      <c r="T1921" s="19" t="str">
        <f t="shared" si="205"/>
        <v/>
      </c>
      <c r="U1921" s="23" t="str">
        <f>IF(OR($G1921="",$I1921="",$J1921="",$AA1921=3),"",IF($G1921&gt;=MAX('Pauschalsätze KUA'!$B$4:$B$106),VLOOKUP(MAX('Pauschalsätze KUA'!$B$4:$B$106),'Pauschalsätze KUA'!$B$4:$BQ$106,$AA1921,1),IF($G1921&lt;=MIN('Pauschalsätze KUA'!$B$4:$B$106),VLOOKUP(MIN('Pauschalsätze KUA'!$B$4:$B$106),'Pauschalsätze KUA'!$B$4:$BQ$106,$AA1921,1),VLOOKUP($G1921,'Pauschalsätze KUA'!$B$4:$BQ$106,$AA1921,1))))</f>
        <v/>
      </c>
      <c r="V1921" s="23" t="str">
        <f t="shared" si="206"/>
        <v/>
      </c>
      <c r="W1921" s="23" t="str">
        <f>IF(OR($G1921="",$I1921="",$J1921="",$AA1921=3),"",IF($G1921&gt;=MAX('Pauschalsätze Qual'!$B$4:$B$106),VLOOKUP(MAX('Pauschalsätze Qual'!$B$4:$B$106),'Pauschalsätze Qual'!$B$4:$BQ$106,$AA1921,1),IF($G1921&lt;=MIN('Pauschalsätze Qual'!$B$4:$B$106),VLOOKUP(MIN('Pauschalsätze Qual'!$B$4:$B$106),'Pauschalsätze Qual'!$B$4:$BQ$106,$AA1921,1),VLOOKUP($G1921,'Pauschalsätze Qual'!$B$4:$BQ$106,$AA1921,1))))</f>
        <v/>
      </c>
      <c r="X1921" s="23" t="str">
        <f t="shared" si="207"/>
        <v/>
      </c>
      <c r="Y1921" s="30" t="str">
        <f t="shared" si="208"/>
        <v/>
      </c>
      <c r="Z1921" s="23" t="str">
        <f t="shared" si="209"/>
        <v/>
      </c>
      <c r="AA1921" s="25" t="str">
        <f>IF(AND($G1921="",$I1921="",$J1921=""),"",3+IF($I1921&gt;5,5,$I1921)+(VLOOKUP(J1921,'Prüf-Daten'!$B$14:$C$24,2,FALSE)*6))</f>
        <v/>
      </c>
      <c r="AB1921" s="91" t="str">
        <f t="shared" si="203"/>
        <v/>
      </c>
    </row>
    <row r="1922" spans="1:28">
      <c r="A1922" s="11"/>
      <c r="B1922" s="11"/>
      <c r="C1922" s="11"/>
      <c r="D1922" s="11"/>
      <c r="E1922" s="11"/>
      <c r="F1922" s="18"/>
      <c r="G1922" s="10"/>
      <c r="H1922" s="10"/>
      <c r="I1922" s="11"/>
      <c r="J1922" s="12"/>
      <c r="K1922" s="11"/>
      <c r="L1922" s="11"/>
      <c r="M1922" s="10"/>
      <c r="N1922" s="33"/>
      <c r="O1922" s="20"/>
      <c r="P1922" s="20"/>
      <c r="Q1922" s="20"/>
      <c r="R1922" s="20"/>
      <c r="S1922" s="19" t="str">
        <f t="shared" si="204"/>
        <v/>
      </c>
      <c r="T1922" s="19" t="str">
        <f t="shared" si="205"/>
        <v/>
      </c>
      <c r="U1922" s="23" t="str">
        <f>IF(OR($G1922="",$I1922="",$J1922="",$AA1922=3),"",IF($G1922&gt;=MAX('Pauschalsätze KUA'!$B$4:$B$106),VLOOKUP(MAX('Pauschalsätze KUA'!$B$4:$B$106),'Pauschalsätze KUA'!$B$4:$BQ$106,$AA1922,1),IF($G1922&lt;=MIN('Pauschalsätze KUA'!$B$4:$B$106),VLOOKUP(MIN('Pauschalsätze KUA'!$B$4:$B$106),'Pauschalsätze KUA'!$B$4:$BQ$106,$AA1922,1),VLOOKUP($G1922,'Pauschalsätze KUA'!$B$4:$BQ$106,$AA1922,1))))</f>
        <v/>
      </c>
      <c r="V1922" s="23" t="str">
        <f t="shared" si="206"/>
        <v/>
      </c>
      <c r="W1922" s="23" t="str">
        <f>IF(OR($G1922="",$I1922="",$J1922="",$AA1922=3),"",IF($G1922&gt;=MAX('Pauschalsätze Qual'!$B$4:$B$106),VLOOKUP(MAX('Pauschalsätze Qual'!$B$4:$B$106),'Pauschalsätze Qual'!$B$4:$BQ$106,$AA1922,1),IF($G1922&lt;=MIN('Pauschalsätze Qual'!$B$4:$B$106),VLOOKUP(MIN('Pauschalsätze Qual'!$B$4:$B$106),'Pauschalsätze Qual'!$B$4:$BQ$106,$AA1922,1),VLOOKUP($G1922,'Pauschalsätze Qual'!$B$4:$BQ$106,$AA1922,1))))</f>
        <v/>
      </c>
      <c r="X1922" s="23" t="str">
        <f t="shared" si="207"/>
        <v/>
      </c>
      <c r="Y1922" s="30" t="str">
        <f t="shared" si="208"/>
        <v/>
      </c>
      <c r="Z1922" s="23" t="str">
        <f t="shared" si="209"/>
        <v/>
      </c>
      <c r="AA1922" s="25" t="str">
        <f>IF(AND($G1922="",$I1922="",$J1922=""),"",3+IF($I1922&gt;5,5,$I1922)+(VLOOKUP(J1922,'Prüf-Daten'!$B$14:$C$24,2,FALSE)*6))</f>
        <v/>
      </c>
      <c r="AB1922" s="91" t="str">
        <f t="shared" si="203"/>
        <v/>
      </c>
    </row>
    <row r="1923" spans="1:28">
      <c r="A1923" s="11"/>
      <c r="B1923" s="11"/>
      <c r="C1923" s="11"/>
      <c r="D1923" s="11"/>
      <c r="E1923" s="11"/>
      <c r="F1923" s="18"/>
      <c r="G1923" s="10"/>
      <c r="H1923" s="10"/>
      <c r="I1923" s="11"/>
      <c r="J1923" s="12"/>
      <c r="K1923" s="11"/>
      <c r="L1923" s="11"/>
      <c r="M1923" s="10"/>
      <c r="N1923" s="33"/>
      <c r="O1923" s="20"/>
      <c r="P1923" s="20"/>
      <c r="Q1923" s="20"/>
      <c r="R1923" s="20"/>
      <c r="S1923" s="19" t="str">
        <f t="shared" si="204"/>
        <v/>
      </c>
      <c r="T1923" s="19" t="str">
        <f t="shared" si="205"/>
        <v/>
      </c>
      <c r="U1923" s="23" t="str">
        <f>IF(OR($G1923="",$I1923="",$J1923="",$AA1923=3),"",IF($G1923&gt;=MAX('Pauschalsätze KUA'!$B$4:$B$106),VLOOKUP(MAX('Pauschalsätze KUA'!$B$4:$B$106),'Pauschalsätze KUA'!$B$4:$BQ$106,$AA1923,1),IF($G1923&lt;=MIN('Pauschalsätze KUA'!$B$4:$B$106),VLOOKUP(MIN('Pauschalsätze KUA'!$B$4:$B$106),'Pauschalsätze KUA'!$B$4:$BQ$106,$AA1923,1),VLOOKUP($G1923,'Pauschalsätze KUA'!$B$4:$BQ$106,$AA1923,1))))</f>
        <v/>
      </c>
      <c r="V1923" s="23" t="str">
        <f t="shared" si="206"/>
        <v/>
      </c>
      <c r="W1923" s="23" t="str">
        <f>IF(OR($G1923="",$I1923="",$J1923="",$AA1923=3),"",IF($G1923&gt;=MAX('Pauschalsätze Qual'!$B$4:$B$106),VLOOKUP(MAX('Pauschalsätze Qual'!$B$4:$B$106),'Pauschalsätze Qual'!$B$4:$BQ$106,$AA1923,1),IF($G1923&lt;=MIN('Pauschalsätze Qual'!$B$4:$B$106),VLOOKUP(MIN('Pauschalsätze Qual'!$B$4:$B$106),'Pauschalsätze Qual'!$B$4:$BQ$106,$AA1923,1),VLOOKUP($G1923,'Pauschalsätze Qual'!$B$4:$BQ$106,$AA1923,1))))</f>
        <v/>
      </c>
      <c r="X1923" s="23" t="str">
        <f t="shared" si="207"/>
        <v/>
      </c>
      <c r="Y1923" s="30" t="str">
        <f t="shared" si="208"/>
        <v/>
      </c>
      <c r="Z1923" s="23" t="str">
        <f t="shared" si="209"/>
        <v/>
      </c>
      <c r="AA1923" s="25" t="str">
        <f>IF(AND($G1923="",$I1923="",$J1923=""),"",3+IF($I1923&gt;5,5,$I1923)+(VLOOKUP(J1923,'Prüf-Daten'!$B$14:$C$24,2,FALSE)*6))</f>
        <v/>
      </c>
      <c r="AB1923" s="91" t="str">
        <f t="shared" ref="AB1923:AB1986" si="210">IF(SV_Beitrag_ab&lt;&gt;"",IF(OR(SV_Beitrag_ab &gt;T1923,T1923=""),"",T1923-IF(S1923&gt;SV_Beitrag_ab,S1923,SV_Beitrag_ab)+1),"")</f>
        <v/>
      </c>
    </row>
    <row r="1924" spans="1:28">
      <c r="A1924" s="11"/>
      <c r="B1924" s="11"/>
      <c r="C1924" s="11"/>
      <c r="D1924" s="11"/>
      <c r="E1924" s="11"/>
      <c r="F1924" s="18"/>
      <c r="G1924" s="10"/>
      <c r="H1924" s="10"/>
      <c r="I1924" s="11"/>
      <c r="J1924" s="12"/>
      <c r="K1924" s="11"/>
      <c r="L1924" s="11"/>
      <c r="M1924" s="10"/>
      <c r="N1924" s="33"/>
      <c r="O1924" s="20"/>
      <c r="P1924" s="20"/>
      <c r="Q1924" s="20"/>
      <c r="R1924" s="20"/>
      <c r="S1924" s="19" t="str">
        <f t="shared" ref="S1924:S1987" si="211">IF(OR($G1924="",$I1924="",$J1924="",$AA1924=""),"",$S$3)</f>
        <v/>
      </c>
      <c r="T1924" s="19" t="str">
        <f t="shared" ref="T1924:T1987" si="212">IF(OR($G1924="",$I1924="",$J1924="",$AA1924=""),"",$T$3)</f>
        <v/>
      </c>
      <c r="U1924" s="23" t="str">
        <f>IF(OR($G1924="",$I1924="",$J1924="",$AA1924=3),"",IF($G1924&gt;=MAX('Pauschalsätze KUA'!$B$4:$B$106),VLOOKUP(MAX('Pauschalsätze KUA'!$B$4:$B$106),'Pauschalsätze KUA'!$B$4:$BQ$106,$AA1924,1),IF($G1924&lt;=MIN('Pauschalsätze KUA'!$B$4:$B$106),VLOOKUP(MIN('Pauschalsätze KUA'!$B$4:$B$106),'Pauschalsätze KUA'!$B$4:$BQ$106,$AA1924,1),VLOOKUP($G1924,'Pauschalsätze KUA'!$B$4:$BQ$106,$AA1924,1))))</f>
        <v/>
      </c>
      <c r="V1924" s="23" t="str">
        <f t="shared" ref="V1924:V1987" si="213">IF(OR($O1924="",$U1924=""),"",ROUND($O1924*$U1924,2))</f>
        <v/>
      </c>
      <c r="W1924" s="23" t="str">
        <f>IF(OR($G1924="",$I1924="",$J1924="",$AA1924=3),"",IF($G1924&gt;=MAX('Pauschalsätze Qual'!$B$4:$B$106),VLOOKUP(MAX('Pauschalsätze Qual'!$B$4:$B$106),'Pauschalsätze Qual'!$B$4:$BQ$106,$AA1924,1),IF($G1924&lt;=MIN('Pauschalsätze Qual'!$B$4:$B$106),VLOOKUP(MIN('Pauschalsätze Qual'!$B$4:$B$106),'Pauschalsätze Qual'!$B$4:$BQ$106,$AA1924,1),VLOOKUP($G1924,'Pauschalsätze Qual'!$B$4:$BQ$106,$AA1924,1))))</f>
        <v/>
      </c>
      <c r="X1924" s="23" t="str">
        <f t="shared" ref="X1924:X1987" si="214">IF(OR($W1924="",$Q1924=""),"",ROUND(W1924*Q1924,2))</f>
        <v/>
      </c>
      <c r="Y1924" s="30" t="str">
        <f t="shared" ref="Y1924:Y1987" si="215">IF(OR(AND(P1924=0,R1924=0,T1924=0,V1924=0),H1924="",N1924=""),"",IF(((MIN(5180,H1924)-N1924)*0.2133)&lt;0,0,((MIN(5180,H1924)-N1924)*0.2133))*AB1924/DAY(DATE(YEAR(S1924),MONTH(S1924)+1,0))+IF(AND(K1924&lt;&gt;0,K1924&lt;&gt;"",OR(SV_Beitrag_ab="",SV_Beitrag_ab&gt;S1923)),H1924*Q1924*0.2133/K1924,0))</f>
        <v/>
      </c>
      <c r="Z1924" s="23" t="str">
        <f t="shared" ref="Z1924:Z1987" si="216">IF(OR($V1924="",$X1924="",$Y1924=""),"",$V1924+$X1924+$Y1924)</f>
        <v/>
      </c>
      <c r="AA1924" s="25" t="str">
        <f>IF(AND($G1924="",$I1924="",$J1924=""),"",3+IF($I1924&gt;5,5,$I1924)+(VLOOKUP(J1924,'Prüf-Daten'!$B$14:$C$24,2,FALSE)*6))</f>
        <v/>
      </c>
      <c r="AB1924" s="91" t="str">
        <f t="shared" si="210"/>
        <v/>
      </c>
    </row>
    <row r="1925" spans="1:28">
      <c r="A1925" s="11"/>
      <c r="B1925" s="11"/>
      <c r="C1925" s="11"/>
      <c r="D1925" s="11"/>
      <c r="E1925" s="11"/>
      <c r="F1925" s="18"/>
      <c r="G1925" s="10"/>
      <c r="H1925" s="10"/>
      <c r="I1925" s="11"/>
      <c r="J1925" s="12"/>
      <c r="K1925" s="11"/>
      <c r="L1925" s="11"/>
      <c r="M1925" s="10"/>
      <c r="N1925" s="33"/>
      <c r="O1925" s="20"/>
      <c r="P1925" s="20"/>
      <c r="Q1925" s="20"/>
      <c r="R1925" s="20"/>
      <c r="S1925" s="19" t="str">
        <f t="shared" si="211"/>
        <v/>
      </c>
      <c r="T1925" s="19" t="str">
        <f t="shared" si="212"/>
        <v/>
      </c>
      <c r="U1925" s="23" t="str">
        <f>IF(OR($G1925="",$I1925="",$J1925="",$AA1925=3),"",IF($G1925&gt;=MAX('Pauschalsätze KUA'!$B$4:$B$106),VLOOKUP(MAX('Pauschalsätze KUA'!$B$4:$B$106),'Pauschalsätze KUA'!$B$4:$BQ$106,$AA1925,1),IF($G1925&lt;=MIN('Pauschalsätze KUA'!$B$4:$B$106),VLOOKUP(MIN('Pauschalsätze KUA'!$B$4:$B$106),'Pauschalsätze KUA'!$B$4:$BQ$106,$AA1925,1),VLOOKUP($G1925,'Pauschalsätze KUA'!$B$4:$BQ$106,$AA1925,1))))</f>
        <v/>
      </c>
      <c r="V1925" s="23" t="str">
        <f t="shared" si="213"/>
        <v/>
      </c>
      <c r="W1925" s="23" t="str">
        <f>IF(OR($G1925="",$I1925="",$J1925="",$AA1925=3),"",IF($G1925&gt;=MAX('Pauschalsätze Qual'!$B$4:$B$106),VLOOKUP(MAX('Pauschalsätze Qual'!$B$4:$B$106),'Pauschalsätze Qual'!$B$4:$BQ$106,$AA1925,1),IF($G1925&lt;=MIN('Pauschalsätze Qual'!$B$4:$B$106),VLOOKUP(MIN('Pauschalsätze Qual'!$B$4:$B$106),'Pauschalsätze Qual'!$B$4:$BQ$106,$AA1925,1),VLOOKUP($G1925,'Pauschalsätze Qual'!$B$4:$BQ$106,$AA1925,1))))</f>
        <v/>
      </c>
      <c r="X1925" s="23" t="str">
        <f t="shared" si="214"/>
        <v/>
      </c>
      <c r="Y1925" s="30" t="str">
        <f t="shared" si="215"/>
        <v/>
      </c>
      <c r="Z1925" s="23" t="str">
        <f t="shared" si="216"/>
        <v/>
      </c>
      <c r="AA1925" s="25" t="str">
        <f>IF(AND($G1925="",$I1925="",$J1925=""),"",3+IF($I1925&gt;5,5,$I1925)+(VLOOKUP(J1925,'Prüf-Daten'!$B$14:$C$24,2,FALSE)*6))</f>
        <v/>
      </c>
      <c r="AB1925" s="91" t="str">
        <f t="shared" si="210"/>
        <v/>
      </c>
    </row>
    <row r="1926" spans="1:28">
      <c r="A1926" s="11"/>
      <c r="B1926" s="11"/>
      <c r="C1926" s="11"/>
      <c r="D1926" s="11"/>
      <c r="E1926" s="11"/>
      <c r="F1926" s="18"/>
      <c r="G1926" s="10"/>
      <c r="H1926" s="10"/>
      <c r="I1926" s="11"/>
      <c r="J1926" s="12"/>
      <c r="K1926" s="11"/>
      <c r="L1926" s="11"/>
      <c r="M1926" s="10"/>
      <c r="N1926" s="33"/>
      <c r="O1926" s="20"/>
      <c r="P1926" s="20"/>
      <c r="Q1926" s="20"/>
      <c r="R1926" s="20"/>
      <c r="S1926" s="19" t="str">
        <f t="shared" si="211"/>
        <v/>
      </c>
      <c r="T1926" s="19" t="str">
        <f t="shared" si="212"/>
        <v/>
      </c>
      <c r="U1926" s="23" t="str">
        <f>IF(OR($G1926="",$I1926="",$J1926="",$AA1926=3),"",IF($G1926&gt;=MAX('Pauschalsätze KUA'!$B$4:$B$106),VLOOKUP(MAX('Pauschalsätze KUA'!$B$4:$B$106),'Pauschalsätze KUA'!$B$4:$BQ$106,$AA1926,1),IF($G1926&lt;=MIN('Pauschalsätze KUA'!$B$4:$B$106),VLOOKUP(MIN('Pauschalsätze KUA'!$B$4:$B$106),'Pauschalsätze KUA'!$B$4:$BQ$106,$AA1926,1),VLOOKUP($G1926,'Pauschalsätze KUA'!$B$4:$BQ$106,$AA1926,1))))</f>
        <v/>
      </c>
      <c r="V1926" s="23" t="str">
        <f t="shared" si="213"/>
        <v/>
      </c>
      <c r="W1926" s="23" t="str">
        <f>IF(OR($G1926="",$I1926="",$J1926="",$AA1926=3),"",IF($G1926&gt;=MAX('Pauschalsätze Qual'!$B$4:$B$106),VLOOKUP(MAX('Pauschalsätze Qual'!$B$4:$B$106),'Pauschalsätze Qual'!$B$4:$BQ$106,$AA1926,1),IF($G1926&lt;=MIN('Pauschalsätze Qual'!$B$4:$B$106),VLOOKUP(MIN('Pauschalsätze Qual'!$B$4:$B$106),'Pauschalsätze Qual'!$B$4:$BQ$106,$AA1926,1),VLOOKUP($G1926,'Pauschalsätze Qual'!$B$4:$BQ$106,$AA1926,1))))</f>
        <v/>
      </c>
      <c r="X1926" s="23" t="str">
        <f t="shared" si="214"/>
        <v/>
      </c>
      <c r="Y1926" s="30" t="str">
        <f t="shared" si="215"/>
        <v/>
      </c>
      <c r="Z1926" s="23" t="str">
        <f t="shared" si="216"/>
        <v/>
      </c>
      <c r="AA1926" s="25" t="str">
        <f>IF(AND($G1926="",$I1926="",$J1926=""),"",3+IF($I1926&gt;5,5,$I1926)+(VLOOKUP(J1926,'Prüf-Daten'!$B$14:$C$24,2,FALSE)*6))</f>
        <v/>
      </c>
      <c r="AB1926" s="91" t="str">
        <f t="shared" si="210"/>
        <v/>
      </c>
    </row>
    <row r="1927" spans="1:28">
      <c r="A1927" s="11"/>
      <c r="B1927" s="11"/>
      <c r="C1927" s="11"/>
      <c r="D1927" s="11"/>
      <c r="E1927" s="11"/>
      <c r="F1927" s="18"/>
      <c r="G1927" s="10"/>
      <c r="H1927" s="10"/>
      <c r="I1927" s="11"/>
      <c r="J1927" s="12"/>
      <c r="K1927" s="11"/>
      <c r="L1927" s="11"/>
      <c r="M1927" s="10"/>
      <c r="N1927" s="33"/>
      <c r="O1927" s="20"/>
      <c r="P1927" s="20"/>
      <c r="Q1927" s="20"/>
      <c r="R1927" s="20"/>
      <c r="S1927" s="19" t="str">
        <f t="shared" si="211"/>
        <v/>
      </c>
      <c r="T1927" s="19" t="str">
        <f t="shared" si="212"/>
        <v/>
      </c>
      <c r="U1927" s="23" t="str">
        <f>IF(OR($G1927="",$I1927="",$J1927="",$AA1927=3),"",IF($G1927&gt;=MAX('Pauschalsätze KUA'!$B$4:$B$106),VLOOKUP(MAX('Pauschalsätze KUA'!$B$4:$B$106),'Pauschalsätze KUA'!$B$4:$BQ$106,$AA1927,1),IF($G1927&lt;=MIN('Pauschalsätze KUA'!$B$4:$B$106),VLOOKUP(MIN('Pauschalsätze KUA'!$B$4:$B$106),'Pauschalsätze KUA'!$B$4:$BQ$106,$AA1927,1),VLOOKUP($G1927,'Pauschalsätze KUA'!$B$4:$BQ$106,$AA1927,1))))</f>
        <v/>
      </c>
      <c r="V1927" s="23" t="str">
        <f t="shared" si="213"/>
        <v/>
      </c>
      <c r="W1927" s="23" t="str">
        <f>IF(OR($G1927="",$I1927="",$J1927="",$AA1927=3),"",IF($G1927&gt;=MAX('Pauschalsätze Qual'!$B$4:$B$106),VLOOKUP(MAX('Pauschalsätze Qual'!$B$4:$B$106),'Pauschalsätze Qual'!$B$4:$BQ$106,$AA1927,1),IF($G1927&lt;=MIN('Pauschalsätze Qual'!$B$4:$B$106),VLOOKUP(MIN('Pauschalsätze Qual'!$B$4:$B$106),'Pauschalsätze Qual'!$B$4:$BQ$106,$AA1927,1),VLOOKUP($G1927,'Pauschalsätze Qual'!$B$4:$BQ$106,$AA1927,1))))</f>
        <v/>
      </c>
      <c r="X1927" s="23" t="str">
        <f t="shared" si="214"/>
        <v/>
      </c>
      <c r="Y1927" s="30" t="str">
        <f t="shared" si="215"/>
        <v/>
      </c>
      <c r="Z1927" s="23" t="str">
        <f t="shared" si="216"/>
        <v/>
      </c>
      <c r="AA1927" s="25" t="str">
        <f>IF(AND($G1927="",$I1927="",$J1927=""),"",3+IF($I1927&gt;5,5,$I1927)+(VLOOKUP(J1927,'Prüf-Daten'!$B$14:$C$24,2,FALSE)*6))</f>
        <v/>
      </c>
      <c r="AB1927" s="91" t="str">
        <f t="shared" si="210"/>
        <v/>
      </c>
    </row>
    <row r="1928" spans="1:28">
      <c r="A1928" s="11"/>
      <c r="B1928" s="11"/>
      <c r="C1928" s="11"/>
      <c r="D1928" s="11"/>
      <c r="E1928" s="11"/>
      <c r="F1928" s="18"/>
      <c r="G1928" s="10"/>
      <c r="H1928" s="10"/>
      <c r="I1928" s="11"/>
      <c r="J1928" s="12"/>
      <c r="K1928" s="11"/>
      <c r="L1928" s="11"/>
      <c r="M1928" s="10"/>
      <c r="N1928" s="33"/>
      <c r="O1928" s="20"/>
      <c r="P1928" s="20"/>
      <c r="Q1928" s="20"/>
      <c r="R1928" s="20"/>
      <c r="S1928" s="19" t="str">
        <f t="shared" si="211"/>
        <v/>
      </c>
      <c r="T1928" s="19" t="str">
        <f t="shared" si="212"/>
        <v/>
      </c>
      <c r="U1928" s="23" t="str">
        <f>IF(OR($G1928="",$I1928="",$J1928="",$AA1928=3),"",IF($G1928&gt;=MAX('Pauschalsätze KUA'!$B$4:$B$106),VLOOKUP(MAX('Pauschalsätze KUA'!$B$4:$B$106),'Pauschalsätze KUA'!$B$4:$BQ$106,$AA1928,1),IF($G1928&lt;=MIN('Pauschalsätze KUA'!$B$4:$B$106),VLOOKUP(MIN('Pauschalsätze KUA'!$B$4:$B$106),'Pauschalsätze KUA'!$B$4:$BQ$106,$AA1928,1),VLOOKUP($G1928,'Pauschalsätze KUA'!$B$4:$BQ$106,$AA1928,1))))</f>
        <v/>
      </c>
      <c r="V1928" s="23" t="str">
        <f t="shared" si="213"/>
        <v/>
      </c>
      <c r="W1928" s="23" t="str">
        <f>IF(OR($G1928="",$I1928="",$J1928="",$AA1928=3),"",IF($G1928&gt;=MAX('Pauschalsätze Qual'!$B$4:$B$106),VLOOKUP(MAX('Pauschalsätze Qual'!$B$4:$B$106),'Pauschalsätze Qual'!$B$4:$BQ$106,$AA1928,1),IF($G1928&lt;=MIN('Pauschalsätze Qual'!$B$4:$B$106),VLOOKUP(MIN('Pauschalsätze Qual'!$B$4:$B$106),'Pauschalsätze Qual'!$B$4:$BQ$106,$AA1928,1),VLOOKUP($G1928,'Pauschalsätze Qual'!$B$4:$BQ$106,$AA1928,1))))</f>
        <v/>
      </c>
      <c r="X1928" s="23" t="str">
        <f t="shared" si="214"/>
        <v/>
      </c>
      <c r="Y1928" s="30" t="str">
        <f t="shared" si="215"/>
        <v/>
      </c>
      <c r="Z1928" s="23" t="str">
        <f t="shared" si="216"/>
        <v/>
      </c>
      <c r="AA1928" s="25" t="str">
        <f>IF(AND($G1928="",$I1928="",$J1928=""),"",3+IF($I1928&gt;5,5,$I1928)+(VLOOKUP(J1928,'Prüf-Daten'!$B$14:$C$24,2,FALSE)*6))</f>
        <v/>
      </c>
      <c r="AB1928" s="91" t="str">
        <f t="shared" si="210"/>
        <v/>
      </c>
    </row>
    <row r="1929" spans="1:28">
      <c r="A1929" s="11"/>
      <c r="B1929" s="11"/>
      <c r="C1929" s="11"/>
      <c r="D1929" s="11"/>
      <c r="E1929" s="11"/>
      <c r="F1929" s="18"/>
      <c r="G1929" s="10"/>
      <c r="H1929" s="10"/>
      <c r="I1929" s="11"/>
      <c r="J1929" s="12"/>
      <c r="K1929" s="11"/>
      <c r="L1929" s="11"/>
      <c r="M1929" s="10"/>
      <c r="N1929" s="33"/>
      <c r="O1929" s="20"/>
      <c r="P1929" s="20"/>
      <c r="Q1929" s="20"/>
      <c r="R1929" s="20"/>
      <c r="S1929" s="19" t="str">
        <f t="shared" si="211"/>
        <v/>
      </c>
      <c r="T1929" s="19" t="str">
        <f t="shared" si="212"/>
        <v/>
      </c>
      <c r="U1929" s="23" t="str">
        <f>IF(OR($G1929="",$I1929="",$J1929="",$AA1929=3),"",IF($G1929&gt;=MAX('Pauschalsätze KUA'!$B$4:$B$106),VLOOKUP(MAX('Pauschalsätze KUA'!$B$4:$B$106),'Pauschalsätze KUA'!$B$4:$BQ$106,$AA1929,1),IF($G1929&lt;=MIN('Pauschalsätze KUA'!$B$4:$B$106),VLOOKUP(MIN('Pauschalsätze KUA'!$B$4:$B$106),'Pauschalsätze KUA'!$B$4:$BQ$106,$AA1929,1),VLOOKUP($G1929,'Pauschalsätze KUA'!$B$4:$BQ$106,$AA1929,1))))</f>
        <v/>
      </c>
      <c r="V1929" s="23" t="str">
        <f t="shared" si="213"/>
        <v/>
      </c>
      <c r="W1929" s="23" t="str">
        <f>IF(OR($G1929="",$I1929="",$J1929="",$AA1929=3),"",IF($G1929&gt;=MAX('Pauschalsätze Qual'!$B$4:$B$106),VLOOKUP(MAX('Pauschalsätze Qual'!$B$4:$B$106),'Pauschalsätze Qual'!$B$4:$BQ$106,$AA1929,1),IF($G1929&lt;=MIN('Pauschalsätze Qual'!$B$4:$B$106),VLOOKUP(MIN('Pauschalsätze Qual'!$B$4:$B$106),'Pauschalsätze Qual'!$B$4:$BQ$106,$AA1929,1),VLOOKUP($G1929,'Pauschalsätze Qual'!$B$4:$BQ$106,$AA1929,1))))</f>
        <v/>
      </c>
      <c r="X1929" s="23" t="str">
        <f t="shared" si="214"/>
        <v/>
      </c>
      <c r="Y1929" s="30" t="str">
        <f t="shared" si="215"/>
        <v/>
      </c>
      <c r="Z1929" s="23" t="str">
        <f t="shared" si="216"/>
        <v/>
      </c>
      <c r="AA1929" s="25" t="str">
        <f>IF(AND($G1929="",$I1929="",$J1929=""),"",3+IF($I1929&gt;5,5,$I1929)+(VLOOKUP(J1929,'Prüf-Daten'!$B$14:$C$24,2,FALSE)*6))</f>
        <v/>
      </c>
      <c r="AB1929" s="91" t="str">
        <f t="shared" si="210"/>
        <v/>
      </c>
    </row>
    <row r="1930" spans="1:28">
      <c r="A1930" s="11"/>
      <c r="B1930" s="11"/>
      <c r="C1930" s="11"/>
      <c r="D1930" s="11"/>
      <c r="E1930" s="11"/>
      <c r="F1930" s="18"/>
      <c r="G1930" s="10"/>
      <c r="H1930" s="10"/>
      <c r="I1930" s="11"/>
      <c r="J1930" s="12"/>
      <c r="K1930" s="11"/>
      <c r="L1930" s="11"/>
      <c r="M1930" s="10"/>
      <c r="N1930" s="33"/>
      <c r="O1930" s="20"/>
      <c r="P1930" s="20"/>
      <c r="Q1930" s="20"/>
      <c r="R1930" s="20"/>
      <c r="S1930" s="19" t="str">
        <f t="shared" si="211"/>
        <v/>
      </c>
      <c r="T1930" s="19" t="str">
        <f t="shared" si="212"/>
        <v/>
      </c>
      <c r="U1930" s="23" t="str">
        <f>IF(OR($G1930="",$I1930="",$J1930="",$AA1930=3),"",IF($G1930&gt;=MAX('Pauschalsätze KUA'!$B$4:$B$106),VLOOKUP(MAX('Pauschalsätze KUA'!$B$4:$B$106),'Pauschalsätze KUA'!$B$4:$BQ$106,$AA1930,1),IF($G1930&lt;=MIN('Pauschalsätze KUA'!$B$4:$B$106),VLOOKUP(MIN('Pauschalsätze KUA'!$B$4:$B$106),'Pauschalsätze KUA'!$B$4:$BQ$106,$AA1930,1),VLOOKUP($G1930,'Pauschalsätze KUA'!$B$4:$BQ$106,$AA1930,1))))</f>
        <v/>
      </c>
      <c r="V1930" s="23" t="str">
        <f t="shared" si="213"/>
        <v/>
      </c>
      <c r="W1930" s="23" t="str">
        <f>IF(OR($G1930="",$I1930="",$J1930="",$AA1930=3),"",IF($G1930&gt;=MAX('Pauschalsätze Qual'!$B$4:$B$106),VLOOKUP(MAX('Pauschalsätze Qual'!$B$4:$B$106),'Pauschalsätze Qual'!$B$4:$BQ$106,$AA1930,1),IF($G1930&lt;=MIN('Pauschalsätze Qual'!$B$4:$B$106),VLOOKUP(MIN('Pauschalsätze Qual'!$B$4:$B$106),'Pauschalsätze Qual'!$B$4:$BQ$106,$AA1930,1),VLOOKUP($G1930,'Pauschalsätze Qual'!$B$4:$BQ$106,$AA1930,1))))</f>
        <v/>
      </c>
      <c r="X1930" s="23" t="str">
        <f t="shared" si="214"/>
        <v/>
      </c>
      <c r="Y1930" s="30" t="str">
        <f t="shared" si="215"/>
        <v/>
      </c>
      <c r="Z1930" s="23" t="str">
        <f t="shared" si="216"/>
        <v/>
      </c>
      <c r="AA1930" s="25" t="str">
        <f>IF(AND($G1930="",$I1930="",$J1930=""),"",3+IF($I1930&gt;5,5,$I1930)+(VLOOKUP(J1930,'Prüf-Daten'!$B$14:$C$24,2,FALSE)*6))</f>
        <v/>
      </c>
      <c r="AB1930" s="91" t="str">
        <f t="shared" si="210"/>
        <v/>
      </c>
    </row>
    <row r="1931" spans="1:28">
      <c r="A1931" s="11"/>
      <c r="B1931" s="11"/>
      <c r="C1931" s="11"/>
      <c r="D1931" s="11"/>
      <c r="E1931" s="11"/>
      <c r="F1931" s="18"/>
      <c r="G1931" s="10"/>
      <c r="H1931" s="10"/>
      <c r="I1931" s="11"/>
      <c r="J1931" s="12"/>
      <c r="K1931" s="11"/>
      <c r="L1931" s="11"/>
      <c r="M1931" s="10"/>
      <c r="N1931" s="33"/>
      <c r="O1931" s="20"/>
      <c r="P1931" s="20"/>
      <c r="Q1931" s="20"/>
      <c r="R1931" s="20"/>
      <c r="S1931" s="19" t="str">
        <f t="shared" si="211"/>
        <v/>
      </c>
      <c r="T1931" s="19" t="str">
        <f t="shared" si="212"/>
        <v/>
      </c>
      <c r="U1931" s="23" t="str">
        <f>IF(OR($G1931="",$I1931="",$J1931="",$AA1931=3),"",IF($G1931&gt;=MAX('Pauschalsätze KUA'!$B$4:$B$106),VLOOKUP(MAX('Pauschalsätze KUA'!$B$4:$B$106),'Pauschalsätze KUA'!$B$4:$BQ$106,$AA1931,1),IF($G1931&lt;=MIN('Pauschalsätze KUA'!$B$4:$B$106),VLOOKUP(MIN('Pauschalsätze KUA'!$B$4:$B$106),'Pauschalsätze KUA'!$B$4:$BQ$106,$AA1931,1),VLOOKUP($G1931,'Pauschalsätze KUA'!$B$4:$BQ$106,$AA1931,1))))</f>
        <v/>
      </c>
      <c r="V1931" s="23" t="str">
        <f t="shared" si="213"/>
        <v/>
      </c>
      <c r="W1931" s="23" t="str">
        <f>IF(OR($G1931="",$I1931="",$J1931="",$AA1931=3),"",IF($G1931&gt;=MAX('Pauschalsätze Qual'!$B$4:$B$106),VLOOKUP(MAX('Pauschalsätze Qual'!$B$4:$B$106),'Pauschalsätze Qual'!$B$4:$BQ$106,$AA1931,1),IF($G1931&lt;=MIN('Pauschalsätze Qual'!$B$4:$B$106),VLOOKUP(MIN('Pauschalsätze Qual'!$B$4:$B$106),'Pauschalsätze Qual'!$B$4:$BQ$106,$AA1931,1),VLOOKUP($G1931,'Pauschalsätze Qual'!$B$4:$BQ$106,$AA1931,1))))</f>
        <v/>
      </c>
      <c r="X1931" s="23" t="str">
        <f t="shared" si="214"/>
        <v/>
      </c>
      <c r="Y1931" s="30" t="str">
        <f t="shared" si="215"/>
        <v/>
      </c>
      <c r="Z1931" s="23" t="str">
        <f t="shared" si="216"/>
        <v/>
      </c>
      <c r="AA1931" s="25" t="str">
        <f>IF(AND($G1931="",$I1931="",$J1931=""),"",3+IF($I1931&gt;5,5,$I1931)+(VLOOKUP(J1931,'Prüf-Daten'!$B$14:$C$24,2,FALSE)*6))</f>
        <v/>
      </c>
      <c r="AB1931" s="91" t="str">
        <f t="shared" si="210"/>
        <v/>
      </c>
    </row>
    <row r="1932" spans="1:28">
      <c r="A1932" s="11"/>
      <c r="B1932" s="11"/>
      <c r="C1932" s="11"/>
      <c r="D1932" s="11"/>
      <c r="E1932" s="11"/>
      <c r="F1932" s="18"/>
      <c r="G1932" s="10"/>
      <c r="H1932" s="10"/>
      <c r="I1932" s="11"/>
      <c r="J1932" s="12"/>
      <c r="K1932" s="11"/>
      <c r="L1932" s="11"/>
      <c r="M1932" s="10"/>
      <c r="N1932" s="33"/>
      <c r="O1932" s="20"/>
      <c r="P1932" s="20"/>
      <c r="Q1932" s="20"/>
      <c r="R1932" s="20"/>
      <c r="S1932" s="19" t="str">
        <f t="shared" si="211"/>
        <v/>
      </c>
      <c r="T1932" s="19" t="str">
        <f t="shared" si="212"/>
        <v/>
      </c>
      <c r="U1932" s="23" t="str">
        <f>IF(OR($G1932="",$I1932="",$J1932="",$AA1932=3),"",IF($G1932&gt;=MAX('Pauschalsätze KUA'!$B$4:$B$106),VLOOKUP(MAX('Pauschalsätze KUA'!$B$4:$B$106),'Pauschalsätze KUA'!$B$4:$BQ$106,$AA1932,1),IF($G1932&lt;=MIN('Pauschalsätze KUA'!$B$4:$B$106),VLOOKUP(MIN('Pauschalsätze KUA'!$B$4:$B$106),'Pauschalsätze KUA'!$B$4:$BQ$106,$AA1932,1),VLOOKUP($G1932,'Pauschalsätze KUA'!$B$4:$BQ$106,$AA1932,1))))</f>
        <v/>
      </c>
      <c r="V1932" s="23" t="str">
        <f t="shared" si="213"/>
        <v/>
      </c>
      <c r="W1932" s="23" t="str">
        <f>IF(OR($G1932="",$I1932="",$J1932="",$AA1932=3),"",IF($G1932&gt;=MAX('Pauschalsätze Qual'!$B$4:$B$106),VLOOKUP(MAX('Pauschalsätze Qual'!$B$4:$B$106),'Pauschalsätze Qual'!$B$4:$BQ$106,$AA1932,1),IF($G1932&lt;=MIN('Pauschalsätze Qual'!$B$4:$B$106),VLOOKUP(MIN('Pauschalsätze Qual'!$B$4:$B$106),'Pauschalsätze Qual'!$B$4:$BQ$106,$AA1932,1),VLOOKUP($G1932,'Pauschalsätze Qual'!$B$4:$BQ$106,$AA1932,1))))</f>
        <v/>
      </c>
      <c r="X1932" s="23" t="str">
        <f t="shared" si="214"/>
        <v/>
      </c>
      <c r="Y1932" s="30" t="str">
        <f t="shared" si="215"/>
        <v/>
      </c>
      <c r="Z1932" s="23" t="str">
        <f t="shared" si="216"/>
        <v/>
      </c>
      <c r="AA1932" s="25" t="str">
        <f>IF(AND($G1932="",$I1932="",$J1932=""),"",3+IF($I1932&gt;5,5,$I1932)+(VLOOKUP(J1932,'Prüf-Daten'!$B$14:$C$24,2,FALSE)*6))</f>
        <v/>
      </c>
      <c r="AB1932" s="91" t="str">
        <f t="shared" si="210"/>
        <v/>
      </c>
    </row>
    <row r="1933" spans="1:28">
      <c r="A1933" s="11"/>
      <c r="B1933" s="11"/>
      <c r="C1933" s="11"/>
      <c r="D1933" s="11"/>
      <c r="E1933" s="11"/>
      <c r="F1933" s="18"/>
      <c r="G1933" s="10"/>
      <c r="H1933" s="10"/>
      <c r="I1933" s="11"/>
      <c r="J1933" s="12"/>
      <c r="K1933" s="11"/>
      <c r="L1933" s="11"/>
      <c r="M1933" s="10"/>
      <c r="N1933" s="33"/>
      <c r="O1933" s="20"/>
      <c r="P1933" s="20"/>
      <c r="Q1933" s="20"/>
      <c r="R1933" s="20"/>
      <c r="S1933" s="19" t="str">
        <f t="shared" si="211"/>
        <v/>
      </c>
      <c r="T1933" s="19" t="str">
        <f t="shared" si="212"/>
        <v/>
      </c>
      <c r="U1933" s="23" t="str">
        <f>IF(OR($G1933="",$I1933="",$J1933="",$AA1933=3),"",IF($G1933&gt;=MAX('Pauschalsätze KUA'!$B$4:$B$106),VLOOKUP(MAX('Pauschalsätze KUA'!$B$4:$B$106),'Pauschalsätze KUA'!$B$4:$BQ$106,$AA1933,1),IF($G1933&lt;=MIN('Pauschalsätze KUA'!$B$4:$B$106),VLOOKUP(MIN('Pauschalsätze KUA'!$B$4:$B$106),'Pauschalsätze KUA'!$B$4:$BQ$106,$AA1933,1),VLOOKUP($G1933,'Pauschalsätze KUA'!$B$4:$BQ$106,$AA1933,1))))</f>
        <v/>
      </c>
      <c r="V1933" s="23" t="str">
        <f t="shared" si="213"/>
        <v/>
      </c>
      <c r="W1933" s="23" t="str">
        <f>IF(OR($G1933="",$I1933="",$J1933="",$AA1933=3),"",IF($G1933&gt;=MAX('Pauschalsätze Qual'!$B$4:$B$106),VLOOKUP(MAX('Pauschalsätze Qual'!$B$4:$B$106),'Pauschalsätze Qual'!$B$4:$BQ$106,$AA1933,1),IF($G1933&lt;=MIN('Pauschalsätze Qual'!$B$4:$B$106),VLOOKUP(MIN('Pauschalsätze Qual'!$B$4:$B$106),'Pauschalsätze Qual'!$B$4:$BQ$106,$AA1933,1),VLOOKUP($G1933,'Pauschalsätze Qual'!$B$4:$BQ$106,$AA1933,1))))</f>
        <v/>
      </c>
      <c r="X1933" s="23" t="str">
        <f t="shared" si="214"/>
        <v/>
      </c>
      <c r="Y1933" s="30" t="str">
        <f t="shared" si="215"/>
        <v/>
      </c>
      <c r="Z1933" s="23" t="str">
        <f t="shared" si="216"/>
        <v/>
      </c>
      <c r="AA1933" s="25" t="str">
        <f>IF(AND($G1933="",$I1933="",$J1933=""),"",3+IF($I1933&gt;5,5,$I1933)+(VLOOKUP(J1933,'Prüf-Daten'!$B$14:$C$24,2,FALSE)*6))</f>
        <v/>
      </c>
      <c r="AB1933" s="91" t="str">
        <f t="shared" si="210"/>
        <v/>
      </c>
    </row>
    <row r="1934" spans="1:28">
      <c r="A1934" s="11"/>
      <c r="B1934" s="11"/>
      <c r="C1934" s="11"/>
      <c r="D1934" s="11"/>
      <c r="E1934" s="11"/>
      <c r="F1934" s="18"/>
      <c r="G1934" s="10"/>
      <c r="H1934" s="10"/>
      <c r="I1934" s="11"/>
      <c r="J1934" s="12"/>
      <c r="K1934" s="11"/>
      <c r="L1934" s="11"/>
      <c r="M1934" s="10"/>
      <c r="N1934" s="33"/>
      <c r="O1934" s="20"/>
      <c r="P1934" s="20"/>
      <c r="Q1934" s="20"/>
      <c r="R1934" s="20"/>
      <c r="S1934" s="19" t="str">
        <f t="shared" si="211"/>
        <v/>
      </c>
      <c r="T1934" s="19" t="str">
        <f t="shared" si="212"/>
        <v/>
      </c>
      <c r="U1934" s="23" t="str">
        <f>IF(OR($G1934="",$I1934="",$J1934="",$AA1934=3),"",IF($G1934&gt;=MAX('Pauschalsätze KUA'!$B$4:$B$106),VLOOKUP(MAX('Pauschalsätze KUA'!$B$4:$B$106),'Pauschalsätze KUA'!$B$4:$BQ$106,$AA1934,1),IF($G1934&lt;=MIN('Pauschalsätze KUA'!$B$4:$B$106),VLOOKUP(MIN('Pauschalsätze KUA'!$B$4:$B$106),'Pauschalsätze KUA'!$B$4:$BQ$106,$AA1934,1),VLOOKUP($G1934,'Pauschalsätze KUA'!$B$4:$BQ$106,$AA1934,1))))</f>
        <v/>
      </c>
      <c r="V1934" s="23" t="str">
        <f t="shared" si="213"/>
        <v/>
      </c>
      <c r="W1934" s="23" t="str">
        <f>IF(OR($G1934="",$I1934="",$J1934="",$AA1934=3),"",IF($G1934&gt;=MAX('Pauschalsätze Qual'!$B$4:$B$106),VLOOKUP(MAX('Pauschalsätze Qual'!$B$4:$B$106),'Pauschalsätze Qual'!$B$4:$BQ$106,$AA1934,1),IF($G1934&lt;=MIN('Pauschalsätze Qual'!$B$4:$B$106),VLOOKUP(MIN('Pauschalsätze Qual'!$B$4:$B$106),'Pauschalsätze Qual'!$B$4:$BQ$106,$AA1934,1),VLOOKUP($G1934,'Pauschalsätze Qual'!$B$4:$BQ$106,$AA1934,1))))</f>
        <v/>
      </c>
      <c r="X1934" s="23" t="str">
        <f t="shared" si="214"/>
        <v/>
      </c>
      <c r="Y1934" s="30" t="str">
        <f t="shared" si="215"/>
        <v/>
      </c>
      <c r="Z1934" s="23" t="str">
        <f t="shared" si="216"/>
        <v/>
      </c>
      <c r="AA1934" s="25" t="str">
        <f>IF(AND($G1934="",$I1934="",$J1934=""),"",3+IF($I1934&gt;5,5,$I1934)+(VLOOKUP(J1934,'Prüf-Daten'!$B$14:$C$24,2,FALSE)*6))</f>
        <v/>
      </c>
      <c r="AB1934" s="91" t="str">
        <f t="shared" si="210"/>
        <v/>
      </c>
    </row>
    <row r="1935" spans="1:28">
      <c r="A1935" s="11"/>
      <c r="B1935" s="11"/>
      <c r="C1935" s="11"/>
      <c r="D1935" s="11"/>
      <c r="E1935" s="11"/>
      <c r="F1935" s="18"/>
      <c r="G1935" s="10"/>
      <c r="H1935" s="10"/>
      <c r="I1935" s="11"/>
      <c r="J1935" s="12"/>
      <c r="K1935" s="11"/>
      <c r="L1935" s="11"/>
      <c r="M1935" s="10"/>
      <c r="N1935" s="33"/>
      <c r="O1935" s="20"/>
      <c r="P1935" s="20"/>
      <c r="Q1935" s="20"/>
      <c r="R1935" s="20"/>
      <c r="S1935" s="19" t="str">
        <f t="shared" si="211"/>
        <v/>
      </c>
      <c r="T1935" s="19" t="str">
        <f t="shared" si="212"/>
        <v/>
      </c>
      <c r="U1935" s="23" t="str">
        <f>IF(OR($G1935="",$I1935="",$J1935="",$AA1935=3),"",IF($G1935&gt;=MAX('Pauschalsätze KUA'!$B$4:$B$106),VLOOKUP(MAX('Pauschalsätze KUA'!$B$4:$B$106),'Pauschalsätze KUA'!$B$4:$BQ$106,$AA1935,1),IF($G1935&lt;=MIN('Pauschalsätze KUA'!$B$4:$B$106),VLOOKUP(MIN('Pauschalsätze KUA'!$B$4:$B$106),'Pauschalsätze KUA'!$B$4:$BQ$106,$AA1935,1),VLOOKUP($G1935,'Pauschalsätze KUA'!$B$4:$BQ$106,$AA1935,1))))</f>
        <v/>
      </c>
      <c r="V1935" s="23" t="str">
        <f t="shared" si="213"/>
        <v/>
      </c>
      <c r="W1935" s="23" t="str">
        <f>IF(OR($G1935="",$I1935="",$J1935="",$AA1935=3),"",IF($G1935&gt;=MAX('Pauschalsätze Qual'!$B$4:$B$106),VLOOKUP(MAX('Pauschalsätze Qual'!$B$4:$B$106),'Pauschalsätze Qual'!$B$4:$BQ$106,$AA1935,1),IF($G1935&lt;=MIN('Pauschalsätze Qual'!$B$4:$B$106),VLOOKUP(MIN('Pauschalsätze Qual'!$B$4:$B$106),'Pauschalsätze Qual'!$B$4:$BQ$106,$AA1935,1),VLOOKUP($G1935,'Pauschalsätze Qual'!$B$4:$BQ$106,$AA1935,1))))</f>
        <v/>
      </c>
      <c r="X1935" s="23" t="str">
        <f t="shared" si="214"/>
        <v/>
      </c>
      <c r="Y1935" s="30" t="str">
        <f t="shared" si="215"/>
        <v/>
      </c>
      <c r="Z1935" s="23" t="str">
        <f t="shared" si="216"/>
        <v/>
      </c>
      <c r="AA1935" s="25" t="str">
        <f>IF(AND($G1935="",$I1935="",$J1935=""),"",3+IF($I1935&gt;5,5,$I1935)+(VLOOKUP(J1935,'Prüf-Daten'!$B$14:$C$24,2,FALSE)*6))</f>
        <v/>
      </c>
      <c r="AB1935" s="91" t="str">
        <f t="shared" si="210"/>
        <v/>
      </c>
    </row>
    <row r="1936" spans="1:28">
      <c r="A1936" s="11"/>
      <c r="B1936" s="11"/>
      <c r="C1936" s="11"/>
      <c r="D1936" s="11"/>
      <c r="E1936" s="11"/>
      <c r="F1936" s="18"/>
      <c r="G1936" s="10"/>
      <c r="H1936" s="10"/>
      <c r="I1936" s="11"/>
      <c r="J1936" s="12"/>
      <c r="K1936" s="11"/>
      <c r="L1936" s="11"/>
      <c r="M1936" s="10"/>
      <c r="N1936" s="33"/>
      <c r="O1936" s="20"/>
      <c r="P1936" s="20"/>
      <c r="Q1936" s="20"/>
      <c r="R1936" s="20"/>
      <c r="S1936" s="19" t="str">
        <f t="shared" si="211"/>
        <v/>
      </c>
      <c r="T1936" s="19" t="str">
        <f t="shared" si="212"/>
        <v/>
      </c>
      <c r="U1936" s="23" t="str">
        <f>IF(OR($G1936="",$I1936="",$J1936="",$AA1936=3),"",IF($G1936&gt;=MAX('Pauschalsätze KUA'!$B$4:$B$106),VLOOKUP(MAX('Pauschalsätze KUA'!$B$4:$B$106),'Pauschalsätze KUA'!$B$4:$BQ$106,$AA1936,1),IF($G1936&lt;=MIN('Pauschalsätze KUA'!$B$4:$B$106),VLOOKUP(MIN('Pauschalsätze KUA'!$B$4:$B$106),'Pauschalsätze KUA'!$B$4:$BQ$106,$AA1936,1),VLOOKUP($G1936,'Pauschalsätze KUA'!$B$4:$BQ$106,$AA1936,1))))</f>
        <v/>
      </c>
      <c r="V1936" s="23" t="str">
        <f t="shared" si="213"/>
        <v/>
      </c>
      <c r="W1936" s="23" t="str">
        <f>IF(OR($G1936="",$I1936="",$J1936="",$AA1936=3),"",IF($G1936&gt;=MAX('Pauschalsätze Qual'!$B$4:$B$106),VLOOKUP(MAX('Pauschalsätze Qual'!$B$4:$B$106),'Pauschalsätze Qual'!$B$4:$BQ$106,$AA1936,1),IF($G1936&lt;=MIN('Pauschalsätze Qual'!$B$4:$B$106),VLOOKUP(MIN('Pauschalsätze Qual'!$B$4:$B$106),'Pauschalsätze Qual'!$B$4:$BQ$106,$AA1936,1),VLOOKUP($G1936,'Pauschalsätze Qual'!$B$4:$BQ$106,$AA1936,1))))</f>
        <v/>
      </c>
      <c r="X1936" s="23" t="str">
        <f t="shared" si="214"/>
        <v/>
      </c>
      <c r="Y1936" s="30" t="str">
        <f t="shared" si="215"/>
        <v/>
      </c>
      <c r="Z1936" s="23" t="str">
        <f t="shared" si="216"/>
        <v/>
      </c>
      <c r="AA1936" s="25" t="str">
        <f>IF(AND($G1936="",$I1936="",$J1936=""),"",3+IF($I1936&gt;5,5,$I1936)+(VLOOKUP(J1936,'Prüf-Daten'!$B$14:$C$24,2,FALSE)*6))</f>
        <v/>
      </c>
      <c r="AB1936" s="91" t="str">
        <f t="shared" si="210"/>
        <v/>
      </c>
    </row>
    <row r="1937" spans="1:28">
      <c r="A1937" s="11"/>
      <c r="B1937" s="11"/>
      <c r="C1937" s="11"/>
      <c r="D1937" s="11"/>
      <c r="E1937" s="11"/>
      <c r="F1937" s="18"/>
      <c r="G1937" s="10"/>
      <c r="H1937" s="10"/>
      <c r="I1937" s="11"/>
      <c r="J1937" s="12"/>
      <c r="K1937" s="11"/>
      <c r="L1937" s="11"/>
      <c r="M1937" s="10"/>
      <c r="N1937" s="33"/>
      <c r="O1937" s="20"/>
      <c r="P1937" s="20"/>
      <c r="Q1937" s="20"/>
      <c r="R1937" s="20"/>
      <c r="S1937" s="19" t="str">
        <f t="shared" si="211"/>
        <v/>
      </c>
      <c r="T1937" s="19" t="str">
        <f t="shared" si="212"/>
        <v/>
      </c>
      <c r="U1937" s="23" t="str">
        <f>IF(OR($G1937="",$I1937="",$J1937="",$AA1937=3),"",IF($G1937&gt;=MAX('Pauschalsätze KUA'!$B$4:$B$106),VLOOKUP(MAX('Pauschalsätze KUA'!$B$4:$B$106),'Pauschalsätze KUA'!$B$4:$BQ$106,$AA1937,1),IF($G1937&lt;=MIN('Pauschalsätze KUA'!$B$4:$B$106),VLOOKUP(MIN('Pauschalsätze KUA'!$B$4:$B$106),'Pauschalsätze KUA'!$B$4:$BQ$106,$AA1937,1),VLOOKUP($G1937,'Pauschalsätze KUA'!$B$4:$BQ$106,$AA1937,1))))</f>
        <v/>
      </c>
      <c r="V1937" s="23" t="str">
        <f t="shared" si="213"/>
        <v/>
      </c>
      <c r="W1937" s="23" t="str">
        <f>IF(OR($G1937="",$I1937="",$J1937="",$AA1937=3),"",IF($G1937&gt;=MAX('Pauschalsätze Qual'!$B$4:$B$106),VLOOKUP(MAX('Pauschalsätze Qual'!$B$4:$B$106),'Pauschalsätze Qual'!$B$4:$BQ$106,$AA1937,1),IF($G1937&lt;=MIN('Pauschalsätze Qual'!$B$4:$B$106),VLOOKUP(MIN('Pauschalsätze Qual'!$B$4:$B$106),'Pauschalsätze Qual'!$B$4:$BQ$106,$AA1937,1),VLOOKUP($G1937,'Pauschalsätze Qual'!$B$4:$BQ$106,$AA1937,1))))</f>
        <v/>
      </c>
      <c r="X1937" s="23" t="str">
        <f t="shared" si="214"/>
        <v/>
      </c>
      <c r="Y1937" s="30" t="str">
        <f t="shared" si="215"/>
        <v/>
      </c>
      <c r="Z1937" s="23" t="str">
        <f t="shared" si="216"/>
        <v/>
      </c>
      <c r="AA1937" s="25" t="str">
        <f>IF(AND($G1937="",$I1937="",$J1937=""),"",3+IF($I1937&gt;5,5,$I1937)+(VLOOKUP(J1937,'Prüf-Daten'!$B$14:$C$24,2,FALSE)*6))</f>
        <v/>
      </c>
      <c r="AB1937" s="91" t="str">
        <f t="shared" si="210"/>
        <v/>
      </c>
    </row>
    <row r="1938" spans="1:28">
      <c r="A1938" s="11"/>
      <c r="B1938" s="11"/>
      <c r="C1938" s="11"/>
      <c r="D1938" s="11"/>
      <c r="E1938" s="11"/>
      <c r="F1938" s="18"/>
      <c r="G1938" s="10"/>
      <c r="H1938" s="10"/>
      <c r="I1938" s="11"/>
      <c r="J1938" s="12"/>
      <c r="K1938" s="11"/>
      <c r="L1938" s="11"/>
      <c r="M1938" s="10"/>
      <c r="N1938" s="33"/>
      <c r="O1938" s="20"/>
      <c r="P1938" s="20"/>
      <c r="Q1938" s="20"/>
      <c r="R1938" s="20"/>
      <c r="S1938" s="19" t="str">
        <f t="shared" si="211"/>
        <v/>
      </c>
      <c r="T1938" s="19" t="str">
        <f t="shared" si="212"/>
        <v/>
      </c>
      <c r="U1938" s="23" t="str">
        <f>IF(OR($G1938="",$I1938="",$J1938="",$AA1938=3),"",IF($G1938&gt;=MAX('Pauschalsätze KUA'!$B$4:$B$106),VLOOKUP(MAX('Pauschalsätze KUA'!$B$4:$B$106),'Pauschalsätze KUA'!$B$4:$BQ$106,$AA1938,1),IF($G1938&lt;=MIN('Pauschalsätze KUA'!$B$4:$B$106),VLOOKUP(MIN('Pauschalsätze KUA'!$B$4:$B$106),'Pauschalsätze KUA'!$B$4:$BQ$106,$AA1938,1),VLOOKUP($G1938,'Pauschalsätze KUA'!$B$4:$BQ$106,$AA1938,1))))</f>
        <v/>
      </c>
      <c r="V1938" s="23" t="str">
        <f t="shared" si="213"/>
        <v/>
      </c>
      <c r="W1938" s="23" t="str">
        <f>IF(OR($G1938="",$I1938="",$J1938="",$AA1938=3),"",IF($G1938&gt;=MAX('Pauschalsätze Qual'!$B$4:$B$106),VLOOKUP(MAX('Pauschalsätze Qual'!$B$4:$B$106),'Pauschalsätze Qual'!$B$4:$BQ$106,$AA1938,1),IF($G1938&lt;=MIN('Pauschalsätze Qual'!$B$4:$B$106),VLOOKUP(MIN('Pauschalsätze Qual'!$B$4:$B$106),'Pauschalsätze Qual'!$B$4:$BQ$106,$AA1938,1),VLOOKUP($G1938,'Pauschalsätze Qual'!$B$4:$BQ$106,$AA1938,1))))</f>
        <v/>
      </c>
      <c r="X1938" s="23" t="str">
        <f t="shared" si="214"/>
        <v/>
      </c>
      <c r="Y1938" s="30" t="str">
        <f t="shared" si="215"/>
        <v/>
      </c>
      <c r="Z1938" s="23" t="str">
        <f t="shared" si="216"/>
        <v/>
      </c>
      <c r="AA1938" s="25" t="str">
        <f>IF(AND($G1938="",$I1938="",$J1938=""),"",3+IF($I1938&gt;5,5,$I1938)+(VLOOKUP(J1938,'Prüf-Daten'!$B$14:$C$24,2,FALSE)*6))</f>
        <v/>
      </c>
      <c r="AB1938" s="91" t="str">
        <f t="shared" si="210"/>
        <v/>
      </c>
    </row>
    <row r="1939" spans="1:28">
      <c r="A1939" s="11"/>
      <c r="B1939" s="11"/>
      <c r="C1939" s="11"/>
      <c r="D1939" s="11"/>
      <c r="E1939" s="11"/>
      <c r="F1939" s="18"/>
      <c r="G1939" s="10"/>
      <c r="H1939" s="10"/>
      <c r="I1939" s="11"/>
      <c r="J1939" s="12"/>
      <c r="K1939" s="11"/>
      <c r="L1939" s="11"/>
      <c r="M1939" s="10"/>
      <c r="N1939" s="33"/>
      <c r="O1939" s="20"/>
      <c r="P1939" s="20"/>
      <c r="Q1939" s="20"/>
      <c r="R1939" s="20"/>
      <c r="S1939" s="19" t="str">
        <f t="shared" si="211"/>
        <v/>
      </c>
      <c r="T1939" s="19" t="str">
        <f t="shared" si="212"/>
        <v/>
      </c>
      <c r="U1939" s="23" t="str">
        <f>IF(OR($G1939="",$I1939="",$J1939="",$AA1939=3),"",IF($G1939&gt;=MAX('Pauschalsätze KUA'!$B$4:$B$106),VLOOKUP(MAX('Pauschalsätze KUA'!$B$4:$B$106),'Pauschalsätze KUA'!$B$4:$BQ$106,$AA1939,1),IF($G1939&lt;=MIN('Pauschalsätze KUA'!$B$4:$B$106),VLOOKUP(MIN('Pauschalsätze KUA'!$B$4:$B$106),'Pauschalsätze KUA'!$B$4:$BQ$106,$AA1939,1),VLOOKUP($G1939,'Pauschalsätze KUA'!$B$4:$BQ$106,$AA1939,1))))</f>
        <v/>
      </c>
      <c r="V1939" s="23" t="str">
        <f t="shared" si="213"/>
        <v/>
      </c>
      <c r="W1939" s="23" t="str">
        <f>IF(OR($G1939="",$I1939="",$J1939="",$AA1939=3),"",IF($G1939&gt;=MAX('Pauschalsätze Qual'!$B$4:$B$106),VLOOKUP(MAX('Pauschalsätze Qual'!$B$4:$B$106),'Pauschalsätze Qual'!$B$4:$BQ$106,$AA1939,1),IF($G1939&lt;=MIN('Pauschalsätze Qual'!$B$4:$B$106),VLOOKUP(MIN('Pauschalsätze Qual'!$B$4:$B$106),'Pauschalsätze Qual'!$B$4:$BQ$106,$AA1939,1),VLOOKUP($G1939,'Pauschalsätze Qual'!$B$4:$BQ$106,$AA1939,1))))</f>
        <v/>
      </c>
      <c r="X1939" s="23" t="str">
        <f t="shared" si="214"/>
        <v/>
      </c>
      <c r="Y1939" s="30" t="str">
        <f t="shared" si="215"/>
        <v/>
      </c>
      <c r="Z1939" s="23" t="str">
        <f t="shared" si="216"/>
        <v/>
      </c>
      <c r="AA1939" s="25" t="str">
        <f>IF(AND($G1939="",$I1939="",$J1939=""),"",3+IF($I1939&gt;5,5,$I1939)+(VLOOKUP(J1939,'Prüf-Daten'!$B$14:$C$24,2,FALSE)*6))</f>
        <v/>
      </c>
      <c r="AB1939" s="91" t="str">
        <f t="shared" si="210"/>
        <v/>
      </c>
    </row>
    <row r="1940" spans="1:28">
      <c r="A1940" s="11"/>
      <c r="B1940" s="11"/>
      <c r="C1940" s="11"/>
      <c r="D1940" s="11"/>
      <c r="E1940" s="11"/>
      <c r="F1940" s="18"/>
      <c r="G1940" s="10"/>
      <c r="H1940" s="10"/>
      <c r="I1940" s="11"/>
      <c r="J1940" s="12"/>
      <c r="K1940" s="11"/>
      <c r="L1940" s="11"/>
      <c r="M1940" s="10"/>
      <c r="N1940" s="33"/>
      <c r="O1940" s="20"/>
      <c r="P1940" s="20"/>
      <c r="Q1940" s="20"/>
      <c r="R1940" s="20"/>
      <c r="S1940" s="19" t="str">
        <f t="shared" si="211"/>
        <v/>
      </c>
      <c r="T1940" s="19" t="str">
        <f t="shared" si="212"/>
        <v/>
      </c>
      <c r="U1940" s="23" t="str">
        <f>IF(OR($G1940="",$I1940="",$J1940="",$AA1940=3),"",IF($G1940&gt;=MAX('Pauschalsätze KUA'!$B$4:$B$106),VLOOKUP(MAX('Pauschalsätze KUA'!$B$4:$B$106),'Pauschalsätze KUA'!$B$4:$BQ$106,$AA1940,1),IF($G1940&lt;=MIN('Pauschalsätze KUA'!$B$4:$B$106),VLOOKUP(MIN('Pauschalsätze KUA'!$B$4:$B$106),'Pauschalsätze KUA'!$B$4:$BQ$106,$AA1940,1),VLOOKUP($G1940,'Pauschalsätze KUA'!$B$4:$BQ$106,$AA1940,1))))</f>
        <v/>
      </c>
      <c r="V1940" s="23" t="str">
        <f t="shared" si="213"/>
        <v/>
      </c>
      <c r="W1940" s="23" t="str">
        <f>IF(OR($G1940="",$I1940="",$J1940="",$AA1940=3),"",IF($G1940&gt;=MAX('Pauschalsätze Qual'!$B$4:$B$106),VLOOKUP(MAX('Pauschalsätze Qual'!$B$4:$B$106),'Pauschalsätze Qual'!$B$4:$BQ$106,$AA1940,1),IF($G1940&lt;=MIN('Pauschalsätze Qual'!$B$4:$B$106),VLOOKUP(MIN('Pauschalsätze Qual'!$B$4:$B$106),'Pauschalsätze Qual'!$B$4:$BQ$106,$AA1940,1),VLOOKUP($G1940,'Pauschalsätze Qual'!$B$4:$BQ$106,$AA1940,1))))</f>
        <v/>
      </c>
      <c r="X1940" s="23" t="str">
        <f t="shared" si="214"/>
        <v/>
      </c>
      <c r="Y1940" s="30" t="str">
        <f t="shared" si="215"/>
        <v/>
      </c>
      <c r="Z1940" s="23" t="str">
        <f t="shared" si="216"/>
        <v/>
      </c>
      <c r="AA1940" s="25" t="str">
        <f>IF(AND($G1940="",$I1940="",$J1940=""),"",3+IF($I1940&gt;5,5,$I1940)+(VLOOKUP(J1940,'Prüf-Daten'!$B$14:$C$24,2,FALSE)*6))</f>
        <v/>
      </c>
      <c r="AB1940" s="91" t="str">
        <f t="shared" si="210"/>
        <v/>
      </c>
    </row>
    <row r="1941" spans="1:28">
      <c r="A1941" s="11"/>
      <c r="B1941" s="11"/>
      <c r="C1941" s="11"/>
      <c r="D1941" s="11"/>
      <c r="E1941" s="11"/>
      <c r="F1941" s="18"/>
      <c r="G1941" s="10"/>
      <c r="H1941" s="10"/>
      <c r="I1941" s="11"/>
      <c r="J1941" s="12"/>
      <c r="K1941" s="11"/>
      <c r="L1941" s="11"/>
      <c r="M1941" s="10"/>
      <c r="N1941" s="33"/>
      <c r="O1941" s="20"/>
      <c r="P1941" s="20"/>
      <c r="Q1941" s="20"/>
      <c r="R1941" s="20"/>
      <c r="S1941" s="19" t="str">
        <f t="shared" si="211"/>
        <v/>
      </c>
      <c r="T1941" s="19" t="str">
        <f t="shared" si="212"/>
        <v/>
      </c>
      <c r="U1941" s="23" t="str">
        <f>IF(OR($G1941="",$I1941="",$J1941="",$AA1941=3),"",IF($G1941&gt;=MAX('Pauschalsätze KUA'!$B$4:$B$106),VLOOKUP(MAX('Pauschalsätze KUA'!$B$4:$B$106),'Pauschalsätze KUA'!$B$4:$BQ$106,$AA1941,1),IF($G1941&lt;=MIN('Pauschalsätze KUA'!$B$4:$B$106),VLOOKUP(MIN('Pauschalsätze KUA'!$B$4:$B$106),'Pauschalsätze KUA'!$B$4:$BQ$106,$AA1941,1),VLOOKUP($G1941,'Pauschalsätze KUA'!$B$4:$BQ$106,$AA1941,1))))</f>
        <v/>
      </c>
      <c r="V1941" s="23" t="str">
        <f t="shared" si="213"/>
        <v/>
      </c>
      <c r="W1941" s="23" t="str">
        <f>IF(OR($G1941="",$I1941="",$J1941="",$AA1941=3),"",IF($G1941&gt;=MAX('Pauschalsätze Qual'!$B$4:$B$106),VLOOKUP(MAX('Pauschalsätze Qual'!$B$4:$B$106),'Pauschalsätze Qual'!$B$4:$BQ$106,$AA1941,1),IF($G1941&lt;=MIN('Pauschalsätze Qual'!$B$4:$B$106),VLOOKUP(MIN('Pauschalsätze Qual'!$B$4:$B$106),'Pauschalsätze Qual'!$B$4:$BQ$106,$AA1941,1),VLOOKUP($G1941,'Pauschalsätze Qual'!$B$4:$BQ$106,$AA1941,1))))</f>
        <v/>
      </c>
      <c r="X1941" s="23" t="str">
        <f t="shared" si="214"/>
        <v/>
      </c>
      <c r="Y1941" s="30" t="str">
        <f t="shared" si="215"/>
        <v/>
      </c>
      <c r="Z1941" s="23" t="str">
        <f t="shared" si="216"/>
        <v/>
      </c>
      <c r="AA1941" s="25" t="str">
        <f>IF(AND($G1941="",$I1941="",$J1941=""),"",3+IF($I1941&gt;5,5,$I1941)+(VLOOKUP(J1941,'Prüf-Daten'!$B$14:$C$24,2,FALSE)*6))</f>
        <v/>
      </c>
      <c r="AB1941" s="91" t="str">
        <f t="shared" si="210"/>
        <v/>
      </c>
    </row>
    <row r="1942" spans="1:28">
      <c r="A1942" s="11"/>
      <c r="B1942" s="11"/>
      <c r="C1942" s="11"/>
      <c r="D1942" s="11"/>
      <c r="E1942" s="11"/>
      <c r="F1942" s="18"/>
      <c r="G1942" s="10"/>
      <c r="H1942" s="10"/>
      <c r="I1942" s="11"/>
      <c r="J1942" s="12"/>
      <c r="K1942" s="11"/>
      <c r="L1942" s="11"/>
      <c r="M1942" s="10"/>
      <c r="N1942" s="33"/>
      <c r="O1942" s="20"/>
      <c r="P1942" s="20"/>
      <c r="Q1942" s="20"/>
      <c r="R1942" s="20"/>
      <c r="S1942" s="19" t="str">
        <f t="shared" si="211"/>
        <v/>
      </c>
      <c r="T1942" s="19" t="str">
        <f t="shared" si="212"/>
        <v/>
      </c>
      <c r="U1942" s="23" t="str">
        <f>IF(OR($G1942="",$I1942="",$J1942="",$AA1942=3),"",IF($G1942&gt;=MAX('Pauschalsätze KUA'!$B$4:$B$106),VLOOKUP(MAX('Pauschalsätze KUA'!$B$4:$B$106),'Pauschalsätze KUA'!$B$4:$BQ$106,$AA1942,1),IF($G1942&lt;=MIN('Pauschalsätze KUA'!$B$4:$B$106),VLOOKUP(MIN('Pauschalsätze KUA'!$B$4:$B$106),'Pauschalsätze KUA'!$B$4:$BQ$106,$AA1942,1),VLOOKUP($G1942,'Pauschalsätze KUA'!$B$4:$BQ$106,$AA1942,1))))</f>
        <v/>
      </c>
      <c r="V1942" s="23" t="str">
        <f t="shared" si="213"/>
        <v/>
      </c>
      <c r="W1942" s="23" t="str">
        <f>IF(OR($G1942="",$I1942="",$J1942="",$AA1942=3),"",IF($G1942&gt;=MAX('Pauschalsätze Qual'!$B$4:$B$106),VLOOKUP(MAX('Pauschalsätze Qual'!$B$4:$B$106),'Pauschalsätze Qual'!$B$4:$BQ$106,$AA1942,1),IF($G1942&lt;=MIN('Pauschalsätze Qual'!$B$4:$B$106),VLOOKUP(MIN('Pauschalsätze Qual'!$B$4:$B$106),'Pauschalsätze Qual'!$B$4:$BQ$106,$AA1942,1),VLOOKUP($G1942,'Pauschalsätze Qual'!$B$4:$BQ$106,$AA1942,1))))</f>
        <v/>
      </c>
      <c r="X1942" s="23" t="str">
        <f t="shared" si="214"/>
        <v/>
      </c>
      <c r="Y1942" s="30" t="str">
        <f t="shared" si="215"/>
        <v/>
      </c>
      <c r="Z1942" s="23" t="str">
        <f t="shared" si="216"/>
        <v/>
      </c>
      <c r="AA1942" s="25" t="str">
        <f>IF(AND($G1942="",$I1942="",$J1942=""),"",3+IF($I1942&gt;5,5,$I1942)+(VLOOKUP(J1942,'Prüf-Daten'!$B$14:$C$24,2,FALSE)*6))</f>
        <v/>
      </c>
      <c r="AB1942" s="91" t="str">
        <f t="shared" si="210"/>
        <v/>
      </c>
    </row>
    <row r="1943" spans="1:28">
      <c r="A1943" s="11"/>
      <c r="B1943" s="11"/>
      <c r="C1943" s="11"/>
      <c r="D1943" s="11"/>
      <c r="E1943" s="11"/>
      <c r="F1943" s="18"/>
      <c r="G1943" s="10"/>
      <c r="H1943" s="10"/>
      <c r="I1943" s="11"/>
      <c r="J1943" s="12"/>
      <c r="K1943" s="11"/>
      <c r="L1943" s="11"/>
      <c r="M1943" s="10"/>
      <c r="N1943" s="33"/>
      <c r="O1943" s="20"/>
      <c r="P1943" s="20"/>
      <c r="Q1943" s="20"/>
      <c r="R1943" s="20"/>
      <c r="S1943" s="19" t="str">
        <f t="shared" si="211"/>
        <v/>
      </c>
      <c r="T1943" s="19" t="str">
        <f t="shared" si="212"/>
        <v/>
      </c>
      <c r="U1943" s="23" t="str">
        <f>IF(OR($G1943="",$I1943="",$J1943="",$AA1943=3),"",IF($G1943&gt;=MAX('Pauschalsätze KUA'!$B$4:$B$106),VLOOKUP(MAX('Pauschalsätze KUA'!$B$4:$B$106),'Pauschalsätze KUA'!$B$4:$BQ$106,$AA1943,1),IF($G1943&lt;=MIN('Pauschalsätze KUA'!$B$4:$B$106),VLOOKUP(MIN('Pauschalsätze KUA'!$B$4:$B$106),'Pauschalsätze KUA'!$B$4:$BQ$106,$AA1943,1),VLOOKUP($G1943,'Pauschalsätze KUA'!$B$4:$BQ$106,$AA1943,1))))</f>
        <v/>
      </c>
      <c r="V1943" s="23" t="str">
        <f t="shared" si="213"/>
        <v/>
      </c>
      <c r="W1943" s="23" t="str">
        <f>IF(OR($G1943="",$I1943="",$J1943="",$AA1943=3),"",IF($G1943&gt;=MAX('Pauschalsätze Qual'!$B$4:$B$106),VLOOKUP(MAX('Pauschalsätze Qual'!$B$4:$B$106),'Pauschalsätze Qual'!$B$4:$BQ$106,$AA1943,1),IF($G1943&lt;=MIN('Pauschalsätze Qual'!$B$4:$B$106),VLOOKUP(MIN('Pauschalsätze Qual'!$B$4:$B$106),'Pauschalsätze Qual'!$B$4:$BQ$106,$AA1943,1),VLOOKUP($G1943,'Pauschalsätze Qual'!$B$4:$BQ$106,$AA1943,1))))</f>
        <v/>
      </c>
      <c r="X1943" s="23" t="str">
        <f t="shared" si="214"/>
        <v/>
      </c>
      <c r="Y1943" s="30" t="str">
        <f t="shared" si="215"/>
        <v/>
      </c>
      <c r="Z1943" s="23" t="str">
        <f t="shared" si="216"/>
        <v/>
      </c>
      <c r="AA1943" s="25" t="str">
        <f>IF(AND($G1943="",$I1943="",$J1943=""),"",3+IF($I1943&gt;5,5,$I1943)+(VLOOKUP(J1943,'Prüf-Daten'!$B$14:$C$24,2,FALSE)*6))</f>
        <v/>
      </c>
      <c r="AB1943" s="91" t="str">
        <f t="shared" si="210"/>
        <v/>
      </c>
    </row>
    <row r="1944" spans="1:28">
      <c r="A1944" s="11"/>
      <c r="B1944" s="11"/>
      <c r="C1944" s="11"/>
      <c r="D1944" s="11"/>
      <c r="E1944" s="11"/>
      <c r="F1944" s="18"/>
      <c r="G1944" s="10"/>
      <c r="H1944" s="10"/>
      <c r="I1944" s="11"/>
      <c r="J1944" s="12"/>
      <c r="K1944" s="11"/>
      <c r="L1944" s="11"/>
      <c r="M1944" s="10"/>
      <c r="N1944" s="33"/>
      <c r="O1944" s="20"/>
      <c r="P1944" s="20"/>
      <c r="Q1944" s="20"/>
      <c r="R1944" s="20"/>
      <c r="S1944" s="19" t="str">
        <f t="shared" si="211"/>
        <v/>
      </c>
      <c r="T1944" s="19" t="str">
        <f t="shared" si="212"/>
        <v/>
      </c>
      <c r="U1944" s="23" t="str">
        <f>IF(OR($G1944="",$I1944="",$J1944="",$AA1944=3),"",IF($G1944&gt;=MAX('Pauschalsätze KUA'!$B$4:$B$106),VLOOKUP(MAX('Pauschalsätze KUA'!$B$4:$B$106),'Pauschalsätze KUA'!$B$4:$BQ$106,$AA1944,1),IF($G1944&lt;=MIN('Pauschalsätze KUA'!$B$4:$B$106),VLOOKUP(MIN('Pauschalsätze KUA'!$B$4:$B$106),'Pauschalsätze KUA'!$B$4:$BQ$106,$AA1944,1),VLOOKUP($G1944,'Pauschalsätze KUA'!$B$4:$BQ$106,$AA1944,1))))</f>
        <v/>
      </c>
      <c r="V1944" s="23" t="str">
        <f t="shared" si="213"/>
        <v/>
      </c>
      <c r="W1944" s="23" t="str">
        <f>IF(OR($G1944="",$I1944="",$J1944="",$AA1944=3),"",IF($G1944&gt;=MAX('Pauschalsätze Qual'!$B$4:$B$106),VLOOKUP(MAX('Pauschalsätze Qual'!$B$4:$B$106),'Pauschalsätze Qual'!$B$4:$BQ$106,$AA1944,1),IF($G1944&lt;=MIN('Pauschalsätze Qual'!$B$4:$B$106),VLOOKUP(MIN('Pauschalsätze Qual'!$B$4:$B$106),'Pauschalsätze Qual'!$B$4:$BQ$106,$AA1944,1),VLOOKUP($G1944,'Pauschalsätze Qual'!$B$4:$BQ$106,$AA1944,1))))</f>
        <v/>
      </c>
      <c r="X1944" s="23" t="str">
        <f t="shared" si="214"/>
        <v/>
      </c>
      <c r="Y1944" s="30" t="str">
        <f t="shared" si="215"/>
        <v/>
      </c>
      <c r="Z1944" s="23" t="str">
        <f t="shared" si="216"/>
        <v/>
      </c>
      <c r="AA1944" s="25" t="str">
        <f>IF(AND($G1944="",$I1944="",$J1944=""),"",3+IF($I1944&gt;5,5,$I1944)+(VLOOKUP(J1944,'Prüf-Daten'!$B$14:$C$24,2,FALSE)*6))</f>
        <v/>
      </c>
      <c r="AB1944" s="91" t="str">
        <f t="shared" si="210"/>
        <v/>
      </c>
    </row>
    <row r="1945" spans="1:28">
      <c r="A1945" s="11"/>
      <c r="B1945" s="11"/>
      <c r="C1945" s="11"/>
      <c r="D1945" s="11"/>
      <c r="E1945" s="11"/>
      <c r="F1945" s="18"/>
      <c r="G1945" s="10"/>
      <c r="H1945" s="10"/>
      <c r="I1945" s="11"/>
      <c r="J1945" s="12"/>
      <c r="K1945" s="11"/>
      <c r="L1945" s="11"/>
      <c r="M1945" s="10"/>
      <c r="N1945" s="33"/>
      <c r="O1945" s="20"/>
      <c r="P1945" s="20"/>
      <c r="Q1945" s="20"/>
      <c r="R1945" s="20"/>
      <c r="S1945" s="19" t="str">
        <f t="shared" si="211"/>
        <v/>
      </c>
      <c r="T1945" s="19" t="str">
        <f t="shared" si="212"/>
        <v/>
      </c>
      <c r="U1945" s="23" t="str">
        <f>IF(OR($G1945="",$I1945="",$J1945="",$AA1945=3),"",IF($G1945&gt;=MAX('Pauschalsätze KUA'!$B$4:$B$106),VLOOKUP(MAX('Pauschalsätze KUA'!$B$4:$B$106),'Pauschalsätze KUA'!$B$4:$BQ$106,$AA1945,1),IF($G1945&lt;=MIN('Pauschalsätze KUA'!$B$4:$B$106),VLOOKUP(MIN('Pauschalsätze KUA'!$B$4:$B$106),'Pauschalsätze KUA'!$B$4:$BQ$106,$AA1945,1),VLOOKUP($G1945,'Pauschalsätze KUA'!$B$4:$BQ$106,$AA1945,1))))</f>
        <v/>
      </c>
      <c r="V1945" s="23" t="str">
        <f t="shared" si="213"/>
        <v/>
      </c>
      <c r="W1945" s="23" t="str">
        <f>IF(OR($G1945="",$I1945="",$J1945="",$AA1945=3),"",IF($G1945&gt;=MAX('Pauschalsätze Qual'!$B$4:$B$106),VLOOKUP(MAX('Pauschalsätze Qual'!$B$4:$B$106),'Pauschalsätze Qual'!$B$4:$BQ$106,$AA1945,1),IF($G1945&lt;=MIN('Pauschalsätze Qual'!$B$4:$B$106),VLOOKUP(MIN('Pauschalsätze Qual'!$B$4:$B$106),'Pauschalsätze Qual'!$B$4:$BQ$106,$AA1945,1),VLOOKUP($G1945,'Pauschalsätze Qual'!$B$4:$BQ$106,$AA1945,1))))</f>
        <v/>
      </c>
      <c r="X1945" s="23" t="str">
        <f t="shared" si="214"/>
        <v/>
      </c>
      <c r="Y1945" s="30" t="str">
        <f t="shared" si="215"/>
        <v/>
      </c>
      <c r="Z1945" s="23" t="str">
        <f t="shared" si="216"/>
        <v/>
      </c>
      <c r="AA1945" s="25" t="str">
        <f>IF(AND($G1945="",$I1945="",$J1945=""),"",3+IF($I1945&gt;5,5,$I1945)+(VLOOKUP(J1945,'Prüf-Daten'!$B$14:$C$24,2,FALSE)*6))</f>
        <v/>
      </c>
      <c r="AB1945" s="91" t="str">
        <f t="shared" si="210"/>
        <v/>
      </c>
    </row>
    <row r="1946" spans="1:28">
      <c r="A1946" s="11"/>
      <c r="B1946" s="11"/>
      <c r="C1946" s="11"/>
      <c r="D1946" s="11"/>
      <c r="E1946" s="11"/>
      <c r="F1946" s="18"/>
      <c r="G1946" s="10"/>
      <c r="H1946" s="10"/>
      <c r="I1946" s="11"/>
      <c r="J1946" s="12"/>
      <c r="K1946" s="11"/>
      <c r="L1946" s="11"/>
      <c r="M1946" s="10"/>
      <c r="N1946" s="33"/>
      <c r="O1946" s="20"/>
      <c r="P1946" s="20"/>
      <c r="Q1946" s="20"/>
      <c r="R1946" s="20"/>
      <c r="S1946" s="19" t="str">
        <f t="shared" si="211"/>
        <v/>
      </c>
      <c r="T1946" s="19" t="str">
        <f t="shared" si="212"/>
        <v/>
      </c>
      <c r="U1946" s="23" t="str">
        <f>IF(OR($G1946="",$I1946="",$J1946="",$AA1946=3),"",IF($G1946&gt;=MAX('Pauschalsätze KUA'!$B$4:$B$106),VLOOKUP(MAX('Pauschalsätze KUA'!$B$4:$B$106),'Pauschalsätze KUA'!$B$4:$BQ$106,$AA1946,1),IF($G1946&lt;=MIN('Pauschalsätze KUA'!$B$4:$B$106),VLOOKUP(MIN('Pauschalsätze KUA'!$B$4:$B$106),'Pauschalsätze KUA'!$B$4:$BQ$106,$AA1946,1),VLOOKUP($G1946,'Pauschalsätze KUA'!$B$4:$BQ$106,$AA1946,1))))</f>
        <v/>
      </c>
      <c r="V1946" s="23" t="str">
        <f t="shared" si="213"/>
        <v/>
      </c>
      <c r="W1946" s="23" t="str">
        <f>IF(OR($G1946="",$I1946="",$J1946="",$AA1946=3),"",IF($G1946&gt;=MAX('Pauschalsätze Qual'!$B$4:$B$106),VLOOKUP(MAX('Pauschalsätze Qual'!$B$4:$B$106),'Pauschalsätze Qual'!$B$4:$BQ$106,$AA1946,1),IF($G1946&lt;=MIN('Pauschalsätze Qual'!$B$4:$B$106),VLOOKUP(MIN('Pauschalsätze Qual'!$B$4:$B$106),'Pauschalsätze Qual'!$B$4:$BQ$106,$AA1946,1),VLOOKUP($G1946,'Pauschalsätze Qual'!$B$4:$BQ$106,$AA1946,1))))</f>
        <v/>
      </c>
      <c r="X1946" s="23" t="str">
        <f t="shared" si="214"/>
        <v/>
      </c>
      <c r="Y1946" s="30" t="str">
        <f t="shared" si="215"/>
        <v/>
      </c>
      <c r="Z1946" s="23" t="str">
        <f t="shared" si="216"/>
        <v/>
      </c>
      <c r="AA1946" s="25" t="str">
        <f>IF(AND($G1946="",$I1946="",$J1946=""),"",3+IF($I1946&gt;5,5,$I1946)+(VLOOKUP(J1946,'Prüf-Daten'!$B$14:$C$24,2,FALSE)*6))</f>
        <v/>
      </c>
      <c r="AB1946" s="91" t="str">
        <f t="shared" si="210"/>
        <v/>
      </c>
    </row>
    <row r="1947" spans="1:28">
      <c r="A1947" s="11"/>
      <c r="B1947" s="11"/>
      <c r="C1947" s="11"/>
      <c r="D1947" s="11"/>
      <c r="E1947" s="11"/>
      <c r="F1947" s="18"/>
      <c r="G1947" s="10"/>
      <c r="H1947" s="10"/>
      <c r="I1947" s="11"/>
      <c r="J1947" s="12"/>
      <c r="K1947" s="11"/>
      <c r="L1947" s="11"/>
      <c r="M1947" s="10"/>
      <c r="N1947" s="33"/>
      <c r="O1947" s="20"/>
      <c r="P1947" s="20"/>
      <c r="Q1947" s="20"/>
      <c r="R1947" s="20"/>
      <c r="S1947" s="19" t="str">
        <f t="shared" si="211"/>
        <v/>
      </c>
      <c r="T1947" s="19" t="str">
        <f t="shared" si="212"/>
        <v/>
      </c>
      <c r="U1947" s="23" t="str">
        <f>IF(OR($G1947="",$I1947="",$J1947="",$AA1947=3),"",IF($G1947&gt;=MAX('Pauschalsätze KUA'!$B$4:$B$106),VLOOKUP(MAX('Pauschalsätze KUA'!$B$4:$B$106),'Pauschalsätze KUA'!$B$4:$BQ$106,$AA1947,1),IF($G1947&lt;=MIN('Pauschalsätze KUA'!$B$4:$B$106),VLOOKUP(MIN('Pauschalsätze KUA'!$B$4:$B$106),'Pauschalsätze KUA'!$B$4:$BQ$106,$AA1947,1),VLOOKUP($G1947,'Pauschalsätze KUA'!$B$4:$BQ$106,$AA1947,1))))</f>
        <v/>
      </c>
      <c r="V1947" s="23" t="str">
        <f t="shared" si="213"/>
        <v/>
      </c>
      <c r="W1947" s="23" t="str">
        <f>IF(OR($G1947="",$I1947="",$J1947="",$AA1947=3),"",IF($G1947&gt;=MAX('Pauschalsätze Qual'!$B$4:$B$106),VLOOKUP(MAX('Pauschalsätze Qual'!$B$4:$B$106),'Pauschalsätze Qual'!$B$4:$BQ$106,$AA1947,1),IF($G1947&lt;=MIN('Pauschalsätze Qual'!$B$4:$B$106),VLOOKUP(MIN('Pauschalsätze Qual'!$B$4:$B$106),'Pauschalsätze Qual'!$B$4:$BQ$106,$AA1947,1),VLOOKUP($G1947,'Pauschalsätze Qual'!$B$4:$BQ$106,$AA1947,1))))</f>
        <v/>
      </c>
      <c r="X1947" s="23" t="str">
        <f t="shared" si="214"/>
        <v/>
      </c>
      <c r="Y1947" s="30" t="str">
        <f t="shared" si="215"/>
        <v/>
      </c>
      <c r="Z1947" s="23" t="str">
        <f t="shared" si="216"/>
        <v/>
      </c>
      <c r="AA1947" s="25" t="str">
        <f>IF(AND($G1947="",$I1947="",$J1947=""),"",3+IF($I1947&gt;5,5,$I1947)+(VLOOKUP(J1947,'Prüf-Daten'!$B$14:$C$24,2,FALSE)*6))</f>
        <v/>
      </c>
      <c r="AB1947" s="91" t="str">
        <f t="shared" si="210"/>
        <v/>
      </c>
    </row>
    <row r="1948" spans="1:28">
      <c r="A1948" s="11"/>
      <c r="B1948" s="11"/>
      <c r="C1948" s="11"/>
      <c r="D1948" s="11"/>
      <c r="E1948" s="11"/>
      <c r="F1948" s="18"/>
      <c r="G1948" s="10"/>
      <c r="H1948" s="10"/>
      <c r="I1948" s="11"/>
      <c r="J1948" s="12"/>
      <c r="K1948" s="11"/>
      <c r="L1948" s="11"/>
      <c r="M1948" s="10"/>
      <c r="N1948" s="33"/>
      <c r="O1948" s="20"/>
      <c r="P1948" s="20"/>
      <c r="Q1948" s="20"/>
      <c r="R1948" s="20"/>
      <c r="S1948" s="19" t="str">
        <f t="shared" si="211"/>
        <v/>
      </c>
      <c r="T1948" s="19" t="str">
        <f t="shared" si="212"/>
        <v/>
      </c>
      <c r="U1948" s="23" t="str">
        <f>IF(OR($G1948="",$I1948="",$J1948="",$AA1948=3),"",IF($G1948&gt;=MAX('Pauschalsätze KUA'!$B$4:$B$106),VLOOKUP(MAX('Pauschalsätze KUA'!$B$4:$B$106),'Pauschalsätze KUA'!$B$4:$BQ$106,$AA1948,1),IF($G1948&lt;=MIN('Pauschalsätze KUA'!$B$4:$B$106),VLOOKUP(MIN('Pauschalsätze KUA'!$B$4:$B$106),'Pauschalsätze KUA'!$B$4:$BQ$106,$AA1948,1),VLOOKUP($G1948,'Pauschalsätze KUA'!$B$4:$BQ$106,$AA1948,1))))</f>
        <v/>
      </c>
      <c r="V1948" s="23" t="str">
        <f t="shared" si="213"/>
        <v/>
      </c>
      <c r="W1948" s="23" t="str">
        <f>IF(OR($G1948="",$I1948="",$J1948="",$AA1948=3),"",IF($G1948&gt;=MAX('Pauschalsätze Qual'!$B$4:$B$106),VLOOKUP(MAX('Pauschalsätze Qual'!$B$4:$B$106),'Pauschalsätze Qual'!$B$4:$BQ$106,$AA1948,1),IF($G1948&lt;=MIN('Pauschalsätze Qual'!$B$4:$B$106),VLOOKUP(MIN('Pauschalsätze Qual'!$B$4:$B$106),'Pauschalsätze Qual'!$B$4:$BQ$106,$AA1948,1),VLOOKUP($G1948,'Pauschalsätze Qual'!$B$4:$BQ$106,$AA1948,1))))</f>
        <v/>
      </c>
      <c r="X1948" s="23" t="str">
        <f t="shared" si="214"/>
        <v/>
      </c>
      <c r="Y1948" s="30" t="str">
        <f t="shared" si="215"/>
        <v/>
      </c>
      <c r="Z1948" s="23" t="str">
        <f t="shared" si="216"/>
        <v/>
      </c>
      <c r="AA1948" s="25" t="str">
        <f>IF(AND($G1948="",$I1948="",$J1948=""),"",3+IF($I1948&gt;5,5,$I1948)+(VLOOKUP(J1948,'Prüf-Daten'!$B$14:$C$24,2,FALSE)*6))</f>
        <v/>
      </c>
      <c r="AB1948" s="91" t="str">
        <f t="shared" si="210"/>
        <v/>
      </c>
    </row>
    <row r="1949" spans="1:28">
      <c r="A1949" s="11"/>
      <c r="B1949" s="11"/>
      <c r="C1949" s="11"/>
      <c r="D1949" s="11"/>
      <c r="E1949" s="11"/>
      <c r="F1949" s="18"/>
      <c r="G1949" s="10"/>
      <c r="H1949" s="10"/>
      <c r="I1949" s="11"/>
      <c r="J1949" s="12"/>
      <c r="K1949" s="11"/>
      <c r="L1949" s="11"/>
      <c r="M1949" s="10"/>
      <c r="N1949" s="33"/>
      <c r="O1949" s="20"/>
      <c r="P1949" s="20"/>
      <c r="Q1949" s="20"/>
      <c r="R1949" s="20"/>
      <c r="S1949" s="19" t="str">
        <f t="shared" si="211"/>
        <v/>
      </c>
      <c r="T1949" s="19" t="str">
        <f t="shared" si="212"/>
        <v/>
      </c>
      <c r="U1949" s="23" t="str">
        <f>IF(OR($G1949="",$I1949="",$J1949="",$AA1949=3),"",IF($G1949&gt;=MAX('Pauschalsätze KUA'!$B$4:$B$106),VLOOKUP(MAX('Pauschalsätze KUA'!$B$4:$B$106),'Pauschalsätze KUA'!$B$4:$BQ$106,$AA1949,1),IF($G1949&lt;=MIN('Pauschalsätze KUA'!$B$4:$B$106),VLOOKUP(MIN('Pauschalsätze KUA'!$B$4:$B$106),'Pauschalsätze KUA'!$B$4:$BQ$106,$AA1949,1),VLOOKUP($G1949,'Pauschalsätze KUA'!$B$4:$BQ$106,$AA1949,1))))</f>
        <v/>
      </c>
      <c r="V1949" s="23" t="str">
        <f t="shared" si="213"/>
        <v/>
      </c>
      <c r="W1949" s="23" t="str">
        <f>IF(OR($G1949="",$I1949="",$J1949="",$AA1949=3),"",IF($G1949&gt;=MAX('Pauschalsätze Qual'!$B$4:$B$106),VLOOKUP(MAX('Pauschalsätze Qual'!$B$4:$B$106),'Pauschalsätze Qual'!$B$4:$BQ$106,$AA1949,1),IF($G1949&lt;=MIN('Pauschalsätze Qual'!$B$4:$B$106),VLOOKUP(MIN('Pauschalsätze Qual'!$B$4:$B$106),'Pauschalsätze Qual'!$B$4:$BQ$106,$AA1949,1),VLOOKUP($G1949,'Pauschalsätze Qual'!$B$4:$BQ$106,$AA1949,1))))</f>
        <v/>
      </c>
      <c r="X1949" s="23" t="str">
        <f t="shared" si="214"/>
        <v/>
      </c>
      <c r="Y1949" s="30" t="str">
        <f t="shared" si="215"/>
        <v/>
      </c>
      <c r="Z1949" s="23" t="str">
        <f t="shared" si="216"/>
        <v/>
      </c>
      <c r="AA1949" s="25" t="str">
        <f>IF(AND($G1949="",$I1949="",$J1949=""),"",3+IF($I1949&gt;5,5,$I1949)+(VLOOKUP(J1949,'Prüf-Daten'!$B$14:$C$24,2,FALSE)*6))</f>
        <v/>
      </c>
      <c r="AB1949" s="91" t="str">
        <f t="shared" si="210"/>
        <v/>
      </c>
    </row>
    <row r="1950" spans="1:28">
      <c r="A1950" s="11"/>
      <c r="B1950" s="11"/>
      <c r="C1950" s="11"/>
      <c r="D1950" s="11"/>
      <c r="E1950" s="11"/>
      <c r="F1950" s="18"/>
      <c r="G1950" s="10"/>
      <c r="H1950" s="10"/>
      <c r="I1950" s="11"/>
      <c r="J1950" s="12"/>
      <c r="K1950" s="11"/>
      <c r="L1950" s="11"/>
      <c r="M1950" s="10"/>
      <c r="N1950" s="33"/>
      <c r="O1950" s="20"/>
      <c r="P1950" s="20"/>
      <c r="Q1950" s="20"/>
      <c r="R1950" s="20"/>
      <c r="S1950" s="19" t="str">
        <f t="shared" si="211"/>
        <v/>
      </c>
      <c r="T1950" s="19" t="str">
        <f t="shared" si="212"/>
        <v/>
      </c>
      <c r="U1950" s="23" t="str">
        <f>IF(OR($G1950="",$I1950="",$J1950="",$AA1950=3),"",IF($G1950&gt;=MAX('Pauschalsätze KUA'!$B$4:$B$106),VLOOKUP(MAX('Pauschalsätze KUA'!$B$4:$B$106),'Pauschalsätze KUA'!$B$4:$BQ$106,$AA1950,1),IF($G1950&lt;=MIN('Pauschalsätze KUA'!$B$4:$B$106),VLOOKUP(MIN('Pauschalsätze KUA'!$B$4:$B$106),'Pauschalsätze KUA'!$B$4:$BQ$106,$AA1950,1),VLOOKUP($G1950,'Pauschalsätze KUA'!$B$4:$BQ$106,$AA1950,1))))</f>
        <v/>
      </c>
      <c r="V1950" s="23" t="str">
        <f t="shared" si="213"/>
        <v/>
      </c>
      <c r="W1950" s="23" t="str">
        <f>IF(OR($G1950="",$I1950="",$J1950="",$AA1950=3),"",IF($G1950&gt;=MAX('Pauschalsätze Qual'!$B$4:$B$106),VLOOKUP(MAX('Pauschalsätze Qual'!$B$4:$B$106),'Pauschalsätze Qual'!$B$4:$BQ$106,$AA1950,1),IF($G1950&lt;=MIN('Pauschalsätze Qual'!$B$4:$B$106),VLOOKUP(MIN('Pauschalsätze Qual'!$B$4:$B$106),'Pauschalsätze Qual'!$B$4:$BQ$106,$AA1950,1),VLOOKUP($G1950,'Pauschalsätze Qual'!$B$4:$BQ$106,$AA1950,1))))</f>
        <v/>
      </c>
      <c r="X1950" s="23" t="str">
        <f t="shared" si="214"/>
        <v/>
      </c>
      <c r="Y1950" s="30" t="str">
        <f t="shared" si="215"/>
        <v/>
      </c>
      <c r="Z1950" s="23" t="str">
        <f t="shared" si="216"/>
        <v/>
      </c>
      <c r="AA1950" s="25" t="str">
        <f>IF(AND($G1950="",$I1950="",$J1950=""),"",3+IF($I1950&gt;5,5,$I1950)+(VLOOKUP(J1950,'Prüf-Daten'!$B$14:$C$24,2,FALSE)*6))</f>
        <v/>
      </c>
      <c r="AB1950" s="91" t="str">
        <f t="shared" si="210"/>
        <v/>
      </c>
    </row>
    <row r="1951" spans="1:28">
      <c r="A1951" s="11"/>
      <c r="B1951" s="11"/>
      <c r="C1951" s="11"/>
      <c r="D1951" s="11"/>
      <c r="E1951" s="11"/>
      <c r="F1951" s="18"/>
      <c r="G1951" s="10"/>
      <c r="H1951" s="10"/>
      <c r="I1951" s="11"/>
      <c r="J1951" s="12"/>
      <c r="K1951" s="11"/>
      <c r="L1951" s="11"/>
      <c r="M1951" s="10"/>
      <c r="N1951" s="33"/>
      <c r="O1951" s="20"/>
      <c r="P1951" s="20"/>
      <c r="Q1951" s="20"/>
      <c r="R1951" s="20"/>
      <c r="S1951" s="19" t="str">
        <f t="shared" si="211"/>
        <v/>
      </c>
      <c r="T1951" s="19" t="str">
        <f t="shared" si="212"/>
        <v/>
      </c>
      <c r="U1951" s="23" t="str">
        <f>IF(OR($G1951="",$I1951="",$J1951="",$AA1951=3),"",IF($G1951&gt;=MAX('Pauschalsätze KUA'!$B$4:$B$106),VLOOKUP(MAX('Pauschalsätze KUA'!$B$4:$B$106),'Pauschalsätze KUA'!$B$4:$BQ$106,$AA1951,1),IF($G1951&lt;=MIN('Pauschalsätze KUA'!$B$4:$B$106),VLOOKUP(MIN('Pauschalsätze KUA'!$B$4:$B$106),'Pauschalsätze KUA'!$B$4:$BQ$106,$AA1951,1),VLOOKUP($G1951,'Pauschalsätze KUA'!$B$4:$BQ$106,$AA1951,1))))</f>
        <v/>
      </c>
      <c r="V1951" s="23" t="str">
        <f t="shared" si="213"/>
        <v/>
      </c>
      <c r="W1951" s="23" t="str">
        <f>IF(OR($G1951="",$I1951="",$J1951="",$AA1951=3),"",IF($G1951&gt;=MAX('Pauschalsätze Qual'!$B$4:$B$106),VLOOKUP(MAX('Pauschalsätze Qual'!$B$4:$B$106),'Pauschalsätze Qual'!$B$4:$BQ$106,$AA1951,1),IF($G1951&lt;=MIN('Pauschalsätze Qual'!$B$4:$B$106),VLOOKUP(MIN('Pauschalsätze Qual'!$B$4:$B$106),'Pauschalsätze Qual'!$B$4:$BQ$106,$AA1951,1),VLOOKUP($G1951,'Pauschalsätze Qual'!$B$4:$BQ$106,$AA1951,1))))</f>
        <v/>
      </c>
      <c r="X1951" s="23" t="str">
        <f t="shared" si="214"/>
        <v/>
      </c>
      <c r="Y1951" s="30" t="str">
        <f t="shared" si="215"/>
        <v/>
      </c>
      <c r="Z1951" s="23" t="str">
        <f t="shared" si="216"/>
        <v/>
      </c>
      <c r="AA1951" s="25" t="str">
        <f>IF(AND($G1951="",$I1951="",$J1951=""),"",3+IF($I1951&gt;5,5,$I1951)+(VLOOKUP(J1951,'Prüf-Daten'!$B$14:$C$24,2,FALSE)*6))</f>
        <v/>
      </c>
      <c r="AB1951" s="91" t="str">
        <f t="shared" si="210"/>
        <v/>
      </c>
    </row>
    <row r="1952" spans="1:28">
      <c r="A1952" s="11"/>
      <c r="B1952" s="11"/>
      <c r="C1952" s="11"/>
      <c r="D1952" s="11"/>
      <c r="E1952" s="11"/>
      <c r="F1952" s="18"/>
      <c r="G1952" s="10"/>
      <c r="H1952" s="10"/>
      <c r="I1952" s="11"/>
      <c r="J1952" s="12"/>
      <c r="K1952" s="11"/>
      <c r="L1952" s="11"/>
      <c r="M1952" s="10"/>
      <c r="N1952" s="33"/>
      <c r="O1952" s="20"/>
      <c r="P1952" s="20"/>
      <c r="Q1952" s="20"/>
      <c r="R1952" s="20"/>
      <c r="S1952" s="19" t="str">
        <f t="shared" si="211"/>
        <v/>
      </c>
      <c r="T1952" s="19" t="str">
        <f t="shared" si="212"/>
        <v/>
      </c>
      <c r="U1952" s="23" t="str">
        <f>IF(OR($G1952="",$I1952="",$J1952="",$AA1952=3),"",IF($G1952&gt;=MAX('Pauschalsätze KUA'!$B$4:$B$106),VLOOKUP(MAX('Pauschalsätze KUA'!$B$4:$B$106),'Pauschalsätze KUA'!$B$4:$BQ$106,$AA1952,1),IF($G1952&lt;=MIN('Pauschalsätze KUA'!$B$4:$B$106),VLOOKUP(MIN('Pauschalsätze KUA'!$B$4:$B$106),'Pauschalsätze KUA'!$B$4:$BQ$106,$AA1952,1),VLOOKUP($G1952,'Pauschalsätze KUA'!$B$4:$BQ$106,$AA1952,1))))</f>
        <v/>
      </c>
      <c r="V1952" s="23" t="str">
        <f t="shared" si="213"/>
        <v/>
      </c>
      <c r="W1952" s="23" t="str">
        <f>IF(OR($G1952="",$I1952="",$J1952="",$AA1952=3),"",IF($G1952&gt;=MAX('Pauschalsätze Qual'!$B$4:$B$106),VLOOKUP(MAX('Pauschalsätze Qual'!$B$4:$B$106),'Pauschalsätze Qual'!$B$4:$BQ$106,$AA1952,1),IF($G1952&lt;=MIN('Pauschalsätze Qual'!$B$4:$B$106),VLOOKUP(MIN('Pauschalsätze Qual'!$B$4:$B$106),'Pauschalsätze Qual'!$B$4:$BQ$106,$AA1952,1),VLOOKUP($G1952,'Pauschalsätze Qual'!$B$4:$BQ$106,$AA1952,1))))</f>
        <v/>
      </c>
      <c r="X1952" s="23" t="str">
        <f t="shared" si="214"/>
        <v/>
      </c>
      <c r="Y1952" s="30" t="str">
        <f t="shared" si="215"/>
        <v/>
      </c>
      <c r="Z1952" s="23" t="str">
        <f t="shared" si="216"/>
        <v/>
      </c>
      <c r="AA1952" s="25" t="str">
        <f>IF(AND($G1952="",$I1952="",$J1952=""),"",3+IF($I1952&gt;5,5,$I1952)+(VLOOKUP(J1952,'Prüf-Daten'!$B$14:$C$24,2,FALSE)*6))</f>
        <v/>
      </c>
      <c r="AB1952" s="91" t="str">
        <f t="shared" si="210"/>
        <v/>
      </c>
    </row>
    <row r="1953" spans="1:28">
      <c r="A1953" s="11"/>
      <c r="B1953" s="11"/>
      <c r="C1953" s="11"/>
      <c r="D1953" s="11"/>
      <c r="E1953" s="11"/>
      <c r="F1953" s="18"/>
      <c r="G1953" s="10"/>
      <c r="H1953" s="10"/>
      <c r="I1953" s="11"/>
      <c r="J1953" s="12"/>
      <c r="K1953" s="11"/>
      <c r="L1953" s="11"/>
      <c r="M1953" s="10"/>
      <c r="N1953" s="33"/>
      <c r="O1953" s="20"/>
      <c r="P1953" s="20"/>
      <c r="Q1953" s="20"/>
      <c r="R1953" s="20"/>
      <c r="S1953" s="19" t="str">
        <f t="shared" si="211"/>
        <v/>
      </c>
      <c r="T1953" s="19" t="str">
        <f t="shared" si="212"/>
        <v/>
      </c>
      <c r="U1953" s="23" t="str">
        <f>IF(OR($G1953="",$I1953="",$J1953="",$AA1953=3),"",IF($G1953&gt;=MAX('Pauschalsätze KUA'!$B$4:$B$106),VLOOKUP(MAX('Pauschalsätze KUA'!$B$4:$B$106),'Pauschalsätze KUA'!$B$4:$BQ$106,$AA1953,1),IF($G1953&lt;=MIN('Pauschalsätze KUA'!$B$4:$B$106),VLOOKUP(MIN('Pauschalsätze KUA'!$B$4:$B$106),'Pauschalsätze KUA'!$B$4:$BQ$106,$AA1953,1),VLOOKUP($G1953,'Pauschalsätze KUA'!$B$4:$BQ$106,$AA1953,1))))</f>
        <v/>
      </c>
      <c r="V1953" s="23" t="str">
        <f t="shared" si="213"/>
        <v/>
      </c>
      <c r="W1953" s="23" t="str">
        <f>IF(OR($G1953="",$I1953="",$J1953="",$AA1953=3),"",IF($G1953&gt;=MAX('Pauschalsätze Qual'!$B$4:$B$106),VLOOKUP(MAX('Pauschalsätze Qual'!$B$4:$B$106),'Pauschalsätze Qual'!$B$4:$BQ$106,$AA1953,1),IF($G1953&lt;=MIN('Pauschalsätze Qual'!$B$4:$B$106),VLOOKUP(MIN('Pauschalsätze Qual'!$B$4:$B$106),'Pauschalsätze Qual'!$B$4:$BQ$106,$AA1953,1),VLOOKUP($G1953,'Pauschalsätze Qual'!$B$4:$BQ$106,$AA1953,1))))</f>
        <v/>
      </c>
      <c r="X1953" s="23" t="str">
        <f t="shared" si="214"/>
        <v/>
      </c>
      <c r="Y1953" s="30" t="str">
        <f t="shared" si="215"/>
        <v/>
      </c>
      <c r="Z1953" s="23" t="str">
        <f t="shared" si="216"/>
        <v/>
      </c>
      <c r="AA1953" s="25" t="str">
        <f>IF(AND($G1953="",$I1953="",$J1953=""),"",3+IF($I1953&gt;5,5,$I1953)+(VLOOKUP(J1953,'Prüf-Daten'!$B$14:$C$24,2,FALSE)*6))</f>
        <v/>
      </c>
      <c r="AB1953" s="91" t="str">
        <f t="shared" si="210"/>
        <v/>
      </c>
    </row>
    <row r="1954" spans="1:28">
      <c r="A1954" s="11"/>
      <c r="B1954" s="11"/>
      <c r="C1954" s="11"/>
      <c r="D1954" s="11"/>
      <c r="E1954" s="11"/>
      <c r="F1954" s="18"/>
      <c r="G1954" s="10"/>
      <c r="H1954" s="10"/>
      <c r="I1954" s="11"/>
      <c r="J1954" s="12"/>
      <c r="K1954" s="11"/>
      <c r="L1954" s="11"/>
      <c r="M1954" s="10"/>
      <c r="N1954" s="33"/>
      <c r="O1954" s="20"/>
      <c r="P1954" s="20"/>
      <c r="Q1954" s="20"/>
      <c r="R1954" s="20"/>
      <c r="S1954" s="19" t="str">
        <f t="shared" si="211"/>
        <v/>
      </c>
      <c r="T1954" s="19" t="str">
        <f t="shared" si="212"/>
        <v/>
      </c>
      <c r="U1954" s="23" t="str">
        <f>IF(OR($G1954="",$I1954="",$J1954="",$AA1954=3),"",IF($G1954&gt;=MAX('Pauschalsätze KUA'!$B$4:$B$106),VLOOKUP(MAX('Pauschalsätze KUA'!$B$4:$B$106),'Pauschalsätze KUA'!$B$4:$BQ$106,$AA1954,1),IF($G1954&lt;=MIN('Pauschalsätze KUA'!$B$4:$B$106),VLOOKUP(MIN('Pauschalsätze KUA'!$B$4:$B$106),'Pauschalsätze KUA'!$B$4:$BQ$106,$AA1954,1),VLOOKUP($G1954,'Pauschalsätze KUA'!$B$4:$BQ$106,$AA1954,1))))</f>
        <v/>
      </c>
      <c r="V1954" s="23" t="str">
        <f t="shared" si="213"/>
        <v/>
      </c>
      <c r="W1954" s="23" t="str">
        <f>IF(OR($G1954="",$I1954="",$J1954="",$AA1954=3),"",IF($G1954&gt;=MAX('Pauschalsätze Qual'!$B$4:$B$106),VLOOKUP(MAX('Pauschalsätze Qual'!$B$4:$B$106),'Pauschalsätze Qual'!$B$4:$BQ$106,$AA1954,1),IF($G1954&lt;=MIN('Pauschalsätze Qual'!$B$4:$B$106),VLOOKUP(MIN('Pauschalsätze Qual'!$B$4:$B$106),'Pauschalsätze Qual'!$B$4:$BQ$106,$AA1954,1),VLOOKUP($G1954,'Pauschalsätze Qual'!$B$4:$BQ$106,$AA1954,1))))</f>
        <v/>
      </c>
      <c r="X1954" s="23" t="str">
        <f t="shared" si="214"/>
        <v/>
      </c>
      <c r="Y1954" s="30" t="str">
        <f t="shared" si="215"/>
        <v/>
      </c>
      <c r="Z1954" s="23" t="str">
        <f t="shared" si="216"/>
        <v/>
      </c>
      <c r="AA1954" s="25" t="str">
        <f>IF(AND($G1954="",$I1954="",$J1954=""),"",3+IF($I1954&gt;5,5,$I1954)+(VLOOKUP(J1954,'Prüf-Daten'!$B$14:$C$24,2,FALSE)*6))</f>
        <v/>
      </c>
      <c r="AB1954" s="91" t="str">
        <f t="shared" si="210"/>
        <v/>
      </c>
    </row>
    <row r="1955" spans="1:28">
      <c r="A1955" s="11"/>
      <c r="B1955" s="11"/>
      <c r="C1955" s="11"/>
      <c r="D1955" s="11"/>
      <c r="E1955" s="11"/>
      <c r="F1955" s="18"/>
      <c r="G1955" s="10"/>
      <c r="H1955" s="10"/>
      <c r="I1955" s="11"/>
      <c r="J1955" s="12"/>
      <c r="K1955" s="11"/>
      <c r="L1955" s="11"/>
      <c r="M1955" s="10"/>
      <c r="N1955" s="33"/>
      <c r="O1955" s="20"/>
      <c r="P1955" s="20"/>
      <c r="Q1955" s="20"/>
      <c r="R1955" s="20"/>
      <c r="S1955" s="19" t="str">
        <f t="shared" si="211"/>
        <v/>
      </c>
      <c r="T1955" s="19" t="str">
        <f t="shared" si="212"/>
        <v/>
      </c>
      <c r="U1955" s="23" t="str">
        <f>IF(OR($G1955="",$I1955="",$J1955="",$AA1955=3),"",IF($G1955&gt;=MAX('Pauschalsätze KUA'!$B$4:$B$106),VLOOKUP(MAX('Pauschalsätze KUA'!$B$4:$B$106),'Pauschalsätze KUA'!$B$4:$BQ$106,$AA1955,1),IF($G1955&lt;=MIN('Pauschalsätze KUA'!$B$4:$B$106),VLOOKUP(MIN('Pauschalsätze KUA'!$B$4:$B$106),'Pauschalsätze KUA'!$B$4:$BQ$106,$AA1955,1),VLOOKUP($G1955,'Pauschalsätze KUA'!$B$4:$BQ$106,$AA1955,1))))</f>
        <v/>
      </c>
      <c r="V1955" s="23" t="str">
        <f t="shared" si="213"/>
        <v/>
      </c>
      <c r="W1955" s="23" t="str">
        <f>IF(OR($G1955="",$I1955="",$J1955="",$AA1955=3),"",IF($G1955&gt;=MAX('Pauschalsätze Qual'!$B$4:$B$106),VLOOKUP(MAX('Pauschalsätze Qual'!$B$4:$B$106),'Pauschalsätze Qual'!$B$4:$BQ$106,$AA1955,1),IF($G1955&lt;=MIN('Pauschalsätze Qual'!$B$4:$B$106),VLOOKUP(MIN('Pauschalsätze Qual'!$B$4:$B$106),'Pauschalsätze Qual'!$B$4:$BQ$106,$AA1955,1),VLOOKUP($G1955,'Pauschalsätze Qual'!$B$4:$BQ$106,$AA1955,1))))</f>
        <v/>
      </c>
      <c r="X1955" s="23" t="str">
        <f t="shared" si="214"/>
        <v/>
      </c>
      <c r="Y1955" s="30" t="str">
        <f t="shared" si="215"/>
        <v/>
      </c>
      <c r="Z1955" s="23" t="str">
        <f t="shared" si="216"/>
        <v/>
      </c>
      <c r="AA1955" s="25" t="str">
        <f>IF(AND($G1955="",$I1955="",$J1955=""),"",3+IF($I1955&gt;5,5,$I1955)+(VLOOKUP(J1955,'Prüf-Daten'!$B$14:$C$24,2,FALSE)*6))</f>
        <v/>
      </c>
      <c r="AB1955" s="91" t="str">
        <f t="shared" si="210"/>
        <v/>
      </c>
    </row>
    <row r="1956" spans="1:28">
      <c r="A1956" s="11"/>
      <c r="B1956" s="11"/>
      <c r="C1956" s="11"/>
      <c r="D1956" s="11"/>
      <c r="E1956" s="11"/>
      <c r="F1956" s="18"/>
      <c r="G1956" s="10"/>
      <c r="H1956" s="10"/>
      <c r="I1956" s="11"/>
      <c r="J1956" s="12"/>
      <c r="K1956" s="11"/>
      <c r="L1956" s="11"/>
      <c r="M1956" s="10"/>
      <c r="N1956" s="33"/>
      <c r="O1956" s="20"/>
      <c r="P1956" s="20"/>
      <c r="Q1956" s="20"/>
      <c r="R1956" s="20"/>
      <c r="S1956" s="19" t="str">
        <f t="shared" si="211"/>
        <v/>
      </c>
      <c r="T1956" s="19" t="str">
        <f t="shared" si="212"/>
        <v/>
      </c>
      <c r="U1956" s="23" t="str">
        <f>IF(OR($G1956="",$I1956="",$J1956="",$AA1956=3),"",IF($G1956&gt;=MAX('Pauschalsätze KUA'!$B$4:$B$106),VLOOKUP(MAX('Pauschalsätze KUA'!$B$4:$B$106),'Pauschalsätze KUA'!$B$4:$BQ$106,$AA1956,1),IF($G1956&lt;=MIN('Pauschalsätze KUA'!$B$4:$B$106),VLOOKUP(MIN('Pauschalsätze KUA'!$B$4:$B$106),'Pauschalsätze KUA'!$B$4:$BQ$106,$AA1956,1),VLOOKUP($G1956,'Pauschalsätze KUA'!$B$4:$BQ$106,$AA1956,1))))</f>
        <v/>
      </c>
      <c r="V1956" s="23" t="str">
        <f t="shared" si="213"/>
        <v/>
      </c>
      <c r="W1956" s="23" t="str">
        <f>IF(OR($G1956="",$I1956="",$J1956="",$AA1956=3),"",IF($G1956&gt;=MAX('Pauschalsätze Qual'!$B$4:$B$106),VLOOKUP(MAX('Pauschalsätze Qual'!$B$4:$B$106),'Pauschalsätze Qual'!$B$4:$BQ$106,$AA1956,1),IF($G1956&lt;=MIN('Pauschalsätze Qual'!$B$4:$B$106),VLOOKUP(MIN('Pauschalsätze Qual'!$B$4:$B$106),'Pauschalsätze Qual'!$B$4:$BQ$106,$AA1956,1),VLOOKUP($G1956,'Pauschalsätze Qual'!$B$4:$BQ$106,$AA1956,1))))</f>
        <v/>
      </c>
      <c r="X1956" s="23" t="str">
        <f t="shared" si="214"/>
        <v/>
      </c>
      <c r="Y1956" s="30" t="str">
        <f t="shared" si="215"/>
        <v/>
      </c>
      <c r="Z1956" s="23" t="str">
        <f t="shared" si="216"/>
        <v/>
      </c>
      <c r="AA1956" s="25" t="str">
        <f>IF(AND($G1956="",$I1956="",$J1956=""),"",3+IF($I1956&gt;5,5,$I1956)+(VLOOKUP(J1956,'Prüf-Daten'!$B$14:$C$24,2,FALSE)*6))</f>
        <v/>
      </c>
      <c r="AB1956" s="91" t="str">
        <f t="shared" si="210"/>
        <v/>
      </c>
    </row>
    <row r="1957" spans="1:28">
      <c r="A1957" s="11"/>
      <c r="B1957" s="11"/>
      <c r="C1957" s="11"/>
      <c r="D1957" s="11"/>
      <c r="E1957" s="11"/>
      <c r="F1957" s="18"/>
      <c r="G1957" s="10"/>
      <c r="H1957" s="10"/>
      <c r="I1957" s="11"/>
      <c r="J1957" s="12"/>
      <c r="K1957" s="11"/>
      <c r="L1957" s="11"/>
      <c r="M1957" s="10"/>
      <c r="N1957" s="33"/>
      <c r="O1957" s="20"/>
      <c r="P1957" s="20"/>
      <c r="Q1957" s="20"/>
      <c r="R1957" s="20"/>
      <c r="S1957" s="19" t="str">
        <f t="shared" si="211"/>
        <v/>
      </c>
      <c r="T1957" s="19" t="str">
        <f t="shared" si="212"/>
        <v/>
      </c>
      <c r="U1957" s="23" t="str">
        <f>IF(OR($G1957="",$I1957="",$J1957="",$AA1957=3),"",IF($G1957&gt;=MAX('Pauschalsätze KUA'!$B$4:$B$106),VLOOKUP(MAX('Pauschalsätze KUA'!$B$4:$B$106),'Pauschalsätze KUA'!$B$4:$BQ$106,$AA1957,1),IF($G1957&lt;=MIN('Pauschalsätze KUA'!$B$4:$B$106),VLOOKUP(MIN('Pauschalsätze KUA'!$B$4:$B$106),'Pauschalsätze KUA'!$B$4:$BQ$106,$AA1957,1),VLOOKUP($G1957,'Pauschalsätze KUA'!$B$4:$BQ$106,$AA1957,1))))</f>
        <v/>
      </c>
      <c r="V1957" s="23" t="str">
        <f t="shared" si="213"/>
        <v/>
      </c>
      <c r="W1957" s="23" t="str">
        <f>IF(OR($G1957="",$I1957="",$J1957="",$AA1957=3),"",IF($G1957&gt;=MAX('Pauschalsätze Qual'!$B$4:$B$106),VLOOKUP(MAX('Pauschalsätze Qual'!$B$4:$B$106),'Pauschalsätze Qual'!$B$4:$BQ$106,$AA1957,1),IF($G1957&lt;=MIN('Pauschalsätze Qual'!$B$4:$B$106),VLOOKUP(MIN('Pauschalsätze Qual'!$B$4:$B$106),'Pauschalsätze Qual'!$B$4:$BQ$106,$AA1957,1),VLOOKUP($G1957,'Pauschalsätze Qual'!$B$4:$BQ$106,$AA1957,1))))</f>
        <v/>
      </c>
      <c r="X1957" s="23" t="str">
        <f t="shared" si="214"/>
        <v/>
      </c>
      <c r="Y1957" s="30" t="str">
        <f t="shared" si="215"/>
        <v/>
      </c>
      <c r="Z1957" s="23" t="str">
        <f t="shared" si="216"/>
        <v/>
      </c>
      <c r="AA1957" s="25" t="str">
        <f>IF(AND($G1957="",$I1957="",$J1957=""),"",3+IF($I1957&gt;5,5,$I1957)+(VLOOKUP(J1957,'Prüf-Daten'!$B$14:$C$24,2,FALSE)*6))</f>
        <v/>
      </c>
      <c r="AB1957" s="91" t="str">
        <f t="shared" si="210"/>
        <v/>
      </c>
    </row>
    <row r="1958" spans="1:28">
      <c r="A1958" s="11"/>
      <c r="B1958" s="11"/>
      <c r="C1958" s="11"/>
      <c r="D1958" s="11"/>
      <c r="E1958" s="11"/>
      <c r="F1958" s="18"/>
      <c r="G1958" s="10"/>
      <c r="H1958" s="10"/>
      <c r="I1958" s="11"/>
      <c r="J1958" s="12"/>
      <c r="K1958" s="11"/>
      <c r="L1958" s="11"/>
      <c r="M1958" s="10"/>
      <c r="N1958" s="33"/>
      <c r="O1958" s="20"/>
      <c r="P1958" s="20"/>
      <c r="Q1958" s="20"/>
      <c r="R1958" s="20"/>
      <c r="S1958" s="19" t="str">
        <f t="shared" si="211"/>
        <v/>
      </c>
      <c r="T1958" s="19" t="str">
        <f t="shared" si="212"/>
        <v/>
      </c>
      <c r="U1958" s="23" t="str">
        <f>IF(OR($G1958="",$I1958="",$J1958="",$AA1958=3),"",IF($G1958&gt;=MAX('Pauschalsätze KUA'!$B$4:$B$106),VLOOKUP(MAX('Pauschalsätze KUA'!$B$4:$B$106),'Pauschalsätze KUA'!$B$4:$BQ$106,$AA1958,1),IF($G1958&lt;=MIN('Pauschalsätze KUA'!$B$4:$B$106),VLOOKUP(MIN('Pauschalsätze KUA'!$B$4:$B$106),'Pauschalsätze KUA'!$B$4:$BQ$106,$AA1958,1),VLOOKUP($G1958,'Pauschalsätze KUA'!$B$4:$BQ$106,$AA1958,1))))</f>
        <v/>
      </c>
      <c r="V1958" s="23" t="str">
        <f t="shared" si="213"/>
        <v/>
      </c>
      <c r="W1958" s="23" t="str">
        <f>IF(OR($G1958="",$I1958="",$J1958="",$AA1958=3),"",IF($G1958&gt;=MAX('Pauschalsätze Qual'!$B$4:$B$106),VLOOKUP(MAX('Pauschalsätze Qual'!$B$4:$B$106),'Pauschalsätze Qual'!$B$4:$BQ$106,$AA1958,1),IF($G1958&lt;=MIN('Pauschalsätze Qual'!$B$4:$B$106),VLOOKUP(MIN('Pauschalsätze Qual'!$B$4:$B$106),'Pauschalsätze Qual'!$B$4:$BQ$106,$AA1958,1),VLOOKUP($G1958,'Pauschalsätze Qual'!$B$4:$BQ$106,$AA1958,1))))</f>
        <v/>
      </c>
      <c r="X1958" s="23" t="str">
        <f t="shared" si="214"/>
        <v/>
      </c>
      <c r="Y1958" s="30" t="str">
        <f t="shared" si="215"/>
        <v/>
      </c>
      <c r="Z1958" s="23" t="str">
        <f t="shared" si="216"/>
        <v/>
      </c>
      <c r="AA1958" s="25" t="str">
        <f>IF(AND($G1958="",$I1958="",$J1958=""),"",3+IF($I1958&gt;5,5,$I1958)+(VLOOKUP(J1958,'Prüf-Daten'!$B$14:$C$24,2,FALSE)*6))</f>
        <v/>
      </c>
      <c r="AB1958" s="91" t="str">
        <f t="shared" si="210"/>
        <v/>
      </c>
    </row>
    <row r="1959" spans="1:28">
      <c r="A1959" s="11"/>
      <c r="B1959" s="11"/>
      <c r="C1959" s="11"/>
      <c r="D1959" s="11"/>
      <c r="E1959" s="11"/>
      <c r="F1959" s="18"/>
      <c r="G1959" s="10"/>
      <c r="H1959" s="10"/>
      <c r="I1959" s="11"/>
      <c r="J1959" s="12"/>
      <c r="K1959" s="11"/>
      <c r="L1959" s="11"/>
      <c r="M1959" s="10"/>
      <c r="N1959" s="33"/>
      <c r="O1959" s="20"/>
      <c r="P1959" s="20"/>
      <c r="Q1959" s="20"/>
      <c r="R1959" s="20"/>
      <c r="S1959" s="19" t="str">
        <f t="shared" si="211"/>
        <v/>
      </c>
      <c r="T1959" s="19" t="str">
        <f t="shared" si="212"/>
        <v/>
      </c>
      <c r="U1959" s="23" t="str">
        <f>IF(OR($G1959="",$I1959="",$J1959="",$AA1959=3),"",IF($G1959&gt;=MAX('Pauschalsätze KUA'!$B$4:$B$106),VLOOKUP(MAX('Pauschalsätze KUA'!$B$4:$B$106),'Pauschalsätze KUA'!$B$4:$BQ$106,$AA1959,1),IF($G1959&lt;=MIN('Pauschalsätze KUA'!$B$4:$B$106),VLOOKUP(MIN('Pauschalsätze KUA'!$B$4:$B$106),'Pauschalsätze KUA'!$B$4:$BQ$106,$AA1959,1),VLOOKUP($G1959,'Pauschalsätze KUA'!$B$4:$BQ$106,$AA1959,1))))</f>
        <v/>
      </c>
      <c r="V1959" s="23" t="str">
        <f t="shared" si="213"/>
        <v/>
      </c>
      <c r="W1959" s="23" t="str">
        <f>IF(OR($G1959="",$I1959="",$J1959="",$AA1959=3),"",IF($G1959&gt;=MAX('Pauschalsätze Qual'!$B$4:$B$106),VLOOKUP(MAX('Pauschalsätze Qual'!$B$4:$B$106),'Pauschalsätze Qual'!$B$4:$BQ$106,$AA1959,1),IF($G1959&lt;=MIN('Pauschalsätze Qual'!$B$4:$B$106),VLOOKUP(MIN('Pauschalsätze Qual'!$B$4:$B$106),'Pauschalsätze Qual'!$B$4:$BQ$106,$AA1959,1),VLOOKUP($G1959,'Pauschalsätze Qual'!$B$4:$BQ$106,$AA1959,1))))</f>
        <v/>
      </c>
      <c r="X1959" s="23" t="str">
        <f t="shared" si="214"/>
        <v/>
      </c>
      <c r="Y1959" s="30" t="str">
        <f t="shared" si="215"/>
        <v/>
      </c>
      <c r="Z1959" s="23" t="str">
        <f t="shared" si="216"/>
        <v/>
      </c>
      <c r="AA1959" s="25" t="str">
        <f>IF(AND($G1959="",$I1959="",$J1959=""),"",3+IF($I1959&gt;5,5,$I1959)+(VLOOKUP(J1959,'Prüf-Daten'!$B$14:$C$24,2,FALSE)*6))</f>
        <v/>
      </c>
      <c r="AB1959" s="91" t="str">
        <f t="shared" si="210"/>
        <v/>
      </c>
    </row>
    <row r="1960" spans="1:28">
      <c r="A1960" s="11"/>
      <c r="B1960" s="11"/>
      <c r="C1960" s="11"/>
      <c r="D1960" s="11"/>
      <c r="E1960" s="11"/>
      <c r="F1960" s="18"/>
      <c r="G1960" s="10"/>
      <c r="H1960" s="10"/>
      <c r="I1960" s="11"/>
      <c r="J1960" s="12"/>
      <c r="K1960" s="11"/>
      <c r="L1960" s="11"/>
      <c r="M1960" s="10"/>
      <c r="N1960" s="33"/>
      <c r="O1960" s="20"/>
      <c r="P1960" s="20"/>
      <c r="Q1960" s="20"/>
      <c r="R1960" s="20"/>
      <c r="S1960" s="19" t="str">
        <f t="shared" si="211"/>
        <v/>
      </c>
      <c r="T1960" s="19" t="str">
        <f t="shared" si="212"/>
        <v/>
      </c>
      <c r="U1960" s="23" t="str">
        <f>IF(OR($G1960="",$I1960="",$J1960="",$AA1960=3),"",IF($G1960&gt;=MAX('Pauschalsätze KUA'!$B$4:$B$106),VLOOKUP(MAX('Pauschalsätze KUA'!$B$4:$B$106),'Pauschalsätze KUA'!$B$4:$BQ$106,$AA1960,1),IF($G1960&lt;=MIN('Pauschalsätze KUA'!$B$4:$B$106),VLOOKUP(MIN('Pauschalsätze KUA'!$B$4:$B$106),'Pauschalsätze KUA'!$B$4:$BQ$106,$AA1960,1),VLOOKUP($G1960,'Pauschalsätze KUA'!$B$4:$BQ$106,$AA1960,1))))</f>
        <v/>
      </c>
      <c r="V1960" s="23" t="str">
        <f t="shared" si="213"/>
        <v/>
      </c>
      <c r="W1960" s="23" t="str">
        <f>IF(OR($G1960="",$I1960="",$J1960="",$AA1960=3),"",IF($G1960&gt;=MAX('Pauschalsätze Qual'!$B$4:$B$106),VLOOKUP(MAX('Pauschalsätze Qual'!$B$4:$B$106),'Pauschalsätze Qual'!$B$4:$BQ$106,$AA1960,1),IF($G1960&lt;=MIN('Pauschalsätze Qual'!$B$4:$B$106),VLOOKUP(MIN('Pauschalsätze Qual'!$B$4:$B$106),'Pauschalsätze Qual'!$B$4:$BQ$106,$AA1960,1),VLOOKUP($G1960,'Pauschalsätze Qual'!$B$4:$BQ$106,$AA1960,1))))</f>
        <v/>
      </c>
      <c r="X1960" s="23" t="str">
        <f t="shared" si="214"/>
        <v/>
      </c>
      <c r="Y1960" s="30" t="str">
        <f t="shared" si="215"/>
        <v/>
      </c>
      <c r="Z1960" s="23" t="str">
        <f t="shared" si="216"/>
        <v/>
      </c>
      <c r="AA1960" s="25" t="str">
        <f>IF(AND($G1960="",$I1960="",$J1960=""),"",3+IF($I1960&gt;5,5,$I1960)+(VLOOKUP(J1960,'Prüf-Daten'!$B$14:$C$24,2,FALSE)*6))</f>
        <v/>
      </c>
      <c r="AB1960" s="91" t="str">
        <f t="shared" si="210"/>
        <v/>
      </c>
    </row>
    <row r="1961" spans="1:28">
      <c r="A1961" s="11"/>
      <c r="B1961" s="11"/>
      <c r="C1961" s="11"/>
      <c r="D1961" s="11"/>
      <c r="E1961" s="11"/>
      <c r="F1961" s="18"/>
      <c r="G1961" s="10"/>
      <c r="H1961" s="10"/>
      <c r="I1961" s="11"/>
      <c r="J1961" s="12"/>
      <c r="K1961" s="11"/>
      <c r="L1961" s="11"/>
      <c r="M1961" s="10"/>
      <c r="N1961" s="33"/>
      <c r="O1961" s="20"/>
      <c r="P1961" s="20"/>
      <c r="Q1961" s="20"/>
      <c r="R1961" s="20"/>
      <c r="S1961" s="19" t="str">
        <f t="shared" si="211"/>
        <v/>
      </c>
      <c r="T1961" s="19" t="str">
        <f t="shared" si="212"/>
        <v/>
      </c>
      <c r="U1961" s="23" t="str">
        <f>IF(OR($G1961="",$I1961="",$J1961="",$AA1961=3),"",IF($G1961&gt;=MAX('Pauschalsätze KUA'!$B$4:$B$106),VLOOKUP(MAX('Pauschalsätze KUA'!$B$4:$B$106),'Pauschalsätze KUA'!$B$4:$BQ$106,$AA1961,1),IF($G1961&lt;=MIN('Pauschalsätze KUA'!$B$4:$B$106),VLOOKUP(MIN('Pauschalsätze KUA'!$B$4:$B$106),'Pauschalsätze KUA'!$B$4:$BQ$106,$AA1961,1),VLOOKUP($G1961,'Pauschalsätze KUA'!$B$4:$BQ$106,$AA1961,1))))</f>
        <v/>
      </c>
      <c r="V1961" s="23" t="str">
        <f t="shared" si="213"/>
        <v/>
      </c>
      <c r="W1961" s="23" t="str">
        <f>IF(OR($G1961="",$I1961="",$J1961="",$AA1961=3),"",IF($G1961&gt;=MAX('Pauschalsätze Qual'!$B$4:$B$106),VLOOKUP(MAX('Pauschalsätze Qual'!$B$4:$B$106),'Pauschalsätze Qual'!$B$4:$BQ$106,$AA1961,1),IF($G1961&lt;=MIN('Pauschalsätze Qual'!$B$4:$B$106),VLOOKUP(MIN('Pauschalsätze Qual'!$B$4:$B$106),'Pauschalsätze Qual'!$B$4:$BQ$106,$AA1961,1),VLOOKUP($G1961,'Pauschalsätze Qual'!$B$4:$BQ$106,$AA1961,1))))</f>
        <v/>
      </c>
      <c r="X1961" s="23" t="str">
        <f t="shared" si="214"/>
        <v/>
      </c>
      <c r="Y1961" s="30" t="str">
        <f t="shared" si="215"/>
        <v/>
      </c>
      <c r="Z1961" s="23" t="str">
        <f t="shared" si="216"/>
        <v/>
      </c>
      <c r="AA1961" s="25" t="str">
        <f>IF(AND($G1961="",$I1961="",$J1961=""),"",3+IF($I1961&gt;5,5,$I1961)+(VLOOKUP(J1961,'Prüf-Daten'!$B$14:$C$24,2,FALSE)*6))</f>
        <v/>
      </c>
      <c r="AB1961" s="91" t="str">
        <f t="shared" si="210"/>
        <v/>
      </c>
    </row>
    <row r="1962" spans="1:28">
      <c r="A1962" s="11"/>
      <c r="B1962" s="11"/>
      <c r="C1962" s="11"/>
      <c r="D1962" s="11"/>
      <c r="E1962" s="11"/>
      <c r="F1962" s="18"/>
      <c r="G1962" s="10"/>
      <c r="H1962" s="10"/>
      <c r="I1962" s="11"/>
      <c r="J1962" s="12"/>
      <c r="K1962" s="11"/>
      <c r="L1962" s="11"/>
      <c r="M1962" s="10"/>
      <c r="N1962" s="33"/>
      <c r="O1962" s="20"/>
      <c r="P1962" s="20"/>
      <c r="Q1962" s="20"/>
      <c r="R1962" s="20"/>
      <c r="S1962" s="19" t="str">
        <f t="shared" si="211"/>
        <v/>
      </c>
      <c r="T1962" s="19" t="str">
        <f t="shared" si="212"/>
        <v/>
      </c>
      <c r="U1962" s="23" t="str">
        <f>IF(OR($G1962="",$I1962="",$J1962="",$AA1962=3),"",IF($G1962&gt;=MAX('Pauschalsätze KUA'!$B$4:$B$106),VLOOKUP(MAX('Pauschalsätze KUA'!$B$4:$B$106),'Pauschalsätze KUA'!$B$4:$BQ$106,$AA1962,1),IF($G1962&lt;=MIN('Pauschalsätze KUA'!$B$4:$B$106),VLOOKUP(MIN('Pauschalsätze KUA'!$B$4:$B$106),'Pauschalsätze KUA'!$B$4:$BQ$106,$AA1962,1),VLOOKUP($G1962,'Pauschalsätze KUA'!$B$4:$BQ$106,$AA1962,1))))</f>
        <v/>
      </c>
      <c r="V1962" s="23" t="str">
        <f t="shared" si="213"/>
        <v/>
      </c>
      <c r="W1962" s="23" t="str">
        <f>IF(OR($G1962="",$I1962="",$J1962="",$AA1962=3),"",IF($G1962&gt;=MAX('Pauschalsätze Qual'!$B$4:$B$106),VLOOKUP(MAX('Pauschalsätze Qual'!$B$4:$B$106),'Pauschalsätze Qual'!$B$4:$BQ$106,$AA1962,1),IF($G1962&lt;=MIN('Pauschalsätze Qual'!$B$4:$B$106),VLOOKUP(MIN('Pauschalsätze Qual'!$B$4:$B$106),'Pauschalsätze Qual'!$B$4:$BQ$106,$AA1962,1),VLOOKUP($G1962,'Pauschalsätze Qual'!$B$4:$BQ$106,$AA1962,1))))</f>
        <v/>
      </c>
      <c r="X1962" s="23" t="str">
        <f t="shared" si="214"/>
        <v/>
      </c>
      <c r="Y1962" s="30" t="str">
        <f t="shared" si="215"/>
        <v/>
      </c>
      <c r="Z1962" s="23" t="str">
        <f t="shared" si="216"/>
        <v/>
      </c>
      <c r="AA1962" s="25" t="str">
        <f>IF(AND($G1962="",$I1962="",$J1962=""),"",3+IF($I1962&gt;5,5,$I1962)+(VLOOKUP(J1962,'Prüf-Daten'!$B$14:$C$24,2,FALSE)*6))</f>
        <v/>
      </c>
      <c r="AB1962" s="91" t="str">
        <f t="shared" si="210"/>
        <v/>
      </c>
    </row>
    <row r="1963" spans="1:28">
      <c r="A1963" s="11"/>
      <c r="B1963" s="11"/>
      <c r="C1963" s="11"/>
      <c r="D1963" s="11"/>
      <c r="E1963" s="11"/>
      <c r="F1963" s="18"/>
      <c r="G1963" s="10"/>
      <c r="H1963" s="10"/>
      <c r="I1963" s="11"/>
      <c r="J1963" s="12"/>
      <c r="K1963" s="11"/>
      <c r="L1963" s="11"/>
      <c r="M1963" s="10"/>
      <c r="N1963" s="33"/>
      <c r="O1963" s="20"/>
      <c r="P1963" s="20"/>
      <c r="Q1963" s="20"/>
      <c r="R1963" s="20"/>
      <c r="S1963" s="19" t="str">
        <f t="shared" si="211"/>
        <v/>
      </c>
      <c r="T1963" s="19" t="str">
        <f t="shared" si="212"/>
        <v/>
      </c>
      <c r="U1963" s="23" t="str">
        <f>IF(OR($G1963="",$I1963="",$J1963="",$AA1963=3),"",IF($G1963&gt;=MAX('Pauschalsätze KUA'!$B$4:$B$106),VLOOKUP(MAX('Pauschalsätze KUA'!$B$4:$B$106),'Pauschalsätze KUA'!$B$4:$BQ$106,$AA1963,1),IF($G1963&lt;=MIN('Pauschalsätze KUA'!$B$4:$B$106),VLOOKUP(MIN('Pauschalsätze KUA'!$B$4:$B$106),'Pauschalsätze KUA'!$B$4:$BQ$106,$AA1963,1),VLOOKUP($G1963,'Pauschalsätze KUA'!$B$4:$BQ$106,$AA1963,1))))</f>
        <v/>
      </c>
      <c r="V1963" s="23" t="str">
        <f t="shared" si="213"/>
        <v/>
      </c>
      <c r="W1963" s="23" t="str">
        <f>IF(OR($G1963="",$I1963="",$J1963="",$AA1963=3),"",IF($G1963&gt;=MAX('Pauschalsätze Qual'!$B$4:$B$106),VLOOKUP(MAX('Pauschalsätze Qual'!$B$4:$B$106),'Pauschalsätze Qual'!$B$4:$BQ$106,$AA1963,1),IF($G1963&lt;=MIN('Pauschalsätze Qual'!$B$4:$B$106),VLOOKUP(MIN('Pauschalsätze Qual'!$B$4:$B$106),'Pauschalsätze Qual'!$B$4:$BQ$106,$AA1963,1),VLOOKUP($G1963,'Pauschalsätze Qual'!$B$4:$BQ$106,$AA1963,1))))</f>
        <v/>
      </c>
      <c r="X1963" s="23" t="str">
        <f t="shared" si="214"/>
        <v/>
      </c>
      <c r="Y1963" s="30" t="str">
        <f t="shared" si="215"/>
        <v/>
      </c>
      <c r="Z1963" s="23" t="str">
        <f t="shared" si="216"/>
        <v/>
      </c>
      <c r="AA1963" s="25" t="str">
        <f>IF(AND($G1963="",$I1963="",$J1963=""),"",3+IF($I1963&gt;5,5,$I1963)+(VLOOKUP(J1963,'Prüf-Daten'!$B$14:$C$24,2,FALSE)*6))</f>
        <v/>
      </c>
      <c r="AB1963" s="91" t="str">
        <f t="shared" si="210"/>
        <v/>
      </c>
    </row>
    <row r="1964" spans="1:28">
      <c r="A1964" s="11"/>
      <c r="B1964" s="11"/>
      <c r="C1964" s="11"/>
      <c r="D1964" s="11"/>
      <c r="E1964" s="11"/>
      <c r="F1964" s="18"/>
      <c r="G1964" s="10"/>
      <c r="H1964" s="10"/>
      <c r="I1964" s="11"/>
      <c r="J1964" s="12"/>
      <c r="K1964" s="11"/>
      <c r="L1964" s="11"/>
      <c r="M1964" s="10"/>
      <c r="N1964" s="33"/>
      <c r="O1964" s="20"/>
      <c r="P1964" s="20"/>
      <c r="Q1964" s="20"/>
      <c r="R1964" s="20"/>
      <c r="S1964" s="19" t="str">
        <f t="shared" si="211"/>
        <v/>
      </c>
      <c r="T1964" s="19" t="str">
        <f t="shared" si="212"/>
        <v/>
      </c>
      <c r="U1964" s="23" t="str">
        <f>IF(OR($G1964="",$I1964="",$J1964="",$AA1964=3),"",IF($G1964&gt;=MAX('Pauschalsätze KUA'!$B$4:$B$106),VLOOKUP(MAX('Pauschalsätze KUA'!$B$4:$B$106),'Pauschalsätze KUA'!$B$4:$BQ$106,$AA1964,1),IF($G1964&lt;=MIN('Pauschalsätze KUA'!$B$4:$B$106),VLOOKUP(MIN('Pauschalsätze KUA'!$B$4:$B$106),'Pauschalsätze KUA'!$B$4:$BQ$106,$AA1964,1),VLOOKUP($G1964,'Pauschalsätze KUA'!$B$4:$BQ$106,$AA1964,1))))</f>
        <v/>
      </c>
      <c r="V1964" s="23" t="str">
        <f t="shared" si="213"/>
        <v/>
      </c>
      <c r="W1964" s="23" t="str">
        <f>IF(OR($G1964="",$I1964="",$J1964="",$AA1964=3),"",IF($G1964&gt;=MAX('Pauschalsätze Qual'!$B$4:$B$106),VLOOKUP(MAX('Pauschalsätze Qual'!$B$4:$B$106),'Pauschalsätze Qual'!$B$4:$BQ$106,$AA1964,1),IF($G1964&lt;=MIN('Pauschalsätze Qual'!$B$4:$B$106),VLOOKUP(MIN('Pauschalsätze Qual'!$B$4:$B$106),'Pauschalsätze Qual'!$B$4:$BQ$106,$AA1964,1),VLOOKUP($G1964,'Pauschalsätze Qual'!$B$4:$BQ$106,$AA1964,1))))</f>
        <v/>
      </c>
      <c r="X1964" s="23" t="str">
        <f t="shared" si="214"/>
        <v/>
      </c>
      <c r="Y1964" s="30" t="str">
        <f t="shared" si="215"/>
        <v/>
      </c>
      <c r="Z1964" s="23" t="str">
        <f t="shared" si="216"/>
        <v/>
      </c>
      <c r="AA1964" s="25" t="str">
        <f>IF(AND($G1964="",$I1964="",$J1964=""),"",3+IF($I1964&gt;5,5,$I1964)+(VLOOKUP(J1964,'Prüf-Daten'!$B$14:$C$24,2,FALSE)*6))</f>
        <v/>
      </c>
      <c r="AB1964" s="91" t="str">
        <f t="shared" si="210"/>
        <v/>
      </c>
    </row>
    <row r="1965" spans="1:28">
      <c r="A1965" s="11"/>
      <c r="B1965" s="11"/>
      <c r="C1965" s="11"/>
      <c r="D1965" s="11"/>
      <c r="E1965" s="11"/>
      <c r="F1965" s="18"/>
      <c r="G1965" s="10"/>
      <c r="H1965" s="10"/>
      <c r="I1965" s="11"/>
      <c r="J1965" s="12"/>
      <c r="K1965" s="11"/>
      <c r="L1965" s="11"/>
      <c r="M1965" s="10"/>
      <c r="N1965" s="33"/>
      <c r="O1965" s="20"/>
      <c r="P1965" s="20"/>
      <c r="Q1965" s="20"/>
      <c r="R1965" s="20"/>
      <c r="S1965" s="19" t="str">
        <f t="shared" si="211"/>
        <v/>
      </c>
      <c r="T1965" s="19" t="str">
        <f t="shared" si="212"/>
        <v/>
      </c>
      <c r="U1965" s="23" t="str">
        <f>IF(OR($G1965="",$I1965="",$J1965="",$AA1965=3),"",IF($G1965&gt;=MAX('Pauschalsätze KUA'!$B$4:$B$106),VLOOKUP(MAX('Pauschalsätze KUA'!$B$4:$B$106),'Pauschalsätze KUA'!$B$4:$BQ$106,$AA1965,1),IF($G1965&lt;=MIN('Pauschalsätze KUA'!$B$4:$B$106),VLOOKUP(MIN('Pauschalsätze KUA'!$B$4:$B$106),'Pauschalsätze KUA'!$B$4:$BQ$106,$AA1965,1),VLOOKUP($G1965,'Pauschalsätze KUA'!$B$4:$BQ$106,$AA1965,1))))</f>
        <v/>
      </c>
      <c r="V1965" s="23" t="str">
        <f t="shared" si="213"/>
        <v/>
      </c>
      <c r="W1965" s="23" t="str">
        <f>IF(OR($G1965="",$I1965="",$J1965="",$AA1965=3),"",IF($G1965&gt;=MAX('Pauschalsätze Qual'!$B$4:$B$106),VLOOKUP(MAX('Pauschalsätze Qual'!$B$4:$B$106),'Pauschalsätze Qual'!$B$4:$BQ$106,$AA1965,1),IF($G1965&lt;=MIN('Pauschalsätze Qual'!$B$4:$B$106),VLOOKUP(MIN('Pauschalsätze Qual'!$B$4:$B$106),'Pauschalsätze Qual'!$B$4:$BQ$106,$AA1965,1),VLOOKUP($G1965,'Pauschalsätze Qual'!$B$4:$BQ$106,$AA1965,1))))</f>
        <v/>
      </c>
      <c r="X1965" s="23" t="str">
        <f t="shared" si="214"/>
        <v/>
      </c>
      <c r="Y1965" s="30" t="str">
        <f t="shared" si="215"/>
        <v/>
      </c>
      <c r="Z1965" s="23" t="str">
        <f t="shared" si="216"/>
        <v/>
      </c>
      <c r="AA1965" s="25" t="str">
        <f>IF(AND($G1965="",$I1965="",$J1965=""),"",3+IF($I1965&gt;5,5,$I1965)+(VLOOKUP(J1965,'Prüf-Daten'!$B$14:$C$24,2,FALSE)*6))</f>
        <v/>
      </c>
      <c r="AB1965" s="91" t="str">
        <f t="shared" si="210"/>
        <v/>
      </c>
    </row>
    <row r="1966" spans="1:28">
      <c r="A1966" s="11"/>
      <c r="B1966" s="11"/>
      <c r="C1966" s="11"/>
      <c r="D1966" s="11"/>
      <c r="E1966" s="11"/>
      <c r="F1966" s="18"/>
      <c r="G1966" s="10"/>
      <c r="H1966" s="10"/>
      <c r="I1966" s="11"/>
      <c r="J1966" s="12"/>
      <c r="K1966" s="11"/>
      <c r="L1966" s="11"/>
      <c r="M1966" s="10"/>
      <c r="N1966" s="33"/>
      <c r="O1966" s="20"/>
      <c r="P1966" s="20"/>
      <c r="Q1966" s="20"/>
      <c r="R1966" s="20"/>
      <c r="S1966" s="19" t="str">
        <f t="shared" si="211"/>
        <v/>
      </c>
      <c r="T1966" s="19" t="str">
        <f t="shared" si="212"/>
        <v/>
      </c>
      <c r="U1966" s="23" t="str">
        <f>IF(OR($G1966="",$I1966="",$J1966="",$AA1966=3),"",IF($G1966&gt;=MAX('Pauschalsätze KUA'!$B$4:$B$106),VLOOKUP(MAX('Pauschalsätze KUA'!$B$4:$B$106),'Pauschalsätze KUA'!$B$4:$BQ$106,$AA1966,1),IF($G1966&lt;=MIN('Pauschalsätze KUA'!$B$4:$B$106),VLOOKUP(MIN('Pauschalsätze KUA'!$B$4:$B$106),'Pauschalsätze KUA'!$B$4:$BQ$106,$AA1966,1),VLOOKUP($G1966,'Pauschalsätze KUA'!$B$4:$BQ$106,$AA1966,1))))</f>
        <v/>
      </c>
      <c r="V1966" s="23" t="str">
        <f t="shared" si="213"/>
        <v/>
      </c>
      <c r="W1966" s="23" t="str">
        <f>IF(OR($G1966="",$I1966="",$J1966="",$AA1966=3),"",IF($G1966&gt;=MAX('Pauschalsätze Qual'!$B$4:$B$106),VLOOKUP(MAX('Pauschalsätze Qual'!$B$4:$B$106),'Pauschalsätze Qual'!$B$4:$BQ$106,$AA1966,1),IF($G1966&lt;=MIN('Pauschalsätze Qual'!$B$4:$B$106),VLOOKUP(MIN('Pauschalsätze Qual'!$B$4:$B$106),'Pauschalsätze Qual'!$B$4:$BQ$106,$AA1966,1),VLOOKUP($G1966,'Pauschalsätze Qual'!$B$4:$BQ$106,$AA1966,1))))</f>
        <v/>
      </c>
      <c r="X1966" s="23" t="str">
        <f t="shared" si="214"/>
        <v/>
      </c>
      <c r="Y1966" s="30" t="str">
        <f t="shared" si="215"/>
        <v/>
      </c>
      <c r="Z1966" s="23" t="str">
        <f t="shared" si="216"/>
        <v/>
      </c>
      <c r="AA1966" s="25" t="str">
        <f>IF(AND($G1966="",$I1966="",$J1966=""),"",3+IF($I1966&gt;5,5,$I1966)+(VLOOKUP(J1966,'Prüf-Daten'!$B$14:$C$24,2,FALSE)*6))</f>
        <v/>
      </c>
      <c r="AB1966" s="91" t="str">
        <f t="shared" si="210"/>
        <v/>
      </c>
    </row>
    <row r="1967" spans="1:28">
      <c r="A1967" s="11"/>
      <c r="B1967" s="11"/>
      <c r="C1967" s="11"/>
      <c r="D1967" s="11"/>
      <c r="E1967" s="11"/>
      <c r="F1967" s="18"/>
      <c r="G1967" s="10"/>
      <c r="H1967" s="10"/>
      <c r="I1967" s="11"/>
      <c r="J1967" s="12"/>
      <c r="K1967" s="11"/>
      <c r="L1967" s="11"/>
      <c r="M1967" s="10"/>
      <c r="N1967" s="33"/>
      <c r="O1967" s="20"/>
      <c r="P1967" s="20"/>
      <c r="Q1967" s="20"/>
      <c r="R1967" s="20"/>
      <c r="S1967" s="19" t="str">
        <f t="shared" si="211"/>
        <v/>
      </c>
      <c r="T1967" s="19" t="str">
        <f t="shared" si="212"/>
        <v/>
      </c>
      <c r="U1967" s="23" t="str">
        <f>IF(OR($G1967="",$I1967="",$J1967="",$AA1967=3),"",IF($G1967&gt;=MAX('Pauschalsätze KUA'!$B$4:$B$106),VLOOKUP(MAX('Pauschalsätze KUA'!$B$4:$B$106),'Pauschalsätze KUA'!$B$4:$BQ$106,$AA1967,1),IF($G1967&lt;=MIN('Pauschalsätze KUA'!$B$4:$B$106),VLOOKUP(MIN('Pauschalsätze KUA'!$B$4:$B$106),'Pauschalsätze KUA'!$B$4:$BQ$106,$AA1967,1),VLOOKUP($G1967,'Pauschalsätze KUA'!$B$4:$BQ$106,$AA1967,1))))</f>
        <v/>
      </c>
      <c r="V1967" s="23" t="str">
        <f t="shared" si="213"/>
        <v/>
      </c>
      <c r="W1967" s="23" t="str">
        <f>IF(OR($G1967="",$I1967="",$J1967="",$AA1967=3),"",IF($G1967&gt;=MAX('Pauschalsätze Qual'!$B$4:$B$106),VLOOKUP(MAX('Pauschalsätze Qual'!$B$4:$B$106),'Pauschalsätze Qual'!$B$4:$BQ$106,$AA1967,1),IF($G1967&lt;=MIN('Pauschalsätze Qual'!$B$4:$B$106),VLOOKUP(MIN('Pauschalsätze Qual'!$B$4:$B$106),'Pauschalsätze Qual'!$B$4:$BQ$106,$AA1967,1),VLOOKUP($G1967,'Pauschalsätze Qual'!$B$4:$BQ$106,$AA1967,1))))</f>
        <v/>
      </c>
      <c r="X1967" s="23" t="str">
        <f t="shared" si="214"/>
        <v/>
      </c>
      <c r="Y1967" s="30" t="str">
        <f t="shared" si="215"/>
        <v/>
      </c>
      <c r="Z1967" s="23" t="str">
        <f t="shared" si="216"/>
        <v/>
      </c>
      <c r="AA1967" s="25" t="str">
        <f>IF(AND($G1967="",$I1967="",$J1967=""),"",3+IF($I1967&gt;5,5,$I1967)+(VLOOKUP(J1967,'Prüf-Daten'!$B$14:$C$24,2,FALSE)*6))</f>
        <v/>
      </c>
      <c r="AB1967" s="91" t="str">
        <f t="shared" si="210"/>
        <v/>
      </c>
    </row>
    <row r="1968" spans="1:28">
      <c r="A1968" s="11"/>
      <c r="B1968" s="11"/>
      <c r="C1968" s="11"/>
      <c r="D1968" s="11"/>
      <c r="E1968" s="11"/>
      <c r="F1968" s="18"/>
      <c r="G1968" s="10"/>
      <c r="H1968" s="10"/>
      <c r="I1968" s="11"/>
      <c r="J1968" s="12"/>
      <c r="K1968" s="11"/>
      <c r="L1968" s="11"/>
      <c r="M1968" s="10"/>
      <c r="N1968" s="33"/>
      <c r="O1968" s="20"/>
      <c r="P1968" s="20"/>
      <c r="Q1968" s="20"/>
      <c r="R1968" s="20"/>
      <c r="S1968" s="19" t="str">
        <f t="shared" si="211"/>
        <v/>
      </c>
      <c r="T1968" s="19" t="str">
        <f t="shared" si="212"/>
        <v/>
      </c>
      <c r="U1968" s="23" t="str">
        <f>IF(OR($G1968="",$I1968="",$J1968="",$AA1968=3),"",IF($G1968&gt;=MAX('Pauschalsätze KUA'!$B$4:$B$106),VLOOKUP(MAX('Pauschalsätze KUA'!$B$4:$B$106),'Pauschalsätze KUA'!$B$4:$BQ$106,$AA1968,1),IF($G1968&lt;=MIN('Pauschalsätze KUA'!$B$4:$B$106),VLOOKUP(MIN('Pauschalsätze KUA'!$B$4:$B$106),'Pauschalsätze KUA'!$B$4:$BQ$106,$AA1968,1),VLOOKUP($G1968,'Pauschalsätze KUA'!$B$4:$BQ$106,$AA1968,1))))</f>
        <v/>
      </c>
      <c r="V1968" s="23" t="str">
        <f t="shared" si="213"/>
        <v/>
      </c>
      <c r="W1968" s="23" t="str">
        <f>IF(OR($G1968="",$I1968="",$J1968="",$AA1968=3),"",IF($G1968&gt;=MAX('Pauschalsätze Qual'!$B$4:$B$106),VLOOKUP(MAX('Pauschalsätze Qual'!$B$4:$B$106),'Pauschalsätze Qual'!$B$4:$BQ$106,$AA1968,1),IF($G1968&lt;=MIN('Pauschalsätze Qual'!$B$4:$B$106),VLOOKUP(MIN('Pauschalsätze Qual'!$B$4:$B$106),'Pauschalsätze Qual'!$B$4:$BQ$106,$AA1968,1),VLOOKUP($G1968,'Pauschalsätze Qual'!$B$4:$BQ$106,$AA1968,1))))</f>
        <v/>
      </c>
      <c r="X1968" s="23" t="str">
        <f t="shared" si="214"/>
        <v/>
      </c>
      <c r="Y1968" s="30" t="str">
        <f t="shared" si="215"/>
        <v/>
      </c>
      <c r="Z1968" s="23" t="str">
        <f t="shared" si="216"/>
        <v/>
      </c>
      <c r="AA1968" s="25" t="str">
        <f>IF(AND($G1968="",$I1968="",$J1968=""),"",3+IF($I1968&gt;5,5,$I1968)+(VLOOKUP(J1968,'Prüf-Daten'!$B$14:$C$24,2,FALSE)*6))</f>
        <v/>
      </c>
      <c r="AB1968" s="91" t="str">
        <f t="shared" si="210"/>
        <v/>
      </c>
    </row>
    <row r="1969" spans="1:28">
      <c r="A1969" s="11"/>
      <c r="B1969" s="11"/>
      <c r="C1969" s="11"/>
      <c r="D1969" s="11"/>
      <c r="E1969" s="11"/>
      <c r="F1969" s="18"/>
      <c r="G1969" s="10"/>
      <c r="H1969" s="10"/>
      <c r="I1969" s="11"/>
      <c r="J1969" s="12"/>
      <c r="K1969" s="11"/>
      <c r="L1969" s="11"/>
      <c r="M1969" s="10"/>
      <c r="N1969" s="33"/>
      <c r="O1969" s="20"/>
      <c r="P1969" s="20"/>
      <c r="Q1969" s="20"/>
      <c r="R1969" s="20"/>
      <c r="S1969" s="19" t="str">
        <f t="shared" si="211"/>
        <v/>
      </c>
      <c r="T1969" s="19" t="str">
        <f t="shared" si="212"/>
        <v/>
      </c>
      <c r="U1969" s="23" t="str">
        <f>IF(OR($G1969="",$I1969="",$J1969="",$AA1969=3),"",IF($G1969&gt;=MAX('Pauschalsätze KUA'!$B$4:$B$106),VLOOKUP(MAX('Pauschalsätze KUA'!$B$4:$B$106),'Pauschalsätze KUA'!$B$4:$BQ$106,$AA1969,1),IF($G1969&lt;=MIN('Pauschalsätze KUA'!$B$4:$B$106),VLOOKUP(MIN('Pauschalsätze KUA'!$B$4:$B$106),'Pauschalsätze KUA'!$B$4:$BQ$106,$AA1969,1),VLOOKUP($G1969,'Pauschalsätze KUA'!$B$4:$BQ$106,$AA1969,1))))</f>
        <v/>
      </c>
      <c r="V1969" s="23" t="str">
        <f t="shared" si="213"/>
        <v/>
      </c>
      <c r="W1969" s="23" t="str">
        <f>IF(OR($G1969="",$I1969="",$J1969="",$AA1969=3),"",IF($G1969&gt;=MAX('Pauschalsätze Qual'!$B$4:$B$106),VLOOKUP(MAX('Pauschalsätze Qual'!$B$4:$B$106),'Pauschalsätze Qual'!$B$4:$BQ$106,$AA1969,1),IF($G1969&lt;=MIN('Pauschalsätze Qual'!$B$4:$B$106),VLOOKUP(MIN('Pauschalsätze Qual'!$B$4:$B$106),'Pauschalsätze Qual'!$B$4:$BQ$106,$AA1969,1),VLOOKUP($G1969,'Pauschalsätze Qual'!$B$4:$BQ$106,$AA1969,1))))</f>
        <v/>
      </c>
      <c r="X1969" s="23" t="str">
        <f t="shared" si="214"/>
        <v/>
      </c>
      <c r="Y1969" s="30" t="str">
        <f t="shared" si="215"/>
        <v/>
      </c>
      <c r="Z1969" s="23" t="str">
        <f t="shared" si="216"/>
        <v/>
      </c>
      <c r="AA1969" s="25" t="str">
        <f>IF(AND($G1969="",$I1969="",$J1969=""),"",3+IF($I1969&gt;5,5,$I1969)+(VLOOKUP(J1969,'Prüf-Daten'!$B$14:$C$24,2,FALSE)*6))</f>
        <v/>
      </c>
      <c r="AB1969" s="91" t="str">
        <f t="shared" si="210"/>
        <v/>
      </c>
    </row>
    <row r="1970" spans="1:28">
      <c r="A1970" s="11"/>
      <c r="B1970" s="11"/>
      <c r="C1970" s="11"/>
      <c r="D1970" s="11"/>
      <c r="E1970" s="11"/>
      <c r="F1970" s="18"/>
      <c r="G1970" s="10"/>
      <c r="H1970" s="10"/>
      <c r="I1970" s="11"/>
      <c r="J1970" s="12"/>
      <c r="K1970" s="11"/>
      <c r="L1970" s="11"/>
      <c r="M1970" s="10"/>
      <c r="N1970" s="33"/>
      <c r="O1970" s="20"/>
      <c r="P1970" s="20"/>
      <c r="Q1970" s="20"/>
      <c r="R1970" s="20"/>
      <c r="S1970" s="19" t="str">
        <f t="shared" si="211"/>
        <v/>
      </c>
      <c r="T1970" s="19" t="str">
        <f t="shared" si="212"/>
        <v/>
      </c>
      <c r="U1970" s="23" t="str">
        <f>IF(OR($G1970="",$I1970="",$J1970="",$AA1970=3),"",IF($G1970&gt;=MAX('Pauschalsätze KUA'!$B$4:$B$106),VLOOKUP(MAX('Pauschalsätze KUA'!$B$4:$B$106),'Pauschalsätze KUA'!$B$4:$BQ$106,$AA1970,1),IF($G1970&lt;=MIN('Pauschalsätze KUA'!$B$4:$B$106),VLOOKUP(MIN('Pauschalsätze KUA'!$B$4:$B$106),'Pauschalsätze KUA'!$B$4:$BQ$106,$AA1970,1),VLOOKUP($G1970,'Pauschalsätze KUA'!$B$4:$BQ$106,$AA1970,1))))</f>
        <v/>
      </c>
      <c r="V1970" s="23" t="str">
        <f t="shared" si="213"/>
        <v/>
      </c>
      <c r="W1970" s="23" t="str">
        <f>IF(OR($G1970="",$I1970="",$J1970="",$AA1970=3),"",IF($G1970&gt;=MAX('Pauschalsätze Qual'!$B$4:$B$106),VLOOKUP(MAX('Pauschalsätze Qual'!$B$4:$B$106),'Pauschalsätze Qual'!$B$4:$BQ$106,$AA1970,1),IF($G1970&lt;=MIN('Pauschalsätze Qual'!$B$4:$B$106),VLOOKUP(MIN('Pauschalsätze Qual'!$B$4:$B$106),'Pauschalsätze Qual'!$B$4:$BQ$106,$AA1970,1),VLOOKUP($G1970,'Pauschalsätze Qual'!$B$4:$BQ$106,$AA1970,1))))</f>
        <v/>
      </c>
      <c r="X1970" s="23" t="str">
        <f t="shared" si="214"/>
        <v/>
      </c>
      <c r="Y1970" s="30" t="str">
        <f t="shared" si="215"/>
        <v/>
      </c>
      <c r="Z1970" s="23" t="str">
        <f t="shared" si="216"/>
        <v/>
      </c>
      <c r="AA1970" s="25" t="str">
        <f>IF(AND($G1970="",$I1970="",$J1970=""),"",3+IF($I1970&gt;5,5,$I1970)+(VLOOKUP(J1970,'Prüf-Daten'!$B$14:$C$24,2,FALSE)*6))</f>
        <v/>
      </c>
      <c r="AB1970" s="91" t="str">
        <f t="shared" si="210"/>
        <v/>
      </c>
    </row>
    <row r="1971" spans="1:28">
      <c r="A1971" s="11"/>
      <c r="B1971" s="11"/>
      <c r="C1971" s="11"/>
      <c r="D1971" s="11"/>
      <c r="E1971" s="11"/>
      <c r="F1971" s="18"/>
      <c r="G1971" s="10"/>
      <c r="H1971" s="10"/>
      <c r="I1971" s="11"/>
      <c r="J1971" s="12"/>
      <c r="K1971" s="11"/>
      <c r="L1971" s="11"/>
      <c r="M1971" s="10"/>
      <c r="N1971" s="33"/>
      <c r="O1971" s="20"/>
      <c r="P1971" s="20"/>
      <c r="Q1971" s="20"/>
      <c r="R1971" s="20"/>
      <c r="S1971" s="19" t="str">
        <f t="shared" si="211"/>
        <v/>
      </c>
      <c r="T1971" s="19" t="str">
        <f t="shared" si="212"/>
        <v/>
      </c>
      <c r="U1971" s="23" t="str">
        <f>IF(OR($G1971="",$I1971="",$J1971="",$AA1971=3),"",IF($G1971&gt;=MAX('Pauschalsätze KUA'!$B$4:$B$106),VLOOKUP(MAX('Pauschalsätze KUA'!$B$4:$B$106),'Pauschalsätze KUA'!$B$4:$BQ$106,$AA1971,1),IF($G1971&lt;=MIN('Pauschalsätze KUA'!$B$4:$B$106),VLOOKUP(MIN('Pauschalsätze KUA'!$B$4:$B$106),'Pauschalsätze KUA'!$B$4:$BQ$106,$AA1971,1),VLOOKUP($G1971,'Pauschalsätze KUA'!$B$4:$BQ$106,$AA1971,1))))</f>
        <v/>
      </c>
      <c r="V1971" s="23" t="str">
        <f t="shared" si="213"/>
        <v/>
      </c>
      <c r="W1971" s="23" t="str">
        <f>IF(OR($G1971="",$I1971="",$J1971="",$AA1971=3),"",IF($G1971&gt;=MAX('Pauschalsätze Qual'!$B$4:$B$106),VLOOKUP(MAX('Pauschalsätze Qual'!$B$4:$B$106),'Pauschalsätze Qual'!$B$4:$BQ$106,$AA1971,1),IF($G1971&lt;=MIN('Pauschalsätze Qual'!$B$4:$B$106),VLOOKUP(MIN('Pauschalsätze Qual'!$B$4:$B$106),'Pauschalsätze Qual'!$B$4:$BQ$106,$AA1971,1),VLOOKUP($G1971,'Pauschalsätze Qual'!$B$4:$BQ$106,$AA1971,1))))</f>
        <v/>
      </c>
      <c r="X1971" s="23" t="str">
        <f t="shared" si="214"/>
        <v/>
      </c>
      <c r="Y1971" s="30" t="str">
        <f t="shared" si="215"/>
        <v/>
      </c>
      <c r="Z1971" s="23" t="str">
        <f t="shared" si="216"/>
        <v/>
      </c>
      <c r="AA1971" s="25" t="str">
        <f>IF(AND($G1971="",$I1971="",$J1971=""),"",3+IF($I1971&gt;5,5,$I1971)+(VLOOKUP(J1971,'Prüf-Daten'!$B$14:$C$24,2,FALSE)*6))</f>
        <v/>
      </c>
      <c r="AB1971" s="91" t="str">
        <f t="shared" si="210"/>
        <v/>
      </c>
    </row>
    <row r="1972" spans="1:28">
      <c r="A1972" s="11"/>
      <c r="B1972" s="11"/>
      <c r="C1972" s="11"/>
      <c r="D1972" s="11"/>
      <c r="E1972" s="11"/>
      <c r="F1972" s="18"/>
      <c r="G1972" s="10"/>
      <c r="H1972" s="10"/>
      <c r="I1972" s="11"/>
      <c r="J1972" s="12"/>
      <c r="K1972" s="11"/>
      <c r="L1972" s="11"/>
      <c r="M1972" s="10"/>
      <c r="N1972" s="33"/>
      <c r="O1972" s="20"/>
      <c r="P1972" s="20"/>
      <c r="Q1972" s="20"/>
      <c r="R1972" s="20"/>
      <c r="S1972" s="19" t="str">
        <f t="shared" si="211"/>
        <v/>
      </c>
      <c r="T1972" s="19" t="str">
        <f t="shared" si="212"/>
        <v/>
      </c>
      <c r="U1972" s="23" t="str">
        <f>IF(OR($G1972="",$I1972="",$J1972="",$AA1972=3),"",IF($G1972&gt;=MAX('Pauschalsätze KUA'!$B$4:$B$106),VLOOKUP(MAX('Pauschalsätze KUA'!$B$4:$B$106),'Pauschalsätze KUA'!$B$4:$BQ$106,$AA1972,1),IF($G1972&lt;=MIN('Pauschalsätze KUA'!$B$4:$B$106),VLOOKUP(MIN('Pauschalsätze KUA'!$B$4:$B$106),'Pauschalsätze KUA'!$B$4:$BQ$106,$AA1972,1),VLOOKUP($G1972,'Pauschalsätze KUA'!$B$4:$BQ$106,$AA1972,1))))</f>
        <v/>
      </c>
      <c r="V1972" s="23" t="str">
        <f t="shared" si="213"/>
        <v/>
      </c>
      <c r="W1972" s="23" t="str">
        <f>IF(OR($G1972="",$I1972="",$J1972="",$AA1972=3),"",IF($G1972&gt;=MAX('Pauschalsätze Qual'!$B$4:$B$106),VLOOKUP(MAX('Pauschalsätze Qual'!$B$4:$B$106),'Pauschalsätze Qual'!$B$4:$BQ$106,$AA1972,1),IF($G1972&lt;=MIN('Pauschalsätze Qual'!$B$4:$B$106),VLOOKUP(MIN('Pauschalsätze Qual'!$B$4:$B$106),'Pauschalsätze Qual'!$B$4:$BQ$106,$AA1972,1),VLOOKUP($G1972,'Pauschalsätze Qual'!$B$4:$BQ$106,$AA1972,1))))</f>
        <v/>
      </c>
      <c r="X1972" s="23" t="str">
        <f t="shared" si="214"/>
        <v/>
      </c>
      <c r="Y1972" s="30" t="str">
        <f t="shared" si="215"/>
        <v/>
      </c>
      <c r="Z1972" s="23" t="str">
        <f t="shared" si="216"/>
        <v/>
      </c>
      <c r="AA1972" s="25" t="str">
        <f>IF(AND($G1972="",$I1972="",$J1972=""),"",3+IF($I1972&gt;5,5,$I1972)+(VLOOKUP(J1972,'Prüf-Daten'!$B$14:$C$24,2,FALSE)*6))</f>
        <v/>
      </c>
      <c r="AB1972" s="91" t="str">
        <f t="shared" si="210"/>
        <v/>
      </c>
    </row>
    <row r="1973" spans="1:28">
      <c r="A1973" s="11"/>
      <c r="B1973" s="11"/>
      <c r="C1973" s="11"/>
      <c r="D1973" s="11"/>
      <c r="E1973" s="11"/>
      <c r="F1973" s="18"/>
      <c r="G1973" s="10"/>
      <c r="H1973" s="10"/>
      <c r="I1973" s="11"/>
      <c r="J1973" s="12"/>
      <c r="K1973" s="11"/>
      <c r="L1973" s="11"/>
      <c r="M1973" s="10"/>
      <c r="N1973" s="33"/>
      <c r="O1973" s="20"/>
      <c r="P1973" s="20"/>
      <c r="Q1973" s="20"/>
      <c r="R1973" s="20"/>
      <c r="S1973" s="19" t="str">
        <f t="shared" si="211"/>
        <v/>
      </c>
      <c r="T1973" s="19" t="str">
        <f t="shared" si="212"/>
        <v/>
      </c>
      <c r="U1973" s="23" t="str">
        <f>IF(OR($G1973="",$I1973="",$J1973="",$AA1973=3),"",IF($G1973&gt;=MAX('Pauschalsätze KUA'!$B$4:$B$106),VLOOKUP(MAX('Pauschalsätze KUA'!$B$4:$B$106),'Pauschalsätze KUA'!$B$4:$BQ$106,$AA1973,1),IF($G1973&lt;=MIN('Pauschalsätze KUA'!$B$4:$B$106),VLOOKUP(MIN('Pauschalsätze KUA'!$B$4:$B$106),'Pauschalsätze KUA'!$B$4:$BQ$106,$AA1973,1),VLOOKUP($G1973,'Pauschalsätze KUA'!$B$4:$BQ$106,$AA1973,1))))</f>
        <v/>
      </c>
      <c r="V1973" s="23" t="str">
        <f t="shared" si="213"/>
        <v/>
      </c>
      <c r="W1973" s="23" t="str">
        <f>IF(OR($G1973="",$I1973="",$J1973="",$AA1973=3),"",IF($G1973&gt;=MAX('Pauschalsätze Qual'!$B$4:$B$106),VLOOKUP(MAX('Pauschalsätze Qual'!$B$4:$B$106),'Pauschalsätze Qual'!$B$4:$BQ$106,$AA1973,1),IF($G1973&lt;=MIN('Pauschalsätze Qual'!$B$4:$B$106),VLOOKUP(MIN('Pauschalsätze Qual'!$B$4:$B$106),'Pauschalsätze Qual'!$B$4:$BQ$106,$AA1973,1),VLOOKUP($G1973,'Pauschalsätze Qual'!$B$4:$BQ$106,$AA1973,1))))</f>
        <v/>
      </c>
      <c r="X1973" s="23" t="str">
        <f t="shared" si="214"/>
        <v/>
      </c>
      <c r="Y1973" s="30" t="str">
        <f t="shared" si="215"/>
        <v/>
      </c>
      <c r="Z1973" s="23" t="str">
        <f t="shared" si="216"/>
        <v/>
      </c>
      <c r="AA1973" s="25" t="str">
        <f>IF(AND($G1973="",$I1973="",$J1973=""),"",3+IF($I1973&gt;5,5,$I1973)+(VLOOKUP(J1973,'Prüf-Daten'!$B$14:$C$24,2,FALSE)*6))</f>
        <v/>
      </c>
      <c r="AB1973" s="91" t="str">
        <f t="shared" si="210"/>
        <v/>
      </c>
    </row>
    <row r="1974" spans="1:28">
      <c r="A1974" s="11"/>
      <c r="B1974" s="11"/>
      <c r="C1974" s="11"/>
      <c r="D1974" s="11"/>
      <c r="E1974" s="11"/>
      <c r="F1974" s="18"/>
      <c r="G1974" s="10"/>
      <c r="H1974" s="10"/>
      <c r="I1974" s="11"/>
      <c r="J1974" s="12"/>
      <c r="K1974" s="11"/>
      <c r="L1974" s="11"/>
      <c r="M1974" s="10"/>
      <c r="N1974" s="33"/>
      <c r="O1974" s="20"/>
      <c r="P1974" s="20"/>
      <c r="Q1974" s="20"/>
      <c r="R1974" s="20"/>
      <c r="S1974" s="19" t="str">
        <f t="shared" si="211"/>
        <v/>
      </c>
      <c r="T1974" s="19" t="str">
        <f t="shared" si="212"/>
        <v/>
      </c>
      <c r="U1974" s="23" t="str">
        <f>IF(OR($G1974="",$I1974="",$J1974="",$AA1974=3),"",IF($G1974&gt;=MAX('Pauschalsätze KUA'!$B$4:$B$106),VLOOKUP(MAX('Pauschalsätze KUA'!$B$4:$B$106),'Pauschalsätze KUA'!$B$4:$BQ$106,$AA1974,1),IF($G1974&lt;=MIN('Pauschalsätze KUA'!$B$4:$B$106),VLOOKUP(MIN('Pauschalsätze KUA'!$B$4:$B$106),'Pauschalsätze KUA'!$B$4:$BQ$106,$AA1974,1),VLOOKUP($G1974,'Pauschalsätze KUA'!$B$4:$BQ$106,$AA1974,1))))</f>
        <v/>
      </c>
      <c r="V1974" s="23" t="str">
        <f t="shared" si="213"/>
        <v/>
      </c>
      <c r="W1974" s="23" t="str">
        <f>IF(OR($G1974="",$I1974="",$J1974="",$AA1974=3),"",IF($G1974&gt;=MAX('Pauschalsätze Qual'!$B$4:$B$106),VLOOKUP(MAX('Pauschalsätze Qual'!$B$4:$B$106),'Pauschalsätze Qual'!$B$4:$BQ$106,$AA1974,1),IF($G1974&lt;=MIN('Pauschalsätze Qual'!$B$4:$B$106),VLOOKUP(MIN('Pauschalsätze Qual'!$B$4:$B$106),'Pauschalsätze Qual'!$B$4:$BQ$106,$AA1974,1),VLOOKUP($G1974,'Pauschalsätze Qual'!$B$4:$BQ$106,$AA1974,1))))</f>
        <v/>
      </c>
      <c r="X1974" s="23" t="str">
        <f t="shared" si="214"/>
        <v/>
      </c>
      <c r="Y1974" s="30" t="str">
        <f t="shared" si="215"/>
        <v/>
      </c>
      <c r="Z1974" s="23" t="str">
        <f t="shared" si="216"/>
        <v/>
      </c>
      <c r="AA1974" s="25" t="str">
        <f>IF(AND($G1974="",$I1974="",$J1974=""),"",3+IF($I1974&gt;5,5,$I1974)+(VLOOKUP(J1974,'Prüf-Daten'!$B$14:$C$24,2,FALSE)*6))</f>
        <v/>
      </c>
      <c r="AB1974" s="91" t="str">
        <f t="shared" si="210"/>
        <v/>
      </c>
    </row>
    <row r="1975" spans="1:28">
      <c r="A1975" s="11"/>
      <c r="B1975" s="11"/>
      <c r="C1975" s="11"/>
      <c r="D1975" s="11"/>
      <c r="E1975" s="11"/>
      <c r="F1975" s="18"/>
      <c r="G1975" s="10"/>
      <c r="H1975" s="10"/>
      <c r="I1975" s="11"/>
      <c r="J1975" s="12"/>
      <c r="K1975" s="11"/>
      <c r="L1975" s="11"/>
      <c r="M1975" s="10"/>
      <c r="N1975" s="33"/>
      <c r="O1975" s="20"/>
      <c r="P1975" s="20"/>
      <c r="Q1975" s="20"/>
      <c r="R1975" s="20"/>
      <c r="S1975" s="19" t="str">
        <f t="shared" si="211"/>
        <v/>
      </c>
      <c r="T1975" s="19" t="str">
        <f t="shared" si="212"/>
        <v/>
      </c>
      <c r="U1975" s="23" t="str">
        <f>IF(OR($G1975="",$I1975="",$J1975="",$AA1975=3),"",IF($G1975&gt;=MAX('Pauschalsätze KUA'!$B$4:$B$106),VLOOKUP(MAX('Pauschalsätze KUA'!$B$4:$B$106),'Pauschalsätze KUA'!$B$4:$BQ$106,$AA1975,1),IF($G1975&lt;=MIN('Pauschalsätze KUA'!$B$4:$B$106),VLOOKUP(MIN('Pauschalsätze KUA'!$B$4:$B$106),'Pauschalsätze KUA'!$B$4:$BQ$106,$AA1975,1),VLOOKUP($G1975,'Pauschalsätze KUA'!$B$4:$BQ$106,$AA1975,1))))</f>
        <v/>
      </c>
      <c r="V1975" s="23" t="str">
        <f t="shared" si="213"/>
        <v/>
      </c>
      <c r="W1975" s="23" t="str">
        <f>IF(OR($G1975="",$I1975="",$J1975="",$AA1975=3),"",IF($G1975&gt;=MAX('Pauschalsätze Qual'!$B$4:$B$106),VLOOKUP(MAX('Pauschalsätze Qual'!$B$4:$B$106),'Pauschalsätze Qual'!$B$4:$BQ$106,$AA1975,1),IF($G1975&lt;=MIN('Pauschalsätze Qual'!$B$4:$B$106),VLOOKUP(MIN('Pauschalsätze Qual'!$B$4:$B$106),'Pauschalsätze Qual'!$B$4:$BQ$106,$AA1975,1),VLOOKUP($G1975,'Pauschalsätze Qual'!$B$4:$BQ$106,$AA1975,1))))</f>
        <v/>
      </c>
      <c r="X1975" s="23" t="str">
        <f t="shared" si="214"/>
        <v/>
      </c>
      <c r="Y1975" s="30" t="str">
        <f t="shared" si="215"/>
        <v/>
      </c>
      <c r="Z1975" s="23" t="str">
        <f t="shared" si="216"/>
        <v/>
      </c>
      <c r="AA1975" s="25" t="str">
        <f>IF(AND($G1975="",$I1975="",$J1975=""),"",3+IF($I1975&gt;5,5,$I1975)+(VLOOKUP(J1975,'Prüf-Daten'!$B$14:$C$24,2,FALSE)*6))</f>
        <v/>
      </c>
      <c r="AB1975" s="91" t="str">
        <f t="shared" si="210"/>
        <v/>
      </c>
    </row>
    <row r="1976" spans="1:28">
      <c r="A1976" s="11"/>
      <c r="B1976" s="11"/>
      <c r="C1976" s="11"/>
      <c r="D1976" s="11"/>
      <c r="E1976" s="11"/>
      <c r="F1976" s="18"/>
      <c r="G1976" s="10"/>
      <c r="H1976" s="10"/>
      <c r="I1976" s="11"/>
      <c r="J1976" s="12"/>
      <c r="K1976" s="11"/>
      <c r="L1976" s="11"/>
      <c r="M1976" s="10"/>
      <c r="N1976" s="33"/>
      <c r="O1976" s="20"/>
      <c r="P1976" s="20"/>
      <c r="Q1976" s="20"/>
      <c r="R1976" s="20"/>
      <c r="S1976" s="19" t="str">
        <f t="shared" si="211"/>
        <v/>
      </c>
      <c r="T1976" s="19" t="str">
        <f t="shared" si="212"/>
        <v/>
      </c>
      <c r="U1976" s="23" t="str">
        <f>IF(OR($G1976="",$I1976="",$J1976="",$AA1976=3),"",IF($G1976&gt;=MAX('Pauschalsätze KUA'!$B$4:$B$106),VLOOKUP(MAX('Pauschalsätze KUA'!$B$4:$B$106),'Pauschalsätze KUA'!$B$4:$BQ$106,$AA1976,1),IF($G1976&lt;=MIN('Pauschalsätze KUA'!$B$4:$B$106),VLOOKUP(MIN('Pauschalsätze KUA'!$B$4:$B$106),'Pauschalsätze KUA'!$B$4:$BQ$106,$AA1976,1),VLOOKUP($G1976,'Pauschalsätze KUA'!$B$4:$BQ$106,$AA1976,1))))</f>
        <v/>
      </c>
      <c r="V1976" s="23" t="str">
        <f t="shared" si="213"/>
        <v/>
      </c>
      <c r="W1976" s="23" t="str">
        <f>IF(OR($G1976="",$I1976="",$J1976="",$AA1976=3),"",IF($G1976&gt;=MAX('Pauschalsätze Qual'!$B$4:$B$106),VLOOKUP(MAX('Pauschalsätze Qual'!$B$4:$B$106),'Pauschalsätze Qual'!$B$4:$BQ$106,$AA1976,1),IF($G1976&lt;=MIN('Pauschalsätze Qual'!$B$4:$B$106),VLOOKUP(MIN('Pauschalsätze Qual'!$B$4:$B$106),'Pauschalsätze Qual'!$B$4:$BQ$106,$AA1976,1),VLOOKUP($G1976,'Pauschalsätze Qual'!$B$4:$BQ$106,$AA1976,1))))</f>
        <v/>
      </c>
      <c r="X1976" s="23" t="str">
        <f t="shared" si="214"/>
        <v/>
      </c>
      <c r="Y1976" s="30" t="str">
        <f t="shared" si="215"/>
        <v/>
      </c>
      <c r="Z1976" s="23" t="str">
        <f t="shared" si="216"/>
        <v/>
      </c>
      <c r="AA1976" s="25" t="str">
        <f>IF(AND($G1976="",$I1976="",$J1976=""),"",3+IF($I1976&gt;5,5,$I1976)+(VLOOKUP(J1976,'Prüf-Daten'!$B$14:$C$24,2,FALSE)*6))</f>
        <v/>
      </c>
      <c r="AB1976" s="91" t="str">
        <f t="shared" si="210"/>
        <v/>
      </c>
    </row>
    <row r="1977" spans="1:28">
      <c r="A1977" s="11"/>
      <c r="B1977" s="11"/>
      <c r="C1977" s="11"/>
      <c r="D1977" s="11"/>
      <c r="E1977" s="11"/>
      <c r="F1977" s="18"/>
      <c r="G1977" s="10"/>
      <c r="H1977" s="10"/>
      <c r="I1977" s="11"/>
      <c r="J1977" s="12"/>
      <c r="K1977" s="11"/>
      <c r="L1977" s="11"/>
      <c r="M1977" s="10"/>
      <c r="N1977" s="33"/>
      <c r="O1977" s="20"/>
      <c r="P1977" s="20"/>
      <c r="Q1977" s="20"/>
      <c r="R1977" s="20"/>
      <c r="S1977" s="19" t="str">
        <f t="shared" si="211"/>
        <v/>
      </c>
      <c r="T1977" s="19" t="str">
        <f t="shared" si="212"/>
        <v/>
      </c>
      <c r="U1977" s="23" t="str">
        <f>IF(OR($G1977="",$I1977="",$J1977="",$AA1977=3),"",IF($G1977&gt;=MAX('Pauschalsätze KUA'!$B$4:$B$106),VLOOKUP(MAX('Pauschalsätze KUA'!$B$4:$B$106),'Pauschalsätze KUA'!$B$4:$BQ$106,$AA1977,1),IF($G1977&lt;=MIN('Pauschalsätze KUA'!$B$4:$B$106),VLOOKUP(MIN('Pauschalsätze KUA'!$B$4:$B$106),'Pauschalsätze KUA'!$B$4:$BQ$106,$AA1977,1),VLOOKUP($G1977,'Pauschalsätze KUA'!$B$4:$BQ$106,$AA1977,1))))</f>
        <v/>
      </c>
      <c r="V1977" s="23" t="str">
        <f t="shared" si="213"/>
        <v/>
      </c>
      <c r="W1977" s="23" t="str">
        <f>IF(OR($G1977="",$I1977="",$J1977="",$AA1977=3),"",IF($G1977&gt;=MAX('Pauschalsätze Qual'!$B$4:$B$106),VLOOKUP(MAX('Pauschalsätze Qual'!$B$4:$B$106),'Pauschalsätze Qual'!$B$4:$BQ$106,$AA1977,1),IF($G1977&lt;=MIN('Pauschalsätze Qual'!$B$4:$B$106),VLOOKUP(MIN('Pauschalsätze Qual'!$B$4:$B$106),'Pauschalsätze Qual'!$B$4:$BQ$106,$AA1977,1),VLOOKUP($G1977,'Pauschalsätze Qual'!$B$4:$BQ$106,$AA1977,1))))</f>
        <v/>
      </c>
      <c r="X1977" s="23" t="str">
        <f t="shared" si="214"/>
        <v/>
      </c>
      <c r="Y1977" s="30" t="str">
        <f t="shared" si="215"/>
        <v/>
      </c>
      <c r="Z1977" s="23" t="str">
        <f t="shared" si="216"/>
        <v/>
      </c>
      <c r="AA1977" s="25" t="str">
        <f>IF(AND($G1977="",$I1977="",$J1977=""),"",3+IF($I1977&gt;5,5,$I1977)+(VLOOKUP(J1977,'Prüf-Daten'!$B$14:$C$24,2,FALSE)*6))</f>
        <v/>
      </c>
      <c r="AB1977" s="91" t="str">
        <f t="shared" si="210"/>
        <v/>
      </c>
    </row>
    <row r="1978" spans="1:28">
      <c r="A1978" s="11"/>
      <c r="B1978" s="11"/>
      <c r="C1978" s="11"/>
      <c r="D1978" s="11"/>
      <c r="E1978" s="11"/>
      <c r="F1978" s="18"/>
      <c r="G1978" s="10"/>
      <c r="H1978" s="10"/>
      <c r="I1978" s="11"/>
      <c r="J1978" s="12"/>
      <c r="K1978" s="11"/>
      <c r="L1978" s="11"/>
      <c r="M1978" s="10"/>
      <c r="N1978" s="33"/>
      <c r="O1978" s="20"/>
      <c r="P1978" s="20"/>
      <c r="Q1978" s="20"/>
      <c r="R1978" s="20"/>
      <c r="S1978" s="19" t="str">
        <f t="shared" si="211"/>
        <v/>
      </c>
      <c r="T1978" s="19" t="str">
        <f t="shared" si="212"/>
        <v/>
      </c>
      <c r="U1978" s="23" t="str">
        <f>IF(OR($G1978="",$I1978="",$J1978="",$AA1978=3),"",IF($G1978&gt;=MAX('Pauschalsätze KUA'!$B$4:$B$106),VLOOKUP(MAX('Pauschalsätze KUA'!$B$4:$B$106),'Pauschalsätze KUA'!$B$4:$BQ$106,$AA1978,1),IF($G1978&lt;=MIN('Pauschalsätze KUA'!$B$4:$B$106),VLOOKUP(MIN('Pauschalsätze KUA'!$B$4:$B$106),'Pauschalsätze KUA'!$B$4:$BQ$106,$AA1978,1),VLOOKUP($G1978,'Pauschalsätze KUA'!$B$4:$BQ$106,$AA1978,1))))</f>
        <v/>
      </c>
      <c r="V1978" s="23" t="str">
        <f t="shared" si="213"/>
        <v/>
      </c>
      <c r="W1978" s="23" t="str">
        <f>IF(OR($G1978="",$I1978="",$J1978="",$AA1978=3),"",IF($G1978&gt;=MAX('Pauschalsätze Qual'!$B$4:$B$106),VLOOKUP(MAX('Pauschalsätze Qual'!$B$4:$B$106),'Pauschalsätze Qual'!$B$4:$BQ$106,$AA1978,1),IF($G1978&lt;=MIN('Pauschalsätze Qual'!$B$4:$B$106),VLOOKUP(MIN('Pauschalsätze Qual'!$B$4:$B$106),'Pauschalsätze Qual'!$B$4:$BQ$106,$AA1978,1),VLOOKUP($G1978,'Pauschalsätze Qual'!$B$4:$BQ$106,$AA1978,1))))</f>
        <v/>
      </c>
      <c r="X1978" s="23" t="str">
        <f t="shared" si="214"/>
        <v/>
      </c>
      <c r="Y1978" s="30" t="str">
        <f t="shared" si="215"/>
        <v/>
      </c>
      <c r="Z1978" s="23" t="str">
        <f t="shared" si="216"/>
        <v/>
      </c>
      <c r="AA1978" s="25" t="str">
        <f>IF(AND($G1978="",$I1978="",$J1978=""),"",3+IF($I1978&gt;5,5,$I1978)+(VLOOKUP(J1978,'Prüf-Daten'!$B$14:$C$24,2,FALSE)*6))</f>
        <v/>
      </c>
      <c r="AB1978" s="91" t="str">
        <f t="shared" si="210"/>
        <v/>
      </c>
    </row>
    <row r="1979" spans="1:28">
      <c r="A1979" s="11"/>
      <c r="B1979" s="11"/>
      <c r="C1979" s="11"/>
      <c r="D1979" s="11"/>
      <c r="E1979" s="11"/>
      <c r="F1979" s="18"/>
      <c r="G1979" s="10"/>
      <c r="H1979" s="10"/>
      <c r="I1979" s="11"/>
      <c r="J1979" s="12"/>
      <c r="K1979" s="11"/>
      <c r="L1979" s="11"/>
      <c r="M1979" s="10"/>
      <c r="N1979" s="33"/>
      <c r="O1979" s="20"/>
      <c r="P1979" s="20"/>
      <c r="Q1979" s="20"/>
      <c r="R1979" s="20"/>
      <c r="S1979" s="19" t="str">
        <f t="shared" si="211"/>
        <v/>
      </c>
      <c r="T1979" s="19" t="str">
        <f t="shared" si="212"/>
        <v/>
      </c>
      <c r="U1979" s="23" t="str">
        <f>IF(OR($G1979="",$I1979="",$J1979="",$AA1979=3),"",IF($G1979&gt;=MAX('Pauschalsätze KUA'!$B$4:$B$106),VLOOKUP(MAX('Pauschalsätze KUA'!$B$4:$B$106),'Pauschalsätze KUA'!$B$4:$BQ$106,$AA1979,1),IF($G1979&lt;=MIN('Pauschalsätze KUA'!$B$4:$B$106),VLOOKUP(MIN('Pauschalsätze KUA'!$B$4:$B$106),'Pauschalsätze KUA'!$B$4:$BQ$106,$AA1979,1),VLOOKUP($G1979,'Pauschalsätze KUA'!$B$4:$BQ$106,$AA1979,1))))</f>
        <v/>
      </c>
      <c r="V1979" s="23" t="str">
        <f t="shared" si="213"/>
        <v/>
      </c>
      <c r="W1979" s="23" t="str">
        <f>IF(OR($G1979="",$I1979="",$J1979="",$AA1979=3),"",IF($G1979&gt;=MAX('Pauschalsätze Qual'!$B$4:$B$106),VLOOKUP(MAX('Pauschalsätze Qual'!$B$4:$B$106),'Pauschalsätze Qual'!$B$4:$BQ$106,$AA1979,1),IF($G1979&lt;=MIN('Pauschalsätze Qual'!$B$4:$B$106),VLOOKUP(MIN('Pauschalsätze Qual'!$B$4:$B$106),'Pauschalsätze Qual'!$B$4:$BQ$106,$AA1979,1),VLOOKUP($G1979,'Pauschalsätze Qual'!$B$4:$BQ$106,$AA1979,1))))</f>
        <v/>
      </c>
      <c r="X1979" s="23" t="str">
        <f t="shared" si="214"/>
        <v/>
      </c>
      <c r="Y1979" s="30" t="str">
        <f t="shared" si="215"/>
        <v/>
      </c>
      <c r="Z1979" s="23" t="str">
        <f t="shared" si="216"/>
        <v/>
      </c>
      <c r="AA1979" s="25" t="str">
        <f>IF(AND($G1979="",$I1979="",$J1979=""),"",3+IF($I1979&gt;5,5,$I1979)+(VLOOKUP(J1979,'Prüf-Daten'!$B$14:$C$24,2,FALSE)*6))</f>
        <v/>
      </c>
      <c r="AB1979" s="91" t="str">
        <f t="shared" si="210"/>
        <v/>
      </c>
    </row>
    <row r="1980" spans="1:28">
      <c r="A1980" s="11"/>
      <c r="B1980" s="11"/>
      <c r="C1980" s="11"/>
      <c r="D1980" s="11"/>
      <c r="E1980" s="11"/>
      <c r="F1980" s="18"/>
      <c r="G1980" s="10"/>
      <c r="H1980" s="10"/>
      <c r="I1980" s="11"/>
      <c r="J1980" s="12"/>
      <c r="K1980" s="11"/>
      <c r="L1980" s="11"/>
      <c r="M1980" s="10"/>
      <c r="N1980" s="33"/>
      <c r="O1980" s="20"/>
      <c r="P1980" s="20"/>
      <c r="Q1980" s="20"/>
      <c r="R1980" s="20"/>
      <c r="S1980" s="19" t="str">
        <f t="shared" si="211"/>
        <v/>
      </c>
      <c r="T1980" s="19" t="str">
        <f t="shared" si="212"/>
        <v/>
      </c>
      <c r="U1980" s="23" t="str">
        <f>IF(OR($G1980="",$I1980="",$J1980="",$AA1980=3),"",IF($G1980&gt;=MAX('Pauschalsätze KUA'!$B$4:$B$106),VLOOKUP(MAX('Pauschalsätze KUA'!$B$4:$B$106),'Pauschalsätze KUA'!$B$4:$BQ$106,$AA1980,1),IF($G1980&lt;=MIN('Pauschalsätze KUA'!$B$4:$B$106),VLOOKUP(MIN('Pauschalsätze KUA'!$B$4:$B$106),'Pauschalsätze KUA'!$B$4:$BQ$106,$AA1980,1),VLOOKUP($G1980,'Pauschalsätze KUA'!$B$4:$BQ$106,$AA1980,1))))</f>
        <v/>
      </c>
      <c r="V1980" s="23" t="str">
        <f t="shared" si="213"/>
        <v/>
      </c>
      <c r="W1980" s="23" t="str">
        <f>IF(OR($G1980="",$I1980="",$J1980="",$AA1980=3),"",IF($G1980&gt;=MAX('Pauschalsätze Qual'!$B$4:$B$106),VLOOKUP(MAX('Pauschalsätze Qual'!$B$4:$B$106),'Pauschalsätze Qual'!$B$4:$BQ$106,$AA1980,1),IF($G1980&lt;=MIN('Pauschalsätze Qual'!$B$4:$B$106),VLOOKUP(MIN('Pauschalsätze Qual'!$B$4:$B$106),'Pauschalsätze Qual'!$B$4:$BQ$106,$AA1980,1),VLOOKUP($G1980,'Pauschalsätze Qual'!$B$4:$BQ$106,$AA1980,1))))</f>
        <v/>
      </c>
      <c r="X1980" s="23" t="str">
        <f t="shared" si="214"/>
        <v/>
      </c>
      <c r="Y1980" s="30" t="str">
        <f t="shared" si="215"/>
        <v/>
      </c>
      <c r="Z1980" s="23" t="str">
        <f t="shared" si="216"/>
        <v/>
      </c>
      <c r="AA1980" s="25" t="str">
        <f>IF(AND($G1980="",$I1980="",$J1980=""),"",3+IF($I1980&gt;5,5,$I1980)+(VLOOKUP(J1980,'Prüf-Daten'!$B$14:$C$24,2,FALSE)*6))</f>
        <v/>
      </c>
      <c r="AB1980" s="91" t="str">
        <f t="shared" si="210"/>
        <v/>
      </c>
    </row>
    <row r="1981" spans="1:28">
      <c r="A1981" s="11"/>
      <c r="B1981" s="11"/>
      <c r="C1981" s="11"/>
      <c r="D1981" s="11"/>
      <c r="E1981" s="11"/>
      <c r="F1981" s="18"/>
      <c r="G1981" s="10"/>
      <c r="H1981" s="10"/>
      <c r="I1981" s="11"/>
      <c r="J1981" s="12"/>
      <c r="K1981" s="11"/>
      <c r="L1981" s="11"/>
      <c r="M1981" s="10"/>
      <c r="N1981" s="33"/>
      <c r="O1981" s="20"/>
      <c r="P1981" s="20"/>
      <c r="Q1981" s="20"/>
      <c r="R1981" s="20"/>
      <c r="S1981" s="19" t="str">
        <f t="shared" si="211"/>
        <v/>
      </c>
      <c r="T1981" s="19" t="str">
        <f t="shared" si="212"/>
        <v/>
      </c>
      <c r="U1981" s="23" t="str">
        <f>IF(OR($G1981="",$I1981="",$J1981="",$AA1981=3),"",IF($G1981&gt;=MAX('Pauschalsätze KUA'!$B$4:$B$106),VLOOKUP(MAX('Pauschalsätze KUA'!$B$4:$B$106),'Pauschalsätze KUA'!$B$4:$BQ$106,$AA1981,1),IF($G1981&lt;=MIN('Pauschalsätze KUA'!$B$4:$B$106),VLOOKUP(MIN('Pauschalsätze KUA'!$B$4:$B$106),'Pauschalsätze KUA'!$B$4:$BQ$106,$AA1981,1),VLOOKUP($G1981,'Pauschalsätze KUA'!$B$4:$BQ$106,$AA1981,1))))</f>
        <v/>
      </c>
      <c r="V1981" s="23" t="str">
        <f t="shared" si="213"/>
        <v/>
      </c>
      <c r="W1981" s="23" t="str">
        <f>IF(OR($G1981="",$I1981="",$J1981="",$AA1981=3),"",IF($G1981&gt;=MAX('Pauschalsätze Qual'!$B$4:$B$106),VLOOKUP(MAX('Pauschalsätze Qual'!$B$4:$B$106),'Pauschalsätze Qual'!$B$4:$BQ$106,$AA1981,1),IF($G1981&lt;=MIN('Pauschalsätze Qual'!$B$4:$B$106),VLOOKUP(MIN('Pauschalsätze Qual'!$B$4:$B$106),'Pauschalsätze Qual'!$B$4:$BQ$106,$AA1981,1),VLOOKUP($G1981,'Pauschalsätze Qual'!$B$4:$BQ$106,$AA1981,1))))</f>
        <v/>
      </c>
      <c r="X1981" s="23" t="str">
        <f t="shared" si="214"/>
        <v/>
      </c>
      <c r="Y1981" s="30" t="str">
        <f t="shared" si="215"/>
        <v/>
      </c>
      <c r="Z1981" s="23" t="str">
        <f t="shared" si="216"/>
        <v/>
      </c>
      <c r="AA1981" s="25" t="str">
        <f>IF(AND($G1981="",$I1981="",$J1981=""),"",3+IF($I1981&gt;5,5,$I1981)+(VLOOKUP(J1981,'Prüf-Daten'!$B$14:$C$24,2,FALSE)*6))</f>
        <v/>
      </c>
      <c r="AB1981" s="91" t="str">
        <f t="shared" si="210"/>
        <v/>
      </c>
    </row>
    <row r="1982" spans="1:28">
      <c r="A1982" s="11"/>
      <c r="B1982" s="11"/>
      <c r="C1982" s="11"/>
      <c r="D1982" s="11"/>
      <c r="E1982" s="11"/>
      <c r="F1982" s="18"/>
      <c r="G1982" s="10"/>
      <c r="H1982" s="10"/>
      <c r="I1982" s="11"/>
      <c r="J1982" s="12"/>
      <c r="K1982" s="11"/>
      <c r="L1982" s="11"/>
      <c r="M1982" s="10"/>
      <c r="N1982" s="33"/>
      <c r="O1982" s="20"/>
      <c r="P1982" s="20"/>
      <c r="Q1982" s="20"/>
      <c r="R1982" s="20"/>
      <c r="S1982" s="19" t="str">
        <f t="shared" si="211"/>
        <v/>
      </c>
      <c r="T1982" s="19" t="str">
        <f t="shared" si="212"/>
        <v/>
      </c>
      <c r="U1982" s="23" t="str">
        <f>IF(OR($G1982="",$I1982="",$J1982="",$AA1982=3),"",IF($G1982&gt;=MAX('Pauschalsätze KUA'!$B$4:$B$106),VLOOKUP(MAX('Pauschalsätze KUA'!$B$4:$B$106),'Pauschalsätze KUA'!$B$4:$BQ$106,$AA1982,1),IF($G1982&lt;=MIN('Pauschalsätze KUA'!$B$4:$B$106),VLOOKUP(MIN('Pauschalsätze KUA'!$B$4:$B$106),'Pauschalsätze KUA'!$B$4:$BQ$106,$AA1982,1),VLOOKUP($G1982,'Pauschalsätze KUA'!$B$4:$BQ$106,$AA1982,1))))</f>
        <v/>
      </c>
      <c r="V1982" s="23" t="str">
        <f t="shared" si="213"/>
        <v/>
      </c>
      <c r="W1982" s="23" t="str">
        <f>IF(OR($G1982="",$I1982="",$J1982="",$AA1982=3),"",IF($G1982&gt;=MAX('Pauschalsätze Qual'!$B$4:$B$106),VLOOKUP(MAX('Pauschalsätze Qual'!$B$4:$B$106),'Pauschalsätze Qual'!$B$4:$BQ$106,$AA1982,1),IF($G1982&lt;=MIN('Pauschalsätze Qual'!$B$4:$B$106),VLOOKUP(MIN('Pauschalsätze Qual'!$B$4:$B$106),'Pauschalsätze Qual'!$B$4:$BQ$106,$AA1982,1),VLOOKUP($G1982,'Pauschalsätze Qual'!$B$4:$BQ$106,$AA1982,1))))</f>
        <v/>
      </c>
      <c r="X1982" s="23" t="str">
        <f t="shared" si="214"/>
        <v/>
      </c>
      <c r="Y1982" s="30" t="str">
        <f t="shared" si="215"/>
        <v/>
      </c>
      <c r="Z1982" s="23" t="str">
        <f t="shared" si="216"/>
        <v/>
      </c>
      <c r="AA1982" s="25" t="str">
        <f>IF(AND($G1982="",$I1982="",$J1982=""),"",3+IF($I1982&gt;5,5,$I1982)+(VLOOKUP(J1982,'Prüf-Daten'!$B$14:$C$24,2,FALSE)*6))</f>
        <v/>
      </c>
      <c r="AB1982" s="91" t="str">
        <f t="shared" si="210"/>
        <v/>
      </c>
    </row>
    <row r="1983" spans="1:28">
      <c r="A1983" s="11"/>
      <c r="B1983" s="11"/>
      <c r="C1983" s="11"/>
      <c r="D1983" s="11"/>
      <c r="E1983" s="11"/>
      <c r="F1983" s="18"/>
      <c r="G1983" s="10"/>
      <c r="H1983" s="10"/>
      <c r="I1983" s="11"/>
      <c r="J1983" s="12"/>
      <c r="K1983" s="11"/>
      <c r="L1983" s="11"/>
      <c r="M1983" s="10"/>
      <c r="N1983" s="33"/>
      <c r="O1983" s="20"/>
      <c r="P1983" s="20"/>
      <c r="Q1983" s="20"/>
      <c r="R1983" s="20"/>
      <c r="S1983" s="19" t="str">
        <f t="shared" si="211"/>
        <v/>
      </c>
      <c r="T1983" s="19" t="str">
        <f t="shared" si="212"/>
        <v/>
      </c>
      <c r="U1983" s="23" t="str">
        <f>IF(OR($G1983="",$I1983="",$J1983="",$AA1983=3),"",IF($G1983&gt;=MAX('Pauschalsätze KUA'!$B$4:$B$106),VLOOKUP(MAX('Pauschalsätze KUA'!$B$4:$B$106),'Pauschalsätze KUA'!$B$4:$BQ$106,$AA1983,1),IF($G1983&lt;=MIN('Pauschalsätze KUA'!$B$4:$B$106),VLOOKUP(MIN('Pauschalsätze KUA'!$B$4:$B$106),'Pauschalsätze KUA'!$B$4:$BQ$106,$AA1983,1),VLOOKUP($G1983,'Pauschalsätze KUA'!$B$4:$BQ$106,$AA1983,1))))</f>
        <v/>
      </c>
      <c r="V1983" s="23" t="str">
        <f t="shared" si="213"/>
        <v/>
      </c>
      <c r="W1983" s="23" t="str">
        <f>IF(OR($G1983="",$I1983="",$J1983="",$AA1983=3),"",IF($G1983&gt;=MAX('Pauschalsätze Qual'!$B$4:$B$106),VLOOKUP(MAX('Pauschalsätze Qual'!$B$4:$B$106),'Pauschalsätze Qual'!$B$4:$BQ$106,$AA1983,1),IF($G1983&lt;=MIN('Pauschalsätze Qual'!$B$4:$B$106),VLOOKUP(MIN('Pauschalsätze Qual'!$B$4:$B$106),'Pauschalsätze Qual'!$B$4:$BQ$106,$AA1983,1),VLOOKUP($G1983,'Pauschalsätze Qual'!$B$4:$BQ$106,$AA1983,1))))</f>
        <v/>
      </c>
      <c r="X1983" s="23" t="str">
        <f t="shared" si="214"/>
        <v/>
      </c>
      <c r="Y1983" s="30" t="str">
        <f t="shared" si="215"/>
        <v/>
      </c>
      <c r="Z1983" s="23" t="str">
        <f t="shared" si="216"/>
        <v/>
      </c>
      <c r="AA1983" s="25" t="str">
        <f>IF(AND($G1983="",$I1983="",$J1983=""),"",3+IF($I1983&gt;5,5,$I1983)+(VLOOKUP(J1983,'Prüf-Daten'!$B$14:$C$24,2,FALSE)*6))</f>
        <v/>
      </c>
      <c r="AB1983" s="91" t="str">
        <f t="shared" si="210"/>
        <v/>
      </c>
    </row>
    <row r="1984" spans="1:28">
      <c r="A1984" s="11"/>
      <c r="B1984" s="11"/>
      <c r="C1984" s="11"/>
      <c r="D1984" s="11"/>
      <c r="E1984" s="11"/>
      <c r="F1984" s="18"/>
      <c r="G1984" s="10"/>
      <c r="H1984" s="10"/>
      <c r="I1984" s="11"/>
      <c r="J1984" s="12"/>
      <c r="K1984" s="11"/>
      <c r="L1984" s="11"/>
      <c r="M1984" s="10"/>
      <c r="N1984" s="33"/>
      <c r="O1984" s="20"/>
      <c r="P1984" s="20"/>
      <c r="Q1984" s="20"/>
      <c r="R1984" s="20"/>
      <c r="S1984" s="19" t="str">
        <f t="shared" si="211"/>
        <v/>
      </c>
      <c r="T1984" s="19" t="str">
        <f t="shared" si="212"/>
        <v/>
      </c>
      <c r="U1984" s="23" t="str">
        <f>IF(OR($G1984="",$I1984="",$J1984="",$AA1984=3),"",IF($G1984&gt;=MAX('Pauschalsätze KUA'!$B$4:$B$106),VLOOKUP(MAX('Pauschalsätze KUA'!$B$4:$B$106),'Pauschalsätze KUA'!$B$4:$BQ$106,$AA1984,1),IF($G1984&lt;=MIN('Pauschalsätze KUA'!$B$4:$B$106),VLOOKUP(MIN('Pauschalsätze KUA'!$B$4:$B$106),'Pauschalsätze KUA'!$B$4:$BQ$106,$AA1984,1),VLOOKUP($G1984,'Pauschalsätze KUA'!$B$4:$BQ$106,$AA1984,1))))</f>
        <v/>
      </c>
      <c r="V1984" s="23" t="str">
        <f t="shared" si="213"/>
        <v/>
      </c>
      <c r="W1984" s="23" t="str">
        <f>IF(OR($G1984="",$I1984="",$J1984="",$AA1984=3),"",IF($G1984&gt;=MAX('Pauschalsätze Qual'!$B$4:$B$106),VLOOKUP(MAX('Pauschalsätze Qual'!$B$4:$B$106),'Pauschalsätze Qual'!$B$4:$BQ$106,$AA1984,1),IF($G1984&lt;=MIN('Pauschalsätze Qual'!$B$4:$B$106),VLOOKUP(MIN('Pauschalsätze Qual'!$B$4:$B$106),'Pauschalsätze Qual'!$B$4:$BQ$106,$AA1984,1),VLOOKUP($G1984,'Pauschalsätze Qual'!$B$4:$BQ$106,$AA1984,1))))</f>
        <v/>
      </c>
      <c r="X1984" s="23" t="str">
        <f t="shared" si="214"/>
        <v/>
      </c>
      <c r="Y1984" s="30" t="str">
        <f t="shared" si="215"/>
        <v/>
      </c>
      <c r="Z1984" s="23" t="str">
        <f t="shared" si="216"/>
        <v/>
      </c>
      <c r="AA1984" s="25" t="str">
        <f>IF(AND($G1984="",$I1984="",$J1984=""),"",3+IF($I1984&gt;5,5,$I1984)+(VLOOKUP(J1984,'Prüf-Daten'!$B$14:$C$24,2,FALSE)*6))</f>
        <v/>
      </c>
      <c r="AB1984" s="91" t="str">
        <f t="shared" si="210"/>
        <v/>
      </c>
    </row>
    <row r="1985" spans="1:28">
      <c r="A1985" s="11"/>
      <c r="B1985" s="11"/>
      <c r="C1985" s="11"/>
      <c r="D1985" s="11"/>
      <c r="E1985" s="11"/>
      <c r="F1985" s="18"/>
      <c r="G1985" s="10"/>
      <c r="H1985" s="10"/>
      <c r="I1985" s="11"/>
      <c r="J1985" s="12"/>
      <c r="K1985" s="11"/>
      <c r="L1985" s="11"/>
      <c r="M1985" s="10"/>
      <c r="N1985" s="33"/>
      <c r="O1985" s="20"/>
      <c r="P1985" s="20"/>
      <c r="Q1985" s="20"/>
      <c r="R1985" s="20"/>
      <c r="S1985" s="19" t="str">
        <f t="shared" si="211"/>
        <v/>
      </c>
      <c r="T1985" s="19" t="str">
        <f t="shared" si="212"/>
        <v/>
      </c>
      <c r="U1985" s="23" t="str">
        <f>IF(OR($G1985="",$I1985="",$J1985="",$AA1985=3),"",IF($G1985&gt;=MAX('Pauschalsätze KUA'!$B$4:$B$106),VLOOKUP(MAX('Pauschalsätze KUA'!$B$4:$B$106),'Pauschalsätze KUA'!$B$4:$BQ$106,$AA1985,1),IF($G1985&lt;=MIN('Pauschalsätze KUA'!$B$4:$B$106),VLOOKUP(MIN('Pauschalsätze KUA'!$B$4:$B$106),'Pauschalsätze KUA'!$B$4:$BQ$106,$AA1985,1),VLOOKUP($G1985,'Pauschalsätze KUA'!$B$4:$BQ$106,$AA1985,1))))</f>
        <v/>
      </c>
      <c r="V1985" s="23" t="str">
        <f t="shared" si="213"/>
        <v/>
      </c>
      <c r="W1985" s="23" t="str">
        <f>IF(OR($G1985="",$I1985="",$J1985="",$AA1985=3),"",IF($G1985&gt;=MAX('Pauschalsätze Qual'!$B$4:$B$106),VLOOKUP(MAX('Pauschalsätze Qual'!$B$4:$B$106),'Pauschalsätze Qual'!$B$4:$BQ$106,$AA1985,1),IF($G1985&lt;=MIN('Pauschalsätze Qual'!$B$4:$B$106),VLOOKUP(MIN('Pauschalsätze Qual'!$B$4:$B$106),'Pauschalsätze Qual'!$B$4:$BQ$106,$AA1985,1),VLOOKUP($G1985,'Pauschalsätze Qual'!$B$4:$BQ$106,$AA1985,1))))</f>
        <v/>
      </c>
      <c r="X1985" s="23" t="str">
        <f t="shared" si="214"/>
        <v/>
      </c>
      <c r="Y1985" s="30" t="str">
        <f t="shared" si="215"/>
        <v/>
      </c>
      <c r="Z1985" s="23" t="str">
        <f t="shared" si="216"/>
        <v/>
      </c>
      <c r="AA1985" s="25" t="str">
        <f>IF(AND($G1985="",$I1985="",$J1985=""),"",3+IF($I1985&gt;5,5,$I1985)+(VLOOKUP(J1985,'Prüf-Daten'!$B$14:$C$24,2,FALSE)*6))</f>
        <v/>
      </c>
      <c r="AB1985" s="91" t="str">
        <f t="shared" si="210"/>
        <v/>
      </c>
    </row>
    <row r="1986" spans="1:28">
      <c r="A1986" s="11"/>
      <c r="B1986" s="11"/>
      <c r="C1986" s="11"/>
      <c r="D1986" s="11"/>
      <c r="E1986" s="11"/>
      <c r="F1986" s="18"/>
      <c r="G1986" s="10"/>
      <c r="H1986" s="10"/>
      <c r="I1986" s="11"/>
      <c r="J1986" s="12"/>
      <c r="K1986" s="11"/>
      <c r="L1986" s="11"/>
      <c r="M1986" s="10"/>
      <c r="N1986" s="33"/>
      <c r="O1986" s="20"/>
      <c r="P1986" s="20"/>
      <c r="Q1986" s="20"/>
      <c r="R1986" s="20"/>
      <c r="S1986" s="19" t="str">
        <f t="shared" si="211"/>
        <v/>
      </c>
      <c r="T1986" s="19" t="str">
        <f t="shared" si="212"/>
        <v/>
      </c>
      <c r="U1986" s="23" t="str">
        <f>IF(OR($G1986="",$I1986="",$J1986="",$AA1986=3),"",IF($G1986&gt;=MAX('Pauschalsätze KUA'!$B$4:$B$106),VLOOKUP(MAX('Pauschalsätze KUA'!$B$4:$B$106),'Pauschalsätze KUA'!$B$4:$BQ$106,$AA1986,1),IF($G1986&lt;=MIN('Pauschalsätze KUA'!$B$4:$B$106),VLOOKUP(MIN('Pauschalsätze KUA'!$B$4:$B$106),'Pauschalsätze KUA'!$B$4:$BQ$106,$AA1986,1),VLOOKUP($G1986,'Pauschalsätze KUA'!$B$4:$BQ$106,$AA1986,1))))</f>
        <v/>
      </c>
      <c r="V1986" s="23" t="str">
        <f t="shared" si="213"/>
        <v/>
      </c>
      <c r="W1986" s="23" t="str">
        <f>IF(OR($G1986="",$I1986="",$J1986="",$AA1986=3),"",IF($G1986&gt;=MAX('Pauschalsätze Qual'!$B$4:$B$106),VLOOKUP(MAX('Pauschalsätze Qual'!$B$4:$B$106),'Pauschalsätze Qual'!$B$4:$BQ$106,$AA1986,1),IF($G1986&lt;=MIN('Pauschalsätze Qual'!$B$4:$B$106),VLOOKUP(MIN('Pauschalsätze Qual'!$B$4:$B$106),'Pauschalsätze Qual'!$B$4:$BQ$106,$AA1986,1),VLOOKUP($G1986,'Pauschalsätze Qual'!$B$4:$BQ$106,$AA1986,1))))</f>
        <v/>
      </c>
      <c r="X1986" s="23" t="str">
        <f t="shared" si="214"/>
        <v/>
      </c>
      <c r="Y1986" s="30" t="str">
        <f t="shared" si="215"/>
        <v/>
      </c>
      <c r="Z1986" s="23" t="str">
        <f t="shared" si="216"/>
        <v/>
      </c>
      <c r="AA1986" s="25" t="str">
        <f>IF(AND($G1986="",$I1986="",$J1986=""),"",3+IF($I1986&gt;5,5,$I1986)+(VLOOKUP(J1986,'Prüf-Daten'!$B$14:$C$24,2,FALSE)*6))</f>
        <v/>
      </c>
      <c r="AB1986" s="91" t="str">
        <f t="shared" si="210"/>
        <v/>
      </c>
    </row>
    <row r="1987" spans="1:28">
      <c r="A1987" s="11"/>
      <c r="B1987" s="11"/>
      <c r="C1987" s="11"/>
      <c r="D1987" s="11"/>
      <c r="E1987" s="11"/>
      <c r="F1987" s="18"/>
      <c r="G1987" s="10"/>
      <c r="H1987" s="10"/>
      <c r="I1987" s="11"/>
      <c r="J1987" s="12"/>
      <c r="K1987" s="11"/>
      <c r="L1987" s="11"/>
      <c r="M1987" s="10"/>
      <c r="N1987" s="33"/>
      <c r="O1987" s="20"/>
      <c r="P1987" s="20"/>
      <c r="Q1987" s="20"/>
      <c r="R1987" s="20"/>
      <c r="S1987" s="19" t="str">
        <f t="shared" si="211"/>
        <v/>
      </c>
      <c r="T1987" s="19" t="str">
        <f t="shared" si="212"/>
        <v/>
      </c>
      <c r="U1987" s="23" t="str">
        <f>IF(OR($G1987="",$I1987="",$J1987="",$AA1987=3),"",IF($G1987&gt;=MAX('Pauschalsätze KUA'!$B$4:$B$106),VLOOKUP(MAX('Pauschalsätze KUA'!$B$4:$B$106),'Pauschalsätze KUA'!$B$4:$BQ$106,$AA1987,1),IF($G1987&lt;=MIN('Pauschalsätze KUA'!$B$4:$B$106),VLOOKUP(MIN('Pauschalsätze KUA'!$B$4:$B$106),'Pauschalsätze KUA'!$B$4:$BQ$106,$AA1987,1),VLOOKUP($G1987,'Pauschalsätze KUA'!$B$4:$BQ$106,$AA1987,1))))</f>
        <v/>
      </c>
      <c r="V1987" s="23" t="str">
        <f t="shared" si="213"/>
        <v/>
      </c>
      <c r="W1987" s="23" t="str">
        <f>IF(OR($G1987="",$I1987="",$J1987="",$AA1987=3),"",IF($G1987&gt;=MAX('Pauschalsätze Qual'!$B$4:$B$106),VLOOKUP(MAX('Pauschalsätze Qual'!$B$4:$B$106),'Pauschalsätze Qual'!$B$4:$BQ$106,$AA1987,1),IF($G1987&lt;=MIN('Pauschalsätze Qual'!$B$4:$B$106),VLOOKUP(MIN('Pauschalsätze Qual'!$B$4:$B$106),'Pauschalsätze Qual'!$B$4:$BQ$106,$AA1987,1),VLOOKUP($G1987,'Pauschalsätze Qual'!$B$4:$BQ$106,$AA1987,1))))</f>
        <v/>
      </c>
      <c r="X1987" s="23" t="str">
        <f t="shared" si="214"/>
        <v/>
      </c>
      <c r="Y1987" s="30" t="str">
        <f t="shared" si="215"/>
        <v/>
      </c>
      <c r="Z1987" s="23" t="str">
        <f t="shared" si="216"/>
        <v/>
      </c>
      <c r="AA1987" s="25" t="str">
        <f>IF(AND($G1987="",$I1987="",$J1987=""),"",3+IF($I1987&gt;5,5,$I1987)+(VLOOKUP(J1987,'Prüf-Daten'!$B$14:$C$24,2,FALSE)*6))</f>
        <v/>
      </c>
      <c r="AB1987" s="91" t="str">
        <f t="shared" ref="AB1987:AB2050" si="217">IF(SV_Beitrag_ab&lt;&gt;"",IF(OR(SV_Beitrag_ab &gt;T1987,T1987=""),"",T1987-IF(S1987&gt;SV_Beitrag_ab,S1987,SV_Beitrag_ab)+1),"")</f>
        <v/>
      </c>
    </row>
    <row r="1988" spans="1:28">
      <c r="A1988" s="11"/>
      <c r="B1988" s="11"/>
      <c r="C1988" s="11"/>
      <c r="D1988" s="11"/>
      <c r="E1988" s="11"/>
      <c r="F1988" s="18"/>
      <c r="G1988" s="10"/>
      <c r="H1988" s="10"/>
      <c r="I1988" s="11"/>
      <c r="J1988" s="12"/>
      <c r="K1988" s="11"/>
      <c r="L1988" s="11"/>
      <c r="M1988" s="10"/>
      <c r="N1988" s="33"/>
      <c r="O1988" s="20"/>
      <c r="P1988" s="20"/>
      <c r="Q1988" s="20"/>
      <c r="R1988" s="20"/>
      <c r="S1988" s="19" t="str">
        <f t="shared" ref="S1988:S2051" si="218">IF(OR($G1988="",$I1988="",$J1988="",$AA1988=""),"",$S$3)</f>
        <v/>
      </c>
      <c r="T1988" s="19" t="str">
        <f t="shared" ref="T1988:T2051" si="219">IF(OR($G1988="",$I1988="",$J1988="",$AA1988=""),"",$T$3)</f>
        <v/>
      </c>
      <c r="U1988" s="23" t="str">
        <f>IF(OR($G1988="",$I1988="",$J1988="",$AA1988=3),"",IF($G1988&gt;=MAX('Pauschalsätze KUA'!$B$4:$B$106),VLOOKUP(MAX('Pauschalsätze KUA'!$B$4:$B$106),'Pauschalsätze KUA'!$B$4:$BQ$106,$AA1988,1),IF($G1988&lt;=MIN('Pauschalsätze KUA'!$B$4:$B$106),VLOOKUP(MIN('Pauschalsätze KUA'!$B$4:$B$106),'Pauschalsätze KUA'!$B$4:$BQ$106,$AA1988,1),VLOOKUP($G1988,'Pauschalsätze KUA'!$B$4:$BQ$106,$AA1988,1))))</f>
        <v/>
      </c>
      <c r="V1988" s="23" t="str">
        <f t="shared" ref="V1988:V2051" si="220">IF(OR($O1988="",$U1988=""),"",ROUND($O1988*$U1988,2))</f>
        <v/>
      </c>
      <c r="W1988" s="23" t="str">
        <f>IF(OR($G1988="",$I1988="",$J1988="",$AA1988=3),"",IF($G1988&gt;=MAX('Pauschalsätze Qual'!$B$4:$B$106),VLOOKUP(MAX('Pauschalsätze Qual'!$B$4:$B$106),'Pauschalsätze Qual'!$B$4:$BQ$106,$AA1988,1),IF($G1988&lt;=MIN('Pauschalsätze Qual'!$B$4:$B$106),VLOOKUP(MIN('Pauschalsätze Qual'!$B$4:$B$106),'Pauschalsätze Qual'!$B$4:$BQ$106,$AA1988,1),VLOOKUP($G1988,'Pauschalsätze Qual'!$B$4:$BQ$106,$AA1988,1))))</f>
        <v/>
      </c>
      <c r="X1988" s="23" t="str">
        <f t="shared" ref="X1988:X2051" si="221">IF(OR($W1988="",$Q1988=""),"",ROUND(W1988*Q1988,2))</f>
        <v/>
      </c>
      <c r="Y1988" s="30" t="str">
        <f t="shared" ref="Y1988:Y2051" si="222">IF(OR(AND(P1988=0,R1988=0,T1988=0,V1988=0),H1988="",N1988=""),"",IF(((MIN(5180,H1988)-N1988)*0.2133)&lt;0,0,((MIN(5180,H1988)-N1988)*0.2133))*AB1988/DAY(DATE(YEAR(S1988),MONTH(S1988)+1,0))+IF(AND(K1988&lt;&gt;0,K1988&lt;&gt;"",OR(SV_Beitrag_ab="",SV_Beitrag_ab&gt;S1987)),H1988*Q1988*0.2133/K1988,0))</f>
        <v/>
      </c>
      <c r="Z1988" s="23" t="str">
        <f t="shared" ref="Z1988:Z2051" si="223">IF(OR($V1988="",$X1988="",$Y1988=""),"",$V1988+$X1988+$Y1988)</f>
        <v/>
      </c>
      <c r="AA1988" s="25" t="str">
        <f>IF(AND($G1988="",$I1988="",$J1988=""),"",3+IF($I1988&gt;5,5,$I1988)+(VLOOKUP(J1988,'Prüf-Daten'!$B$14:$C$24,2,FALSE)*6))</f>
        <v/>
      </c>
      <c r="AB1988" s="91" t="str">
        <f t="shared" si="217"/>
        <v/>
      </c>
    </row>
    <row r="1989" spans="1:28">
      <c r="A1989" s="11"/>
      <c r="B1989" s="11"/>
      <c r="C1989" s="11"/>
      <c r="D1989" s="11"/>
      <c r="E1989" s="11"/>
      <c r="F1989" s="18"/>
      <c r="G1989" s="10"/>
      <c r="H1989" s="10"/>
      <c r="I1989" s="11"/>
      <c r="J1989" s="12"/>
      <c r="K1989" s="11"/>
      <c r="L1989" s="11"/>
      <c r="M1989" s="10"/>
      <c r="N1989" s="33"/>
      <c r="O1989" s="20"/>
      <c r="P1989" s="20"/>
      <c r="Q1989" s="20"/>
      <c r="R1989" s="20"/>
      <c r="S1989" s="19" t="str">
        <f t="shared" si="218"/>
        <v/>
      </c>
      <c r="T1989" s="19" t="str">
        <f t="shared" si="219"/>
        <v/>
      </c>
      <c r="U1989" s="23" t="str">
        <f>IF(OR($G1989="",$I1989="",$J1989="",$AA1989=3),"",IF($G1989&gt;=MAX('Pauschalsätze KUA'!$B$4:$B$106),VLOOKUP(MAX('Pauschalsätze KUA'!$B$4:$B$106),'Pauschalsätze KUA'!$B$4:$BQ$106,$AA1989,1),IF($G1989&lt;=MIN('Pauschalsätze KUA'!$B$4:$B$106),VLOOKUP(MIN('Pauschalsätze KUA'!$B$4:$B$106),'Pauschalsätze KUA'!$B$4:$BQ$106,$AA1989,1),VLOOKUP($G1989,'Pauschalsätze KUA'!$B$4:$BQ$106,$AA1989,1))))</f>
        <v/>
      </c>
      <c r="V1989" s="23" t="str">
        <f t="shared" si="220"/>
        <v/>
      </c>
      <c r="W1989" s="23" t="str">
        <f>IF(OR($G1989="",$I1989="",$J1989="",$AA1989=3),"",IF($G1989&gt;=MAX('Pauschalsätze Qual'!$B$4:$B$106),VLOOKUP(MAX('Pauschalsätze Qual'!$B$4:$B$106),'Pauschalsätze Qual'!$B$4:$BQ$106,$AA1989,1),IF($G1989&lt;=MIN('Pauschalsätze Qual'!$B$4:$B$106),VLOOKUP(MIN('Pauschalsätze Qual'!$B$4:$B$106),'Pauschalsätze Qual'!$B$4:$BQ$106,$AA1989,1),VLOOKUP($G1989,'Pauschalsätze Qual'!$B$4:$BQ$106,$AA1989,1))))</f>
        <v/>
      </c>
      <c r="X1989" s="23" t="str">
        <f t="shared" si="221"/>
        <v/>
      </c>
      <c r="Y1989" s="30" t="str">
        <f t="shared" si="222"/>
        <v/>
      </c>
      <c r="Z1989" s="23" t="str">
        <f t="shared" si="223"/>
        <v/>
      </c>
      <c r="AA1989" s="25" t="str">
        <f>IF(AND($G1989="",$I1989="",$J1989=""),"",3+IF($I1989&gt;5,5,$I1989)+(VLOOKUP(J1989,'Prüf-Daten'!$B$14:$C$24,2,FALSE)*6))</f>
        <v/>
      </c>
      <c r="AB1989" s="91" t="str">
        <f t="shared" si="217"/>
        <v/>
      </c>
    </row>
    <row r="1990" spans="1:28">
      <c r="A1990" s="11"/>
      <c r="B1990" s="11"/>
      <c r="C1990" s="11"/>
      <c r="D1990" s="11"/>
      <c r="E1990" s="11"/>
      <c r="F1990" s="18"/>
      <c r="G1990" s="10"/>
      <c r="H1990" s="10"/>
      <c r="I1990" s="11"/>
      <c r="J1990" s="12"/>
      <c r="K1990" s="11"/>
      <c r="L1990" s="11"/>
      <c r="M1990" s="10"/>
      <c r="N1990" s="33"/>
      <c r="O1990" s="20"/>
      <c r="P1990" s="20"/>
      <c r="Q1990" s="20"/>
      <c r="R1990" s="20"/>
      <c r="S1990" s="19" t="str">
        <f t="shared" si="218"/>
        <v/>
      </c>
      <c r="T1990" s="19" t="str">
        <f t="shared" si="219"/>
        <v/>
      </c>
      <c r="U1990" s="23" t="str">
        <f>IF(OR($G1990="",$I1990="",$J1990="",$AA1990=3),"",IF($G1990&gt;=MAX('Pauschalsätze KUA'!$B$4:$B$106),VLOOKUP(MAX('Pauschalsätze KUA'!$B$4:$B$106),'Pauschalsätze KUA'!$B$4:$BQ$106,$AA1990,1),IF($G1990&lt;=MIN('Pauschalsätze KUA'!$B$4:$B$106),VLOOKUP(MIN('Pauschalsätze KUA'!$B$4:$B$106),'Pauschalsätze KUA'!$B$4:$BQ$106,$AA1990,1),VLOOKUP($G1990,'Pauschalsätze KUA'!$B$4:$BQ$106,$AA1990,1))))</f>
        <v/>
      </c>
      <c r="V1990" s="23" t="str">
        <f t="shared" si="220"/>
        <v/>
      </c>
      <c r="W1990" s="23" t="str">
        <f>IF(OR($G1990="",$I1990="",$J1990="",$AA1990=3),"",IF($G1990&gt;=MAX('Pauschalsätze Qual'!$B$4:$B$106),VLOOKUP(MAX('Pauschalsätze Qual'!$B$4:$B$106),'Pauschalsätze Qual'!$B$4:$BQ$106,$AA1990,1),IF($G1990&lt;=MIN('Pauschalsätze Qual'!$B$4:$B$106),VLOOKUP(MIN('Pauschalsätze Qual'!$B$4:$B$106),'Pauschalsätze Qual'!$B$4:$BQ$106,$AA1990,1),VLOOKUP($G1990,'Pauschalsätze Qual'!$B$4:$BQ$106,$AA1990,1))))</f>
        <v/>
      </c>
      <c r="X1990" s="23" t="str">
        <f t="shared" si="221"/>
        <v/>
      </c>
      <c r="Y1990" s="30" t="str">
        <f t="shared" si="222"/>
        <v/>
      </c>
      <c r="Z1990" s="23" t="str">
        <f t="shared" si="223"/>
        <v/>
      </c>
      <c r="AA1990" s="25" t="str">
        <f>IF(AND($G1990="",$I1990="",$J1990=""),"",3+IF($I1990&gt;5,5,$I1990)+(VLOOKUP(J1990,'Prüf-Daten'!$B$14:$C$24,2,FALSE)*6))</f>
        <v/>
      </c>
      <c r="AB1990" s="91" t="str">
        <f t="shared" si="217"/>
        <v/>
      </c>
    </row>
    <row r="1991" spans="1:28">
      <c r="A1991" s="11"/>
      <c r="B1991" s="11"/>
      <c r="C1991" s="11"/>
      <c r="D1991" s="11"/>
      <c r="E1991" s="11"/>
      <c r="F1991" s="18"/>
      <c r="G1991" s="10"/>
      <c r="H1991" s="10"/>
      <c r="I1991" s="11"/>
      <c r="J1991" s="12"/>
      <c r="K1991" s="11"/>
      <c r="L1991" s="11"/>
      <c r="M1991" s="10"/>
      <c r="N1991" s="33"/>
      <c r="O1991" s="20"/>
      <c r="P1991" s="20"/>
      <c r="Q1991" s="20"/>
      <c r="R1991" s="20"/>
      <c r="S1991" s="19" t="str">
        <f t="shared" si="218"/>
        <v/>
      </c>
      <c r="T1991" s="19" t="str">
        <f t="shared" si="219"/>
        <v/>
      </c>
      <c r="U1991" s="23" t="str">
        <f>IF(OR($G1991="",$I1991="",$J1991="",$AA1991=3),"",IF($G1991&gt;=MAX('Pauschalsätze KUA'!$B$4:$B$106),VLOOKUP(MAX('Pauschalsätze KUA'!$B$4:$B$106),'Pauschalsätze KUA'!$B$4:$BQ$106,$AA1991,1),IF($G1991&lt;=MIN('Pauschalsätze KUA'!$B$4:$B$106),VLOOKUP(MIN('Pauschalsätze KUA'!$B$4:$B$106),'Pauschalsätze KUA'!$B$4:$BQ$106,$AA1991,1),VLOOKUP($G1991,'Pauschalsätze KUA'!$B$4:$BQ$106,$AA1991,1))))</f>
        <v/>
      </c>
      <c r="V1991" s="23" t="str">
        <f t="shared" si="220"/>
        <v/>
      </c>
      <c r="W1991" s="23" t="str">
        <f>IF(OR($G1991="",$I1991="",$J1991="",$AA1991=3),"",IF($G1991&gt;=MAX('Pauschalsätze Qual'!$B$4:$B$106),VLOOKUP(MAX('Pauschalsätze Qual'!$B$4:$B$106),'Pauschalsätze Qual'!$B$4:$BQ$106,$AA1991,1),IF($G1991&lt;=MIN('Pauschalsätze Qual'!$B$4:$B$106),VLOOKUP(MIN('Pauschalsätze Qual'!$B$4:$B$106),'Pauschalsätze Qual'!$B$4:$BQ$106,$AA1991,1),VLOOKUP($G1991,'Pauschalsätze Qual'!$B$4:$BQ$106,$AA1991,1))))</f>
        <v/>
      </c>
      <c r="X1991" s="23" t="str">
        <f t="shared" si="221"/>
        <v/>
      </c>
      <c r="Y1991" s="30" t="str">
        <f t="shared" si="222"/>
        <v/>
      </c>
      <c r="Z1991" s="23" t="str">
        <f t="shared" si="223"/>
        <v/>
      </c>
      <c r="AA1991" s="25" t="str">
        <f>IF(AND($G1991="",$I1991="",$J1991=""),"",3+IF($I1991&gt;5,5,$I1991)+(VLOOKUP(J1991,'Prüf-Daten'!$B$14:$C$24,2,FALSE)*6))</f>
        <v/>
      </c>
      <c r="AB1991" s="91" t="str">
        <f t="shared" si="217"/>
        <v/>
      </c>
    </row>
    <row r="1992" spans="1:28">
      <c r="A1992" s="11"/>
      <c r="B1992" s="11"/>
      <c r="C1992" s="11"/>
      <c r="D1992" s="11"/>
      <c r="E1992" s="11"/>
      <c r="F1992" s="18"/>
      <c r="G1992" s="10"/>
      <c r="H1992" s="10"/>
      <c r="I1992" s="11"/>
      <c r="J1992" s="12"/>
      <c r="K1992" s="11"/>
      <c r="L1992" s="11"/>
      <c r="M1992" s="10"/>
      <c r="N1992" s="33"/>
      <c r="O1992" s="20"/>
      <c r="P1992" s="20"/>
      <c r="Q1992" s="20"/>
      <c r="R1992" s="20"/>
      <c r="S1992" s="19" t="str">
        <f t="shared" si="218"/>
        <v/>
      </c>
      <c r="T1992" s="19" t="str">
        <f t="shared" si="219"/>
        <v/>
      </c>
      <c r="U1992" s="23" t="str">
        <f>IF(OR($G1992="",$I1992="",$J1992="",$AA1992=3),"",IF($G1992&gt;=MAX('Pauschalsätze KUA'!$B$4:$B$106),VLOOKUP(MAX('Pauschalsätze KUA'!$B$4:$B$106),'Pauschalsätze KUA'!$B$4:$BQ$106,$AA1992,1),IF($G1992&lt;=MIN('Pauschalsätze KUA'!$B$4:$B$106),VLOOKUP(MIN('Pauschalsätze KUA'!$B$4:$B$106),'Pauschalsätze KUA'!$B$4:$BQ$106,$AA1992,1),VLOOKUP($G1992,'Pauschalsätze KUA'!$B$4:$BQ$106,$AA1992,1))))</f>
        <v/>
      </c>
      <c r="V1992" s="23" t="str">
        <f t="shared" si="220"/>
        <v/>
      </c>
      <c r="W1992" s="23" t="str">
        <f>IF(OR($G1992="",$I1992="",$J1992="",$AA1992=3),"",IF($G1992&gt;=MAX('Pauschalsätze Qual'!$B$4:$B$106),VLOOKUP(MAX('Pauschalsätze Qual'!$B$4:$B$106),'Pauschalsätze Qual'!$B$4:$BQ$106,$AA1992,1),IF($G1992&lt;=MIN('Pauschalsätze Qual'!$B$4:$B$106),VLOOKUP(MIN('Pauschalsätze Qual'!$B$4:$B$106),'Pauschalsätze Qual'!$B$4:$BQ$106,$AA1992,1),VLOOKUP($G1992,'Pauschalsätze Qual'!$B$4:$BQ$106,$AA1992,1))))</f>
        <v/>
      </c>
      <c r="X1992" s="23" t="str">
        <f t="shared" si="221"/>
        <v/>
      </c>
      <c r="Y1992" s="30" t="str">
        <f t="shared" si="222"/>
        <v/>
      </c>
      <c r="Z1992" s="23" t="str">
        <f t="shared" si="223"/>
        <v/>
      </c>
      <c r="AA1992" s="25" t="str">
        <f>IF(AND($G1992="",$I1992="",$J1992=""),"",3+IF($I1992&gt;5,5,$I1992)+(VLOOKUP(J1992,'Prüf-Daten'!$B$14:$C$24,2,FALSE)*6))</f>
        <v/>
      </c>
      <c r="AB1992" s="91" t="str">
        <f t="shared" si="217"/>
        <v/>
      </c>
    </row>
    <row r="1993" spans="1:28">
      <c r="A1993" s="11"/>
      <c r="B1993" s="11"/>
      <c r="C1993" s="11"/>
      <c r="D1993" s="11"/>
      <c r="E1993" s="11"/>
      <c r="F1993" s="18"/>
      <c r="G1993" s="10"/>
      <c r="H1993" s="10"/>
      <c r="I1993" s="11"/>
      <c r="J1993" s="12"/>
      <c r="K1993" s="11"/>
      <c r="L1993" s="11"/>
      <c r="M1993" s="10"/>
      <c r="N1993" s="33"/>
      <c r="O1993" s="20"/>
      <c r="P1993" s="20"/>
      <c r="Q1993" s="20"/>
      <c r="R1993" s="20"/>
      <c r="S1993" s="19" t="str">
        <f t="shared" si="218"/>
        <v/>
      </c>
      <c r="T1993" s="19" t="str">
        <f t="shared" si="219"/>
        <v/>
      </c>
      <c r="U1993" s="23" t="str">
        <f>IF(OR($G1993="",$I1993="",$J1993="",$AA1993=3),"",IF($G1993&gt;=MAX('Pauschalsätze KUA'!$B$4:$B$106),VLOOKUP(MAX('Pauschalsätze KUA'!$B$4:$B$106),'Pauschalsätze KUA'!$B$4:$BQ$106,$AA1993,1),IF($G1993&lt;=MIN('Pauschalsätze KUA'!$B$4:$B$106),VLOOKUP(MIN('Pauschalsätze KUA'!$B$4:$B$106),'Pauschalsätze KUA'!$B$4:$BQ$106,$AA1993,1),VLOOKUP($G1993,'Pauschalsätze KUA'!$B$4:$BQ$106,$AA1993,1))))</f>
        <v/>
      </c>
      <c r="V1993" s="23" t="str">
        <f t="shared" si="220"/>
        <v/>
      </c>
      <c r="W1993" s="23" t="str">
        <f>IF(OR($G1993="",$I1993="",$J1993="",$AA1993=3),"",IF($G1993&gt;=MAX('Pauschalsätze Qual'!$B$4:$B$106),VLOOKUP(MAX('Pauschalsätze Qual'!$B$4:$B$106),'Pauschalsätze Qual'!$B$4:$BQ$106,$AA1993,1),IF($G1993&lt;=MIN('Pauschalsätze Qual'!$B$4:$B$106),VLOOKUP(MIN('Pauschalsätze Qual'!$B$4:$B$106),'Pauschalsätze Qual'!$B$4:$BQ$106,$AA1993,1),VLOOKUP($G1993,'Pauschalsätze Qual'!$B$4:$BQ$106,$AA1993,1))))</f>
        <v/>
      </c>
      <c r="X1993" s="23" t="str">
        <f t="shared" si="221"/>
        <v/>
      </c>
      <c r="Y1993" s="30" t="str">
        <f t="shared" si="222"/>
        <v/>
      </c>
      <c r="Z1993" s="23" t="str">
        <f t="shared" si="223"/>
        <v/>
      </c>
      <c r="AA1993" s="25" t="str">
        <f>IF(AND($G1993="",$I1993="",$J1993=""),"",3+IF($I1993&gt;5,5,$I1993)+(VLOOKUP(J1993,'Prüf-Daten'!$B$14:$C$24,2,FALSE)*6))</f>
        <v/>
      </c>
      <c r="AB1993" s="91" t="str">
        <f t="shared" si="217"/>
        <v/>
      </c>
    </row>
    <row r="1994" spans="1:28">
      <c r="A1994" s="11"/>
      <c r="B1994" s="11"/>
      <c r="C1994" s="11"/>
      <c r="D1994" s="11"/>
      <c r="E1994" s="11"/>
      <c r="F1994" s="18"/>
      <c r="G1994" s="10"/>
      <c r="H1994" s="10"/>
      <c r="I1994" s="11"/>
      <c r="J1994" s="12"/>
      <c r="K1994" s="11"/>
      <c r="L1994" s="11"/>
      <c r="M1994" s="10"/>
      <c r="N1994" s="33"/>
      <c r="O1994" s="20"/>
      <c r="P1994" s="20"/>
      <c r="Q1994" s="20"/>
      <c r="R1994" s="20"/>
      <c r="S1994" s="19" t="str">
        <f t="shared" si="218"/>
        <v/>
      </c>
      <c r="T1994" s="19" t="str">
        <f t="shared" si="219"/>
        <v/>
      </c>
      <c r="U1994" s="23" t="str">
        <f>IF(OR($G1994="",$I1994="",$J1994="",$AA1994=3),"",IF($G1994&gt;=MAX('Pauschalsätze KUA'!$B$4:$B$106),VLOOKUP(MAX('Pauschalsätze KUA'!$B$4:$B$106),'Pauschalsätze KUA'!$B$4:$BQ$106,$AA1994,1),IF($G1994&lt;=MIN('Pauschalsätze KUA'!$B$4:$B$106),VLOOKUP(MIN('Pauschalsätze KUA'!$B$4:$B$106),'Pauschalsätze KUA'!$B$4:$BQ$106,$AA1994,1),VLOOKUP($G1994,'Pauschalsätze KUA'!$B$4:$BQ$106,$AA1994,1))))</f>
        <v/>
      </c>
      <c r="V1994" s="23" t="str">
        <f t="shared" si="220"/>
        <v/>
      </c>
      <c r="W1994" s="23" t="str">
        <f>IF(OR($G1994="",$I1994="",$J1994="",$AA1994=3),"",IF($G1994&gt;=MAX('Pauschalsätze Qual'!$B$4:$B$106),VLOOKUP(MAX('Pauschalsätze Qual'!$B$4:$B$106),'Pauschalsätze Qual'!$B$4:$BQ$106,$AA1994,1),IF($G1994&lt;=MIN('Pauschalsätze Qual'!$B$4:$B$106),VLOOKUP(MIN('Pauschalsätze Qual'!$B$4:$B$106),'Pauschalsätze Qual'!$B$4:$BQ$106,$AA1994,1),VLOOKUP($G1994,'Pauschalsätze Qual'!$B$4:$BQ$106,$AA1994,1))))</f>
        <v/>
      </c>
      <c r="X1994" s="23" t="str">
        <f t="shared" si="221"/>
        <v/>
      </c>
      <c r="Y1994" s="30" t="str">
        <f t="shared" si="222"/>
        <v/>
      </c>
      <c r="Z1994" s="23" t="str">
        <f t="shared" si="223"/>
        <v/>
      </c>
      <c r="AA1994" s="25" t="str">
        <f>IF(AND($G1994="",$I1994="",$J1994=""),"",3+IF($I1994&gt;5,5,$I1994)+(VLOOKUP(J1994,'Prüf-Daten'!$B$14:$C$24,2,FALSE)*6))</f>
        <v/>
      </c>
      <c r="AB1994" s="91" t="str">
        <f t="shared" si="217"/>
        <v/>
      </c>
    </row>
    <row r="1995" spans="1:28">
      <c r="A1995" s="11"/>
      <c r="B1995" s="11"/>
      <c r="C1995" s="11"/>
      <c r="D1995" s="11"/>
      <c r="E1995" s="11"/>
      <c r="F1995" s="18"/>
      <c r="G1995" s="10"/>
      <c r="H1995" s="10"/>
      <c r="I1995" s="11"/>
      <c r="J1995" s="12"/>
      <c r="K1995" s="11"/>
      <c r="L1995" s="11"/>
      <c r="M1995" s="10"/>
      <c r="N1995" s="33"/>
      <c r="O1995" s="20"/>
      <c r="P1995" s="20"/>
      <c r="Q1995" s="20"/>
      <c r="R1995" s="20"/>
      <c r="S1995" s="19" t="str">
        <f t="shared" si="218"/>
        <v/>
      </c>
      <c r="T1995" s="19" t="str">
        <f t="shared" si="219"/>
        <v/>
      </c>
      <c r="U1995" s="23" t="str">
        <f>IF(OR($G1995="",$I1995="",$J1995="",$AA1995=3),"",IF($G1995&gt;=MAX('Pauschalsätze KUA'!$B$4:$B$106),VLOOKUP(MAX('Pauschalsätze KUA'!$B$4:$B$106),'Pauschalsätze KUA'!$B$4:$BQ$106,$AA1995,1),IF($G1995&lt;=MIN('Pauschalsätze KUA'!$B$4:$B$106),VLOOKUP(MIN('Pauschalsätze KUA'!$B$4:$B$106),'Pauschalsätze KUA'!$B$4:$BQ$106,$AA1995,1),VLOOKUP($G1995,'Pauschalsätze KUA'!$B$4:$BQ$106,$AA1995,1))))</f>
        <v/>
      </c>
      <c r="V1995" s="23" t="str">
        <f t="shared" si="220"/>
        <v/>
      </c>
      <c r="W1995" s="23" t="str">
        <f>IF(OR($G1995="",$I1995="",$J1995="",$AA1995=3),"",IF($G1995&gt;=MAX('Pauschalsätze Qual'!$B$4:$B$106),VLOOKUP(MAX('Pauschalsätze Qual'!$B$4:$B$106),'Pauschalsätze Qual'!$B$4:$BQ$106,$AA1995,1),IF($G1995&lt;=MIN('Pauschalsätze Qual'!$B$4:$B$106),VLOOKUP(MIN('Pauschalsätze Qual'!$B$4:$B$106),'Pauschalsätze Qual'!$B$4:$BQ$106,$AA1995,1),VLOOKUP($G1995,'Pauschalsätze Qual'!$B$4:$BQ$106,$AA1995,1))))</f>
        <v/>
      </c>
      <c r="X1995" s="23" t="str">
        <f t="shared" si="221"/>
        <v/>
      </c>
      <c r="Y1995" s="30" t="str">
        <f t="shared" si="222"/>
        <v/>
      </c>
      <c r="Z1995" s="23" t="str">
        <f t="shared" si="223"/>
        <v/>
      </c>
      <c r="AA1995" s="25" t="str">
        <f>IF(AND($G1995="",$I1995="",$J1995=""),"",3+IF($I1995&gt;5,5,$I1995)+(VLOOKUP(J1995,'Prüf-Daten'!$B$14:$C$24,2,FALSE)*6))</f>
        <v/>
      </c>
      <c r="AB1995" s="91" t="str">
        <f t="shared" si="217"/>
        <v/>
      </c>
    </row>
    <row r="1996" spans="1:28">
      <c r="A1996" s="11"/>
      <c r="B1996" s="11"/>
      <c r="C1996" s="11"/>
      <c r="D1996" s="11"/>
      <c r="E1996" s="11"/>
      <c r="F1996" s="18"/>
      <c r="G1996" s="10"/>
      <c r="H1996" s="10"/>
      <c r="I1996" s="11"/>
      <c r="J1996" s="12"/>
      <c r="K1996" s="11"/>
      <c r="L1996" s="11"/>
      <c r="M1996" s="10"/>
      <c r="N1996" s="33"/>
      <c r="O1996" s="20"/>
      <c r="P1996" s="20"/>
      <c r="Q1996" s="20"/>
      <c r="R1996" s="20"/>
      <c r="S1996" s="19" t="str">
        <f t="shared" si="218"/>
        <v/>
      </c>
      <c r="T1996" s="19" t="str">
        <f t="shared" si="219"/>
        <v/>
      </c>
      <c r="U1996" s="23" t="str">
        <f>IF(OR($G1996="",$I1996="",$J1996="",$AA1996=3),"",IF($G1996&gt;=MAX('Pauschalsätze KUA'!$B$4:$B$106),VLOOKUP(MAX('Pauschalsätze KUA'!$B$4:$B$106),'Pauschalsätze KUA'!$B$4:$BQ$106,$AA1996,1),IF($G1996&lt;=MIN('Pauschalsätze KUA'!$B$4:$B$106),VLOOKUP(MIN('Pauschalsätze KUA'!$B$4:$B$106),'Pauschalsätze KUA'!$B$4:$BQ$106,$AA1996,1),VLOOKUP($G1996,'Pauschalsätze KUA'!$B$4:$BQ$106,$AA1996,1))))</f>
        <v/>
      </c>
      <c r="V1996" s="23" t="str">
        <f t="shared" si="220"/>
        <v/>
      </c>
      <c r="W1996" s="23" t="str">
        <f>IF(OR($G1996="",$I1996="",$J1996="",$AA1996=3),"",IF($G1996&gt;=MAX('Pauschalsätze Qual'!$B$4:$B$106),VLOOKUP(MAX('Pauschalsätze Qual'!$B$4:$B$106),'Pauschalsätze Qual'!$B$4:$BQ$106,$AA1996,1),IF($G1996&lt;=MIN('Pauschalsätze Qual'!$B$4:$B$106),VLOOKUP(MIN('Pauschalsätze Qual'!$B$4:$B$106),'Pauschalsätze Qual'!$B$4:$BQ$106,$AA1996,1),VLOOKUP($G1996,'Pauschalsätze Qual'!$B$4:$BQ$106,$AA1996,1))))</f>
        <v/>
      </c>
      <c r="X1996" s="23" t="str">
        <f t="shared" si="221"/>
        <v/>
      </c>
      <c r="Y1996" s="30" t="str">
        <f t="shared" si="222"/>
        <v/>
      </c>
      <c r="Z1996" s="23" t="str">
        <f t="shared" si="223"/>
        <v/>
      </c>
      <c r="AA1996" s="25" t="str">
        <f>IF(AND($G1996="",$I1996="",$J1996=""),"",3+IF($I1996&gt;5,5,$I1996)+(VLOOKUP(J1996,'Prüf-Daten'!$B$14:$C$24,2,FALSE)*6))</f>
        <v/>
      </c>
      <c r="AB1996" s="91" t="str">
        <f t="shared" si="217"/>
        <v/>
      </c>
    </row>
    <row r="1997" spans="1:28">
      <c r="A1997" s="11"/>
      <c r="B1997" s="11"/>
      <c r="C1997" s="11"/>
      <c r="D1997" s="11"/>
      <c r="E1997" s="11"/>
      <c r="F1997" s="18"/>
      <c r="G1997" s="10"/>
      <c r="H1997" s="10"/>
      <c r="I1997" s="11"/>
      <c r="J1997" s="12"/>
      <c r="K1997" s="11"/>
      <c r="L1997" s="11"/>
      <c r="M1997" s="10"/>
      <c r="N1997" s="33"/>
      <c r="O1997" s="20"/>
      <c r="P1997" s="20"/>
      <c r="Q1997" s="20"/>
      <c r="R1997" s="20"/>
      <c r="S1997" s="19" t="str">
        <f t="shared" si="218"/>
        <v/>
      </c>
      <c r="T1997" s="19" t="str">
        <f t="shared" si="219"/>
        <v/>
      </c>
      <c r="U1997" s="23" t="str">
        <f>IF(OR($G1997="",$I1997="",$J1997="",$AA1997=3),"",IF($G1997&gt;=MAX('Pauschalsätze KUA'!$B$4:$B$106),VLOOKUP(MAX('Pauschalsätze KUA'!$B$4:$B$106),'Pauschalsätze KUA'!$B$4:$BQ$106,$AA1997,1),IF($G1997&lt;=MIN('Pauschalsätze KUA'!$B$4:$B$106),VLOOKUP(MIN('Pauschalsätze KUA'!$B$4:$B$106),'Pauschalsätze KUA'!$B$4:$BQ$106,$AA1997,1),VLOOKUP($G1997,'Pauschalsätze KUA'!$B$4:$BQ$106,$AA1997,1))))</f>
        <v/>
      </c>
      <c r="V1997" s="23" t="str">
        <f t="shared" si="220"/>
        <v/>
      </c>
      <c r="W1997" s="23" t="str">
        <f>IF(OR($G1997="",$I1997="",$J1997="",$AA1997=3),"",IF($G1997&gt;=MAX('Pauschalsätze Qual'!$B$4:$B$106),VLOOKUP(MAX('Pauschalsätze Qual'!$B$4:$B$106),'Pauschalsätze Qual'!$B$4:$BQ$106,$AA1997,1),IF($G1997&lt;=MIN('Pauschalsätze Qual'!$B$4:$B$106),VLOOKUP(MIN('Pauschalsätze Qual'!$B$4:$B$106),'Pauschalsätze Qual'!$B$4:$BQ$106,$AA1997,1),VLOOKUP($G1997,'Pauschalsätze Qual'!$B$4:$BQ$106,$AA1997,1))))</f>
        <v/>
      </c>
      <c r="X1997" s="23" t="str">
        <f t="shared" si="221"/>
        <v/>
      </c>
      <c r="Y1997" s="30" t="str">
        <f t="shared" si="222"/>
        <v/>
      </c>
      <c r="Z1997" s="23" t="str">
        <f t="shared" si="223"/>
        <v/>
      </c>
      <c r="AA1997" s="25" t="str">
        <f>IF(AND($G1997="",$I1997="",$J1997=""),"",3+IF($I1997&gt;5,5,$I1997)+(VLOOKUP(J1997,'Prüf-Daten'!$B$14:$C$24,2,FALSE)*6))</f>
        <v/>
      </c>
      <c r="AB1997" s="91" t="str">
        <f t="shared" si="217"/>
        <v/>
      </c>
    </row>
    <row r="1998" spans="1:28">
      <c r="A1998" s="11"/>
      <c r="B1998" s="11"/>
      <c r="C1998" s="11"/>
      <c r="D1998" s="11"/>
      <c r="E1998" s="11"/>
      <c r="F1998" s="18"/>
      <c r="G1998" s="10"/>
      <c r="H1998" s="10"/>
      <c r="I1998" s="11"/>
      <c r="J1998" s="12"/>
      <c r="K1998" s="11"/>
      <c r="L1998" s="11"/>
      <c r="M1998" s="10"/>
      <c r="N1998" s="33"/>
      <c r="O1998" s="20"/>
      <c r="P1998" s="20"/>
      <c r="Q1998" s="20"/>
      <c r="R1998" s="20"/>
      <c r="S1998" s="19" t="str">
        <f t="shared" si="218"/>
        <v/>
      </c>
      <c r="T1998" s="19" t="str">
        <f t="shared" si="219"/>
        <v/>
      </c>
      <c r="U1998" s="23" t="str">
        <f>IF(OR($G1998="",$I1998="",$J1998="",$AA1998=3),"",IF($G1998&gt;=MAX('Pauschalsätze KUA'!$B$4:$B$106),VLOOKUP(MAX('Pauschalsätze KUA'!$B$4:$B$106),'Pauschalsätze KUA'!$B$4:$BQ$106,$AA1998,1),IF($G1998&lt;=MIN('Pauschalsätze KUA'!$B$4:$B$106),VLOOKUP(MIN('Pauschalsätze KUA'!$B$4:$B$106),'Pauschalsätze KUA'!$B$4:$BQ$106,$AA1998,1),VLOOKUP($G1998,'Pauschalsätze KUA'!$B$4:$BQ$106,$AA1998,1))))</f>
        <v/>
      </c>
      <c r="V1998" s="23" t="str">
        <f t="shared" si="220"/>
        <v/>
      </c>
      <c r="W1998" s="23" t="str">
        <f>IF(OR($G1998="",$I1998="",$J1998="",$AA1998=3),"",IF($G1998&gt;=MAX('Pauschalsätze Qual'!$B$4:$B$106),VLOOKUP(MAX('Pauschalsätze Qual'!$B$4:$B$106),'Pauschalsätze Qual'!$B$4:$BQ$106,$AA1998,1),IF($G1998&lt;=MIN('Pauschalsätze Qual'!$B$4:$B$106),VLOOKUP(MIN('Pauschalsätze Qual'!$B$4:$B$106),'Pauschalsätze Qual'!$B$4:$BQ$106,$AA1998,1),VLOOKUP($G1998,'Pauschalsätze Qual'!$B$4:$BQ$106,$AA1998,1))))</f>
        <v/>
      </c>
      <c r="X1998" s="23" t="str">
        <f t="shared" si="221"/>
        <v/>
      </c>
      <c r="Y1998" s="30" t="str">
        <f t="shared" si="222"/>
        <v/>
      </c>
      <c r="Z1998" s="23" t="str">
        <f t="shared" si="223"/>
        <v/>
      </c>
      <c r="AA1998" s="25" t="str">
        <f>IF(AND($G1998="",$I1998="",$J1998=""),"",3+IF($I1998&gt;5,5,$I1998)+(VLOOKUP(J1998,'Prüf-Daten'!$B$14:$C$24,2,FALSE)*6))</f>
        <v/>
      </c>
      <c r="AB1998" s="91" t="str">
        <f t="shared" si="217"/>
        <v/>
      </c>
    </row>
    <row r="1999" spans="1:28">
      <c r="A1999" s="11"/>
      <c r="B1999" s="11"/>
      <c r="C1999" s="11"/>
      <c r="D1999" s="11"/>
      <c r="E1999" s="11"/>
      <c r="F1999" s="18"/>
      <c r="G1999" s="10"/>
      <c r="H1999" s="10"/>
      <c r="I1999" s="11"/>
      <c r="J1999" s="12"/>
      <c r="K1999" s="11"/>
      <c r="L1999" s="11"/>
      <c r="M1999" s="10"/>
      <c r="N1999" s="33"/>
      <c r="O1999" s="20"/>
      <c r="P1999" s="20"/>
      <c r="Q1999" s="20"/>
      <c r="R1999" s="20"/>
      <c r="S1999" s="19" t="str">
        <f t="shared" si="218"/>
        <v/>
      </c>
      <c r="T1999" s="19" t="str">
        <f t="shared" si="219"/>
        <v/>
      </c>
      <c r="U1999" s="23" t="str">
        <f>IF(OR($G1999="",$I1999="",$J1999="",$AA1999=3),"",IF($G1999&gt;=MAX('Pauschalsätze KUA'!$B$4:$B$106),VLOOKUP(MAX('Pauschalsätze KUA'!$B$4:$B$106),'Pauschalsätze KUA'!$B$4:$BQ$106,$AA1999,1),IF($G1999&lt;=MIN('Pauschalsätze KUA'!$B$4:$B$106),VLOOKUP(MIN('Pauschalsätze KUA'!$B$4:$B$106),'Pauschalsätze KUA'!$B$4:$BQ$106,$AA1999,1),VLOOKUP($G1999,'Pauschalsätze KUA'!$B$4:$BQ$106,$AA1999,1))))</f>
        <v/>
      </c>
      <c r="V1999" s="23" t="str">
        <f t="shared" si="220"/>
        <v/>
      </c>
      <c r="W1999" s="23" t="str">
        <f>IF(OR($G1999="",$I1999="",$J1999="",$AA1999=3),"",IF($G1999&gt;=MAX('Pauschalsätze Qual'!$B$4:$B$106),VLOOKUP(MAX('Pauschalsätze Qual'!$B$4:$B$106),'Pauschalsätze Qual'!$B$4:$BQ$106,$AA1999,1),IF($G1999&lt;=MIN('Pauschalsätze Qual'!$B$4:$B$106),VLOOKUP(MIN('Pauschalsätze Qual'!$B$4:$B$106),'Pauschalsätze Qual'!$B$4:$BQ$106,$AA1999,1),VLOOKUP($G1999,'Pauschalsätze Qual'!$B$4:$BQ$106,$AA1999,1))))</f>
        <v/>
      </c>
      <c r="X1999" s="23" t="str">
        <f t="shared" si="221"/>
        <v/>
      </c>
      <c r="Y1999" s="30" t="str">
        <f t="shared" si="222"/>
        <v/>
      </c>
      <c r="Z1999" s="23" t="str">
        <f t="shared" si="223"/>
        <v/>
      </c>
      <c r="AA1999" s="25" t="str">
        <f>IF(AND($G1999="",$I1999="",$J1999=""),"",3+IF($I1999&gt;5,5,$I1999)+(VLOOKUP(J1999,'Prüf-Daten'!$B$14:$C$24,2,FALSE)*6))</f>
        <v/>
      </c>
      <c r="AB1999" s="91" t="str">
        <f t="shared" si="217"/>
        <v/>
      </c>
    </row>
    <row r="2000" spans="1:28">
      <c r="A2000" s="11"/>
      <c r="B2000" s="11"/>
      <c r="C2000" s="11"/>
      <c r="D2000" s="11"/>
      <c r="E2000" s="11"/>
      <c r="F2000" s="18"/>
      <c r="G2000" s="10"/>
      <c r="H2000" s="10"/>
      <c r="I2000" s="11"/>
      <c r="J2000" s="12"/>
      <c r="K2000" s="11"/>
      <c r="L2000" s="11"/>
      <c r="M2000" s="10"/>
      <c r="N2000" s="33"/>
      <c r="O2000" s="20"/>
      <c r="P2000" s="20"/>
      <c r="Q2000" s="20"/>
      <c r="R2000" s="20"/>
      <c r="S2000" s="19" t="str">
        <f t="shared" si="218"/>
        <v/>
      </c>
      <c r="T2000" s="19" t="str">
        <f t="shared" si="219"/>
        <v/>
      </c>
      <c r="U2000" s="23" t="str">
        <f>IF(OR($G2000="",$I2000="",$J2000="",$AA2000=3),"",IF($G2000&gt;=MAX('Pauschalsätze KUA'!$B$4:$B$106),VLOOKUP(MAX('Pauschalsätze KUA'!$B$4:$B$106),'Pauschalsätze KUA'!$B$4:$BQ$106,$AA2000,1),IF($G2000&lt;=MIN('Pauschalsätze KUA'!$B$4:$B$106),VLOOKUP(MIN('Pauschalsätze KUA'!$B$4:$B$106),'Pauschalsätze KUA'!$B$4:$BQ$106,$AA2000,1),VLOOKUP($G2000,'Pauschalsätze KUA'!$B$4:$BQ$106,$AA2000,1))))</f>
        <v/>
      </c>
      <c r="V2000" s="23" t="str">
        <f t="shared" si="220"/>
        <v/>
      </c>
      <c r="W2000" s="23" t="str">
        <f>IF(OR($G2000="",$I2000="",$J2000="",$AA2000=3),"",IF($G2000&gt;=MAX('Pauschalsätze Qual'!$B$4:$B$106),VLOOKUP(MAX('Pauschalsätze Qual'!$B$4:$B$106),'Pauschalsätze Qual'!$B$4:$BQ$106,$AA2000,1),IF($G2000&lt;=MIN('Pauschalsätze Qual'!$B$4:$B$106),VLOOKUP(MIN('Pauschalsätze Qual'!$B$4:$B$106),'Pauschalsätze Qual'!$B$4:$BQ$106,$AA2000,1),VLOOKUP($G2000,'Pauschalsätze Qual'!$B$4:$BQ$106,$AA2000,1))))</f>
        <v/>
      </c>
      <c r="X2000" s="23" t="str">
        <f t="shared" si="221"/>
        <v/>
      </c>
      <c r="Y2000" s="30" t="str">
        <f t="shared" si="222"/>
        <v/>
      </c>
      <c r="Z2000" s="23" t="str">
        <f t="shared" si="223"/>
        <v/>
      </c>
      <c r="AA2000" s="25" t="str">
        <f>IF(AND($G2000="",$I2000="",$J2000=""),"",3+IF($I2000&gt;5,5,$I2000)+(VLOOKUP(J2000,'Prüf-Daten'!$B$14:$C$24,2,FALSE)*6))</f>
        <v/>
      </c>
      <c r="AB2000" s="91" t="str">
        <f t="shared" si="217"/>
        <v/>
      </c>
    </row>
    <row r="2001" spans="1:28">
      <c r="A2001" s="11"/>
      <c r="B2001" s="11"/>
      <c r="C2001" s="11"/>
      <c r="D2001" s="11"/>
      <c r="E2001" s="11"/>
      <c r="F2001" s="18"/>
      <c r="G2001" s="10"/>
      <c r="H2001" s="10"/>
      <c r="I2001" s="11"/>
      <c r="J2001" s="12"/>
      <c r="K2001" s="11"/>
      <c r="L2001" s="11"/>
      <c r="M2001" s="10"/>
      <c r="N2001" s="33"/>
      <c r="O2001" s="20"/>
      <c r="P2001" s="20"/>
      <c r="Q2001" s="20"/>
      <c r="R2001" s="20"/>
      <c r="S2001" s="19" t="str">
        <f t="shared" si="218"/>
        <v/>
      </c>
      <c r="T2001" s="19" t="str">
        <f t="shared" si="219"/>
        <v/>
      </c>
      <c r="U2001" s="23" t="str">
        <f>IF(OR($G2001="",$I2001="",$J2001="",$AA2001=3),"",IF($G2001&gt;=MAX('Pauschalsätze KUA'!$B$4:$B$106),VLOOKUP(MAX('Pauschalsätze KUA'!$B$4:$B$106),'Pauschalsätze KUA'!$B$4:$BQ$106,$AA2001,1),IF($G2001&lt;=MIN('Pauschalsätze KUA'!$B$4:$B$106),VLOOKUP(MIN('Pauschalsätze KUA'!$B$4:$B$106),'Pauschalsätze KUA'!$B$4:$BQ$106,$AA2001,1),VLOOKUP($G2001,'Pauschalsätze KUA'!$B$4:$BQ$106,$AA2001,1))))</f>
        <v/>
      </c>
      <c r="V2001" s="23" t="str">
        <f t="shared" si="220"/>
        <v/>
      </c>
      <c r="W2001" s="23" t="str">
        <f>IF(OR($G2001="",$I2001="",$J2001="",$AA2001=3),"",IF($G2001&gt;=MAX('Pauschalsätze Qual'!$B$4:$B$106),VLOOKUP(MAX('Pauschalsätze Qual'!$B$4:$B$106),'Pauschalsätze Qual'!$B$4:$BQ$106,$AA2001,1),IF($G2001&lt;=MIN('Pauschalsätze Qual'!$B$4:$B$106),VLOOKUP(MIN('Pauschalsätze Qual'!$B$4:$B$106),'Pauschalsätze Qual'!$B$4:$BQ$106,$AA2001,1),VLOOKUP($G2001,'Pauschalsätze Qual'!$B$4:$BQ$106,$AA2001,1))))</f>
        <v/>
      </c>
      <c r="X2001" s="23" t="str">
        <f t="shared" si="221"/>
        <v/>
      </c>
      <c r="Y2001" s="30" t="str">
        <f t="shared" si="222"/>
        <v/>
      </c>
      <c r="Z2001" s="23" t="str">
        <f t="shared" si="223"/>
        <v/>
      </c>
      <c r="AA2001" s="25" t="str">
        <f>IF(AND($G2001="",$I2001="",$J2001=""),"",3+IF($I2001&gt;5,5,$I2001)+(VLOOKUP(J2001,'Prüf-Daten'!$B$14:$C$24,2,FALSE)*6))</f>
        <v/>
      </c>
      <c r="AB2001" s="91" t="str">
        <f t="shared" si="217"/>
        <v/>
      </c>
    </row>
    <row r="2002" spans="1:28">
      <c r="A2002" s="11"/>
      <c r="B2002" s="11"/>
      <c r="C2002" s="11"/>
      <c r="D2002" s="11"/>
      <c r="E2002" s="11"/>
      <c r="F2002" s="18"/>
      <c r="G2002" s="10"/>
      <c r="H2002" s="10"/>
      <c r="I2002" s="11"/>
      <c r="J2002" s="12"/>
      <c r="K2002" s="11"/>
      <c r="L2002" s="11"/>
      <c r="M2002" s="10"/>
      <c r="N2002" s="33"/>
      <c r="O2002" s="20"/>
      <c r="P2002" s="20"/>
      <c r="Q2002" s="20"/>
      <c r="R2002" s="20"/>
      <c r="S2002" s="19" t="str">
        <f t="shared" si="218"/>
        <v/>
      </c>
      <c r="T2002" s="19" t="str">
        <f t="shared" si="219"/>
        <v/>
      </c>
      <c r="U2002" s="23" t="str">
        <f>IF(OR($G2002="",$I2002="",$J2002="",$AA2002=3),"",IF($G2002&gt;=MAX('Pauschalsätze KUA'!$B$4:$B$106),VLOOKUP(MAX('Pauschalsätze KUA'!$B$4:$B$106),'Pauschalsätze KUA'!$B$4:$BQ$106,$AA2002,1),IF($G2002&lt;=MIN('Pauschalsätze KUA'!$B$4:$B$106),VLOOKUP(MIN('Pauschalsätze KUA'!$B$4:$B$106),'Pauschalsätze KUA'!$B$4:$BQ$106,$AA2002,1),VLOOKUP($G2002,'Pauschalsätze KUA'!$B$4:$BQ$106,$AA2002,1))))</f>
        <v/>
      </c>
      <c r="V2002" s="23" t="str">
        <f t="shared" si="220"/>
        <v/>
      </c>
      <c r="W2002" s="23" t="str">
        <f>IF(OR($G2002="",$I2002="",$J2002="",$AA2002=3),"",IF($G2002&gt;=MAX('Pauschalsätze Qual'!$B$4:$B$106),VLOOKUP(MAX('Pauschalsätze Qual'!$B$4:$B$106),'Pauschalsätze Qual'!$B$4:$BQ$106,$AA2002,1),IF($G2002&lt;=MIN('Pauschalsätze Qual'!$B$4:$B$106),VLOOKUP(MIN('Pauschalsätze Qual'!$B$4:$B$106),'Pauschalsätze Qual'!$B$4:$BQ$106,$AA2002,1),VLOOKUP($G2002,'Pauschalsätze Qual'!$B$4:$BQ$106,$AA2002,1))))</f>
        <v/>
      </c>
      <c r="X2002" s="23" t="str">
        <f t="shared" si="221"/>
        <v/>
      </c>
      <c r="Y2002" s="30" t="str">
        <f t="shared" si="222"/>
        <v/>
      </c>
      <c r="Z2002" s="23" t="str">
        <f t="shared" si="223"/>
        <v/>
      </c>
      <c r="AA2002" s="25" t="str">
        <f>IF(AND($G2002="",$I2002="",$J2002=""),"",3+IF($I2002&gt;5,5,$I2002)+(VLOOKUP(J2002,'Prüf-Daten'!$B$14:$C$24,2,FALSE)*6))</f>
        <v/>
      </c>
      <c r="AB2002" s="91" t="str">
        <f t="shared" si="217"/>
        <v/>
      </c>
    </row>
    <row r="2003" spans="1:28">
      <c r="A2003" s="11"/>
      <c r="B2003" s="11"/>
      <c r="C2003" s="11"/>
      <c r="D2003" s="11"/>
      <c r="E2003" s="11"/>
      <c r="F2003" s="18"/>
      <c r="G2003" s="10"/>
      <c r="H2003" s="10"/>
      <c r="I2003" s="11"/>
      <c r="J2003" s="12"/>
      <c r="K2003" s="11"/>
      <c r="L2003" s="11"/>
      <c r="M2003" s="10"/>
      <c r="N2003" s="33"/>
      <c r="O2003" s="20"/>
      <c r="P2003" s="20"/>
      <c r="Q2003" s="20"/>
      <c r="R2003" s="20"/>
      <c r="S2003" s="19" t="str">
        <f t="shared" si="218"/>
        <v/>
      </c>
      <c r="T2003" s="19" t="str">
        <f t="shared" si="219"/>
        <v/>
      </c>
      <c r="U2003" s="23" t="str">
        <f>IF(OR($G2003="",$I2003="",$J2003="",$AA2003=3),"",IF($G2003&gt;=MAX('Pauschalsätze KUA'!$B$4:$B$106),VLOOKUP(MAX('Pauschalsätze KUA'!$B$4:$B$106),'Pauschalsätze KUA'!$B$4:$BQ$106,$AA2003,1),IF($G2003&lt;=MIN('Pauschalsätze KUA'!$B$4:$B$106),VLOOKUP(MIN('Pauschalsätze KUA'!$B$4:$B$106),'Pauschalsätze KUA'!$B$4:$BQ$106,$AA2003,1),VLOOKUP($G2003,'Pauschalsätze KUA'!$B$4:$BQ$106,$AA2003,1))))</f>
        <v/>
      </c>
      <c r="V2003" s="23" t="str">
        <f t="shared" si="220"/>
        <v/>
      </c>
      <c r="W2003" s="23" t="str">
        <f>IF(OR($G2003="",$I2003="",$J2003="",$AA2003=3),"",IF($G2003&gt;=MAX('Pauschalsätze Qual'!$B$4:$B$106),VLOOKUP(MAX('Pauschalsätze Qual'!$B$4:$B$106),'Pauschalsätze Qual'!$B$4:$BQ$106,$AA2003,1),IF($G2003&lt;=MIN('Pauschalsätze Qual'!$B$4:$B$106),VLOOKUP(MIN('Pauschalsätze Qual'!$B$4:$B$106),'Pauschalsätze Qual'!$B$4:$BQ$106,$AA2003,1),VLOOKUP($G2003,'Pauschalsätze Qual'!$B$4:$BQ$106,$AA2003,1))))</f>
        <v/>
      </c>
      <c r="X2003" s="23" t="str">
        <f t="shared" si="221"/>
        <v/>
      </c>
      <c r="Y2003" s="30" t="str">
        <f t="shared" si="222"/>
        <v/>
      </c>
      <c r="Z2003" s="23" t="str">
        <f t="shared" si="223"/>
        <v/>
      </c>
      <c r="AA2003" s="25" t="str">
        <f>IF(AND($G2003="",$I2003="",$J2003=""),"",3+IF($I2003&gt;5,5,$I2003)+(VLOOKUP(J2003,'Prüf-Daten'!$B$14:$C$24,2,FALSE)*6))</f>
        <v/>
      </c>
      <c r="AB2003" s="91" t="str">
        <f t="shared" si="217"/>
        <v/>
      </c>
    </row>
    <row r="2004" spans="1:28">
      <c r="A2004" s="11"/>
      <c r="B2004" s="11"/>
      <c r="C2004" s="11"/>
      <c r="D2004" s="11"/>
      <c r="E2004" s="11"/>
      <c r="F2004" s="18"/>
      <c r="G2004" s="10"/>
      <c r="H2004" s="10"/>
      <c r="I2004" s="11"/>
      <c r="J2004" s="12"/>
      <c r="K2004" s="11"/>
      <c r="L2004" s="11"/>
      <c r="M2004" s="10"/>
      <c r="N2004" s="33"/>
      <c r="O2004" s="20"/>
      <c r="P2004" s="20"/>
      <c r="Q2004" s="20"/>
      <c r="R2004" s="20"/>
      <c r="S2004" s="19" t="str">
        <f t="shared" si="218"/>
        <v/>
      </c>
      <c r="T2004" s="19" t="str">
        <f t="shared" si="219"/>
        <v/>
      </c>
      <c r="U2004" s="23" t="str">
        <f>IF(OR($G2004="",$I2004="",$J2004="",$AA2004=3),"",IF($G2004&gt;=MAX('Pauschalsätze KUA'!$B$4:$B$106),VLOOKUP(MAX('Pauschalsätze KUA'!$B$4:$B$106),'Pauschalsätze KUA'!$B$4:$BQ$106,$AA2004,1),IF($G2004&lt;=MIN('Pauschalsätze KUA'!$B$4:$B$106),VLOOKUP(MIN('Pauschalsätze KUA'!$B$4:$B$106),'Pauschalsätze KUA'!$B$4:$BQ$106,$AA2004,1),VLOOKUP($G2004,'Pauschalsätze KUA'!$B$4:$BQ$106,$AA2004,1))))</f>
        <v/>
      </c>
      <c r="V2004" s="23" t="str">
        <f t="shared" si="220"/>
        <v/>
      </c>
      <c r="W2004" s="23" t="str">
        <f>IF(OR($G2004="",$I2004="",$J2004="",$AA2004=3),"",IF($G2004&gt;=MAX('Pauschalsätze Qual'!$B$4:$B$106),VLOOKUP(MAX('Pauschalsätze Qual'!$B$4:$B$106),'Pauschalsätze Qual'!$B$4:$BQ$106,$AA2004,1),IF($G2004&lt;=MIN('Pauschalsätze Qual'!$B$4:$B$106),VLOOKUP(MIN('Pauschalsätze Qual'!$B$4:$B$106),'Pauschalsätze Qual'!$B$4:$BQ$106,$AA2004,1),VLOOKUP($G2004,'Pauschalsätze Qual'!$B$4:$BQ$106,$AA2004,1))))</f>
        <v/>
      </c>
      <c r="X2004" s="23" t="str">
        <f t="shared" si="221"/>
        <v/>
      </c>
      <c r="Y2004" s="30" t="str">
        <f t="shared" si="222"/>
        <v/>
      </c>
      <c r="Z2004" s="23" t="str">
        <f t="shared" si="223"/>
        <v/>
      </c>
      <c r="AA2004" s="25" t="str">
        <f>IF(AND($G2004="",$I2004="",$J2004=""),"",3+IF($I2004&gt;5,5,$I2004)+(VLOOKUP(J2004,'Prüf-Daten'!$B$14:$C$24,2,FALSE)*6))</f>
        <v/>
      </c>
      <c r="AB2004" s="91" t="str">
        <f t="shared" si="217"/>
        <v/>
      </c>
    </row>
    <row r="2005" spans="1:28">
      <c r="A2005" s="11"/>
      <c r="B2005" s="11"/>
      <c r="C2005" s="11"/>
      <c r="D2005" s="11"/>
      <c r="E2005" s="11"/>
      <c r="F2005" s="18"/>
      <c r="G2005" s="10"/>
      <c r="H2005" s="10"/>
      <c r="I2005" s="11"/>
      <c r="J2005" s="12"/>
      <c r="K2005" s="11"/>
      <c r="L2005" s="11"/>
      <c r="M2005" s="10"/>
      <c r="N2005" s="33"/>
      <c r="O2005" s="20"/>
      <c r="P2005" s="20"/>
      <c r="Q2005" s="20"/>
      <c r="R2005" s="20"/>
      <c r="S2005" s="19" t="str">
        <f t="shared" si="218"/>
        <v/>
      </c>
      <c r="T2005" s="19" t="str">
        <f t="shared" si="219"/>
        <v/>
      </c>
      <c r="U2005" s="23" t="str">
        <f>IF(OR($G2005="",$I2005="",$J2005="",$AA2005=3),"",IF($G2005&gt;=MAX('Pauschalsätze KUA'!$B$4:$B$106),VLOOKUP(MAX('Pauschalsätze KUA'!$B$4:$B$106),'Pauschalsätze KUA'!$B$4:$BQ$106,$AA2005,1),IF($G2005&lt;=MIN('Pauschalsätze KUA'!$B$4:$B$106),VLOOKUP(MIN('Pauschalsätze KUA'!$B$4:$B$106),'Pauschalsätze KUA'!$B$4:$BQ$106,$AA2005,1),VLOOKUP($G2005,'Pauschalsätze KUA'!$B$4:$BQ$106,$AA2005,1))))</f>
        <v/>
      </c>
      <c r="V2005" s="23" t="str">
        <f t="shared" si="220"/>
        <v/>
      </c>
      <c r="W2005" s="23" t="str">
        <f>IF(OR($G2005="",$I2005="",$J2005="",$AA2005=3),"",IF($G2005&gt;=MAX('Pauschalsätze Qual'!$B$4:$B$106),VLOOKUP(MAX('Pauschalsätze Qual'!$B$4:$B$106),'Pauschalsätze Qual'!$B$4:$BQ$106,$AA2005,1),IF($G2005&lt;=MIN('Pauschalsätze Qual'!$B$4:$B$106),VLOOKUP(MIN('Pauschalsätze Qual'!$B$4:$B$106),'Pauschalsätze Qual'!$B$4:$BQ$106,$AA2005,1),VLOOKUP($G2005,'Pauschalsätze Qual'!$B$4:$BQ$106,$AA2005,1))))</f>
        <v/>
      </c>
      <c r="X2005" s="23" t="str">
        <f t="shared" si="221"/>
        <v/>
      </c>
      <c r="Y2005" s="30" t="str">
        <f t="shared" si="222"/>
        <v/>
      </c>
      <c r="Z2005" s="23" t="str">
        <f t="shared" si="223"/>
        <v/>
      </c>
      <c r="AA2005" s="25" t="str">
        <f>IF(AND($G2005="",$I2005="",$J2005=""),"",3+IF($I2005&gt;5,5,$I2005)+(VLOOKUP(J2005,'Prüf-Daten'!$B$14:$C$24,2,FALSE)*6))</f>
        <v/>
      </c>
      <c r="AB2005" s="91" t="str">
        <f t="shared" si="217"/>
        <v/>
      </c>
    </row>
    <row r="2006" spans="1:28">
      <c r="A2006" s="11"/>
      <c r="B2006" s="11"/>
      <c r="C2006" s="11"/>
      <c r="D2006" s="11"/>
      <c r="E2006" s="11"/>
      <c r="F2006" s="18"/>
      <c r="G2006" s="10"/>
      <c r="H2006" s="10"/>
      <c r="I2006" s="11"/>
      <c r="J2006" s="12"/>
      <c r="K2006" s="11"/>
      <c r="L2006" s="11"/>
      <c r="M2006" s="10"/>
      <c r="N2006" s="33"/>
      <c r="O2006" s="20"/>
      <c r="P2006" s="20"/>
      <c r="Q2006" s="20"/>
      <c r="R2006" s="20"/>
      <c r="S2006" s="19" t="str">
        <f t="shared" si="218"/>
        <v/>
      </c>
      <c r="T2006" s="19" t="str">
        <f t="shared" si="219"/>
        <v/>
      </c>
      <c r="U2006" s="23" t="str">
        <f>IF(OR($G2006="",$I2006="",$J2006="",$AA2006=3),"",IF($G2006&gt;=MAX('Pauschalsätze KUA'!$B$4:$B$106),VLOOKUP(MAX('Pauschalsätze KUA'!$B$4:$B$106),'Pauschalsätze KUA'!$B$4:$BQ$106,$AA2006,1),IF($G2006&lt;=MIN('Pauschalsätze KUA'!$B$4:$B$106),VLOOKUP(MIN('Pauschalsätze KUA'!$B$4:$B$106),'Pauschalsätze KUA'!$B$4:$BQ$106,$AA2006,1),VLOOKUP($G2006,'Pauschalsätze KUA'!$B$4:$BQ$106,$AA2006,1))))</f>
        <v/>
      </c>
      <c r="V2006" s="23" t="str">
        <f t="shared" si="220"/>
        <v/>
      </c>
      <c r="W2006" s="23" t="str">
        <f>IF(OR($G2006="",$I2006="",$J2006="",$AA2006=3),"",IF($G2006&gt;=MAX('Pauschalsätze Qual'!$B$4:$B$106),VLOOKUP(MAX('Pauschalsätze Qual'!$B$4:$B$106),'Pauschalsätze Qual'!$B$4:$BQ$106,$AA2006,1),IF($G2006&lt;=MIN('Pauschalsätze Qual'!$B$4:$B$106),VLOOKUP(MIN('Pauschalsätze Qual'!$B$4:$B$106),'Pauschalsätze Qual'!$B$4:$BQ$106,$AA2006,1),VLOOKUP($G2006,'Pauschalsätze Qual'!$B$4:$BQ$106,$AA2006,1))))</f>
        <v/>
      </c>
      <c r="X2006" s="23" t="str">
        <f t="shared" si="221"/>
        <v/>
      </c>
      <c r="Y2006" s="30" t="str">
        <f t="shared" si="222"/>
        <v/>
      </c>
      <c r="Z2006" s="23" t="str">
        <f t="shared" si="223"/>
        <v/>
      </c>
      <c r="AA2006" s="25" t="str">
        <f>IF(AND($G2006="",$I2006="",$J2006=""),"",3+IF($I2006&gt;5,5,$I2006)+(VLOOKUP(J2006,'Prüf-Daten'!$B$14:$C$24,2,FALSE)*6))</f>
        <v/>
      </c>
      <c r="AB2006" s="91" t="str">
        <f t="shared" si="217"/>
        <v/>
      </c>
    </row>
    <row r="2007" spans="1:28">
      <c r="A2007" s="11"/>
      <c r="B2007" s="11"/>
      <c r="C2007" s="11"/>
      <c r="D2007" s="11"/>
      <c r="E2007" s="11"/>
      <c r="F2007" s="18"/>
      <c r="G2007" s="10"/>
      <c r="H2007" s="10"/>
      <c r="I2007" s="11"/>
      <c r="J2007" s="12"/>
      <c r="K2007" s="11"/>
      <c r="L2007" s="11"/>
      <c r="M2007" s="10"/>
      <c r="N2007" s="33"/>
      <c r="O2007" s="20"/>
      <c r="P2007" s="20"/>
      <c r="Q2007" s="20"/>
      <c r="R2007" s="20"/>
      <c r="S2007" s="19" t="str">
        <f t="shared" si="218"/>
        <v/>
      </c>
      <c r="T2007" s="19" t="str">
        <f t="shared" si="219"/>
        <v/>
      </c>
      <c r="U2007" s="23" t="str">
        <f>IF(OR($G2007="",$I2007="",$J2007="",$AA2007=3),"",IF($G2007&gt;=MAX('Pauschalsätze KUA'!$B$4:$B$106),VLOOKUP(MAX('Pauschalsätze KUA'!$B$4:$B$106),'Pauschalsätze KUA'!$B$4:$BQ$106,$AA2007,1),IF($G2007&lt;=MIN('Pauschalsätze KUA'!$B$4:$B$106),VLOOKUP(MIN('Pauschalsätze KUA'!$B$4:$B$106),'Pauschalsätze KUA'!$B$4:$BQ$106,$AA2007,1),VLOOKUP($G2007,'Pauschalsätze KUA'!$B$4:$BQ$106,$AA2007,1))))</f>
        <v/>
      </c>
      <c r="V2007" s="23" t="str">
        <f t="shared" si="220"/>
        <v/>
      </c>
      <c r="W2007" s="23" t="str">
        <f>IF(OR($G2007="",$I2007="",$J2007="",$AA2007=3),"",IF($G2007&gt;=MAX('Pauschalsätze Qual'!$B$4:$B$106),VLOOKUP(MAX('Pauschalsätze Qual'!$B$4:$B$106),'Pauschalsätze Qual'!$B$4:$BQ$106,$AA2007,1),IF($G2007&lt;=MIN('Pauschalsätze Qual'!$B$4:$B$106),VLOOKUP(MIN('Pauschalsätze Qual'!$B$4:$B$106),'Pauschalsätze Qual'!$B$4:$BQ$106,$AA2007,1),VLOOKUP($G2007,'Pauschalsätze Qual'!$B$4:$BQ$106,$AA2007,1))))</f>
        <v/>
      </c>
      <c r="X2007" s="23" t="str">
        <f t="shared" si="221"/>
        <v/>
      </c>
      <c r="Y2007" s="30" t="str">
        <f t="shared" si="222"/>
        <v/>
      </c>
      <c r="Z2007" s="23" t="str">
        <f t="shared" si="223"/>
        <v/>
      </c>
      <c r="AA2007" s="25" t="str">
        <f>IF(AND($G2007="",$I2007="",$J2007=""),"",3+IF($I2007&gt;5,5,$I2007)+(VLOOKUP(J2007,'Prüf-Daten'!$B$14:$C$24,2,FALSE)*6))</f>
        <v/>
      </c>
      <c r="AB2007" s="91" t="str">
        <f t="shared" si="217"/>
        <v/>
      </c>
    </row>
    <row r="2008" spans="1:28">
      <c r="A2008" s="11"/>
      <c r="B2008" s="11"/>
      <c r="C2008" s="11"/>
      <c r="D2008" s="11"/>
      <c r="E2008" s="11"/>
      <c r="F2008" s="18"/>
      <c r="G2008" s="10"/>
      <c r="H2008" s="10"/>
      <c r="I2008" s="11"/>
      <c r="J2008" s="12"/>
      <c r="K2008" s="11"/>
      <c r="L2008" s="11"/>
      <c r="M2008" s="10"/>
      <c r="N2008" s="33"/>
      <c r="O2008" s="20"/>
      <c r="P2008" s="20"/>
      <c r="Q2008" s="20"/>
      <c r="R2008" s="20"/>
      <c r="S2008" s="19" t="str">
        <f t="shared" si="218"/>
        <v/>
      </c>
      <c r="T2008" s="19" t="str">
        <f t="shared" si="219"/>
        <v/>
      </c>
      <c r="U2008" s="23" t="str">
        <f>IF(OR($G2008="",$I2008="",$J2008="",$AA2008=3),"",IF($G2008&gt;=MAX('Pauschalsätze KUA'!$B$4:$B$106),VLOOKUP(MAX('Pauschalsätze KUA'!$B$4:$B$106),'Pauschalsätze KUA'!$B$4:$BQ$106,$AA2008,1),IF($G2008&lt;=MIN('Pauschalsätze KUA'!$B$4:$B$106),VLOOKUP(MIN('Pauschalsätze KUA'!$B$4:$B$106),'Pauschalsätze KUA'!$B$4:$BQ$106,$AA2008,1),VLOOKUP($G2008,'Pauschalsätze KUA'!$B$4:$BQ$106,$AA2008,1))))</f>
        <v/>
      </c>
      <c r="V2008" s="23" t="str">
        <f t="shared" si="220"/>
        <v/>
      </c>
      <c r="W2008" s="23" t="str">
        <f>IF(OR($G2008="",$I2008="",$J2008="",$AA2008=3),"",IF($G2008&gt;=MAX('Pauschalsätze Qual'!$B$4:$B$106),VLOOKUP(MAX('Pauschalsätze Qual'!$B$4:$B$106),'Pauschalsätze Qual'!$B$4:$BQ$106,$AA2008,1),IF($G2008&lt;=MIN('Pauschalsätze Qual'!$B$4:$B$106),VLOOKUP(MIN('Pauschalsätze Qual'!$B$4:$B$106),'Pauschalsätze Qual'!$B$4:$BQ$106,$AA2008,1),VLOOKUP($G2008,'Pauschalsätze Qual'!$B$4:$BQ$106,$AA2008,1))))</f>
        <v/>
      </c>
      <c r="X2008" s="23" t="str">
        <f t="shared" si="221"/>
        <v/>
      </c>
      <c r="Y2008" s="30" t="str">
        <f t="shared" si="222"/>
        <v/>
      </c>
      <c r="Z2008" s="23" t="str">
        <f t="shared" si="223"/>
        <v/>
      </c>
      <c r="AA2008" s="25" t="str">
        <f>IF(AND($G2008="",$I2008="",$J2008=""),"",3+IF($I2008&gt;5,5,$I2008)+(VLOOKUP(J2008,'Prüf-Daten'!$B$14:$C$24,2,FALSE)*6))</f>
        <v/>
      </c>
      <c r="AB2008" s="91" t="str">
        <f t="shared" si="217"/>
        <v/>
      </c>
    </row>
    <row r="2009" spans="1:28">
      <c r="A2009" s="11"/>
      <c r="B2009" s="11"/>
      <c r="C2009" s="11"/>
      <c r="D2009" s="11"/>
      <c r="E2009" s="11"/>
      <c r="F2009" s="18"/>
      <c r="G2009" s="10"/>
      <c r="H2009" s="10"/>
      <c r="I2009" s="11"/>
      <c r="J2009" s="12"/>
      <c r="K2009" s="11"/>
      <c r="L2009" s="11"/>
      <c r="M2009" s="10"/>
      <c r="N2009" s="33"/>
      <c r="O2009" s="20"/>
      <c r="P2009" s="20"/>
      <c r="Q2009" s="20"/>
      <c r="R2009" s="20"/>
      <c r="S2009" s="19" t="str">
        <f t="shared" si="218"/>
        <v/>
      </c>
      <c r="T2009" s="19" t="str">
        <f t="shared" si="219"/>
        <v/>
      </c>
      <c r="U2009" s="23" t="str">
        <f>IF(OR($G2009="",$I2009="",$J2009="",$AA2009=3),"",IF($G2009&gt;=MAX('Pauschalsätze KUA'!$B$4:$B$106),VLOOKUP(MAX('Pauschalsätze KUA'!$B$4:$B$106),'Pauschalsätze KUA'!$B$4:$BQ$106,$AA2009,1),IF($G2009&lt;=MIN('Pauschalsätze KUA'!$B$4:$B$106),VLOOKUP(MIN('Pauschalsätze KUA'!$B$4:$B$106),'Pauschalsätze KUA'!$B$4:$BQ$106,$AA2009,1),VLOOKUP($G2009,'Pauschalsätze KUA'!$B$4:$BQ$106,$AA2009,1))))</f>
        <v/>
      </c>
      <c r="V2009" s="23" t="str">
        <f t="shared" si="220"/>
        <v/>
      </c>
      <c r="W2009" s="23" t="str">
        <f>IF(OR($G2009="",$I2009="",$J2009="",$AA2009=3),"",IF($G2009&gt;=MAX('Pauschalsätze Qual'!$B$4:$B$106),VLOOKUP(MAX('Pauschalsätze Qual'!$B$4:$B$106),'Pauschalsätze Qual'!$B$4:$BQ$106,$AA2009,1),IF($G2009&lt;=MIN('Pauschalsätze Qual'!$B$4:$B$106),VLOOKUP(MIN('Pauschalsätze Qual'!$B$4:$B$106),'Pauschalsätze Qual'!$B$4:$BQ$106,$AA2009,1),VLOOKUP($G2009,'Pauschalsätze Qual'!$B$4:$BQ$106,$AA2009,1))))</f>
        <v/>
      </c>
      <c r="X2009" s="23" t="str">
        <f t="shared" si="221"/>
        <v/>
      </c>
      <c r="Y2009" s="30" t="str">
        <f t="shared" si="222"/>
        <v/>
      </c>
      <c r="Z2009" s="23" t="str">
        <f t="shared" si="223"/>
        <v/>
      </c>
      <c r="AA2009" s="25" t="str">
        <f>IF(AND($G2009="",$I2009="",$J2009=""),"",3+IF($I2009&gt;5,5,$I2009)+(VLOOKUP(J2009,'Prüf-Daten'!$B$14:$C$24,2,FALSE)*6))</f>
        <v/>
      </c>
      <c r="AB2009" s="91" t="str">
        <f t="shared" si="217"/>
        <v/>
      </c>
    </row>
    <row r="2010" spans="1:28">
      <c r="A2010" s="11"/>
      <c r="B2010" s="11"/>
      <c r="C2010" s="11"/>
      <c r="D2010" s="11"/>
      <c r="E2010" s="11"/>
      <c r="F2010" s="18"/>
      <c r="G2010" s="10"/>
      <c r="H2010" s="10"/>
      <c r="I2010" s="11"/>
      <c r="J2010" s="12"/>
      <c r="K2010" s="11"/>
      <c r="L2010" s="11"/>
      <c r="M2010" s="10"/>
      <c r="N2010" s="33"/>
      <c r="O2010" s="20"/>
      <c r="P2010" s="20"/>
      <c r="Q2010" s="20"/>
      <c r="R2010" s="20"/>
      <c r="S2010" s="19" t="str">
        <f t="shared" si="218"/>
        <v/>
      </c>
      <c r="T2010" s="19" t="str">
        <f t="shared" si="219"/>
        <v/>
      </c>
      <c r="U2010" s="23" t="str">
        <f>IF(OR($G2010="",$I2010="",$J2010="",$AA2010=3),"",IF($G2010&gt;=MAX('Pauschalsätze KUA'!$B$4:$B$106),VLOOKUP(MAX('Pauschalsätze KUA'!$B$4:$B$106),'Pauschalsätze KUA'!$B$4:$BQ$106,$AA2010,1),IF($G2010&lt;=MIN('Pauschalsätze KUA'!$B$4:$B$106),VLOOKUP(MIN('Pauschalsätze KUA'!$B$4:$B$106),'Pauschalsätze KUA'!$B$4:$BQ$106,$AA2010,1),VLOOKUP($G2010,'Pauschalsätze KUA'!$B$4:$BQ$106,$AA2010,1))))</f>
        <v/>
      </c>
      <c r="V2010" s="23" t="str">
        <f t="shared" si="220"/>
        <v/>
      </c>
      <c r="W2010" s="23" t="str">
        <f>IF(OR($G2010="",$I2010="",$J2010="",$AA2010=3),"",IF($G2010&gt;=MAX('Pauschalsätze Qual'!$B$4:$B$106),VLOOKUP(MAX('Pauschalsätze Qual'!$B$4:$B$106),'Pauschalsätze Qual'!$B$4:$BQ$106,$AA2010,1),IF($G2010&lt;=MIN('Pauschalsätze Qual'!$B$4:$B$106),VLOOKUP(MIN('Pauschalsätze Qual'!$B$4:$B$106),'Pauschalsätze Qual'!$B$4:$BQ$106,$AA2010,1),VLOOKUP($G2010,'Pauschalsätze Qual'!$B$4:$BQ$106,$AA2010,1))))</f>
        <v/>
      </c>
      <c r="X2010" s="23" t="str">
        <f t="shared" si="221"/>
        <v/>
      </c>
      <c r="Y2010" s="30" t="str">
        <f t="shared" si="222"/>
        <v/>
      </c>
      <c r="Z2010" s="23" t="str">
        <f t="shared" si="223"/>
        <v/>
      </c>
      <c r="AA2010" s="25" t="str">
        <f>IF(AND($G2010="",$I2010="",$J2010=""),"",3+IF($I2010&gt;5,5,$I2010)+(VLOOKUP(J2010,'Prüf-Daten'!$B$14:$C$24,2,FALSE)*6))</f>
        <v/>
      </c>
      <c r="AB2010" s="91" t="str">
        <f t="shared" si="217"/>
        <v/>
      </c>
    </row>
    <row r="2011" spans="1:28">
      <c r="A2011" s="11"/>
      <c r="B2011" s="11"/>
      <c r="C2011" s="11"/>
      <c r="D2011" s="11"/>
      <c r="E2011" s="11"/>
      <c r="F2011" s="18"/>
      <c r="G2011" s="10"/>
      <c r="H2011" s="10"/>
      <c r="I2011" s="11"/>
      <c r="J2011" s="12"/>
      <c r="K2011" s="11"/>
      <c r="L2011" s="11"/>
      <c r="M2011" s="10"/>
      <c r="N2011" s="33"/>
      <c r="O2011" s="20"/>
      <c r="P2011" s="20"/>
      <c r="Q2011" s="20"/>
      <c r="R2011" s="20"/>
      <c r="S2011" s="19" t="str">
        <f t="shared" si="218"/>
        <v/>
      </c>
      <c r="T2011" s="19" t="str">
        <f t="shared" si="219"/>
        <v/>
      </c>
      <c r="U2011" s="23" t="str">
        <f>IF(OR($G2011="",$I2011="",$J2011="",$AA2011=3),"",IF($G2011&gt;=MAX('Pauschalsätze KUA'!$B$4:$B$106),VLOOKUP(MAX('Pauschalsätze KUA'!$B$4:$B$106),'Pauschalsätze KUA'!$B$4:$BQ$106,$AA2011,1),IF($G2011&lt;=MIN('Pauschalsätze KUA'!$B$4:$B$106),VLOOKUP(MIN('Pauschalsätze KUA'!$B$4:$B$106),'Pauschalsätze KUA'!$B$4:$BQ$106,$AA2011,1),VLOOKUP($G2011,'Pauschalsätze KUA'!$B$4:$BQ$106,$AA2011,1))))</f>
        <v/>
      </c>
      <c r="V2011" s="23" t="str">
        <f t="shared" si="220"/>
        <v/>
      </c>
      <c r="W2011" s="23" t="str">
        <f>IF(OR($G2011="",$I2011="",$J2011="",$AA2011=3),"",IF($G2011&gt;=MAX('Pauschalsätze Qual'!$B$4:$B$106),VLOOKUP(MAX('Pauschalsätze Qual'!$B$4:$B$106),'Pauschalsätze Qual'!$B$4:$BQ$106,$AA2011,1),IF($G2011&lt;=MIN('Pauschalsätze Qual'!$B$4:$B$106),VLOOKUP(MIN('Pauschalsätze Qual'!$B$4:$B$106),'Pauschalsätze Qual'!$B$4:$BQ$106,$AA2011,1),VLOOKUP($G2011,'Pauschalsätze Qual'!$B$4:$BQ$106,$AA2011,1))))</f>
        <v/>
      </c>
      <c r="X2011" s="23" t="str">
        <f t="shared" si="221"/>
        <v/>
      </c>
      <c r="Y2011" s="30" t="str">
        <f t="shared" si="222"/>
        <v/>
      </c>
      <c r="Z2011" s="23" t="str">
        <f t="shared" si="223"/>
        <v/>
      </c>
      <c r="AA2011" s="25" t="str">
        <f>IF(AND($G2011="",$I2011="",$J2011=""),"",3+IF($I2011&gt;5,5,$I2011)+(VLOOKUP(J2011,'Prüf-Daten'!$B$14:$C$24,2,FALSE)*6))</f>
        <v/>
      </c>
      <c r="AB2011" s="91" t="str">
        <f t="shared" si="217"/>
        <v/>
      </c>
    </row>
    <row r="2012" spans="1:28">
      <c r="A2012" s="11"/>
      <c r="B2012" s="11"/>
      <c r="C2012" s="11"/>
      <c r="D2012" s="11"/>
      <c r="E2012" s="11"/>
      <c r="F2012" s="18"/>
      <c r="G2012" s="10"/>
      <c r="H2012" s="10"/>
      <c r="I2012" s="11"/>
      <c r="J2012" s="12"/>
      <c r="K2012" s="11"/>
      <c r="L2012" s="11"/>
      <c r="M2012" s="10"/>
      <c r="N2012" s="33"/>
      <c r="O2012" s="20"/>
      <c r="P2012" s="20"/>
      <c r="Q2012" s="20"/>
      <c r="R2012" s="20"/>
      <c r="S2012" s="19" t="str">
        <f t="shared" si="218"/>
        <v/>
      </c>
      <c r="T2012" s="19" t="str">
        <f t="shared" si="219"/>
        <v/>
      </c>
      <c r="U2012" s="23" t="str">
        <f>IF(OR($G2012="",$I2012="",$J2012="",$AA2012=3),"",IF($G2012&gt;=MAX('Pauschalsätze KUA'!$B$4:$B$106),VLOOKUP(MAX('Pauschalsätze KUA'!$B$4:$B$106),'Pauschalsätze KUA'!$B$4:$BQ$106,$AA2012,1),IF($G2012&lt;=MIN('Pauschalsätze KUA'!$B$4:$B$106),VLOOKUP(MIN('Pauschalsätze KUA'!$B$4:$B$106),'Pauschalsätze KUA'!$B$4:$BQ$106,$AA2012,1),VLOOKUP($G2012,'Pauschalsätze KUA'!$B$4:$BQ$106,$AA2012,1))))</f>
        <v/>
      </c>
      <c r="V2012" s="23" t="str">
        <f t="shared" si="220"/>
        <v/>
      </c>
      <c r="W2012" s="23" t="str">
        <f>IF(OR($G2012="",$I2012="",$J2012="",$AA2012=3),"",IF($G2012&gt;=MAX('Pauschalsätze Qual'!$B$4:$B$106),VLOOKUP(MAX('Pauschalsätze Qual'!$B$4:$B$106),'Pauschalsätze Qual'!$B$4:$BQ$106,$AA2012,1),IF($G2012&lt;=MIN('Pauschalsätze Qual'!$B$4:$B$106),VLOOKUP(MIN('Pauschalsätze Qual'!$B$4:$B$106),'Pauschalsätze Qual'!$B$4:$BQ$106,$AA2012,1),VLOOKUP($G2012,'Pauschalsätze Qual'!$B$4:$BQ$106,$AA2012,1))))</f>
        <v/>
      </c>
      <c r="X2012" s="23" t="str">
        <f t="shared" si="221"/>
        <v/>
      </c>
      <c r="Y2012" s="30" t="str">
        <f t="shared" si="222"/>
        <v/>
      </c>
      <c r="Z2012" s="23" t="str">
        <f t="shared" si="223"/>
        <v/>
      </c>
      <c r="AA2012" s="25" t="str">
        <f>IF(AND($G2012="",$I2012="",$J2012=""),"",3+IF($I2012&gt;5,5,$I2012)+(VLOOKUP(J2012,'Prüf-Daten'!$B$14:$C$24,2,FALSE)*6))</f>
        <v/>
      </c>
      <c r="AB2012" s="91" t="str">
        <f t="shared" si="217"/>
        <v/>
      </c>
    </row>
    <row r="2013" spans="1:28">
      <c r="A2013" s="11"/>
      <c r="B2013" s="11"/>
      <c r="C2013" s="11"/>
      <c r="D2013" s="11"/>
      <c r="E2013" s="11"/>
      <c r="F2013" s="18"/>
      <c r="G2013" s="10"/>
      <c r="H2013" s="10"/>
      <c r="I2013" s="11"/>
      <c r="J2013" s="12"/>
      <c r="K2013" s="11"/>
      <c r="L2013" s="11"/>
      <c r="M2013" s="10"/>
      <c r="N2013" s="33"/>
      <c r="O2013" s="20"/>
      <c r="P2013" s="20"/>
      <c r="Q2013" s="20"/>
      <c r="R2013" s="20"/>
      <c r="S2013" s="19" t="str">
        <f t="shared" si="218"/>
        <v/>
      </c>
      <c r="T2013" s="19" t="str">
        <f t="shared" si="219"/>
        <v/>
      </c>
      <c r="U2013" s="23" t="str">
        <f>IF(OR($G2013="",$I2013="",$J2013="",$AA2013=3),"",IF($G2013&gt;=MAX('Pauschalsätze KUA'!$B$4:$B$106),VLOOKUP(MAX('Pauschalsätze KUA'!$B$4:$B$106),'Pauschalsätze KUA'!$B$4:$BQ$106,$AA2013,1),IF($G2013&lt;=MIN('Pauschalsätze KUA'!$B$4:$B$106),VLOOKUP(MIN('Pauschalsätze KUA'!$B$4:$B$106),'Pauschalsätze KUA'!$B$4:$BQ$106,$AA2013,1),VLOOKUP($G2013,'Pauschalsätze KUA'!$B$4:$BQ$106,$AA2013,1))))</f>
        <v/>
      </c>
      <c r="V2013" s="23" t="str">
        <f t="shared" si="220"/>
        <v/>
      </c>
      <c r="W2013" s="23" t="str">
        <f>IF(OR($G2013="",$I2013="",$J2013="",$AA2013=3),"",IF($G2013&gt;=MAX('Pauschalsätze Qual'!$B$4:$B$106),VLOOKUP(MAX('Pauschalsätze Qual'!$B$4:$B$106),'Pauschalsätze Qual'!$B$4:$BQ$106,$AA2013,1),IF($G2013&lt;=MIN('Pauschalsätze Qual'!$B$4:$B$106),VLOOKUP(MIN('Pauschalsätze Qual'!$B$4:$B$106),'Pauschalsätze Qual'!$B$4:$BQ$106,$AA2013,1),VLOOKUP($G2013,'Pauschalsätze Qual'!$B$4:$BQ$106,$AA2013,1))))</f>
        <v/>
      </c>
      <c r="X2013" s="23" t="str">
        <f t="shared" si="221"/>
        <v/>
      </c>
      <c r="Y2013" s="30" t="str">
        <f t="shared" si="222"/>
        <v/>
      </c>
      <c r="Z2013" s="23" t="str">
        <f t="shared" si="223"/>
        <v/>
      </c>
      <c r="AA2013" s="25" t="str">
        <f>IF(AND($G2013="",$I2013="",$J2013=""),"",3+IF($I2013&gt;5,5,$I2013)+(VLOOKUP(J2013,'Prüf-Daten'!$B$14:$C$24,2,FALSE)*6))</f>
        <v/>
      </c>
      <c r="AB2013" s="91" t="str">
        <f t="shared" si="217"/>
        <v/>
      </c>
    </row>
    <row r="2014" spans="1:28">
      <c r="A2014" s="11"/>
      <c r="B2014" s="11"/>
      <c r="C2014" s="11"/>
      <c r="D2014" s="11"/>
      <c r="E2014" s="11"/>
      <c r="F2014" s="18"/>
      <c r="G2014" s="10"/>
      <c r="H2014" s="10"/>
      <c r="I2014" s="11"/>
      <c r="J2014" s="12"/>
      <c r="K2014" s="11"/>
      <c r="L2014" s="11"/>
      <c r="M2014" s="10"/>
      <c r="N2014" s="33"/>
      <c r="O2014" s="20"/>
      <c r="P2014" s="20"/>
      <c r="Q2014" s="20"/>
      <c r="R2014" s="20"/>
      <c r="S2014" s="19" t="str">
        <f t="shared" si="218"/>
        <v/>
      </c>
      <c r="T2014" s="19" t="str">
        <f t="shared" si="219"/>
        <v/>
      </c>
      <c r="U2014" s="23" t="str">
        <f>IF(OR($G2014="",$I2014="",$J2014="",$AA2014=3),"",IF($G2014&gt;=MAX('Pauschalsätze KUA'!$B$4:$B$106),VLOOKUP(MAX('Pauschalsätze KUA'!$B$4:$B$106),'Pauschalsätze KUA'!$B$4:$BQ$106,$AA2014,1),IF($G2014&lt;=MIN('Pauschalsätze KUA'!$B$4:$B$106),VLOOKUP(MIN('Pauschalsätze KUA'!$B$4:$B$106),'Pauschalsätze KUA'!$B$4:$BQ$106,$AA2014,1),VLOOKUP($G2014,'Pauschalsätze KUA'!$B$4:$BQ$106,$AA2014,1))))</f>
        <v/>
      </c>
      <c r="V2014" s="23" t="str">
        <f t="shared" si="220"/>
        <v/>
      </c>
      <c r="W2014" s="23" t="str">
        <f>IF(OR($G2014="",$I2014="",$J2014="",$AA2014=3),"",IF($G2014&gt;=MAX('Pauschalsätze Qual'!$B$4:$B$106),VLOOKUP(MAX('Pauschalsätze Qual'!$B$4:$B$106),'Pauschalsätze Qual'!$B$4:$BQ$106,$AA2014,1),IF($G2014&lt;=MIN('Pauschalsätze Qual'!$B$4:$B$106),VLOOKUP(MIN('Pauschalsätze Qual'!$B$4:$B$106),'Pauschalsätze Qual'!$B$4:$BQ$106,$AA2014,1),VLOOKUP($G2014,'Pauschalsätze Qual'!$B$4:$BQ$106,$AA2014,1))))</f>
        <v/>
      </c>
      <c r="X2014" s="23" t="str">
        <f t="shared" si="221"/>
        <v/>
      </c>
      <c r="Y2014" s="30" t="str">
        <f t="shared" si="222"/>
        <v/>
      </c>
      <c r="Z2014" s="23" t="str">
        <f t="shared" si="223"/>
        <v/>
      </c>
      <c r="AA2014" s="25" t="str">
        <f>IF(AND($G2014="",$I2014="",$J2014=""),"",3+IF($I2014&gt;5,5,$I2014)+(VLOOKUP(J2014,'Prüf-Daten'!$B$14:$C$24,2,FALSE)*6))</f>
        <v/>
      </c>
      <c r="AB2014" s="91" t="str">
        <f t="shared" si="217"/>
        <v/>
      </c>
    </row>
    <row r="2015" spans="1:28">
      <c r="A2015" s="11"/>
      <c r="B2015" s="11"/>
      <c r="C2015" s="11"/>
      <c r="D2015" s="11"/>
      <c r="E2015" s="11"/>
      <c r="F2015" s="18"/>
      <c r="G2015" s="10"/>
      <c r="H2015" s="10"/>
      <c r="I2015" s="11"/>
      <c r="J2015" s="12"/>
      <c r="K2015" s="11"/>
      <c r="L2015" s="11"/>
      <c r="M2015" s="10"/>
      <c r="N2015" s="33"/>
      <c r="O2015" s="20"/>
      <c r="P2015" s="20"/>
      <c r="Q2015" s="20"/>
      <c r="R2015" s="20"/>
      <c r="S2015" s="19" t="str">
        <f t="shared" si="218"/>
        <v/>
      </c>
      <c r="T2015" s="19" t="str">
        <f t="shared" si="219"/>
        <v/>
      </c>
      <c r="U2015" s="23" t="str">
        <f>IF(OR($G2015="",$I2015="",$J2015="",$AA2015=3),"",IF($G2015&gt;=MAX('Pauschalsätze KUA'!$B$4:$B$106),VLOOKUP(MAX('Pauschalsätze KUA'!$B$4:$B$106),'Pauschalsätze KUA'!$B$4:$BQ$106,$AA2015,1),IF($G2015&lt;=MIN('Pauschalsätze KUA'!$B$4:$B$106),VLOOKUP(MIN('Pauschalsätze KUA'!$B$4:$B$106),'Pauschalsätze KUA'!$B$4:$BQ$106,$AA2015,1),VLOOKUP($G2015,'Pauschalsätze KUA'!$B$4:$BQ$106,$AA2015,1))))</f>
        <v/>
      </c>
      <c r="V2015" s="23" t="str">
        <f t="shared" si="220"/>
        <v/>
      </c>
      <c r="W2015" s="23" t="str">
        <f>IF(OR($G2015="",$I2015="",$J2015="",$AA2015=3),"",IF($G2015&gt;=MAX('Pauschalsätze Qual'!$B$4:$B$106),VLOOKUP(MAX('Pauschalsätze Qual'!$B$4:$B$106),'Pauschalsätze Qual'!$B$4:$BQ$106,$AA2015,1),IF($G2015&lt;=MIN('Pauschalsätze Qual'!$B$4:$B$106),VLOOKUP(MIN('Pauschalsätze Qual'!$B$4:$B$106),'Pauschalsätze Qual'!$B$4:$BQ$106,$AA2015,1),VLOOKUP($G2015,'Pauschalsätze Qual'!$B$4:$BQ$106,$AA2015,1))))</f>
        <v/>
      </c>
      <c r="X2015" s="23" t="str">
        <f t="shared" si="221"/>
        <v/>
      </c>
      <c r="Y2015" s="30" t="str">
        <f t="shared" si="222"/>
        <v/>
      </c>
      <c r="Z2015" s="23" t="str">
        <f t="shared" si="223"/>
        <v/>
      </c>
      <c r="AA2015" s="25" t="str">
        <f>IF(AND($G2015="",$I2015="",$J2015=""),"",3+IF($I2015&gt;5,5,$I2015)+(VLOOKUP(J2015,'Prüf-Daten'!$B$14:$C$24,2,FALSE)*6))</f>
        <v/>
      </c>
      <c r="AB2015" s="91" t="str">
        <f t="shared" si="217"/>
        <v/>
      </c>
    </row>
    <row r="2016" spans="1:28">
      <c r="A2016" s="11"/>
      <c r="B2016" s="11"/>
      <c r="C2016" s="11"/>
      <c r="D2016" s="11"/>
      <c r="E2016" s="11"/>
      <c r="F2016" s="18"/>
      <c r="G2016" s="10"/>
      <c r="H2016" s="10"/>
      <c r="I2016" s="11"/>
      <c r="J2016" s="12"/>
      <c r="K2016" s="11"/>
      <c r="L2016" s="11"/>
      <c r="M2016" s="10"/>
      <c r="N2016" s="33"/>
      <c r="O2016" s="20"/>
      <c r="P2016" s="20"/>
      <c r="Q2016" s="20"/>
      <c r="R2016" s="20"/>
      <c r="S2016" s="19" t="str">
        <f t="shared" si="218"/>
        <v/>
      </c>
      <c r="T2016" s="19" t="str">
        <f t="shared" si="219"/>
        <v/>
      </c>
      <c r="U2016" s="23" t="str">
        <f>IF(OR($G2016="",$I2016="",$J2016="",$AA2016=3),"",IF($G2016&gt;=MAX('Pauschalsätze KUA'!$B$4:$B$106),VLOOKUP(MAX('Pauschalsätze KUA'!$B$4:$B$106),'Pauschalsätze KUA'!$B$4:$BQ$106,$AA2016,1),IF($G2016&lt;=MIN('Pauschalsätze KUA'!$B$4:$B$106),VLOOKUP(MIN('Pauschalsätze KUA'!$B$4:$B$106),'Pauschalsätze KUA'!$B$4:$BQ$106,$AA2016,1),VLOOKUP($G2016,'Pauschalsätze KUA'!$B$4:$BQ$106,$AA2016,1))))</f>
        <v/>
      </c>
      <c r="V2016" s="23" t="str">
        <f t="shared" si="220"/>
        <v/>
      </c>
      <c r="W2016" s="23" t="str">
        <f>IF(OR($G2016="",$I2016="",$J2016="",$AA2016=3),"",IF($G2016&gt;=MAX('Pauschalsätze Qual'!$B$4:$B$106),VLOOKUP(MAX('Pauschalsätze Qual'!$B$4:$B$106),'Pauschalsätze Qual'!$B$4:$BQ$106,$AA2016,1),IF($G2016&lt;=MIN('Pauschalsätze Qual'!$B$4:$B$106),VLOOKUP(MIN('Pauschalsätze Qual'!$B$4:$B$106),'Pauschalsätze Qual'!$B$4:$BQ$106,$AA2016,1),VLOOKUP($G2016,'Pauschalsätze Qual'!$B$4:$BQ$106,$AA2016,1))))</f>
        <v/>
      </c>
      <c r="X2016" s="23" t="str">
        <f t="shared" si="221"/>
        <v/>
      </c>
      <c r="Y2016" s="30" t="str">
        <f t="shared" si="222"/>
        <v/>
      </c>
      <c r="Z2016" s="23" t="str">
        <f t="shared" si="223"/>
        <v/>
      </c>
      <c r="AA2016" s="25" t="str">
        <f>IF(AND($G2016="",$I2016="",$J2016=""),"",3+IF($I2016&gt;5,5,$I2016)+(VLOOKUP(J2016,'Prüf-Daten'!$B$14:$C$24,2,FALSE)*6))</f>
        <v/>
      </c>
      <c r="AB2016" s="91" t="str">
        <f t="shared" si="217"/>
        <v/>
      </c>
    </row>
    <row r="2017" spans="1:28">
      <c r="A2017" s="11"/>
      <c r="B2017" s="11"/>
      <c r="C2017" s="11"/>
      <c r="D2017" s="11"/>
      <c r="E2017" s="11"/>
      <c r="F2017" s="18"/>
      <c r="G2017" s="10"/>
      <c r="H2017" s="10"/>
      <c r="I2017" s="11"/>
      <c r="J2017" s="12"/>
      <c r="K2017" s="11"/>
      <c r="L2017" s="11"/>
      <c r="M2017" s="10"/>
      <c r="N2017" s="33"/>
      <c r="O2017" s="20"/>
      <c r="P2017" s="20"/>
      <c r="Q2017" s="20"/>
      <c r="R2017" s="20"/>
      <c r="S2017" s="19" t="str">
        <f t="shared" si="218"/>
        <v/>
      </c>
      <c r="T2017" s="19" t="str">
        <f t="shared" si="219"/>
        <v/>
      </c>
      <c r="U2017" s="23" t="str">
        <f>IF(OR($G2017="",$I2017="",$J2017="",$AA2017=3),"",IF($G2017&gt;=MAX('Pauschalsätze KUA'!$B$4:$B$106),VLOOKUP(MAX('Pauschalsätze KUA'!$B$4:$B$106),'Pauschalsätze KUA'!$B$4:$BQ$106,$AA2017,1),IF($G2017&lt;=MIN('Pauschalsätze KUA'!$B$4:$B$106),VLOOKUP(MIN('Pauschalsätze KUA'!$B$4:$B$106),'Pauschalsätze KUA'!$B$4:$BQ$106,$AA2017,1),VLOOKUP($G2017,'Pauschalsätze KUA'!$B$4:$BQ$106,$AA2017,1))))</f>
        <v/>
      </c>
      <c r="V2017" s="23" t="str">
        <f t="shared" si="220"/>
        <v/>
      </c>
      <c r="W2017" s="23" t="str">
        <f>IF(OR($G2017="",$I2017="",$J2017="",$AA2017=3),"",IF($G2017&gt;=MAX('Pauschalsätze Qual'!$B$4:$B$106),VLOOKUP(MAX('Pauschalsätze Qual'!$B$4:$B$106),'Pauschalsätze Qual'!$B$4:$BQ$106,$AA2017,1),IF($G2017&lt;=MIN('Pauschalsätze Qual'!$B$4:$B$106),VLOOKUP(MIN('Pauschalsätze Qual'!$B$4:$B$106),'Pauschalsätze Qual'!$B$4:$BQ$106,$AA2017,1),VLOOKUP($G2017,'Pauschalsätze Qual'!$B$4:$BQ$106,$AA2017,1))))</f>
        <v/>
      </c>
      <c r="X2017" s="23" t="str">
        <f t="shared" si="221"/>
        <v/>
      </c>
      <c r="Y2017" s="30" t="str">
        <f t="shared" si="222"/>
        <v/>
      </c>
      <c r="Z2017" s="23" t="str">
        <f t="shared" si="223"/>
        <v/>
      </c>
      <c r="AA2017" s="25" t="str">
        <f>IF(AND($G2017="",$I2017="",$J2017=""),"",3+IF($I2017&gt;5,5,$I2017)+(VLOOKUP(J2017,'Prüf-Daten'!$B$14:$C$24,2,FALSE)*6))</f>
        <v/>
      </c>
      <c r="AB2017" s="91" t="str">
        <f t="shared" si="217"/>
        <v/>
      </c>
    </row>
    <row r="2018" spans="1:28">
      <c r="A2018" s="11"/>
      <c r="B2018" s="11"/>
      <c r="C2018" s="11"/>
      <c r="D2018" s="11"/>
      <c r="E2018" s="11"/>
      <c r="F2018" s="18"/>
      <c r="G2018" s="10"/>
      <c r="H2018" s="10"/>
      <c r="I2018" s="11"/>
      <c r="J2018" s="12"/>
      <c r="K2018" s="11"/>
      <c r="L2018" s="11"/>
      <c r="M2018" s="10"/>
      <c r="N2018" s="33"/>
      <c r="O2018" s="20"/>
      <c r="P2018" s="20"/>
      <c r="Q2018" s="20"/>
      <c r="R2018" s="20"/>
      <c r="S2018" s="19" t="str">
        <f t="shared" si="218"/>
        <v/>
      </c>
      <c r="T2018" s="19" t="str">
        <f t="shared" si="219"/>
        <v/>
      </c>
      <c r="U2018" s="23" t="str">
        <f>IF(OR($G2018="",$I2018="",$J2018="",$AA2018=3),"",IF($G2018&gt;=MAX('Pauschalsätze KUA'!$B$4:$B$106),VLOOKUP(MAX('Pauschalsätze KUA'!$B$4:$B$106),'Pauschalsätze KUA'!$B$4:$BQ$106,$AA2018,1),IF($G2018&lt;=MIN('Pauschalsätze KUA'!$B$4:$B$106),VLOOKUP(MIN('Pauschalsätze KUA'!$B$4:$B$106),'Pauschalsätze KUA'!$B$4:$BQ$106,$AA2018,1),VLOOKUP($G2018,'Pauschalsätze KUA'!$B$4:$BQ$106,$AA2018,1))))</f>
        <v/>
      </c>
      <c r="V2018" s="23" t="str">
        <f t="shared" si="220"/>
        <v/>
      </c>
      <c r="W2018" s="23" t="str">
        <f>IF(OR($G2018="",$I2018="",$J2018="",$AA2018=3),"",IF($G2018&gt;=MAX('Pauschalsätze Qual'!$B$4:$B$106),VLOOKUP(MAX('Pauschalsätze Qual'!$B$4:$B$106),'Pauschalsätze Qual'!$B$4:$BQ$106,$AA2018,1),IF($G2018&lt;=MIN('Pauschalsätze Qual'!$B$4:$B$106),VLOOKUP(MIN('Pauschalsätze Qual'!$B$4:$B$106),'Pauschalsätze Qual'!$B$4:$BQ$106,$AA2018,1),VLOOKUP($G2018,'Pauschalsätze Qual'!$B$4:$BQ$106,$AA2018,1))))</f>
        <v/>
      </c>
      <c r="X2018" s="23" t="str">
        <f t="shared" si="221"/>
        <v/>
      </c>
      <c r="Y2018" s="30" t="str">
        <f t="shared" si="222"/>
        <v/>
      </c>
      <c r="Z2018" s="23" t="str">
        <f t="shared" si="223"/>
        <v/>
      </c>
      <c r="AA2018" s="25" t="str">
        <f>IF(AND($G2018="",$I2018="",$J2018=""),"",3+IF($I2018&gt;5,5,$I2018)+(VLOOKUP(J2018,'Prüf-Daten'!$B$14:$C$24,2,FALSE)*6))</f>
        <v/>
      </c>
      <c r="AB2018" s="91" t="str">
        <f t="shared" si="217"/>
        <v/>
      </c>
    </row>
    <row r="2019" spans="1:28">
      <c r="A2019" s="11"/>
      <c r="B2019" s="11"/>
      <c r="C2019" s="11"/>
      <c r="D2019" s="11"/>
      <c r="E2019" s="11"/>
      <c r="F2019" s="18"/>
      <c r="G2019" s="10"/>
      <c r="H2019" s="10"/>
      <c r="I2019" s="11"/>
      <c r="J2019" s="12"/>
      <c r="K2019" s="11"/>
      <c r="L2019" s="11"/>
      <c r="M2019" s="10"/>
      <c r="N2019" s="33"/>
      <c r="O2019" s="20"/>
      <c r="P2019" s="20"/>
      <c r="Q2019" s="20"/>
      <c r="R2019" s="20"/>
      <c r="S2019" s="19" t="str">
        <f t="shared" si="218"/>
        <v/>
      </c>
      <c r="T2019" s="19" t="str">
        <f t="shared" si="219"/>
        <v/>
      </c>
      <c r="U2019" s="23" t="str">
        <f>IF(OR($G2019="",$I2019="",$J2019="",$AA2019=3),"",IF($G2019&gt;=MAX('Pauschalsätze KUA'!$B$4:$B$106),VLOOKUP(MAX('Pauschalsätze KUA'!$B$4:$B$106),'Pauschalsätze KUA'!$B$4:$BQ$106,$AA2019,1),IF($G2019&lt;=MIN('Pauschalsätze KUA'!$B$4:$B$106),VLOOKUP(MIN('Pauschalsätze KUA'!$B$4:$B$106),'Pauschalsätze KUA'!$B$4:$BQ$106,$AA2019,1),VLOOKUP($G2019,'Pauschalsätze KUA'!$B$4:$BQ$106,$AA2019,1))))</f>
        <v/>
      </c>
      <c r="V2019" s="23" t="str">
        <f t="shared" si="220"/>
        <v/>
      </c>
      <c r="W2019" s="23" t="str">
        <f>IF(OR($G2019="",$I2019="",$J2019="",$AA2019=3),"",IF($G2019&gt;=MAX('Pauschalsätze Qual'!$B$4:$B$106),VLOOKUP(MAX('Pauschalsätze Qual'!$B$4:$B$106),'Pauschalsätze Qual'!$B$4:$BQ$106,$AA2019,1),IF($G2019&lt;=MIN('Pauschalsätze Qual'!$B$4:$B$106),VLOOKUP(MIN('Pauschalsätze Qual'!$B$4:$B$106),'Pauschalsätze Qual'!$B$4:$BQ$106,$AA2019,1),VLOOKUP($G2019,'Pauschalsätze Qual'!$B$4:$BQ$106,$AA2019,1))))</f>
        <v/>
      </c>
      <c r="X2019" s="23" t="str">
        <f t="shared" si="221"/>
        <v/>
      </c>
      <c r="Y2019" s="30" t="str">
        <f t="shared" si="222"/>
        <v/>
      </c>
      <c r="Z2019" s="23" t="str">
        <f t="shared" si="223"/>
        <v/>
      </c>
      <c r="AA2019" s="25" t="str">
        <f>IF(AND($G2019="",$I2019="",$J2019=""),"",3+IF($I2019&gt;5,5,$I2019)+(VLOOKUP(J2019,'Prüf-Daten'!$B$14:$C$24,2,FALSE)*6))</f>
        <v/>
      </c>
      <c r="AB2019" s="91" t="str">
        <f t="shared" si="217"/>
        <v/>
      </c>
    </row>
    <row r="2020" spans="1:28">
      <c r="A2020" s="11"/>
      <c r="B2020" s="11"/>
      <c r="C2020" s="11"/>
      <c r="D2020" s="11"/>
      <c r="E2020" s="11"/>
      <c r="F2020" s="18"/>
      <c r="G2020" s="10"/>
      <c r="H2020" s="10"/>
      <c r="I2020" s="11"/>
      <c r="J2020" s="12"/>
      <c r="K2020" s="11"/>
      <c r="L2020" s="11"/>
      <c r="M2020" s="10"/>
      <c r="N2020" s="33"/>
      <c r="O2020" s="20"/>
      <c r="P2020" s="20"/>
      <c r="Q2020" s="20"/>
      <c r="R2020" s="20"/>
      <c r="S2020" s="19" t="str">
        <f t="shared" si="218"/>
        <v/>
      </c>
      <c r="T2020" s="19" t="str">
        <f t="shared" si="219"/>
        <v/>
      </c>
      <c r="U2020" s="23" t="str">
        <f>IF(OR($G2020="",$I2020="",$J2020="",$AA2020=3),"",IF($G2020&gt;=MAX('Pauschalsätze KUA'!$B$4:$B$106),VLOOKUP(MAX('Pauschalsätze KUA'!$B$4:$B$106),'Pauschalsätze KUA'!$B$4:$BQ$106,$AA2020,1),IF($G2020&lt;=MIN('Pauschalsätze KUA'!$B$4:$B$106),VLOOKUP(MIN('Pauschalsätze KUA'!$B$4:$B$106),'Pauschalsätze KUA'!$B$4:$BQ$106,$AA2020,1),VLOOKUP($G2020,'Pauschalsätze KUA'!$B$4:$BQ$106,$AA2020,1))))</f>
        <v/>
      </c>
      <c r="V2020" s="23" t="str">
        <f t="shared" si="220"/>
        <v/>
      </c>
      <c r="W2020" s="23" t="str">
        <f>IF(OR($G2020="",$I2020="",$J2020="",$AA2020=3),"",IF($G2020&gt;=MAX('Pauschalsätze Qual'!$B$4:$B$106),VLOOKUP(MAX('Pauschalsätze Qual'!$B$4:$B$106),'Pauschalsätze Qual'!$B$4:$BQ$106,$AA2020,1),IF($G2020&lt;=MIN('Pauschalsätze Qual'!$B$4:$B$106),VLOOKUP(MIN('Pauschalsätze Qual'!$B$4:$B$106),'Pauschalsätze Qual'!$B$4:$BQ$106,$AA2020,1),VLOOKUP($G2020,'Pauschalsätze Qual'!$B$4:$BQ$106,$AA2020,1))))</f>
        <v/>
      </c>
      <c r="X2020" s="23" t="str">
        <f t="shared" si="221"/>
        <v/>
      </c>
      <c r="Y2020" s="30" t="str">
        <f t="shared" si="222"/>
        <v/>
      </c>
      <c r="Z2020" s="23" t="str">
        <f t="shared" si="223"/>
        <v/>
      </c>
      <c r="AA2020" s="25" t="str">
        <f>IF(AND($G2020="",$I2020="",$J2020=""),"",3+IF($I2020&gt;5,5,$I2020)+(VLOOKUP(J2020,'Prüf-Daten'!$B$14:$C$24,2,FALSE)*6))</f>
        <v/>
      </c>
      <c r="AB2020" s="91" t="str">
        <f t="shared" si="217"/>
        <v/>
      </c>
    </row>
    <row r="2021" spans="1:28">
      <c r="A2021" s="11"/>
      <c r="B2021" s="11"/>
      <c r="C2021" s="11"/>
      <c r="D2021" s="11"/>
      <c r="E2021" s="11"/>
      <c r="F2021" s="18"/>
      <c r="G2021" s="10"/>
      <c r="H2021" s="10"/>
      <c r="I2021" s="11"/>
      <c r="J2021" s="12"/>
      <c r="K2021" s="11"/>
      <c r="L2021" s="11"/>
      <c r="M2021" s="10"/>
      <c r="N2021" s="33"/>
      <c r="O2021" s="20"/>
      <c r="P2021" s="20"/>
      <c r="Q2021" s="20"/>
      <c r="R2021" s="20"/>
      <c r="S2021" s="19" t="str">
        <f t="shared" si="218"/>
        <v/>
      </c>
      <c r="T2021" s="19" t="str">
        <f t="shared" si="219"/>
        <v/>
      </c>
      <c r="U2021" s="23" t="str">
        <f>IF(OR($G2021="",$I2021="",$J2021="",$AA2021=3),"",IF($G2021&gt;=MAX('Pauschalsätze KUA'!$B$4:$B$106),VLOOKUP(MAX('Pauschalsätze KUA'!$B$4:$B$106),'Pauschalsätze KUA'!$B$4:$BQ$106,$AA2021,1),IF($G2021&lt;=MIN('Pauschalsätze KUA'!$B$4:$B$106),VLOOKUP(MIN('Pauschalsätze KUA'!$B$4:$B$106),'Pauschalsätze KUA'!$B$4:$BQ$106,$AA2021,1),VLOOKUP($G2021,'Pauschalsätze KUA'!$B$4:$BQ$106,$AA2021,1))))</f>
        <v/>
      </c>
      <c r="V2021" s="23" t="str">
        <f t="shared" si="220"/>
        <v/>
      </c>
      <c r="W2021" s="23" t="str">
        <f>IF(OR($G2021="",$I2021="",$J2021="",$AA2021=3),"",IF($G2021&gt;=MAX('Pauschalsätze Qual'!$B$4:$B$106),VLOOKUP(MAX('Pauschalsätze Qual'!$B$4:$B$106),'Pauschalsätze Qual'!$B$4:$BQ$106,$AA2021,1),IF($G2021&lt;=MIN('Pauschalsätze Qual'!$B$4:$B$106),VLOOKUP(MIN('Pauschalsätze Qual'!$B$4:$B$106),'Pauschalsätze Qual'!$B$4:$BQ$106,$AA2021,1),VLOOKUP($G2021,'Pauschalsätze Qual'!$B$4:$BQ$106,$AA2021,1))))</f>
        <v/>
      </c>
      <c r="X2021" s="23" t="str">
        <f t="shared" si="221"/>
        <v/>
      </c>
      <c r="Y2021" s="30" t="str">
        <f t="shared" si="222"/>
        <v/>
      </c>
      <c r="Z2021" s="23" t="str">
        <f t="shared" si="223"/>
        <v/>
      </c>
      <c r="AA2021" s="25" t="str">
        <f>IF(AND($G2021="",$I2021="",$J2021=""),"",3+IF($I2021&gt;5,5,$I2021)+(VLOOKUP(J2021,'Prüf-Daten'!$B$14:$C$24,2,FALSE)*6))</f>
        <v/>
      </c>
      <c r="AB2021" s="91" t="str">
        <f t="shared" si="217"/>
        <v/>
      </c>
    </row>
    <row r="2022" spans="1:28">
      <c r="A2022" s="11"/>
      <c r="B2022" s="11"/>
      <c r="C2022" s="11"/>
      <c r="D2022" s="11"/>
      <c r="E2022" s="11"/>
      <c r="F2022" s="18"/>
      <c r="G2022" s="10"/>
      <c r="H2022" s="10"/>
      <c r="I2022" s="11"/>
      <c r="J2022" s="12"/>
      <c r="K2022" s="11"/>
      <c r="L2022" s="11"/>
      <c r="M2022" s="10"/>
      <c r="N2022" s="33"/>
      <c r="O2022" s="20"/>
      <c r="P2022" s="20"/>
      <c r="Q2022" s="20"/>
      <c r="R2022" s="20"/>
      <c r="S2022" s="19" t="str">
        <f t="shared" si="218"/>
        <v/>
      </c>
      <c r="T2022" s="19" t="str">
        <f t="shared" si="219"/>
        <v/>
      </c>
      <c r="U2022" s="23" t="str">
        <f>IF(OR($G2022="",$I2022="",$J2022="",$AA2022=3),"",IF($G2022&gt;=MAX('Pauschalsätze KUA'!$B$4:$B$106),VLOOKUP(MAX('Pauschalsätze KUA'!$B$4:$B$106),'Pauschalsätze KUA'!$B$4:$BQ$106,$AA2022,1),IF($G2022&lt;=MIN('Pauschalsätze KUA'!$B$4:$B$106),VLOOKUP(MIN('Pauschalsätze KUA'!$B$4:$B$106),'Pauschalsätze KUA'!$B$4:$BQ$106,$AA2022,1),VLOOKUP($G2022,'Pauschalsätze KUA'!$B$4:$BQ$106,$AA2022,1))))</f>
        <v/>
      </c>
      <c r="V2022" s="23" t="str">
        <f t="shared" si="220"/>
        <v/>
      </c>
      <c r="W2022" s="23" t="str">
        <f>IF(OR($G2022="",$I2022="",$J2022="",$AA2022=3),"",IF($G2022&gt;=MAX('Pauschalsätze Qual'!$B$4:$B$106),VLOOKUP(MAX('Pauschalsätze Qual'!$B$4:$B$106),'Pauschalsätze Qual'!$B$4:$BQ$106,$AA2022,1),IF($G2022&lt;=MIN('Pauschalsätze Qual'!$B$4:$B$106),VLOOKUP(MIN('Pauschalsätze Qual'!$B$4:$B$106),'Pauschalsätze Qual'!$B$4:$BQ$106,$AA2022,1),VLOOKUP($G2022,'Pauschalsätze Qual'!$B$4:$BQ$106,$AA2022,1))))</f>
        <v/>
      </c>
      <c r="X2022" s="23" t="str">
        <f t="shared" si="221"/>
        <v/>
      </c>
      <c r="Y2022" s="30" t="str">
        <f t="shared" si="222"/>
        <v/>
      </c>
      <c r="Z2022" s="23" t="str">
        <f t="shared" si="223"/>
        <v/>
      </c>
      <c r="AA2022" s="25" t="str">
        <f>IF(AND($G2022="",$I2022="",$J2022=""),"",3+IF($I2022&gt;5,5,$I2022)+(VLOOKUP(J2022,'Prüf-Daten'!$B$14:$C$24,2,FALSE)*6))</f>
        <v/>
      </c>
      <c r="AB2022" s="91" t="str">
        <f t="shared" si="217"/>
        <v/>
      </c>
    </row>
    <row r="2023" spans="1:28">
      <c r="A2023" s="11"/>
      <c r="B2023" s="11"/>
      <c r="C2023" s="11"/>
      <c r="D2023" s="11"/>
      <c r="E2023" s="11"/>
      <c r="F2023" s="18"/>
      <c r="G2023" s="10"/>
      <c r="H2023" s="10"/>
      <c r="I2023" s="11"/>
      <c r="J2023" s="12"/>
      <c r="K2023" s="11"/>
      <c r="L2023" s="11"/>
      <c r="M2023" s="10"/>
      <c r="N2023" s="33"/>
      <c r="O2023" s="20"/>
      <c r="P2023" s="20"/>
      <c r="Q2023" s="20"/>
      <c r="R2023" s="20"/>
      <c r="S2023" s="19" t="str">
        <f t="shared" si="218"/>
        <v/>
      </c>
      <c r="T2023" s="19" t="str">
        <f t="shared" si="219"/>
        <v/>
      </c>
      <c r="U2023" s="23" t="str">
        <f>IF(OR($G2023="",$I2023="",$J2023="",$AA2023=3),"",IF($G2023&gt;=MAX('Pauschalsätze KUA'!$B$4:$B$106),VLOOKUP(MAX('Pauschalsätze KUA'!$B$4:$B$106),'Pauschalsätze KUA'!$B$4:$BQ$106,$AA2023,1),IF($G2023&lt;=MIN('Pauschalsätze KUA'!$B$4:$B$106),VLOOKUP(MIN('Pauschalsätze KUA'!$B$4:$B$106),'Pauschalsätze KUA'!$B$4:$BQ$106,$AA2023,1),VLOOKUP($G2023,'Pauschalsätze KUA'!$B$4:$BQ$106,$AA2023,1))))</f>
        <v/>
      </c>
      <c r="V2023" s="23" t="str">
        <f t="shared" si="220"/>
        <v/>
      </c>
      <c r="W2023" s="23" t="str">
        <f>IF(OR($G2023="",$I2023="",$J2023="",$AA2023=3),"",IF($G2023&gt;=MAX('Pauschalsätze Qual'!$B$4:$B$106),VLOOKUP(MAX('Pauschalsätze Qual'!$B$4:$B$106),'Pauschalsätze Qual'!$B$4:$BQ$106,$AA2023,1),IF($G2023&lt;=MIN('Pauschalsätze Qual'!$B$4:$B$106),VLOOKUP(MIN('Pauschalsätze Qual'!$B$4:$B$106),'Pauschalsätze Qual'!$B$4:$BQ$106,$AA2023,1),VLOOKUP($G2023,'Pauschalsätze Qual'!$B$4:$BQ$106,$AA2023,1))))</f>
        <v/>
      </c>
      <c r="X2023" s="23" t="str">
        <f t="shared" si="221"/>
        <v/>
      </c>
      <c r="Y2023" s="30" t="str">
        <f t="shared" si="222"/>
        <v/>
      </c>
      <c r="Z2023" s="23" t="str">
        <f t="shared" si="223"/>
        <v/>
      </c>
      <c r="AA2023" s="25" t="str">
        <f>IF(AND($G2023="",$I2023="",$J2023=""),"",3+IF($I2023&gt;5,5,$I2023)+(VLOOKUP(J2023,'Prüf-Daten'!$B$14:$C$24,2,FALSE)*6))</f>
        <v/>
      </c>
      <c r="AB2023" s="91" t="str">
        <f t="shared" si="217"/>
        <v/>
      </c>
    </row>
    <row r="2024" spans="1:28">
      <c r="A2024" s="11"/>
      <c r="B2024" s="11"/>
      <c r="C2024" s="11"/>
      <c r="D2024" s="11"/>
      <c r="E2024" s="11"/>
      <c r="F2024" s="18"/>
      <c r="G2024" s="10"/>
      <c r="H2024" s="10"/>
      <c r="I2024" s="11"/>
      <c r="J2024" s="12"/>
      <c r="K2024" s="11"/>
      <c r="L2024" s="11"/>
      <c r="M2024" s="10"/>
      <c r="N2024" s="33"/>
      <c r="O2024" s="20"/>
      <c r="P2024" s="20"/>
      <c r="Q2024" s="20"/>
      <c r="R2024" s="20"/>
      <c r="S2024" s="19" t="str">
        <f t="shared" si="218"/>
        <v/>
      </c>
      <c r="T2024" s="19" t="str">
        <f t="shared" si="219"/>
        <v/>
      </c>
      <c r="U2024" s="23" t="str">
        <f>IF(OR($G2024="",$I2024="",$J2024="",$AA2024=3),"",IF($G2024&gt;=MAX('Pauschalsätze KUA'!$B$4:$B$106),VLOOKUP(MAX('Pauschalsätze KUA'!$B$4:$B$106),'Pauschalsätze KUA'!$B$4:$BQ$106,$AA2024,1),IF($G2024&lt;=MIN('Pauschalsätze KUA'!$B$4:$B$106),VLOOKUP(MIN('Pauschalsätze KUA'!$B$4:$B$106),'Pauschalsätze KUA'!$B$4:$BQ$106,$AA2024,1),VLOOKUP($G2024,'Pauschalsätze KUA'!$B$4:$BQ$106,$AA2024,1))))</f>
        <v/>
      </c>
      <c r="V2024" s="23" t="str">
        <f t="shared" si="220"/>
        <v/>
      </c>
      <c r="W2024" s="23" t="str">
        <f>IF(OR($G2024="",$I2024="",$J2024="",$AA2024=3),"",IF($G2024&gt;=MAX('Pauschalsätze Qual'!$B$4:$B$106),VLOOKUP(MAX('Pauschalsätze Qual'!$B$4:$B$106),'Pauschalsätze Qual'!$B$4:$BQ$106,$AA2024,1),IF($G2024&lt;=MIN('Pauschalsätze Qual'!$B$4:$B$106),VLOOKUP(MIN('Pauschalsätze Qual'!$B$4:$B$106),'Pauschalsätze Qual'!$B$4:$BQ$106,$AA2024,1),VLOOKUP($G2024,'Pauschalsätze Qual'!$B$4:$BQ$106,$AA2024,1))))</f>
        <v/>
      </c>
      <c r="X2024" s="23" t="str">
        <f t="shared" si="221"/>
        <v/>
      </c>
      <c r="Y2024" s="30" t="str">
        <f t="shared" si="222"/>
        <v/>
      </c>
      <c r="Z2024" s="23" t="str">
        <f t="shared" si="223"/>
        <v/>
      </c>
      <c r="AA2024" s="25" t="str">
        <f>IF(AND($G2024="",$I2024="",$J2024=""),"",3+IF($I2024&gt;5,5,$I2024)+(VLOOKUP(J2024,'Prüf-Daten'!$B$14:$C$24,2,FALSE)*6))</f>
        <v/>
      </c>
      <c r="AB2024" s="91" t="str">
        <f t="shared" si="217"/>
        <v/>
      </c>
    </row>
    <row r="2025" spans="1:28">
      <c r="A2025" s="11"/>
      <c r="B2025" s="11"/>
      <c r="C2025" s="11"/>
      <c r="D2025" s="11"/>
      <c r="E2025" s="11"/>
      <c r="F2025" s="18"/>
      <c r="G2025" s="10"/>
      <c r="H2025" s="10"/>
      <c r="I2025" s="11"/>
      <c r="J2025" s="12"/>
      <c r="K2025" s="11"/>
      <c r="L2025" s="11"/>
      <c r="M2025" s="10"/>
      <c r="N2025" s="33"/>
      <c r="O2025" s="20"/>
      <c r="P2025" s="20"/>
      <c r="Q2025" s="20"/>
      <c r="R2025" s="20"/>
      <c r="S2025" s="19" t="str">
        <f t="shared" si="218"/>
        <v/>
      </c>
      <c r="T2025" s="19" t="str">
        <f t="shared" si="219"/>
        <v/>
      </c>
      <c r="U2025" s="23" t="str">
        <f>IF(OR($G2025="",$I2025="",$J2025="",$AA2025=3),"",IF($G2025&gt;=MAX('Pauschalsätze KUA'!$B$4:$B$106),VLOOKUP(MAX('Pauschalsätze KUA'!$B$4:$B$106),'Pauschalsätze KUA'!$B$4:$BQ$106,$AA2025,1),IF($G2025&lt;=MIN('Pauschalsätze KUA'!$B$4:$B$106),VLOOKUP(MIN('Pauschalsätze KUA'!$B$4:$B$106),'Pauschalsätze KUA'!$B$4:$BQ$106,$AA2025,1),VLOOKUP($G2025,'Pauschalsätze KUA'!$B$4:$BQ$106,$AA2025,1))))</f>
        <v/>
      </c>
      <c r="V2025" s="23" t="str">
        <f t="shared" si="220"/>
        <v/>
      </c>
      <c r="W2025" s="23" t="str">
        <f>IF(OR($G2025="",$I2025="",$J2025="",$AA2025=3),"",IF($G2025&gt;=MAX('Pauschalsätze Qual'!$B$4:$B$106),VLOOKUP(MAX('Pauschalsätze Qual'!$B$4:$B$106),'Pauschalsätze Qual'!$B$4:$BQ$106,$AA2025,1),IF($G2025&lt;=MIN('Pauschalsätze Qual'!$B$4:$B$106),VLOOKUP(MIN('Pauschalsätze Qual'!$B$4:$B$106),'Pauschalsätze Qual'!$B$4:$BQ$106,$AA2025,1),VLOOKUP($G2025,'Pauschalsätze Qual'!$B$4:$BQ$106,$AA2025,1))))</f>
        <v/>
      </c>
      <c r="X2025" s="23" t="str">
        <f t="shared" si="221"/>
        <v/>
      </c>
      <c r="Y2025" s="30" t="str">
        <f t="shared" si="222"/>
        <v/>
      </c>
      <c r="Z2025" s="23" t="str">
        <f t="shared" si="223"/>
        <v/>
      </c>
      <c r="AA2025" s="25" t="str">
        <f>IF(AND($G2025="",$I2025="",$J2025=""),"",3+IF($I2025&gt;5,5,$I2025)+(VLOOKUP(J2025,'Prüf-Daten'!$B$14:$C$24,2,FALSE)*6))</f>
        <v/>
      </c>
      <c r="AB2025" s="91" t="str">
        <f t="shared" si="217"/>
        <v/>
      </c>
    </row>
    <row r="2026" spans="1:28">
      <c r="A2026" s="11"/>
      <c r="B2026" s="11"/>
      <c r="C2026" s="11"/>
      <c r="D2026" s="11"/>
      <c r="E2026" s="11"/>
      <c r="F2026" s="18"/>
      <c r="G2026" s="10"/>
      <c r="H2026" s="10"/>
      <c r="I2026" s="11"/>
      <c r="J2026" s="12"/>
      <c r="K2026" s="11"/>
      <c r="L2026" s="11"/>
      <c r="M2026" s="10"/>
      <c r="N2026" s="33"/>
      <c r="O2026" s="20"/>
      <c r="P2026" s="20"/>
      <c r="Q2026" s="20"/>
      <c r="R2026" s="20"/>
      <c r="S2026" s="19" t="str">
        <f t="shared" si="218"/>
        <v/>
      </c>
      <c r="T2026" s="19" t="str">
        <f t="shared" si="219"/>
        <v/>
      </c>
      <c r="U2026" s="23" t="str">
        <f>IF(OR($G2026="",$I2026="",$J2026="",$AA2026=3),"",IF($G2026&gt;=MAX('Pauschalsätze KUA'!$B$4:$B$106),VLOOKUP(MAX('Pauschalsätze KUA'!$B$4:$B$106),'Pauschalsätze KUA'!$B$4:$BQ$106,$AA2026,1),IF($G2026&lt;=MIN('Pauschalsätze KUA'!$B$4:$B$106),VLOOKUP(MIN('Pauschalsätze KUA'!$B$4:$B$106),'Pauschalsätze KUA'!$B$4:$BQ$106,$AA2026,1),VLOOKUP($G2026,'Pauschalsätze KUA'!$B$4:$BQ$106,$AA2026,1))))</f>
        <v/>
      </c>
      <c r="V2026" s="23" t="str">
        <f t="shared" si="220"/>
        <v/>
      </c>
      <c r="W2026" s="23" t="str">
        <f>IF(OR($G2026="",$I2026="",$J2026="",$AA2026=3),"",IF($G2026&gt;=MAX('Pauschalsätze Qual'!$B$4:$B$106),VLOOKUP(MAX('Pauschalsätze Qual'!$B$4:$B$106),'Pauschalsätze Qual'!$B$4:$BQ$106,$AA2026,1),IF($G2026&lt;=MIN('Pauschalsätze Qual'!$B$4:$B$106),VLOOKUP(MIN('Pauschalsätze Qual'!$B$4:$B$106),'Pauschalsätze Qual'!$B$4:$BQ$106,$AA2026,1),VLOOKUP($G2026,'Pauschalsätze Qual'!$B$4:$BQ$106,$AA2026,1))))</f>
        <v/>
      </c>
      <c r="X2026" s="23" t="str">
        <f t="shared" si="221"/>
        <v/>
      </c>
      <c r="Y2026" s="30" t="str">
        <f t="shared" si="222"/>
        <v/>
      </c>
      <c r="Z2026" s="23" t="str">
        <f t="shared" si="223"/>
        <v/>
      </c>
      <c r="AA2026" s="25" t="str">
        <f>IF(AND($G2026="",$I2026="",$J2026=""),"",3+IF($I2026&gt;5,5,$I2026)+(VLOOKUP(J2026,'Prüf-Daten'!$B$14:$C$24,2,FALSE)*6))</f>
        <v/>
      </c>
      <c r="AB2026" s="91" t="str">
        <f t="shared" si="217"/>
        <v/>
      </c>
    </row>
    <row r="2027" spans="1:28">
      <c r="A2027" s="11"/>
      <c r="B2027" s="11"/>
      <c r="C2027" s="11"/>
      <c r="D2027" s="11"/>
      <c r="E2027" s="11"/>
      <c r="F2027" s="18"/>
      <c r="G2027" s="10"/>
      <c r="H2027" s="10"/>
      <c r="I2027" s="11"/>
      <c r="J2027" s="12"/>
      <c r="K2027" s="11"/>
      <c r="L2027" s="11"/>
      <c r="M2027" s="10"/>
      <c r="N2027" s="33"/>
      <c r="O2027" s="20"/>
      <c r="P2027" s="20"/>
      <c r="Q2027" s="20"/>
      <c r="R2027" s="20"/>
      <c r="S2027" s="19" t="str">
        <f t="shared" si="218"/>
        <v/>
      </c>
      <c r="T2027" s="19" t="str">
        <f t="shared" si="219"/>
        <v/>
      </c>
      <c r="U2027" s="23" t="str">
        <f>IF(OR($G2027="",$I2027="",$J2027="",$AA2027=3),"",IF($G2027&gt;=MAX('Pauschalsätze KUA'!$B$4:$B$106),VLOOKUP(MAX('Pauschalsätze KUA'!$B$4:$B$106),'Pauschalsätze KUA'!$B$4:$BQ$106,$AA2027,1),IF($G2027&lt;=MIN('Pauschalsätze KUA'!$B$4:$B$106),VLOOKUP(MIN('Pauschalsätze KUA'!$B$4:$B$106),'Pauschalsätze KUA'!$B$4:$BQ$106,$AA2027,1),VLOOKUP($G2027,'Pauschalsätze KUA'!$B$4:$BQ$106,$AA2027,1))))</f>
        <v/>
      </c>
      <c r="V2027" s="23" t="str">
        <f t="shared" si="220"/>
        <v/>
      </c>
      <c r="W2027" s="23" t="str">
        <f>IF(OR($G2027="",$I2027="",$J2027="",$AA2027=3),"",IF($G2027&gt;=MAX('Pauschalsätze Qual'!$B$4:$B$106),VLOOKUP(MAX('Pauschalsätze Qual'!$B$4:$B$106),'Pauschalsätze Qual'!$B$4:$BQ$106,$AA2027,1),IF($G2027&lt;=MIN('Pauschalsätze Qual'!$B$4:$B$106),VLOOKUP(MIN('Pauschalsätze Qual'!$B$4:$B$106),'Pauschalsätze Qual'!$B$4:$BQ$106,$AA2027,1),VLOOKUP($G2027,'Pauschalsätze Qual'!$B$4:$BQ$106,$AA2027,1))))</f>
        <v/>
      </c>
      <c r="X2027" s="23" t="str">
        <f t="shared" si="221"/>
        <v/>
      </c>
      <c r="Y2027" s="30" t="str">
        <f t="shared" si="222"/>
        <v/>
      </c>
      <c r="Z2027" s="23" t="str">
        <f t="shared" si="223"/>
        <v/>
      </c>
      <c r="AA2027" s="25" t="str">
        <f>IF(AND($G2027="",$I2027="",$J2027=""),"",3+IF($I2027&gt;5,5,$I2027)+(VLOOKUP(J2027,'Prüf-Daten'!$B$14:$C$24,2,FALSE)*6))</f>
        <v/>
      </c>
      <c r="AB2027" s="91" t="str">
        <f t="shared" si="217"/>
        <v/>
      </c>
    </row>
    <row r="2028" spans="1:28">
      <c r="A2028" s="11"/>
      <c r="B2028" s="11"/>
      <c r="C2028" s="11"/>
      <c r="D2028" s="11"/>
      <c r="E2028" s="11"/>
      <c r="F2028" s="18"/>
      <c r="G2028" s="10"/>
      <c r="H2028" s="10"/>
      <c r="I2028" s="11"/>
      <c r="J2028" s="12"/>
      <c r="K2028" s="11"/>
      <c r="L2028" s="11"/>
      <c r="M2028" s="10"/>
      <c r="N2028" s="33"/>
      <c r="O2028" s="20"/>
      <c r="P2028" s="20"/>
      <c r="Q2028" s="20"/>
      <c r="R2028" s="20"/>
      <c r="S2028" s="19" t="str">
        <f t="shared" si="218"/>
        <v/>
      </c>
      <c r="T2028" s="19" t="str">
        <f t="shared" si="219"/>
        <v/>
      </c>
      <c r="U2028" s="23" t="str">
        <f>IF(OR($G2028="",$I2028="",$J2028="",$AA2028=3),"",IF($G2028&gt;=MAX('Pauschalsätze KUA'!$B$4:$B$106),VLOOKUP(MAX('Pauschalsätze KUA'!$B$4:$B$106),'Pauschalsätze KUA'!$B$4:$BQ$106,$AA2028,1),IF($G2028&lt;=MIN('Pauschalsätze KUA'!$B$4:$B$106),VLOOKUP(MIN('Pauschalsätze KUA'!$B$4:$B$106),'Pauschalsätze KUA'!$B$4:$BQ$106,$AA2028,1),VLOOKUP($G2028,'Pauschalsätze KUA'!$B$4:$BQ$106,$AA2028,1))))</f>
        <v/>
      </c>
      <c r="V2028" s="23" t="str">
        <f t="shared" si="220"/>
        <v/>
      </c>
      <c r="W2028" s="23" t="str">
        <f>IF(OR($G2028="",$I2028="",$J2028="",$AA2028=3),"",IF($G2028&gt;=MAX('Pauschalsätze Qual'!$B$4:$B$106),VLOOKUP(MAX('Pauschalsätze Qual'!$B$4:$B$106),'Pauschalsätze Qual'!$B$4:$BQ$106,$AA2028,1),IF($G2028&lt;=MIN('Pauschalsätze Qual'!$B$4:$B$106),VLOOKUP(MIN('Pauschalsätze Qual'!$B$4:$B$106),'Pauschalsätze Qual'!$B$4:$BQ$106,$AA2028,1),VLOOKUP($G2028,'Pauschalsätze Qual'!$B$4:$BQ$106,$AA2028,1))))</f>
        <v/>
      </c>
      <c r="X2028" s="23" t="str">
        <f t="shared" si="221"/>
        <v/>
      </c>
      <c r="Y2028" s="30" t="str">
        <f t="shared" si="222"/>
        <v/>
      </c>
      <c r="Z2028" s="23" t="str">
        <f t="shared" si="223"/>
        <v/>
      </c>
      <c r="AA2028" s="25" t="str">
        <f>IF(AND($G2028="",$I2028="",$J2028=""),"",3+IF($I2028&gt;5,5,$I2028)+(VLOOKUP(J2028,'Prüf-Daten'!$B$14:$C$24,2,FALSE)*6))</f>
        <v/>
      </c>
      <c r="AB2028" s="91" t="str">
        <f t="shared" si="217"/>
        <v/>
      </c>
    </row>
    <row r="2029" spans="1:28">
      <c r="A2029" s="11"/>
      <c r="B2029" s="11"/>
      <c r="C2029" s="11"/>
      <c r="D2029" s="11"/>
      <c r="E2029" s="11"/>
      <c r="F2029" s="18"/>
      <c r="G2029" s="10"/>
      <c r="H2029" s="10"/>
      <c r="I2029" s="11"/>
      <c r="J2029" s="12"/>
      <c r="K2029" s="11"/>
      <c r="L2029" s="11"/>
      <c r="M2029" s="10"/>
      <c r="N2029" s="33"/>
      <c r="O2029" s="20"/>
      <c r="P2029" s="20"/>
      <c r="Q2029" s="20"/>
      <c r="R2029" s="20"/>
      <c r="S2029" s="19" t="str">
        <f t="shared" si="218"/>
        <v/>
      </c>
      <c r="T2029" s="19" t="str">
        <f t="shared" si="219"/>
        <v/>
      </c>
      <c r="U2029" s="23" t="str">
        <f>IF(OR($G2029="",$I2029="",$J2029="",$AA2029=3),"",IF($G2029&gt;=MAX('Pauschalsätze KUA'!$B$4:$B$106),VLOOKUP(MAX('Pauschalsätze KUA'!$B$4:$B$106),'Pauschalsätze KUA'!$B$4:$BQ$106,$AA2029,1),IF($G2029&lt;=MIN('Pauschalsätze KUA'!$B$4:$B$106),VLOOKUP(MIN('Pauschalsätze KUA'!$B$4:$B$106),'Pauschalsätze KUA'!$B$4:$BQ$106,$AA2029,1),VLOOKUP($G2029,'Pauschalsätze KUA'!$B$4:$BQ$106,$AA2029,1))))</f>
        <v/>
      </c>
      <c r="V2029" s="23" t="str">
        <f t="shared" si="220"/>
        <v/>
      </c>
      <c r="W2029" s="23" t="str">
        <f>IF(OR($G2029="",$I2029="",$J2029="",$AA2029=3),"",IF($G2029&gt;=MAX('Pauschalsätze Qual'!$B$4:$B$106),VLOOKUP(MAX('Pauschalsätze Qual'!$B$4:$B$106),'Pauschalsätze Qual'!$B$4:$BQ$106,$AA2029,1),IF($G2029&lt;=MIN('Pauschalsätze Qual'!$B$4:$B$106),VLOOKUP(MIN('Pauschalsätze Qual'!$B$4:$B$106),'Pauschalsätze Qual'!$B$4:$BQ$106,$AA2029,1),VLOOKUP($G2029,'Pauschalsätze Qual'!$B$4:$BQ$106,$AA2029,1))))</f>
        <v/>
      </c>
      <c r="X2029" s="23" t="str">
        <f t="shared" si="221"/>
        <v/>
      </c>
      <c r="Y2029" s="30" t="str">
        <f t="shared" si="222"/>
        <v/>
      </c>
      <c r="Z2029" s="23" t="str">
        <f t="shared" si="223"/>
        <v/>
      </c>
      <c r="AA2029" s="25" t="str">
        <f>IF(AND($G2029="",$I2029="",$J2029=""),"",3+IF($I2029&gt;5,5,$I2029)+(VLOOKUP(J2029,'Prüf-Daten'!$B$14:$C$24,2,FALSE)*6))</f>
        <v/>
      </c>
      <c r="AB2029" s="91" t="str">
        <f t="shared" si="217"/>
        <v/>
      </c>
    </row>
    <row r="2030" spans="1:28">
      <c r="A2030" s="11"/>
      <c r="B2030" s="11"/>
      <c r="C2030" s="11"/>
      <c r="D2030" s="11"/>
      <c r="E2030" s="11"/>
      <c r="F2030" s="18"/>
      <c r="G2030" s="10"/>
      <c r="H2030" s="10"/>
      <c r="I2030" s="11"/>
      <c r="J2030" s="12"/>
      <c r="K2030" s="11"/>
      <c r="L2030" s="11"/>
      <c r="M2030" s="10"/>
      <c r="N2030" s="33"/>
      <c r="O2030" s="20"/>
      <c r="P2030" s="20"/>
      <c r="Q2030" s="20"/>
      <c r="R2030" s="20"/>
      <c r="S2030" s="19" t="str">
        <f t="shared" si="218"/>
        <v/>
      </c>
      <c r="T2030" s="19" t="str">
        <f t="shared" si="219"/>
        <v/>
      </c>
      <c r="U2030" s="23" t="str">
        <f>IF(OR($G2030="",$I2030="",$J2030="",$AA2030=3),"",IF($G2030&gt;=MAX('Pauschalsätze KUA'!$B$4:$B$106),VLOOKUP(MAX('Pauschalsätze KUA'!$B$4:$B$106),'Pauschalsätze KUA'!$B$4:$BQ$106,$AA2030,1),IF($G2030&lt;=MIN('Pauschalsätze KUA'!$B$4:$B$106),VLOOKUP(MIN('Pauschalsätze KUA'!$B$4:$B$106),'Pauschalsätze KUA'!$B$4:$BQ$106,$AA2030,1),VLOOKUP($G2030,'Pauschalsätze KUA'!$B$4:$BQ$106,$AA2030,1))))</f>
        <v/>
      </c>
      <c r="V2030" s="23" t="str">
        <f t="shared" si="220"/>
        <v/>
      </c>
      <c r="W2030" s="23" t="str">
        <f>IF(OR($G2030="",$I2030="",$J2030="",$AA2030=3),"",IF($G2030&gt;=MAX('Pauschalsätze Qual'!$B$4:$B$106),VLOOKUP(MAX('Pauschalsätze Qual'!$B$4:$B$106),'Pauschalsätze Qual'!$B$4:$BQ$106,$AA2030,1),IF($G2030&lt;=MIN('Pauschalsätze Qual'!$B$4:$B$106),VLOOKUP(MIN('Pauschalsätze Qual'!$B$4:$B$106),'Pauschalsätze Qual'!$B$4:$BQ$106,$AA2030,1),VLOOKUP($G2030,'Pauschalsätze Qual'!$B$4:$BQ$106,$AA2030,1))))</f>
        <v/>
      </c>
      <c r="X2030" s="23" t="str">
        <f t="shared" si="221"/>
        <v/>
      </c>
      <c r="Y2030" s="30" t="str">
        <f t="shared" si="222"/>
        <v/>
      </c>
      <c r="Z2030" s="23" t="str">
        <f t="shared" si="223"/>
        <v/>
      </c>
      <c r="AA2030" s="25" t="str">
        <f>IF(AND($G2030="",$I2030="",$J2030=""),"",3+IF($I2030&gt;5,5,$I2030)+(VLOOKUP(J2030,'Prüf-Daten'!$B$14:$C$24,2,FALSE)*6))</f>
        <v/>
      </c>
      <c r="AB2030" s="91" t="str">
        <f t="shared" si="217"/>
        <v/>
      </c>
    </row>
    <row r="2031" spans="1:28">
      <c r="A2031" s="11"/>
      <c r="B2031" s="11"/>
      <c r="C2031" s="11"/>
      <c r="D2031" s="11"/>
      <c r="E2031" s="11"/>
      <c r="F2031" s="18"/>
      <c r="G2031" s="10"/>
      <c r="H2031" s="10"/>
      <c r="I2031" s="11"/>
      <c r="J2031" s="12"/>
      <c r="K2031" s="11"/>
      <c r="L2031" s="11"/>
      <c r="M2031" s="10"/>
      <c r="N2031" s="33"/>
      <c r="O2031" s="20"/>
      <c r="P2031" s="20"/>
      <c r="Q2031" s="20"/>
      <c r="R2031" s="20"/>
      <c r="S2031" s="19" t="str">
        <f t="shared" si="218"/>
        <v/>
      </c>
      <c r="T2031" s="19" t="str">
        <f t="shared" si="219"/>
        <v/>
      </c>
      <c r="U2031" s="23" t="str">
        <f>IF(OR($G2031="",$I2031="",$J2031="",$AA2031=3),"",IF($G2031&gt;=MAX('Pauschalsätze KUA'!$B$4:$B$106),VLOOKUP(MAX('Pauschalsätze KUA'!$B$4:$B$106),'Pauschalsätze KUA'!$B$4:$BQ$106,$AA2031,1),IF($G2031&lt;=MIN('Pauschalsätze KUA'!$B$4:$B$106),VLOOKUP(MIN('Pauschalsätze KUA'!$B$4:$B$106),'Pauschalsätze KUA'!$B$4:$BQ$106,$AA2031,1),VLOOKUP($G2031,'Pauschalsätze KUA'!$B$4:$BQ$106,$AA2031,1))))</f>
        <v/>
      </c>
      <c r="V2031" s="23" t="str">
        <f t="shared" si="220"/>
        <v/>
      </c>
      <c r="W2031" s="23" t="str">
        <f>IF(OR($G2031="",$I2031="",$J2031="",$AA2031=3),"",IF($G2031&gt;=MAX('Pauschalsätze Qual'!$B$4:$B$106),VLOOKUP(MAX('Pauschalsätze Qual'!$B$4:$B$106),'Pauschalsätze Qual'!$B$4:$BQ$106,$AA2031,1),IF($G2031&lt;=MIN('Pauschalsätze Qual'!$B$4:$B$106),VLOOKUP(MIN('Pauschalsätze Qual'!$B$4:$B$106),'Pauschalsätze Qual'!$B$4:$BQ$106,$AA2031,1),VLOOKUP($G2031,'Pauschalsätze Qual'!$B$4:$BQ$106,$AA2031,1))))</f>
        <v/>
      </c>
      <c r="X2031" s="23" t="str">
        <f t="shared" si="221"/>
        <v/>
      </c>
      <c r="Y2031" s="30" t="str">
        <f t="shared" si="222"/>
        <v/>
      </c>
      <c r="Z2031" s="23" t="str">
        <f t="shared" si="223"/>
        <v/>
      </c>
      <c r="AA2031" s="25" t="str">
        <f>IF(AND($G2031="",$I2031="",$J2031=""),"",3+IF($I2031&gt;5,5,$I2031)+(VLOOKUP(J2031,'Prüf-Daten'!$B$14:$C$24,2,FALSE)*6))</f>
        <v/>
      </c>
      <c r="AB2031" s="91" t="str">
        <f t="shared" si="217"/>
        <v/>
      </c>
    </row>
    <row r="2032" spans="1:28">
      <c r="A2032" s="11"/>
      <c r="B2032" s="11"/>
      <c r="C2032" s="11"/>
      <c r="D2032" s="11"/>
      <c r="E2032" s="11"/>
      <c r="F2032" s="18"/>
      <c r="G2032" s="10"/>
      <c r="H2032" s="10"/>
      <c r="I2032" s="11"/>
      <c r="J2032" s="12"/>
      <c r="K2032" s="11"/>
      <c r="L2032" s="11"/>
      <c r="M2032" s="10"/>
      <c r="N2032" s="33"/>
      <c r="O2032" s="20"/>
      <c r="P2032" s="20"/>
      <c r="Q2032" s="20"/>
      <c r="R2032" s="20"/>
      <c r="S2032" s="19" t="str">
        <f t="shared" si="218"/>
        <v/>
      </c>
      <c r="T2032" s="19" t="str">
        <f t="shared" si="219"/>
        <v/>
      </c>
      <c r="U2032" s="23" t="str">
        <f>IF(OR($G2032="",$I2032="",$J2032="",$AA2032=3),"",IF($G2032&gt;=MAX('Pauschalsätze KUA'!$B$4:$B$106),VLOOKUP(MAX('Pauschalsätze KUA'!$B$4:$B$106),'Pauschalsätze KUA'!$B$4:$BQ$106,$AA2032,1),IF($G2032&lt;=MIN('Pauschalsätze KUA'!$B$4:$B$106),VLOOKUP(MIN('Pauschalsätze KUA'!$B$4:$B$106),'Pauschalsätze KUA'!$B$4:$BQ$106,$AA2032,1),VLOOKUP($G2032,'Pauschalsätze KUA'!$B$4:$BQ$106,$AA2032,1))))</f>
        <v/>
      </c>
      <c r="V2032" s="23" t="str">
        <f t="shared" si="220"/>
        <v/>
      </c>
      <c r="W2032" s="23" t="str">
        <f>IF(OR($G2032="",$I2032="",$J2032="",$AA2032=3),"",IF($G2032&gt;=MAX('Pauschalsätze Qual'!$B$4:$B$106),VLOOKUP(MAX('Pauschalsätze Qual'!$B$4:$B$106),'Pauschalsätze Qual'!$B$4:$BQ$106,$AA2032,1),IF($G2032&lt;=MIN('Pauschalsätze Qual'!$B$4:$B$106),VLOOKUP(MIN('Pauschalsätze Qual'!$B$4:$B$106),'Pauschalsätze Qual'!$B$4:$BQ$106,$AA2032,1),VLOOKUP($G2032,'Pauschalsätze Qual'!$B$4:$BQ$106,$AA2032,1))))</f>
        <v/>
      </c>
      <c r="X2032" s="23" t="str">
        <f t="shared" si="221"/>
        <v/>
      </c>
      <c r="Y2032" s="30" t="str">
        <f t="shared" si="222"/>
        <v/>
      </c>
      <c r="Z2032" s="23" t="str">
        <f t="shared" si="223"/>
        <v/>
      </c>
      <c r="AA2032" s="25" t="str">
        <f>IF(AND($G2032="",$I2032="",$J2032=""),"",3+IF($I2032&gt;5,5,$I2032)+(VLOOKUP(J2032,'Prüf-Daten'!$B$14:$C$24,2,FALSE)*6))</f>
        <v/>
      </c>
      <c r="AB2032" s="91" t="str">
        <f t="shared" si="217"/>
        <v/>
      </c>
    </row>
    <row r="2033" spans="1:28">
      <c r="A2033" s="11"/>
      <c r="B2033" s="11"/>
      <c r="C2033" s="11"/>
      <c r="D2033" s="11"/>
      <c r="E2033" s="11"/>
      <c r="F2033" s="18"/>
      <c r="G2033" s="10"/>
      <c r="H2033" s="10"/>
      <c r="I2033" s="11"/>
      <c r="J2033" s="12"/>
      <c r="K2033" s="11"/>
      <c r="L2033" s="11"/>
      <c r="M2033" s="10"/>
      <c r="N2033" s="33"/>
      <c r="O2033" s="20"/>
      <c r="P2033" s="20"/>
      <c r="Q2033" s="20"/>
      <c r="R2033" s="20"/>
      <c r="S2033" s="19" t="str">
        <f t="shared" si="218"/>
        <v/>
      </c>
      <c r="T2033" s="19" t="str">
        <f t="shared" si="219"/>
        <v/>
      </c>
      <c r="U2033" s="23" t="str">
        <f>IF(OR($G2033="",$I2033="",$J2033="",$AA2033=3),"",IF($G2033&gt;=MAX('Pauschalsätze KUA'!$B$4:$B$106),VLOOKUP(MAX('Pauschalsätze KUA'!$B$4:$B$106),'Pauschalsätze KUA'!$B$4:$BQ$106,$AA2033,1),IF($G2033&lt;=MIN('Pauschalsätze KUA'!$B$4:$B$106),VLOOKUP(MIN('Pauschalsätze KUA'!$B$4:$B$106),'Pauschalsätze KUA'!$B$4:$BQ$106,$AA2033,1),VLOOKUP($G2033,'Pauschalsätze KUA'!$B$4:$BQ$106,$AA2033,1))))</f>
        <v/>
      </c>
      <c r="V2033" s="23" t="str">
        <f t="shared" si="220"/>
        <v/>
      </c>
      <c r="W2033" s="23" t="str">
        <f>IF(OR($G2033="",$I2033="",$J2033="",$AA2033=3),"",IF($G2033&gt;=MAX('Pauschalsätze Qual'!$B$4:$B$106),VLOOKUP(MAX('Pauschalsätze Qual'!$B$4:$B$106),'Pauschalsätze Qual'!$B$4:$BQ$106,$AA2033,1),IF($G2033&lt;=MIN('Pauschalsätze Qual'!$B$4:$B$106),VLOOKUP(MIN('Pauschalsätze Qual'!$B$4:$B$106),'Pauschalsätze Qual'!$B$4:$BQ$106,$AA2033,1),VLOOKUP($G2033,'Pauschalsätze Qual'!$B$4:$BQ$106,$AA2033,1))))</f>
        <v/>
      </c>
      <c r="X2033" s="23" t="str">
        <f t="shared" si="221"/>
        <v/>
      </c>
      <c r="Y2033" s="30" t="str">
        <f t="shared" si="222"/>
        <v/>
      </c>
      <c r="Z2033" s="23" t="str">
        <f t="shared" si="223"/>
        <v/>
      </c>
      <c r="AA2033" s="25" t="str">
        <f>IF(AND($G2033="",$I2033="",$J2033=""),"",3+IF($I2033&gt;5,5,$I2033)+(VLOOKUP(J2033,'Prüf-Daten'!$B$14:$C$24,2,FALSE)*6))</f>
        <v/>
      </c>
      <c r="AB2033" s="91" t="str">
        <f t="shared" si="217"/>
        <v/>
      </c>
    </row>
    <row r="2034" spans="1:28">
      <c r="A2034" s="11"/>
      <c r="B2034" s="11"/>
      <c r="C2034" s="11"/>
      <c r="D2034" s="11"/>
      <c r="E2034" s="11"/>
      <c r="F2034" s="18"/>
      <c r="G2034" s="10"/>
      <c r="H2034" s="10"/>
      <c r="I2034" s="11"/>
      <c r="J2034" s="12"/>
      <c r="K2034" s="11"/>
      <c r="L2034" s="11"/>
      <c r="M2034" s="10"/>
      <c r="N2034" s="33"/>
      <c r="O2034" s="20"/>
      <c r="P2034" s="20"/>
      <c r="Q2034" s="20"/>
      <c r="R2034" s="20"/>
      <c r="S2034" s="19" t="str">
        <f t="shared" si="218"/>
        <v/>
      </c>
      <c r="T2034" s="19" t="str">
        <f t="shared" si="219"/>
        <v/>
      </c>
      <c r="U2034" s="23" t="str">
        <f>IF(OR($G2034="",$I2034="",$J2034="",$AA2034=3),"",IF($G2034&gt;=MAX('Pauschalsätze KUA'!$B$4:$B$106),VLOOKUP(MAX('Pauschalsätze KUA'!$B$4:$B$106),'Pauschalsätze KUA'!$B$4:$BQ$106,$AA2034,1),IF($G2034&lt;=MIN('Pauschalsätze KUA'!$B$4:$B$106),VLOOKUP(MIN('Pauschalsätze KUA'!$B$4:$B$106),'Pauschalsätze KUA'!$B$4:$BQ$106,$AA2034,1),VLOOKUP($G2034,'Pauschalsätze KUA'!$B$4:$BQ$106,$AA2034,1))))</f>
        <v/>
      </c>
      <c r="V2034" s="23" t="str">
        <f t="shared" si="220"/>
        <v/>
      </c>
      <c r="W2034" s="23" t="str">
        <f>IF(OR($G2034="",$I2034="",$J2034="",$AA2034=3),"",IF($G2034&gt;=MAX('Pauschalsätze Qual'!$B$4:$B$106),VLOOKUP(MAX('Pauschalsätze Qual'!$B$4:$B$106),'Pauschalsätze Qual'!$B$4:$BQ$106,$AA2034,1),IF($G2034&lt;=MIN('Pauschalsätze Qual'!$B$4:$B$106),VLOOKUP(MIN('Pauschalsätze Qual'!$B$4:$B$106),'Pauschalsätze Qual'!$B$4:$BQ$106,$AA2034,1),VLOOKUP($G2034,'Pauschalsätze Qual'!$B$4:$BQ$106,$AA2034,1))))</f>
        <v/>
      </c>
      <c r="X2034" s="23" t="str">
        <f t="shared" si="221"/>
        <v/>
      </c>
      <c r="Y2034" s="30" t="str">
        <f t="shared" si="222"/>
        <v/>
      </c>
      <c r="Z2034" s="23" t="str">
        <f t="shared" si="223"/>
        <v/>
      </c>
      <c r="AA2034" s="25" t="str">
        <f>IF(AND($G2034="",$I2034="",$J2034=""),"",3+IF($I2034&gt;5,5,$I2034)+(VLOOKUP(J2034,'Prüf-Daten'!$B$14:$C$24,2,FALSE)*6))</f>
        <v/>
      </c>
      <c r="AB2034" s="91" t="str">
        <f t="shared" si="217"/>
        <v/>
      </c>
    </row>
    <row r="2035" spans="1:28">
      <c r="A2035" s="11"/>
      <c r="B2035" s="11"/>
      <c r="C2035" s="11"/>
      <c r="D2035" s="11"/>
      <c r="E2035" s="11"/>
      <c r="F2035" s="18"/>
      <c r="G2035" s="10"/>
      <c r="H2035" s="10"/>
      <c r="I2035" s="11"/>
      <c r="J2035" s="12"/>
      <c r="K2035" s="11"/>
      <c r="L2035" s="11"/>
      <c r="M2035" s="10"/>
      <c r="N2035" s="33"/>
      <c r="O2035" s="20"/>
      <c r="P2035" s="20"/>
      <c r="Q2035" s="20"/>
      <c r="R2035" s="20"/>
      <c r="S2035" s="19" t="str">
        <f t="shared" si="218"/>
        <v/>
      </c>
      <c r="T2035" s="19" t="str">
        <f t="shared" si="219"/>
        <v/>
      </c>
      <c r="U2035" s="23" t="str">
        <f>IF(OR($G2035="",$I2035="",$J2035="",$AA2035=3),"",IF($G2035&gt;=MAX('Pauschalsätze KUA'!$B$4:$B$106),VLOOKUP(MAX('Pauschalsätze KUA'!$B$4:$B$106),'Pauschalsätze KUA'!$B$4:$BQ$106,$AA2035,1),IF($G2035&lt;=MIN('Pauschalsätze KUA'!$B$4:$B$106),VLOOKUP(MIN('Pauschalsätze KUA'!$B$4:$B$106),'Pauschalsätze KUA'!$B$4:$BQ$106,$AA2035,1),VLOOKUP($G2035,'Pauschalsätze KUA'!$B$4:$BQ$106,$AA2035,1))))</f>
        <v/>
      </c>
      <c r="V2035" s="23" t="str">
        <f t="shared" si="220"/>
        <v/>
      </c>
      <c r="W2035" s="23" t="str">
        <f>IF(OR($G2035="",$I2035="",$J2035="",$AA2035=3),"",IF($G2035&gt;=MAX('Pauschalsätze Qual'!$B$4:$B$106),VLOOKUP(MAX('Pauschalsätze Qual'!$B$4:$B$106),'Pauschalsätze Qual'!$B$4:$BQ$106,$AA2035,1),IF($G2035&lt;=MIN('Pauschalsätze Qual'!$B$4:$B$106),VLOOKUP(MIN('Pauschalsätze Qual'!$B$4:$B$106),'Pauschalsätze Qual'!$B$4:$BQ$106,$AA2035,1),VLOOKUP($G2035,'Pauschalsätze Qual'!$B$4:$BQ$106,$AA2035,1))))</f>
        <v/>
      </c>
      <c r="X2035" s="23" t="str">
        <f t="shared" si="221"/>
        <v/>
      </c>
      <c r="Y2035" s="30" t="str">
        <f t="shared" si="222"/>
        <v/>
      </c>
      <c r="Z2035" s="23" t="str">
        <f t="shared" si="223"/>
        <v/>
      </c>
      <c r="AA2035" s="25" t="str">
        <f>IF(AND($G2035="",$I2035="",$J2035=""),"",3+IF($I2035&gt;5,5,$I2035)+(VLOOKUP(J2035,'Prüf-Daten'!$B$14:$C$24,2,FALSE)*6))</f>
        <v/>
      </c>
      <c r="AB2035" s="91" t="str">
        <f t="shared" si="217"/>
        <v/>
      </c>
    </row>
    <row r="2036" spans="1:28">
      <c r="A2036" s="11"/>
      <c r="B2036" s="11"/>
      <c r="C2036" s="11"/>
      <c r="D2036" s="11"/>
      <c r="E2036" s="11"/>
      <c r="F2036" s="18"/>
      <c r="G2036" s="10"/>
      <c r="H2036" s="10"/>
      <c r="I2036" s="11"/>
      <c r="J2036" s="12"/>
      <c r="K2036" s="11"/>
      <c r="L2036" s="11"/>
      <c r="M2036" s="10"/>
      <c r="N2036" s="33"/>
      <c r="O2036" s="20"/>
      <c r="P2036" s="20"/>
      <c r="Q2036" s="20"/>
      <c r="R2036" s="20"/>
      <c r="S2036" s="19" t="str">
        <f t="shared" si="218"/>
        <v/>
      </c>
      <c r="T2036" s="19" t="str">
        <f t="shared" si="219"/>
        <v/>
      </c>
      <c r="U2036" s="23" t="str">
        <f>IF(OR($G2036="",$I2036="",$J2036="",$AA2036=3),"",IF($G2036&gt;=MAX('Pauschalsätze KUA'!$B$4:$B$106),VLOOKUP(MAX('Pauschalsätze KUA'!$B$4:$B$106),'Pauschalsätze KUA'!$B$4:$BQ$106,$AA2036,1),IF($G2036&lt;=MIN('Pauschalsätze KUA'!$B$4:$B$106),VLOOKUP(MIN('Pauschalsätze KUA'!$B$4:$B$106),'Pauschalsätze KUA'!$B$4:$BQ$106,$AA2036,1),VLOOKUP($G2036,'Pauschalsätze KUA'!$B$4:$BQ$106,$AA2036,1))))</f>
        <v/>
      </c>
      <c r="V2036" s="23" t="str">
        <f t="shared" si="220"/>
        <v/>
      </c>
      <c r="W2036" s="23" t="str">
        <f>IF(OR($G2036="",$I2036="",$J2036="",$AA2036=3),"",IF($G2036&gt;=MAX('Pauschalsätze Qual'!$B$4:$B$106),VLOOKUP(MAX('Pauschalsätze Qual'!$B$4:$B$106),'Pauschalsätze Qual'!$B$4:$BQ$106,$AA2036,1),IF($G2036&lt;=MIN('Pauschalsätze Qual'!$B$4:$B$106),VLOOKUP(MIN('Pauschalsätze Qual'!$B$4:$B$106),'Pauschalsätze Qual'!$B$4:$BQ$106,$AA2036,1),VLOOKUP($G2036,'Pauschalsätze Qual'!$B$4:$BQ$106,$AA2036,1))))</f>
        <v/>
      </c>
      <c r="X2036" s="23" t="str">
        <f t="shared" si="221"/>
        <v/>
      </c>
      <c r="Y2036" s="30" t="str">
        <f t="shared" si="222"/>
        <v/>
      </c>
      <c r="Z2036" s="23" t="str">
        <f t="shared" si="223"/>
        <v/>
      </c>
      <c r="AA2036" s="25" t="str">
        <f>IF(AND($G2036="",$I2036="",$J2036=""),"",3+IF($I2036&gt;5,5,$I2036)+(VLOOKUP(J2036,'Prüf-Daten'!$B$14:$C$24,2,FALSE)*6))</f>
        <v/>
      </c>
      <c r="AB2036" s="91" t="str">
        <f t="shared" si="217"/>
        <v/>
      </c>
    </row>
    <row r="2037" spans="1:28">
      <c r="A2037" s="11"/>
      <c r="B2037" s="11"/>
      <c r="C2037" s="11"/>
      <c r="D2037" s="11"/>
      <c r="E2037" s="11"/>
      <c r="F2037" s="18"/>
      <c r="G2037" s="10"/>
      <c r="H2037" s="10"/>
      <c r="I2037" s="11"/>
      <c r="J2037" s="12"/>
      <c r="K2037" s="11"/>
      <c r="L2037" s="11"/>
      <c r="M2037" s="10"/>
      <c r="N2037" s="33"/>
      <c r="O2037" s="20"/>
      <c r="P2037" s="20"/>
      <c r="Q2037" s="20"/>
      <c r="R2037" s="20"/>
      <c r="S2037" s="19" t="str">
        <f t="shared" si="218"/>
        <v/>
      </c>
      <c r="T2037" s="19" t="str">
        <f t="shared" si="219"/>
        <v/>
      </c>
      <c r="U2037" s="23" t="str">
        <f>IF(OR($G2037="",$I2037="",$J2037="",$AA2037=3),"",IF($G2037&gt;=MAX('Pauschalsätze KUA'!$B$4:$B$106),VLOOKUP(MAX('Pauschalsätze KUA'!$B$4:$B$106),'Pauschalsätze KUA'!$B$4:$BQ$106,$AA2037,1),IF($G2037&lt;=MIN('Pauschalsätze KUA'!$B$4:$B$106),VLOOKUP(MIN('Pauschalsätze KUA'!$B$4:$B$106),'Pauschalsätze KUA'!$B$4:$BQ$106,$AA2037,1),VLOOKUP($G2037,'Pauschalsätze KUA'!$B$4:$BQ$106,$AA2037,1))))</f>
        <v/>
      </c>
      <c r="V2037" s="23" t="str">
        <f t="shared" si="220"/>
        <v/>
      </c>
      <c r="W2037" s="23" t="str">
        <f>IF(OR($G2037="",$I2037="",$J2037="",$AA2037=3),"",IF($G2037&gt;=MAX('Pauschalsätze Qual'!$B$4:$B$106),VLOOKUP(MAX('Pauschalsätze Qual'!$B$4:$B$106),'Pauschalsätze Qual'!$B$4:$BQ$106,$AA2037,1),IF($G2037&lt;=MIN('Pauschalsätze Qual'!$B$4:$B$106),VLOOKUP(MIN('Pauschalsätze Qual'!$B$4:$B$106),'Pauschalsätze Qual'!$B$4:$BQ$106,$AA2037,1),VLOOKUP($G2037,'Pauschalsätze Qual'!$B$4:$BQ$106,$AA2037,1))))</f>
        <v/>
      </c>
      <c r="X2037" s="23" t="str">
        <f t="shared" si="221"/>
        <v/>
      </c>
      <c r="Y2037" s="30" t="str">
        <f t="shared" si="222"/>
        <v/>
      </c>
      <c r="Z2037" s="23" t="str">
        <f t="shared" si="223"/>
        <v/>
      </c>
      <c r="AA2037" s="25" t="str">
        <f>IF(AND($G2037="",$I2037="",$J2037=""),"",3+IF($I2037&gt;5,5,$I2037)+(VLOOKUP(J2037,'Prüf-Daten'!$B$14:$C$24,2,FALSE)*6))</f>
        <v/>
      </c>
      <c r="AB2037" s="91" t="str">
        <f t="shared" si="217"/>
        <v/>
      </c>
    </row>
    <row r="2038" spans="1:28">
      <c r="A2038" s="11"/>
      <c r="B2038" s="11"/>
      <c r="C2038" s="11"/>
      <c r="D2038" s="11"/>
      <c r="E2038" s="11"/>
      <c r="F2038" s="18"/>
      <c r="G2038" s="10"/>
      <c r="H2038" s="10"/>
      <c r="I2038" s="11"/>
      <c r="J2038" s="12"/>
      <c r="K2038" s="11"/>
      <c r="L2038" s="11"/>
      <c r="M2038" s="10"/>
      <c r="N2038" s="33"/>
      <c r="O2038" s="20"/>
      <c r="P2038" s="20"/>
      <c r="Q2038" s="20"/>
      <c r="R2038" s="20"/>
      <c r="S2038" s="19" t="str">
        <f t="shared" si="218"/>
        <v/>
      </c>
      <c r="T2038" s="19" t="str">
        <f t="shared" si="219"/>
        <v/>
      </c>
      <c r="U2038" s="23" t="str">
        <f>IF(OR($G2038="",$I2038="",$J2038="",$AA2038=3),"",IF($G2038&gt;=MAX('Pauschalsätze KUA'!$B$4:$B$106),VLOOKUP(MAX('Pauschalsätze KUA'!$B$4:$B$106),'Pauschalsätze KUA'!$B$4:$BQ$106,$AA2038,1),IF($G2038&lt;=MIN('Pauschalsätze KUA'!$B$4:$B$106),VLOOKUP(MIN('Pauschalsätze KUA'!$B$4:$B$106),'Pauschalsätze KUA'!$B$4:$BQ$106,$AA2038,1),VLOOKUP($G2038,'Pauschalsätze KUA'!$B$4:$BQ$106,$AA2038,1))))</f>
        <v/>
      </c>
      <c r="V2038" s="23" t="str">
        <f t="shared" si="220"/>
        <v/>
      </c>
      <c r="W2038" s="23" t="str">
        <f>IF(OR($G2038="",$I2038="",$J2038="",$AA2038=3),"",IF($G2038&gt;=MAX('Pauschalsätze Qual'!$B$4:$B$106),VLOOKUP(MAX('Pauschalsätze Qual'!$B$4:$B$106),'Pauschalsätze Qual'!$B$4:$BQ$106,$AA2038,1),IF($G2038&lt;=MIN('Pauschalsätze Qual'!$B$4:$B$106),VLOOKUP(MIN('Pauschalsätze Qual'!$B$4:$B$106),'Pauschalsätze Qual'!$B$4:$BQ$106,$AA2038,1),VLOOKUP($G2038,'Pauschalsätze Qual'!$B$4:$BQ$106,$AA2038,1))))</f>
        <v/>
      </c>
      <c r="X2038" s="23" t="str">
        <f t="shared" si="221"/>
        <v/>
      </c>
      <c r="Y2038" s="30" t="str">
        <f t="shared" si="222"/>
        <v/>
      </c>
      <c r="Z2038" s="23" t="str">
        <f t="shared" si="223"/>
        <v/>
      </c>
      <c r="AA2038" s="25" t="str">
        <f>IF(AND($G2038="",$I2038="",$J2038=""),"",3+IF($I2038&gt;5,5,$I2038)+(VLOOKUP(J2038,'Prüf-Daten'!$B$14:$C$24,2,FALSE)*6))</f>
        <v/>
      </c>
      <c r="AB2038" s="91" t="str">
        <f t="shared" si="217"/>
        <v/>
      </c>
    </row>
    <row r="2039" spans="1:28">
      <c r="A2039" s="11"/>
      <c r="B2039" s="11"/>
      <c r="C2039" s="11"/>
      <c r="D2039" s="11"/>
      <c r="E2039" s="11"/>
      <c r="F2039" s="18"/>
      <c r="G2039" s="10"/>
      <c r="H2039" s="10"/>
      <c r="I2039" s="11"/>
      <c r="J2039" s="12"/>
      <c r="K2039" s="11"/>
      <c r="L2039" s="11"/>
      <c r="M2039" s="10"/>
      <c r="N2039" s="33"/>
      <c r="O2039" s="20"/>
      <c r="P2039" s="20"/>
      <c r="Q2039" s="20"/>
      <c r="R2039" s="20"/>
      <c r="S2039" s="19" t="str">
        <f t="shared" si="218"/>
        <v/>
      </c>
      <c r="T2039" s="19" t="str">
        <f t="shared" si="219"/>
        <v/>
      </c>
      <c r="U2039" s="23" t="str">
        <f>IF(OR($G2039="",$I2039="",$J2039="",$AA2039=3),"",IF($G2039&gt;=MAX('Pauschalsätze KUA'!$B$4:$B$106),VLOOKUP(MAX('Pauschalsätze KUA'!$B$4:$B$106),'Pauschalsätze KUA'!$B$4:$BQ$106,$AA2039,1),IF($G2039&lt;=MIN('Pauschalsätze KUA'!$B$4:$B$106),VLOOKUP(MIN('Pauschalsätze KUA'!$B$4:$B$106),'Pauschalsätze KUA'!$B$4:$BQ$106,$AA2039,1),VLOOKUP($G2039,'Pauschalsätze KUA'!$B$4:$BQ$106,$AA2039,1))))</f>
        <v/>
      </c>
      <c r="V2039" s="23" t="str">
        <f t="shared" si="220"/>
        <v/>
      </c>
      <c r="W2039" s="23" t="str">
        <f>IF(OR($G2039="",$I2039="",$J2039="",$AA2039=3),"",IF($G2039&gt;=MAX('Pauschalsätze Qual'!$B$4:$B$106),VLOOKUP(MAX('Pauschalsätze Qual'!$B$4:$B$106),'Pauschalsätze Qual'!$B$4:$BQ$106,$AA2039,1),IF($G2039&lt;=MIN('Pauschalsätze Qual'!$B$4:$B$106),VLOOKUP(MIN('Pauschalsätze Qual'!$B$4:$B$106),'Pauschalsätze Qual'!$B$4:$BQ$106,$AA2039,1),VLOOKUP($G2039,'Pauschalsätze Qual'!$B$4:$BQ$106,$AA2039,1))))</f>
        <v/>
      </c>
      <c r="X2039" s="23" t="str">
        <f t="shared" si="221"/>
        <v/>
      </c>
      <c r="Y2039" s="30" t="str">
        <f t="shared" si="222"/>
        <v/>
      </c>
      <c r="Z2039" s="23" t="str">
        <f t="shared" si="223"/>
        <v/>
      </c>
      <c r="AA2039" s="25" t="str">
        <f>IF(AND($G2039="",$I2039="",$J2039=""),"",3+IF($I2039&gt;5,5,$I2039)+(VLOOKUP(J2039,'Prüf-Daten'!$B$14:$C$24,2,FALSE)*6))</f>
        <v/>
      </c>
      <c r="AB2039" s="91" t="str">
        <f t="shared" si="217"/>
        <v/>
      </c>
    </row>
    <row r="2040" spans="1:28">
      <c r="A2040" s="11"/>
      <c r="B2040" s="11"/>
      <c r="C2040" s="11"/>
      <c r="D2040" s="11"/>
      <c r="E2040" s="11"/>
      <c r="F2040" s="18"/>
      <c r="G2040" s="10"/>
      <c r="H2040" s="10"/>
      <c r="I2040" s="11"/>
      <c r="J2040" s="12"/>
      <c r="K2040" s="11"/>
      <c r="L2040" s="11"/>
      <c r="M2040" s="10"/>
      <c r="N2040" s="33"/>
      <c r="O2040" s="20"/>
      <c r="P2040" s="20"/>
      <c r="Q2040" s="20"/>
      <c r="R2040" s="20"/>
      <c r="S2040" s="19" t="str">
        <f t="shared" si="218"/>
        <v/>
      </c>
      <c r="T2040" s="19" t="str">
        <f t="shared" si="219"/>
        <v/>
      </c>
      <c r="U2040" s="23" t="str">
        <f>IF(OR($G2040="",$I2040="",$J2040="",$AA2040=3),"",IF($G2040&gt;=MAX('Pauschalsätze KUA'!$B$4:$B$106),VLOOKUP(MAX('Pauschalsätze KUA'!$B$4:$B$106),'Pauschalsätze KUA'!$B$4:$BQ$106,$AA2040,1),IF($G2040&lt;=MIN('Pauschalsätze KUA'!$B$4:$B$106),VLOOKUP(MIN('Pauschalsätze KUA'!$B$4:$B$106),'Pauschalsätze KUA'!$B$4:$BQ$106,$AA2040,1),VLOOKUP($G2040,'Pauschalsätze KUA'!$B$4:$BQ$106,$AA2040,1))))</f>
        <v/>
      </c>
      <c r="V2040" s="23" t="str">
        <f t="shared" si="220"/>
        <v/>
      </c>
      <c r="W2040" s="23" t="str">
        <f>IF(OR($G2040="",$I2040="",$J2040="",$AA2040=3),"",IF($G2040&gt;=MAX('Pauschalsätze Qual'!$B$4:$B$106),VLOOKUP(MAX('Pauschalsätze Qual'!$B$4:$B$106),'Pauschalsätze Qual'!$B$4:$BQ$106,$AA2040,1),IF($G2040&lt;=MIN('Pauschalsätze Qual'!$B$4:$B$106),VLOOKUP(MIN('Pauschalsätze Qual'!$B$4:$B$106),'Pauschalsätze Qual'!$B$4:$BQ$106,$AA2040,1),VLOOKUP($G2040,'Pauschalsätze Qual'!$B$4:$BQ$106,$AA2040,1))))</f>
        <v/>
      </c>
      <c r="X2040" s="23" t="str">
        <f t="shared" si="221"/>
        <v/>
      </c>
      <c r="Y2040" s="30" t="str">
        <f t="shared" si="222"/>
        <v/>
      </c>
      <c r="Z2040" s="23" t="str">
        <f t="shared" si="223"/>
        <v/>
      </c>
      <c r="AA2040" s="25" t="str">
        <f>IF(AND($G2040="",$I2040="",$J2040=""),"",3+IF($I2040&gt;5,5,$I2040)+(VLOOKUP(J2040,'Prüf-Daten'!$B$14:$C$24,2,FALSE)*6))</f>
        <v/>
      </c>
      <c r="AB2040" s="91" t="str">
        <f t="shared" si="217"/>
        <v/>
      </c>
    </row>
    <row r="2041" spans="1:28">
      <c r="A2041" s="11"/>
      <c r="B2041" s="11"/>
      <c r="C2041" s="11"/>
      <c r="D2041" s="11"/>
      <c r="E2041" s="11"/>
      <c r="F2041" s="18"/>
      <c r="G2041" s="10"/>
      <c r="H2041" s="10"/>
      <c r="I2041" s="11"/>
      <c r="J2041" s="12"/>
      <c r="K2041" s="11"/>
      <c r="L2041" s="11"/>
      <c r="M2041" s="10"/>
      <c r="N2041" s="33"/>
      <c r="O2041" s="20"/>
      <c r="P2041" s="20"/>
      <c r="Q2041" s="20"/>
      <c r="R2041" s="20"/>
      <c r="S2041" s="19" t="str">
        <f t="shared" si="218"/>
        <v/>
      </c>
      <c r="T2041" s="19" t="str">
        <f t="shared" si="219"/>
        <v/>
      </c>
      <c r="U2041" s="23" t="str">
        <f>IF(OR($G2041="",$I2041="",$J2041="",$AA2041=3),"",IF($G2041&gt;=MAX('Pauschalsätze KUA'!$B$4:$B$106),VLOOKUP(MAX('Pauschalsätze KUA'!$B$4:$B$106),'Pauschalsätze KUA'!$B$4:$BQ$106,$AA2041,1),IF($G2041&lt;=MIN('Pauschalsätze KUA'!$B$4:$B$106),VLOOKUP(MIN('Pauschalsätze KUA'!$B$4:$B$106),'Pauschalsätze KUA'!$B$4:$BQ$106,$AA2041,1),VLOOKUP($G2041,'Pauschalsätze KUA'!$B$4:$BQ$106,$AA2041,1))))</f>
        <v/>
      </c>
      <c r="V2041" s="23" t="str">
        <f t="shared" si="220"/>
        <v/>
      </c>
      <c r="W2041" s="23" t="str">
        <f>IF(OR($G2041="",$I2041="",$J2041="",$AA2041=3),"",IF($G2041&gt;=MAX('Pauschalsätze Qual'!$B$4:$B$106),VLOOKUP(MAX('Pauschalsätze Qual'!$B$4:$B$106),'Pauschalsätze Qual'!$B$4:$BQ$106,$AA2041,1),IF($G2041&lt;=MIN('Pauschalsätze Qual'!$B$4:$B$106),VLOOKUP(MIN('Pauschalsätze Qual'!$B$4:$B$106),'Pauschalsätze Qual'!$B$4:$BQ$106,$AA2041,1),VLOOKUP($G2041,'Pauschalsätze Qual'!$B$4:$BQ$106,$AA2041,1))))</f>
        <v/>
      </c>
      <c r="X2041" s="23" t="str">
        <f t="shared" si="221"/>
        <v/>
      </c>
      <c r="Y2041" s="30" t="str">
        <f t="shared" si="222"/>
        <v/>
      </c>
      <c r="Z2041" s="23" t="str">
        <f t="shared" si="223"/>
        <v/>
      </c>
      <c r="AA2041" s="25" t="str">
        <f>IF(AND($G2041="",$I2041="",$J2041=""),"",3+IF($I2041&gt;5,5,$I2041)+(VLOOKUP(J2041,'Prüf-Daten'!$B$14:$C$24,2,FALSE)*6))</f>
        <v/>
      </c>
      <c r="AB2041" s="91" t="str">
        <f t="shared" si="217"/>
        <v/>
      </c>
    </row>
    <row r="2042" spans="1:28">
      <c r="A2042" s="11"/>
      <c r="B2042" s="11"/>
      <c r="C2042" s="11"/>
      <c r="D2042" s="11"/>
      <c r="E2042" s="11"/>
      <c r="F2042" s="18"/>
      <c r="G2042" s="10"/>
      <c r="H2042" s="10"/>
      <c r="I2042" s="11"/>
      <c r="J2042" s="12"/>
      <c r="K2042" s="11"/>
      <c r="L2042" s="11"/>
      <c r="M2042" s="10"/>
      <c r="N2042" s="33"/>
      <c r="O2042" s="20"/>
      <c r="P2042" s="20"/>
      <c r="Q2042" s="20"/>
      <c r="R2042" s="20"/>
      <c r="S2042" s="19" t="str">
        <f t="shared" si="218"/>
        <v/>
      </c>
      <c r="T2042" s="19" t="str">
        <f t="shared" si="219"/>
        <v/>
      </c>
      <c r="U2042" s="23" t="str">
        <f>IF(OR($G2042="",$I2042="",$J2042="",$AA2042=3),"",IF($G2042&gt;=MAX('Pauschalsätze KUA'!$B$4:$B$106),VLOOKUP(MAX('Pauschalsätze KUA'!$B$4:$B$106),'Pauschalsätze KUA'!$B$4:$BQ$106,$AA2042,1),IF($G2042&lt;=MIN('Pauschalsätze KUA'!$B$4:$B$106),VLOOKUP(MIN('Pauschalsätze KUA'!$B$4:$B$106),'Pauschalsätze KUA'!$B$4:$BQ$106,$AA2042,1),VLOOKUP($G2042,'Pauschalsätze KUA'!$B$4:$BQ$106,$AA2042,1))))</f>
        <v/>
      </c>
      <c r="V2042" s="23" t="str">
        <f t="shared" si="220"/>
        <v/>
      </c>
      <c r="W2042" s="23" t="str">
        <f>IF(OR($G2042="",$I2042="",$J2042="",$AA2042=3),"",IF($G2042&gt;=MAX('Pauschalsätze Qual'!$B$4:$B$106),VLOOKUP(MAX('Pauschalsätze Qual'!$B$4:$B$106),'Pauschalsätze Qual'!$B$4:$BQ$106,$AA2042,1),IF($G2042&lt;=MIN('Pauschalsätze Qual'!$B$4:$B$106),VLOOKUP(MIN('Pauschalsätze Qual'!$B$4:$B$106),'Pauschalsätze Qual'!$B$4:$BQ$106,$AA2042,1),VLOOKUP($G2042,'Pauschalsätze Qual'!$B$4:$BQ$106,$AA2042,1))))</f>
        <v/>
      </c>
      <c r="X2042" s="23" t="str">
        <f t="shared" si="221"/>
        <v/>
      </c>
      <c r="Y2042" s="30" t="str">
        <f t="shared" si="222"/>
        <v/>
      </c>
      <c r="Z2042" s="23" t="str">
        <f t="shared" si="223"/>
        <v/>
      </c>
      <c r="AA2042" s="25" t="str">
        <f>IF(AND($G2042="",$I2042="",$J2042=""),"",3+IF($I2042&gt;5,5,$I2042)+(VLOOKUP(J2042,'Prüf-Daten'!$B$14:$C$24,2,FALSE)*6))</f>
        <v/>
      </c>
      <c r="AB2042" s="91" t="str">
        <f t="shared" si="217"/>
        <v/>
      </c>
    </row>
    <row r="2043" spans="1:28">
      <c r="A2043" s="11"/>
      <c r="B2043" s="11"/>
      <c r="C2043" s="11"/>
      <c r="D2043" s="11"/>
      <c r="E2043" s="11"/>
      <c r="F2043" s="18"/>
      <c r="G2043" s="10"/>
      <c r="H2043" s="10"/>
      <c r="I2043" s="11"/>
      <c r="J2043" s="12"/>
      <c r="K2043" s="11"/>
      <c r="L2043" s="11"/>
      <c r="M2043" s="10"/>
      <c r="N2043" s="33"/>
      <c r="O2043" s="20"/>
      <c r="P2043" s="20"/>
      <c r="Q2043" s="20"/>
      <c r="R2043" s="20"/>
      <c r="S2043" s="19" t="str">
        <f t="shared" si="218"/>
        <v/>
      </c>
      <c r="T2043" s="19" t="str">
        <f t="shared" si="219"/>
        <v/>
      </c>
      <c r="U2043" s="23" t="str">
        <f>IF(OR($G2043="",$I2043="",$J2043="",$AA2043=3),"",IF($G2043&gt;=MAX('Pauschalsätze KUA'!$B$4:$B$106),VLOOKUP(MAX('Pauschalsätze KUA'!$B$4:$B$106),'Pauschalsätze KUA'!$B$4:$BQ$106,$AA2043,1),IF($G2043&lt;=MIN('Pauschalsätze KUA'!$B$4:$B$106),VLOOKUP(MIN('Pauschalsätze KUA'!$B$4:$B$106),'Pauschalsätze KUA'!$B$4:$BQ$106,$AA2043,1),VLOOKUP($G2043,'Pauschalsätze KUA'!$B$4:$BQ$106,$AA2043,1))))</f>
        <v/>
      </c>
      <c r="V2043" s="23" t="str">
        <f t="shared" si="220"/>
        <v/>
      </c>
      <c r="W2043" s="23" t="str">
        <f>IF(OR($G2043="",$I2043="",$J2043="",$AA2043=3),"",IF($G2043&gt;=MAX('Pauschalsätze Qual'!$B$4:$B$106),VLOOKUP(MAX('Pauschalsätze Qual'!$B$4:$B$106),'Pauschalsätze Qual'!$B$4:$BQ$106,$AA2043,1),IF($G2043&lt;=MIN('Pauschalsätze Qual'!$B$4:$B$106),VLOOKUP(MIN('Pauschalsätze Qual'!$B$4:$B$106),'Pauschalsätze Qual'!$B$4:$BQ$106,$AA2043,1),VLOOKUP($G2043,'Pauschalsätze Qual'!$B$4:$BQ$106,$AA2043,1))))</f>
        <v/>
      </c>
      <c r="X2043" s="23" t="str">
        <f t="shared" si="221"/>
        <v/>
      </c>
      <c r="Y2043" s="30" t="str">
        <f t="shared" si="222"/>
        <v/>
      </c>
      <c r="Z2043" s="23" t="str">
        <f t="shared" si="223"/>
        <v/>
      </c>
      <c r="AA2043" s="25" t="str">
        <f>IF(AND($G2043="",$I2043="",$J2043=""),"",3+IF($I2043&gt;5,5,$I2043)+(VLOOKUP(J2043,'Prüf-Daten'!$B$14:$C$24,2,FALSE)*6))</f>
        <v/>
      </c>
      <c r="AB2043" s="91" t="str">
        <f t="shared" si="217"/>
        <v/>
      </c>
    </row>
    <row r="2044" spans="1:28">
      <c r="A2044" s="11"/>
      <c r="B2044" s="11"/>
      <c r="C2044" s="11"/>
      <c r="D2044" s="11"/>
      <c r="E2044" s="11"/>
      <c r="F2044" s="18"/>
      <c r="G2044" s="10"/>
      <c r="H2044" s="10"/>
      <c r="I2044" s="11"/>
      <c r="J2044" s="12"/>
      <c r="K2044" s="11"/>
      <c r="L2044" s="11"/>
      <c r="M2044" s="10"/>
      <c r="N2044" s="33"/>
      <c r="O2044" s="20"/>
      <c r="P2044" s="20"/>
      <c r="Q2044" s="20"/>
      <c r="R2044" s="20"/>
      <c r="S2044" s="19" t="str">
        <f t="shared" si="218"/>
        <v/>
      </c>
      <c r="T2044" s="19" t="str">
        <f t="shared" si="219"/>
        <v/>
      </c>
      <c r="U2044" s="23" t="str">
        <f>IF(OR($G2044="",$I2044="",$J2044="",$AA2044=3),"",IF($G2044&gt;=MAX('Pauschalsätze KUA'!$B$4:$B$106),VLOOKUP(MAX('Pauschalsätze KUA'!$B$4:$B$106),'Pauschalsätze KUA'!$B$4:$BQ$106,$AA2044,1),IF($G2044&lt;=MIN('Pauschalsätze KUA'!$B$4:$B$106),VLOOKUP(MIN('Pauschalsätze KUA'!$B$4:$B$106),'Pauschalsätze KUA'!$B$4:$BQ$106,$AA2044,1),VLOOKUP($G2044,'Pauschalsätze KUA'!$B$4:$BQ$106,$AA2044,1))))</f>
        <v/>
      </c>
      <c r="V2044" s="23" t="str">
        <f t="shared" si="220"/>
        <v/>
      </c>
      <c r="W2044" s="23" t="str">
        <f>IF(OR($G2044="",$I2044="",$J2044="",$AA2044=3),"",IF($G2044&gt;=MAX('Pauschalsätze Qual'!$B$4:$B$106),VLOOKUP(MAX('Pauschalsätze Qual'!$B$4:$B$106),'Pauschalsätze Qual'!$B$4:$BQ$106,$AA2044,1),IF($G2044&lt;=MIN('Pauschalsätze Qual'!$B$4:$B$106),VLOOKUP(MIN('Pauschalsätze Qual'!$B$4:$B$106),'Pauschalsätze Qual'!$B$4:$BQ$106,$AA2044,1),VLOOKUP($G2044,'Pauschalsätze Qual'!$B$4:$BQ$106,$AA2044,1))))</f>
        <v/>
      </c>
      <c r="X2044" s="23" t="str">
        <f t="shared" si="221"/>
        <v/>
      </c>
      <c r="Y2044" s="30" t="str">
        <f t="shared" si="222"/>
        <v/>
      </c>
      <c r="Z2044" s="23" t="str">
        <f t="shared" si="223"/>
        <v/>
      </c>
      <c r="AA2044" s="25" t="str">
        <f>IF(AND($G2044="",$I2044="",$J2044=""),"",3+IF($I2044&gt;5,5,$I2044)+(VLOOKUP(J2044,'Prüf-Daten'!$B$14:$C$24,2,FALSE)*6))</f>
        <v/>
      </c>
      <c r="AB2044" s="91" t="str">
        <f t="shared" si="217"/>
        <v/>
      </c>
    </row>
    <row r="2045" spans="1:28">
      <c r="A2045" s="11"/>
      <c r="B2045" s="11"/>
      <c r="C2045" s="11"/>
      <c r="D2045" s="11"/>
      <c r="E2045" s="11"/>
      <c r="F2045" s="18"/>
      <c r="G2045" s="10"/>
      <c r="H2045" s="10"/>
      <c r="I2045" s="11"/>
      <c r="J2045" s="12"/>
      <c r="K2045" s="11"/>
      <c r="L2045" s="11"/>
      <c r="M2045" s="10"/>
      <c r="N2045" s="33"/>
      <c r="O2045" s="20"/>
      <c r="P2045" s="20"/>
      <c r="Q2045" s="20"/>
      <c r="R2045" s="20"/>
      <c r="S2045" s="19" t="str">
        <f t="shared" si="218"/>
        <v/>
      </c>
      <c r="T2045" s="19" t="str">
        <f t="shared" si="219"/>
        <v/>
      </c>
      <c r="U2045" s="23" t="str">
        <f>IF(OR($G2045="",$I2045="",$J2045="",$AA2045=3),"",IF($G2045&gt;=MAX('Pauschalsätze KUA'!$B$4:$B$106),VLOOKUP(MAX('Pauschalsätze KUA'!$B$4:$B$106),'Pauschalsätze KUA'!$B$4:$BQ$106,$AA2045,1),IF($G2045&lt;=MIN('Pauschalsätze KUA'!$B$4:$B$106),VLOOKUP(MIN('Pauschalsätze KUA'!$B$4:$B$106),'Pauschalsätze KUA'!$B$4:$BQ$106,$AA2045,1),VLOOKUP($G2045,'Pauschalsätze KUA'!$B$4:$BQ$106,$AA2045,1))))</f>
        <v/>
      </c>
      <c r="V2045" s="23" t="str">
        <f t="shared" si="220"/>
        <v/>
      </c>
      <c r="W2045" s="23" t="str">
        <f>IF(OR($G2045="",$I2045="",$J2045="",$AA2045=3),"",IF($G2045&gt;=MAX('Pauschalsätze Qual'!$B$4:$B$106),VLOOKUP(MAX('Pauschalsätze Qual'!$B$4:$B$106),'Pauschalsätze Qual'!$B$4:$BQ$106,$AA2045,1),IF($G2045&lt;=MIN('Pauschalsätze Qual'!$B$4:$B$106),VLOOKUP(MIN('Pauschalsätze Qual'!$B$4:$B$106),'Pauschalsätze Qual'!$B$4:$BQ$106,$AA2045,1),VLOOKUP($G2045,'Pauschalsätze Qual'!$B$4:$BQ$106,$AA2045,1))))</f>
        <v/>
      </c>
      <c r="X2045" s="23" t="str">
        <f t="shared" si="221"/>
        <v/>
      </c>
      <c r="Y2045" s="30" t="str">
        <f t="shared" si="222"/>
        <v/>
      </c>
      <c r="Z2045" s="23" t="str">
        <f t="shared" si="223"/>
        <v/>
      </c>
      <c r="AA2045" s="25" t="str">
        <f>IF(AND($G2045="",$I2045="",$J2045=""),"",3+IF($I2045&gt;5,5,$I2045)+(VLOOKUP(J2045,'Prüf-Daten'!$B$14:$C$24,2,FALSE)*6))</f>
        <v/>
      </c>
      <c r="AB2045" s="91" t="str">
        <f t="shared" si="217"/>
        <v/>
      </c>
    </row>
    <row r="2046" spans="1:28">
      <c r="A2046" s="11"/>
      <c r="B2046" s="11"/>
      <c r="C2046" s="11"/>
      <c r="D2046" s="11"/>
      <c r="E2046" s="11"/>
      <c r="F2046" s="18"/>
      <c r="G2046" s="10"/>
      <c r="H2046" s="10"/>
      <c r="I2046" s="11"/>
      <c r="J2046" s="12"/>
      <c r="K2046" s="11"/>
      <c r="L2046" s="11"/>
      <c r="M2046" s="10"/>
      <c r="N2046" s="33"/>
      <c r="O2046" s="20"/>
      <c r="P2046" s="20"/>
      <c r="Q2046" s="20"/>
      <c r="R2046" s="20"/>
      <c r="S2046" s="19" t="str">
        <f t="shared" si="218"/>
        <v/>
      </c>
      <c r="T2046" s="19" t="str">
        <f t="shared" si="219"/>
        <v/>
      </c>
      <c r="U2046" s="23" t="str">
        <f>IF(OR($G2046="",$I2046="",$J2046="",$AA2046=3),"",IF($G2046&gt;=MAX('Pauschalsätze KUA'!$B$4:$B$106),VLOOKUP(MAX('Pauschalsätze KUA'!$B$4:$B$106),'Pauschalsätze KUA'!$B$4:$BQ$106,$AA2046,1),IF($G2046&lt;=MIN('Pauschalsätze KUA'!$B$4:$B$106),VLOOKUP(MIN('Pauschalsätze KUA'!$B$4:$B$106),'Pauschalsätze KUA'!$B$4:$BQ$106,$AA2046,1),VLOOKUP($G2046,'Pauschalsätze KUA'!$B$4:$BQ$106,$AA2046,1))))</f>
        <v/>
      </c>
      <c r="V2046" s="23" t="str">
        <f t="shared" si="220"/>
        <v/>
      </c>
      <c r="W2046" s="23" t="str">
        <f>IF(OR($G2046="",$I2046="",$J2046="",$AA2046=3),"",IF($G2046&gt;=MAX('Pauschalsätze Qual'!$B$4:$B$106),VLOOKUP(MAX('Pauschalsätze Qual'!$B$4:$B$106),'Pauschalsätze Qual'!$B$4:$BQ$106,$AA2046,1),IF($G2046&lt;=MIN('Pauschalsätze Qual'!$B$4:$B$106),VLOOKUP(MIN('Pauschalsätze Qual'!$B$4:$B$106),'Pauschalsätze Qual'!$B$4:$BQ$106,$AA2046,1),VLOOKUP($G2046,'Pauschalsätze Qual'!$B$4:$BQ$106,$AA2046,1))))</f>
        <v/>
      </c>
      <c r="X2046" s="23" t="str">
        <f t="shared" si="221"/>
        <v/>
      </c>
      <c r="Y2046" s="30" t="str">
        <f t="shared" si="222"/>
        <v/>
      </c>
      <c r="Z2046" s="23" t="str">
        <f t="shared" si="223"/>
        <v/>
      </c>
      <c r="AA2046" s="25" t="str">
        <f>IF(AND($G2046="",$I2046="",$J2046=""),"",3+IF($I2046&gt;5,5,$I2046)+(VLOOKUP(J2046,'Prüf-Daten'!$B$14:$C$24,2,FALSE)*6))</f>
        <v/>
      </c>
      <c r="AB2046" s="91" t="str">
        <f t="shared" si="217"/>
        <v/>
      </c>
    </row>
    <row r="2047" spans="1:28">
      <c r="A2047" s="11"/>
      <c r="B2047" s="11"/>
      <c r="C2047" s="11"/>
      <c r="D2047" s="11"/>
      <c r="E2047" s="11"/>
      <c r="F2047" s="18"/>
      <c r="G2047" s="10"/>
      <c r="H2047" s="10"/>
      <c r="I2047" s="11"/>
      <c r="J2047" s="12"/>
      <c r="K2047" s="11"/>
      <c r="L2047" s="11"/>
      <c r="M2047" s="10"/>
      <c r="N2047" s="33"/>
      <c r="O2047" s="20"/>
      <c r="P2047" s="20"/>
      <c r="Q2047" s="20"/>
      <c r="R2047" s="20"/>
      <c r="S2047" s="19" t="str">
        <f t="shared" si="218"/>
        <v/>
      </c>
      <c r="T2047" s="19" t="str">
        <f t="shared" si="219"/>
        <v/>
      </c>
      <c r="U2047" s="23" t="str">
        <f>IF(OR($G2047="",$I2047="",$J2047="",$AA2047=3),"",IF($G2047&gt;=MAX('Pauschalsätze KUA'!$B$4:$B$106),VLOOKUP(MAX('Pauschalsätze KUA'!$B$4:$B$106),'Pauschalsätze KUA'!$B$4:$BQ$106,$AA2047,1),IF($G2047&lt;=MIN('Pauschalsätze KUA'!$B$4:$B$106),VLOOKUP(MIN('Pauschalsätze KUA'!$B$4:$B$106),'Pauschalsätze KUA'!$B$4:$BQ$106,$AA2047,1),VLOOKUP($G2047,'Pauschalsätze KUA'!$B$4:$BQ$106,$AA2047,1))))</f>
        <v/>
      </c>
      <c r="V2047" s="23" t="str">
        <f t="shared" si="220"/>
        <v/>
      </c>
      <c r="W2047" s="23" t="str">
        <f>IF(OR($G2047="",$I2047="",$J2047="",$AA2047=3),"",IF($G2047&gt;=MAX('Pauschalsätze Qual'!$B$4:$B$106),VLOOKUP(MAX('Pauschalsätze Qual'!$B$4:$B$106),'Pauschalsätze Qual'!$B$4:$BQ$106,$AA2047,1),IF($G2047&lt;=MIN('Pauschalsätze Qual'!$B$4:$B$106),VLOOKUP(MIN('Pauschalsätze Qual'!$B$4:$B$106),'Pauschalsätze Qual'!$B$4:$BQ$106,$AA2047,1),VLOOKUP($G2047,'Pauschalsätze Qual'!$B$4:$BQ$106,$AA2047,1))))</f>
        <v/>
      </c>
      <c r="X2047" s="23" t="str">
        <f t="shared" si="221"/>
        <v/>
      </c>
      <c r="Y2047" s="30" t="str">
        <f t="shared" si="222"/>
        <v/>
      </c>
      <c r="Z2047" s="23" t="str">
        <f t="shared" si="223"/>
        <v/>
      </c>
      <c r="AA2047" s="25" t="str">
        <f>IF(AND($G2047="",$I2047="",$J2047=""),"",3+IF($I2047&gt;5,5,$I2047)+(VLOOKUP(J2047,'Prüf-Daten'!$B$14:$C$24,2,FALSE)*6))</f>
        <v/>
      </c>
      <c r="AB2047" s="91" t="str">
        <f t="shared" si="217"/>
        <v/>
      </c>
    </row>
    <row r="2048" spans="1:28">
      <c r="A2048" s="11"/>
      <c r="B2048" s="11"/>
      <c r="C2048" s="11"/>
      <c r="D2048" s="11"/>
      <c r="E2048" s="11"/>
      <c r="F2048" s="18"/>
      <c r="G2048" s="10"/>
      <c r="H2048" s="10"/>
      <c r="I2048" s="11"/>
      <c r="J2048" s="12"/>
      <c r="K2048" s="11"/>
      <c r="L2048" s="11"/>
      <c r="M2048" s="10"/>
      <c r="N2048" s="33"/>
      <c r="O2048" s="20"/>
      <c r="P2048" s="20"/>
      <c r="Q2048" s="20"/>
      <c r="R2048" s="20"/>
      <c r="S2048" s="19" t="str">
        <f t="shared" si="218"/>
        <v/>
      </c>
      <c r="T2048" s="19" t="str">
        <f t="shared" si="219"/>
        <v/>
      </c>
      <c r="U2048" s="23" t="str">
        <f>IF(OR($G2048="",$I2048="",$J2048="",$AA2048=3),"",IF($G2048&gt;=MAX('Pauschalsätze KUA'!$B$4:$B$106),VLOOKUP(MAX('Pauschalsätze KUA'!$B$4:$B$106),'Pauschalsätze KUA'!$B$4:$BQ$106,$AA2048,1),IF($G2048&lt;=MIN('Pauschalsätze KUA'!$B$4:$B$106),VLOOKUP(MIN('Pauschalsätze KUA'!$B$4:$B$106),'Pauschalsätze KUA'!$B$4:$BQ$106,$AA2048,1),VLOOKUP($G2048,'Pauschalsätze KUA'!$B$4:$BQ$106,$AA2048,1))))</f>
        <v/>
      </c>
      <c r="V2048" s="23" t="str">
        <f t="shared" si="220"/>
        <v/>
      </c>
      <c r="W2048" s="23" t="str">
        <f>IF(OR($G2048="",$I2048="",$J2048="",$AA2048=3),"",IF($G2048&gt;=MAX('Pauschalsätze Qual'!$B$4:$B$106),VLOOKUP(MAX('Pauschalsätze Qual'!$B$4:$B$106),'Pauschalsätze Qual'!$B$4:$BQ$106,$AA2048,1),IF($G2048&lt;=MIN('Pauschalsätze Qual'!$B$4:$B$106),VLOOKUP(MIN('Pauschalsätze Qual'!$B$4:$B$106),'Pauschalsätze Qual'!$B$4:$BQ$106,$AA2048,1),VLOOKUP($G2048,'Pauschalsätze Qual'!$B$4:$BQ$106,$AA2048,1))))</f>
        <v/>
      </c>
      <c r="X2048" s="23" t="str">
        <f t="shared" si="221"/>
        <v/>
      </c>
      <c r="Y2048" s="30" t="str">
        <f t="shared" si="222"/>
        <v/>
      </c>
      <c r="Z2048" s="23" t="str">
        <f t="shared" si="223"/>
        <v/>
      </c>
      <c r="AA2048" s="25" t="str">
        <f>IF(AND($G2048="",$I2048="",$J2048=""),"",3+IF($I2048&gt;5,5,$I2048)+(VLOOKUP(J2048,'Prüf-Daten'!$B$14:$C$24,2,FALSE)*6))</f>
        <v/>
      </c>
      <c r="AB2048" s="91" t="str">
        <f t="shared" si="217"/>
        <v/>
      </c>
    </row>
    <row r="2049" spans="1:28">
      <c r="A2049" s="11"/>
      <c r="B2049" s="11"/>
      <c r="C2049" s="11"/>
      <c r="D2049" s="11"/>
      <c r="E2049" s="11"/>
      <c r="F2049" s="18"/>
      <c r="G2049" s="10"/>
      <c r="H2049" s="10"/>
      <c r="I2049" s="11"/>
      <c r="J2049" s="12"/>
      <c r="K2049" s="11"/>
      <c r="L2049" s="11"/>
      <c r="M2049" s="10"/>
      <c r="N2049" s="33"/>
      <c r="O2049" s="20"/>
      <c r="P2049" s="20"/>
      <c r="Q2049" s="20"/>
      <c r="R2049" s="20"/>
      <c r="S2049" s="19" t="str">
        <f t="shared" si="218"/>
        <v/>
      </c>
      <c r="T2049" s="19" t="str">
        <f t="shared" si="219"/>
        <v/>
      </c>
      <c r="U2049" s="23" t="str">
        <f>IF(OR($G2049="",$I2049="",$J2049="",$AA2049=3),"",IF($G2049&gt;=MAX('Pauschalsätze KUA'!$B$4:$B$106),VLOOKUP(MAX('Pauschalsätze KUA'!$B$4:$B$106),'Pauschalsätze KUA'!$B$4:$BQ$106,$AA2049,1),IF($G2049&lt;=MIN('Pauschalsätze KUA'!$B$4:$B$106),VLOOKUP(MIN('Pauschalsätze KUA'!$B$4:$B$106),'Pauschalsätze KUA'!$B$4:$BQ$106,$AA2049,1),VLOOKUP($G2049,'Pauschalsätze KUA'!$B$4:$BQ$106,$AA2049,1))))</f>
        <v/>
      </c>
      <c r="V2049" s="23" t="str">
        <f t="shared" si="220"/>
        <v/>
      </c>
      <c r="W2049" s="23" t="str">
        <f>IF(OR($G2049="",$I2049="",$J2049="",$AA2049=3),"",IF($G2049&gt;=MAX('Pauschalsätze Qual'!$B$4:$B$106),VLOOKUP(MAX('Pauschalsätze Qual'!$B$4:$B$106),'Pauschalsätze Qual'!$B$4:$BQ$106,$AA2049,1),IF($G2049&lt;=MIN('Pauschalsätze Qual'!$B$4:$B$106),VLOOKUP(MIN('Pauschalsätze Qual'!$B$4:$B$106),'Pauschalsätze Qual'!$B$4:$BQ$106,$AA2049,1),VLOOKUP($G2049,'Pauschalsätze Qual'!$B$4:$BQ$106,$AA2049,1))))</f>
        <v/>
      </c>
      <c r="X2049" s="23" t="str">
        <f t="shared" si="221"/>
        <v/>
      </c>
      <c r="Y2049" s="30" t="str">
        <f t="shared" si="222"/>
        <v/>
      </c>
      <c r="Z2049" s="23" t="str">
        <f t="shared" si="223"/>
        <v/>
      </c>
      <c r="AA2049" s="25" t="str">
        <f>IF(AND($G2049="",$I2049="",$J2049=""),"",3+IF($I2049&gt;5,5,$I2049)+(VLOOKUP(J2049,'Prüf-Daten'!$B$14:$C$24,2,FALSE)*6))</f>
        <v/>
      </c>
      <c r="AB2049" s="91" t="str">
        <f t="shared" si="217"/>
        <v/>
      </c>
    </row>
    <row r="2050" spans="1:28">
      <c r="A2050" s="11"/>
      <c r="B2050" s="11"/>
      <c r="C2050" s="11"/>
      <c r="D2050" s="11"/>
      <c r="E2050" s="11"/>
      <c r="F2050" s="18"/>
      <c r="G2050" s="10"/>
      <c r="H2050" s="10"/>
      <c r="I2050" s="11"/>
      <c r="J2050" s="12"/>
      <c r="K2050" s="11"/>
      <c r="L2050" s="11"/>
      <c r="M2050" s="10"/>
      <c r="N2050" s="33"/>
      <c r="O2050" s="20"/>
      <c r="P2050" s="20"/>
      <c r="Q2050" s="20"/>
      <c r="R2050" s="20"/>
      <c r="S2050" s="19" t="str">
        <f t="shared" si="218"/>
        <v/>
      </c>
      <c r="T2050" s="19" t="str">
        <f t="shared" si="219"/>
        <v/>
      </c>
      <c r="U2050" s="23" t="str">
        <f>IF(OR($G2050="",$I2050="",$J2050="",$AA2050=3),"",IF($G2050&gt;=MAX('Pauschalsätze KUA'!$B$4:$B$106),VLOOKUP(MAX('Pauschalsätze KUA'!$B$4:$B$106),'Pauschalsätze KUA'!$B$4:$BQ$106,$AA2050,1),IF($G2050&lt;=MIN('Pauschalsätze KUA'!$B$4:$B$106),VLOOKUP(MIN('Pauschalsätze KUA'!$B$4:$B$106),'Pauschalsätze KUA'!$B$4:$BQ$106,$AA2050,1),VLOOKUP($G2050,'Pauschalsätze KUA'!$B$4:$BQ$106,$AA2050,1))))</f>
        <v/>
      </c>
      <c r="V2050" s="23" t="str">
        <f t="shared" si="220"/>
        <v/>
      </c>
      <c r="W2050" s="23" t="str">
        <f>IF(OR($G2050="",$I2050="",$J2050="",$AA2050=3),"",IF($G2050&gt;=MAX('Pauschalsätze Qual'!$B$4:$B$106),VLOOKUP(MAX('Pauschalsätze Qual'!$B$4:$B$106),'Pauschalsätze Qual'!$B$4:$BQ$106,$AA2050,1),IF($G2050&lt;=MIN('Pauschalsätze Qual'!$B$4:$B$106),VLOOKUP(MIN('Pauschalsätze Qual'!$B$4:$B$106),'Pauschalsätze Qual'!$B$4:$BQ$106,$AA2050,1),VLOOKUP($G2050,'Pauschalsätze Qual'!$B$4:$BQ$106,$AA2050,1))))</f>
        <v/>
      </c>
      <c r="X2050" s="23" t="str">
        <f t="shared" si="221"/>
        <v/>
      </c>
      <c r="Y2050" s="30" t="str">
        <f t="shared" si="222"/>
        <v/>
      </c>
      <c r="Z2050" s="23" t="str">
        <f t="shared" si="223"/>
        <v/>
      </c>
      <c r="AA2050" s="25" t="str">
        <f>IF(AND($G2050="",$I2050="",$J2050=""),"",3+IF($I2050&gt;5,5,$I2050)+(VLOOKUP(J2050,'Prüf-Daten'!$B$14:$C$24,2,FALSE)*6))</f>
        <v/>
      </c>
      <c r="AB2050" s="91" t="str">
        <f t="shared" si="217"/>
        <v/>
      </c>
    </row>
    <row r="2051" spans="1:28">
      <c r="A2051" s="11"/>
      <c r="B2051" s="11"/>
      <c r="C2051" s="11"/>
      <c r="D2051" s="11"/>
      <c r="E2051" s="11"/>
      <c r="F2051" s="18"/>
      <c r="G2051" s="10"/>
      <c r="H2051" s="10"/>
      <c r="I2051" s="11"/>
      <c r="J2051" s="12"/>
      <c r="K2051" s="11"/>
      <c r="L2051" s="11"/>
      <c r="M2051" s="10"/>
      <c r="N2051" s="33"/>
      <c r="O2051" s="20"/>
      <c r="P2051" s="20"/>
      <c r="Q2051" s="20"/>
      <c r="R2051" s="20"/>
      <c r="S2051" s="19" t="str">
        <f t="shared" si="218"/>
        <v/>
      </c>
      <c r="T2051" s="19" t="str">
        <f t="shared" si="219"/>
        <v/>
      </c>
      <c r="U2051" s="23" t="str">
        <f>IF(OR($G2051="",$I2051="",$J2051="",$AA2051=3),"",IF($G2051&gt;=MAX('Pauschalsätze KUA'!$B$4:$B$106),VLOOKUP(MAX('Pauschalsätze KUA'!$B$4:$B$106),'Pauschalsätze KUA'!$B$4:$BQ$106,$AA2051,1),IF($G2051&lt;=MIN('Pauschalsätze KUA'!$B$4:$B$106),VLOOKUP(MIN('Pauschalsätze KUA'!$B$4:$B$106),'Pauschalsätze KUA'!$B$4:$BQ$106,$AA2051,1),VLOOKUP($G2051,'Pauschalsätze KUA'!$B$4:$BQ$106,$AA2051,1))))</f>
        <v/>
      </c>
      <c r="V2051" s="23" t="str">
        <f t="shared" si="220"/>
        <v/>
      </c>
      <c r="W2051" s="23" t="str">
        <f>IF(OR($G2051="",$I2051="",$J2051="",$AA2051=3),"",IF($G2051&gt;=MAX('Pauschalsätze Qual'!$B$4:$B$106),VLOOKUP(MAX('Pauschalsätze Qual'!$B$4:$B$106),'Pauschalsätze Qual'!$B$4:$BQ$106,$AA2051,1),IF($G2051&lt;=MIN('Pauschalsätze Qual'!$B$4:$B$106),VLOOKUP(MIN('Pauschalsätze Qual'!$B$4:$B$106),'Pauschalsätze Qual'!$B$4:$BQ$106,$AA2051,1),VLOOKUP($G2051,'Pauschalsätze Qual'!$B$4:$BQ$106,$AA2051,1))))</f>
        <v/>
      </c>
      <c r="X2051" s="23" t="str">
        <f t="shared" si="221"/>
        <v/>
      </c>
      <c r="Y2051" s="30" t="str">
        <f t="shared" si="222"/>
        <v/>
      </c>
      <c r="Z2051" s="23" t="str">
        <f t="shared" si="223"/>
        <v/>
      </c>
      <c r="AA2051" s="25" t="str">
        <f>IF(AND($G2051="",$I2051="",$J2051=""),"",3+IF($I2051&gt;5,5,$I2051)+(VLOOKUP(J2051,'Prüf-Daten'!$B$14:$C$24,2,FALSE)*6))</f>
        <v/>
      </c>
      <c r="AB2051" s="91" t="str">
        <f t="shared" ref="AB2051:AB2114" si="224">IF(SV_Beitrag_ab&lt;&gt;"",IF(OR(SV_Beitrag_ab &gt;T2051,T2051=""),"",T2051-IF(S2051&gt;SV_Beitrag_ab,S2051,SV_Beitrag_ab)+1),"")</f>
        <v/>
      </c>
    </row>
    <row r="2052" spans="1:28">
      <c r="A2052" s="11"/>
      <c r="B2052" s="11"/>
      <c r="C2052" s="11"/>
      <c r="D2052" s="11"/>
      <c r="E2052" s="11"/>
      <c r="F2052" s="18"/>
      <c r="G2052" s="10"/>
      <c r="H2052" s="10"/>
      <c r="I2052" s="11"/>
      <c r="J2052" s="12"/>
      <c r="K2052" s="11"/>
      <c r="L2052" s="11"/>
      <c r="M2052" s="10"/>
      <c r="N2052" s="33"/>
      <c r="O2052" s="20"/>
      <c r="P2052" s="20"/>
      <c r="Q2052" s="20"/>
      <c r="R2052" s="20"/>
      <c r="S2052" s="19" t="str">
        <f t="shared" ref="S2052:S2115" si="225">IF(OR($G2052="",$I2052="",$J2052="",$AA2052=""),"",$S$3)</f>
        <v/>
      </c>
      <c r="T2052" s="19" t="str">
        <f t="shared" ref="T2052:T2115" si="226">IF(OR($G2052="",$I2052="",$J2052="",$AA2052=""),"",$T$3)</f>
        <v/>
      </c>
      <c r="U2052" s="23" t="str">
        <f>IF(OR($G2052="",$I2052="",$J2052="",$AA2052=3),"",IF($G2052&gt;=MAX('Pauschalsätze KUA'!$B$4:$B$106),VLOOKUP(MAX('Pauschalsätze KUA'!$B$4:$B$106),'Pauschalsätze KUA'!$B$4:$BQ$106,$AA2052,1),IF($G2052&lt;=MIN('Pauschalsätze KUA'!$B$4:$B$106),VLOOKUP(MIN('Pauschalsätze KUA'!$B$4:$B$106),'Pauschalsätze KUA'!$B$4:$BQ$106,$AA2052,1),VLOOKUP($G2052,'Pauschalsätze KUA'!$B$4:$BQ$106,$AA2052,1))))</f>
        <v/>
      </c>
      <c r="V2052" s="23" t="str">
        <f t="shared" ref="V2052:V2115" si="227">IF(OR($O2052="",$U2052=""),"",ROUND($O2052*$U2052,2))</f>
        <v/>
      </c>
      <c r="W2052" s="23" t="str">
        <f>IF(OR($G2052="",$I2052="",$J2052="",$AA2052=3),"",IF($G2052&gt;=MAX('Pauschalsätze Qual'!$B$4:$B$106),VLOOKUP(MAX('Pauschalsätze Qual'!$B$4:$B$106),'Pauschalsätze Qual'!$B$4:$BQ$106,$AA2052,1),IF($G2052&lt;=MIN('Pauschalsätze Qual'!$B$4:$B$106),VLOOKUP(MIN('Pauschalsätze Qual'!$B$4:$B$106),'Pauschalsätze Qual'!$B$4:$BQ$106,$AA2052,1),VLOOKUP($G2052,'Pauschalsätze Qual'!$B$4:$BQ$106,$AA2052,1))))</f>
        <v/>
      </c>
      <c r="X2052" s="23" t="str">
        <f t="shared" ref="X2052:X2115" si="228">IF(OR($W2052="",$Q2052=""),"",ROUND(W2052*Q2052,2))</f>
        <v/>
      </c>
      <c r="Y2052" s="30" t="str">
        <f t="shared" ref="Y2052:Y2115" si="229">IF(OR(AND(P2052=0,R2052=0,T2052=0,V2052=0),H2052="",N2052=""),"",IF(((MIN(5180,H2052)-N2052)*0.2133)&lt;0,0,((MIN(5180,H2052)-N2052)*0.2133))*AB2052/DAY(DATE(YEAR(S2052),MONTH(S2052)+1,0))+IF(AND(K2052&lt;&gt;0,K2052&lt;&gt;"",OR(SV_Beitrag_ab="",SV_Beitrag_ab&gt;S2051)),H2052*Q2052*0.2133/K2052,0))</f>
        <v/>
      </c>
      <c r="Z2052" s="23" t="str">
        <f t="shared" ref="Z2052:Z2115" si="230">IF(OR($V2052="",$X2052="",$Y2052=""),"",$V2052+$X2052+$Y2052)</f>
        <v/>
      </c>
      <c r="AA2052" s="25" t="str">
        <f>IF(AND($G2052="",$I2052="",$J2052=""),"",3+IF($I2052&gt;5,5,$I2052)+(VLOOKUP(J2052,'Prüf-Daten'!$B$14:$C$24,2,FALSE)*6))</f>
        <v/>
      </c>
      <c r="AB2052" s="91" t="str">
        <f t="shared" si="224"/>
        <v/>
      </c>
    </row>
    <row r="2053" spans="1:28">
      <c r="A2053" s="11"/>
      <c r="B2053" s="11"/>
      <c r="C2053" s="11"/>
      <c r="D2053" s="11"/>
      <c r="E2053" s="11"/>
      <c r="F2053" s="18"/>
      <c r="G2053" s="10"/>
      <c r="H2053" s="10"/>
      <c r="I2053" s="11"/>
      <c r="J2053" s="12"/>
      <c r="K2053" s="11"/>
      <c r="L2053" s="11"/>
      <c r="M2053" s="10"/>
      <c r="N2053" s="33"/>
      <c r="O2053" s="20"/>
      <c r="P2053" s="20"/>
      <c r="Q2053" s="20"/>
      <c r="R2053" s="20"/>
      <c r="S2053" s="19" t="str">
        <f t="shared" si="225"/>
        <v/>
      </c>
      <c r="T2053" s="19" t="str">
        <f t="shared" si="226"/>
        <v/>
      </c>
      <c r="U2053" s="23" t="str">
        <f>IF(OR($G2053="",$I2053="",$J2053="",$AA2053=3),"",IF($G2053&gt;=MAX('Pauschalsätze KUA'!$B$4:$B$106),VLOOKUP(MAX('Pauschalsätze KUA'!$B$4:$B$106),'Pauschalsätze KUA'!$B$4:$BQ$106,$AA2053,1),IF($G2053&lt;=MIN('Pauschalsätze KUA'!$B$4:$B$106),VLOOKUP(MIN('Pauschalsätze KUA'!$B$4:$B$106),'Pauschalsätze KUA'!$B$4:$BQ$106,$AA2053,1),VLOOKUP($G2053,'Pauschalsätze KUA'!$B$4:$BQ$106,$AA2053,1))))</f>
        <v/>
      </c>
      <c r="V2053" s="23" t="str">
        <f t="shared" si="227"/>
        <v/>
      </c>
      <c r="W2053" s="23" t="str">
        <f>IF(OR($G2053="",$I2053="",$J2053="",$AA2053=3),"",IF($G2053&gt;=MAX('Pauschalsätze Qual'!$B$4:$B$106),VLOOKUP(MAX('Pauschalsätze Qual'!$B$4:$B$106),'Pauschalsätze Qual'!$B$4:$BQ$106,$AA2053,1),IF($G2053&lt;=MIN('Pauschalsätze Qual'!$B$4:$B$106),VLOOKUP(MIN('Pauschalsätze Qual'!$B$4:$B$106),'Pauschalsätze Qual'!$B$4:$BQ$106,$AA2053,1),VLOOKUP($G2053,'Pauschalsätze Qual'!$B$4:$BQ$106,$AA2053,1))))</f>
        <v/>
      </c>
      <c r="X2053" s="23" t="str">
        <f t="shared" si="228"/>
        <v/>
      </c>
      <c r="Y2053" s="30" t="str">
        <f t="shared" si="229"/>
        <v/>
      </c>
      <c r="Z2053" s="23" t="str">
        <f t="shared" si="230"/>
        <v/>
      </c>
      <c r="AA2053" s="25" t="str">
        <f>IF(AND($G2053="",$I2053="",$J2053=""),"",3+IF($I2053&gt;5,5,$I2053)+(VLOOKUP(J2053,'Prüf-Daten'!$B$14:$C$24,2,FALSE)*6))</f>
        <v/>
      </c>
      <c r="AB2053" s="91" t="str">
        <f t="shared" si="224"/>
        <v/>
      </c>
    </row>
    <row r="2054" spans="1:28">
      <c r="A2054" s="11"/>
      <c r="B2054" s="11"/>
      <c r="C2054" s="11"/>
      <c r="D2054" s="11"/>
      <c r="E2054" s="11"/>
      <c r="F2054" s="18"/>
      <c r="G2054" s="10"/>
      <c r="H2054" s="10"/>
      <c r="I2054" s="11"/>
      <c r="J2054" s="12"/>
      <c r="K2054" s="11"/>
      <c r="L2054" s="11"/>
      <c r="M2054" s="10"/>
      <c r="N2054" s="33"/>
      <c r="O2054" s="20"/>
      <c r="P2054" s="20"/>
      <c r="Q2054" s="20"/>
      <c r="R2054" s="20"/>
      <c r="S2054" s="19" t="str">
        <f t="shared" si="225"/>
        <v/>
      </c>
      <c r="T2054" s="19" t="str">
        <f t="shared" si="226"/>
        <v/>
      </c>
      <c r="U2054" s="23" t="str">
        <f>IF(OR($G2054="",$I2054="",$J2054="",$AA2054=3),"",IF($G2054&gt;=MAX('Pauschalsätze KUA'!$B$4:$B$106),VLOOKUP(MAX('Pauschalsätze KUA'!$B$4:$B$106),'Pauschalsätze KUA'!$B$4:$BQ$106,$AA2054,1),IF($G2054&lt;=MIN('Pauschalsätze KUA'!$B$4:$B$106),VLOOKUP(MIN('Pauschalsätze KUA'!$B$4:$B$106),'Pauschalsätze KUA'!$B$4:$BQ$106,$AA2054,1),VLOOKUP($G2054,'Pauschalsätze KUA'!$B$4:$BQ$106,$AA2054,1))))</f>
        <v/>
      </c>
      <c r="V2054" s="23" t="str">
        <f t="shared" si="227"/>
        <v/>
      </c>
      <c r="W2054" s="23" t="str">
        <f>IF(OR($G2054="",$I2054="",$J2054="",$AA2054=3),"",IF($G2054&gt;=MAX('Pauschalsätze Qual'!$B$4:$B$106),VLOOKUP(MAX('Pauschalsätze Qual'!$B$4:$B$106),'Pauschalsätze Qual'!$B$4:$BQ$106,$AA2054,1),IF($G2054&lt;=MIN('Pauschalsätze Qual'!$B$4:$B$106),VLOOKUP(MIN('Pauschalsätze Qual'!$B$4:$B$106),'Pauschalsätze Qual'!$B$4:$BQ$106,$AA2054,1),VLOOKUP($G2054,'Pauschalsätze Qual'!$B$4:$BQ$106,$AA2054,1))))</f>
        <v/>
      </c>
      <c r="X2054" s="23" t="str">
        <f t="shared" si="228"/>
        <v/>
      </c>
      <c r="Y2054" s="30" t="str">
        <f t="shared" si="229"/>
        <v/>
      </c>
      <c r="Z2054" s="23" t="str">
        <f t="shared" si="230"/>
        <v/>
      </c>
      <c r="AA2054" s="25" t="str">
        <f>IF(AND($G2054="",$I2054="",$J2054=""),"",3+IF($I2054&gt;5,5,$I2054)+(VLOOKUP(J2054,'Prüf-Daten'!$B$14:$C$24,2,FALSE)*6))</f>
        <v/>
      </c>
      <c r="AB2054" s="91" t="str">
        <f t="shared" si="224"/>
        <v/>
      </c>
    </row>
    <row r="2055" spans="1:28">
      <c r="A2055" s="11"/>
      <c r="B2055" s="11"/>
      <c r="C2055" s="11"/>
      <c r="D2055" s="11"/>
      <c r="E2055" s="11"/>
      <c r="F2055" s="18"/>
      <c r="G2055" s="10"/>
      <c r="H2055" s="10"/>
      <c r="I2055" s="11"/>
      <c r="J2055" s="12"/>
      <c r="K2055" s="11"/>
      <c r="L2055" s="11"/>
      <c r="M2055" s="10"/>
      <c r="N2055" s="33"/>
      <c r="O2055" s="20"/>
      <c r="P2055" s="20"/>
      <c r="Q2055" s="20"/>
      <c r="R2055" s="20"/>
      <c r="S2055" s="19" t="str">
        <f t="shared" si="225"/>
        <v/>
      </c>
      <c r="T2055" s="19" t="str">
        <f t="shared" si="226"/>
        <v/>
      </c>
      <c r="U2055" s="23" t="str">
        <f>IF(OR($G2055="",$I2055="",$J2055="",$AA2055=3),"",IF($G2055&gt;=MAX('Pauschalsätze KUA'!$B$4:$B$106),VLOOKUP(MAX('Pauschalsätze KUA'!$B$4:$B$106),'Pauschalsätze KUA'!$B$4:$BQ$106,$AA2055,1),IF($G2055&lt;=MIN('Pauschalsätze KUA'!$B$4:$B$106),VLOOKUP(MIN('Pauschalsätze KUA'!$B$4:$B$106),'Pauschalsätze KUA'!$B$4:$BQ$106,$AA2055,1),VLOOKUP($G2055,'Pauschalsätze KUA'!$B$4:$BQ$106,$AA2055,1))))</f>
        <v/>
      </c>
      <c r="V2055" s="23" t="str">
        <f t="shared" si="227"/>
        <v/>
      </c>
      <c r="W2055" s="23" t="str">
        <f>IF(OR($G2055="",$I2055="",$J2055="",$AA2055=3),"",IF($G2055&gt;=MAX('Pauschalsätze Qual'!$B$4:$B$106),VLOOKUP(MAX('Pauschalsätze Qual'!$B$4:$B$106),'Pauschalsätze Qual'!$B$4:$BQ$106,$AA2055,1),IF($G2055&lt;=MIN('Pauschalsätze Qual'!$B$4:$B$106),VLOOKUP(MIN('Pauschalsätze Qual'!$B$4:$B$106),'Pauschalsätze Qual'!$B$4:$BQ$106,$AA2055,1),VLOOKUP($G2055,'Pauschalsätze Qual'!$B$4:$BQ$106,$AA2055,1))))</f>
        <v/>
      </c>
      <c r="X2055" s="23" t="str">
        <f t="shared" si="228"/>
        <v/>
      </c>
      <c r="Y2055" s="30" t="str">
        <f t="shared" si="229"/>
        <v/>
      </c>
      <c r="Z2055" s="23" t="str">
        <f t="shared" si="230"/>
        <v/>
      </c>
      <c r="AA2055" s="25" t="str">
        <f>IF(AND($G2055="",$I2055="",$J2055=""),"",3+IF($I2055&gt;5,5,$I2055)+(VLOOKUP(J2055,'Prüf-Daten'!$B$14:$C$24,2,FALSE)*6))</f>
        <v/>
      </c>
      <c r="AB2055" s="91" t="str">
        <f t="shared" si="224"/>
        <v/>
      </c>
    </row>
    <row r="2056" spans="1:28">
      <c r="A2056" s="11"/>
      <c r="B2056" s="11"/>
      <c r="C2056" s="11"/>
      <c r="D2056" s="11"/>
      <c r="E2056" s="11"/>
      <c r="F2056" s="18"/>
      <c r="G2056" s="10"/>
      <c r="H2056" s="10"/>
      <c r="I2056" s="11"/>
      <c r="J2056" s="12"/>
      <c r="K2056" s="11"/>
      <c r="L2056" s="11"/>
      <c r="M2056" s="10"/>
      <c r="N2056" s="33"/>
      <c r="O2056" s="20"/>
      <c r="P2056" s="20"/>
      <c r="Q2056" s="20"/>
      <c r="R2056" s="20"/>
      <c r="S2056" s="19" t="str">
        <f t="shared" si="225"/>
        <v/>
      </c>
      <c r="T2056" s="19" t="str">
        <f t="shared" si="226"/>
        <v/>
      </c>
      <c r="U2056" s="23" t="str">
        <f>IF(OR($G2056="",$I2056="",$J2056="",$AA2056=3),"",IF($G2056&gt;=MAX('Pauschalsätze KUA'!$B$4:$B$106),VLOOKUP(MAX('Pauschalsätze KUA'!$B$4:$B$106),'Pauschalsätze KUA'!$B$4:$BQ$106,$AA2056,1),IF($G2056&lt;=MIN('Pauschalsätze KUA'!$B$4:$B$106),VLOOKUP(MIN('Pauschalsätze KUA'!$B$4:$B$106),'Pauschalsätze KUA'!$B$4:$BQ$106,$AA2056,1),VLOOKUP($G2056,'Pauschalsätze KUA'!$B$4:$BQ$106,$AA2056,1))))</f>
        <v/>
      </c>
      <c r="V2056" s="23" t="str">
        <f t="shared" si="227"/>
        <v/>
      </c>
      <c r="W2056" s="23" t="str">
        <f>IF(OR($G2056="",$I2056="",$J2056="",$AA2056=3),"",IF($G2056&gt;=MAX('Pauschalsätze Qual'!$B$4:$B$106),VLOOKUP(MAX('Pauschalsätze Qual'!$B$4:$B$106),'Pauschalsätze Qual'!$B$4:$BQ$106,$AA2056,1),IF($G2056&lt;=MIN('Pauschalsätze Qual'!$B$4:$B$106),VLOOKUP(MIN('Pauschalsätze Qual'!$B$4:$B$106),'Pauschalsätze Qual'!$B$4:$BQ$106,$AA2056,1),VLOOKUP($G2056,'Pauschalsätze Qual'!$B$4:$BQ$106,$AA2056,1))))</f>
        <v/>
      </c>
      <c r="X2056" s="23" t="str">
        <f t="shared" si="228"/>
        <v/>
      </c>
      <c r="Y2056" s="30" t="str">
        <f t="shared" si="229"/>
        <v/>
      </c>
      <c r="Z2056" s="23" t="str">
        <f t="shared" si="230"/>
        <v/>
      </c>
      <c r="AA2056" s="25" t="str">
        <f>IF(AND($G2056="",$I2056="",$J2056=""),"",3+IF($I2056&gt;5,5,$I2056)+(VLOOKUP(J2056,'Prüf-Daten'!$B$14:$C$24,2,FALSE)*6))</f>
        <v/>
      </c>
      <c r="AB2056" s="91" t="str">
        <f t="shared" si="224"/>
        <v/>
      </c>
    </row>
    <row r="2057" spans="1:28">
      <c r="A2057" s="11"/>
      <c r="B2057" s="11"/>
      <c r="C2057" s="11"/>
      <c r="D2057" s="11"/>
      <c r="E2057" s="11"/>
      <c r="F2057" s="18"/>
      <c r="G2057" s="10"/>
      <c r="H2057" s="10"/>
      <c r="I2057" s="11"/>
      <c r="J2057" s="12"/>
      <c r="K2057" s="11"/>
      <c r="L2057" s="11"/>
      <c r="M2057" s="10"/>
      <c r="N2057" s="33"/>
      <c r="O2057" s="20"/>
      <c r="P2057" s="20"/>
      <c r="Q2057" s="20"/>
      <c r="R2057" s="20"/>
      <c r="S2057" s="19" t="str">
        <f t="shared" si="225"/>
        <v/>
      </c>
      <c r="T2057" s="19" t="str">
        <f t="shared" si="226"/>
        <v/>
      </c>
      <c r="U2057" s="23" t="str">
        <f>IF(OR($G2057="",$I2057="",$J2057="",$AA2057=3),"",IF($G2057&gt;=MAX('Pauschalsätze KUA'!$B$4:$B$106),VLOOKUP(MAX('Pauschalsätze KUA'!$B$4:$B$106),'Pauschalsätze KUA'!$B$4:$BQ$106,$AA2057,1),IF($G2057&lt;=MIN('Pauschalsätze KUA'!$B$4:$B$106),VLOOKUP(MIN('Pauschalsätze KUA'!$B$4:$B$106),'Pauschalsätze KUA'!$B$4:$BQ$106,$AA2057,1),VLOOKUP($G2057,'Pauschalsätze KUA'!$B$4:$BQ$106,$AA2057,1))))</f>
        <v/>
      </c>
      <c r="V2057" s="23" t="str">
        <f t="shared" si="227"/>
        <v/>
      </c>
      <c r="W2057" s="23" t="str">
        <f>IF(OR($G2057="",$I2057="",$J2057="",$AA2057=3),"",IF($G2057&gt;=MAX('Pauschalsätze Qual'!$B$4:$B$106),VLOOKUP(MAX('Pauschalsätze Qual'!$B$4:$B$106),'Pauschalsätze Qual'!$B$4:$BQ$106,$AA2057,1),IF($G2057&lt;=MIN('Pauschalsätze Qual'!$B$4:$B$106),VLOOKUP(MIN('Pauschalsätze Qual'!$B$4:$B$106),'Pauschalsätze Qual'!$B$4:$BQ$106,$AA2057,1),VLOOKUP($G2057,'Pauschalsätze Qual'!$B$4:$BQ$106,$AA2057,1))))</f>
        <v/>
      </c>
      <c r="X2057" s="23" t="str">
        <f t="shared" si="228"/>
        <v/>
      </c>
      <c r="Y2057" s="30" t="str">
        <f t="shared" si="229"/>
        <v/>
      </c>
      <c r="Z2057" s="23" t="str">
        <f t="shared" si="230"/>
        <v/>
      </c>
      <c r="AA2057" s="25" t="str">
        <f>IF(AND($G2057="",$I2057="",$J2057=""),"",3+IF($I2057&gt;5,5,$I2057)+(VLOOKUP(J2057,'Prüf-Daten'!$B$14:$C$24,2,FALSE)*6))</f>
        <v/>
      </c>
      <c r="AB2057" s="91" t="str">
        <f t="shared" si="224"/>
        <v/>
      </c>
    </row>
    <row r="2058" spans="1:28">
      <c r="A2058" s="11"/>
      <c r="B2058" s="11"/>
      <c r="C2058" s="11"/>
      <c r="D2058" s="11"/>
      <c r="E2058" s="11"/>
      <c r="F2058" s="18"/>
      <c r="G2058" s="10"/>
      <c r="H2058" s="10"/>
      <c r="I2058" s="11"/>
      <c r="J2058" s="12"/>
      <c r="K2058" s="11"/>
      <c r="L2058" s="11"/>
      <c r="M2058" s="10"/>
      <c r="N2058" s="33"/>
      <c r="O2058" s="20"/>
      <c r="P2058" s="20"/>
      <c r="Q2058" s="20"/>
      <c r="R2058" s="20"/>
      <c r="S2058" s="19" t="str">
        <f t="shared" si="225"/>
        <v/>
      </c>
      <c r="T2058" s="19" t="str">
        <f t="shared" si="226"/>
        <v/>
      </c>
      <c r="U2058" s="23" t="str">
        <f>IF(OR($G2058="",$I2058="",$J2058="",$AA2058=3),"",IF($G2058&gt;=MAX('Pauschalsätze KUA'!$B$4:$B$106),VLOOKUP(MAX('Pauschalsätze KUA'!$B$4:$B$106),'Pauschalsätze KUA'!$B$4:$BQ$106,$AA2058,1),IF($G2058&lt;=MIN('Pauschalsätze KUA'!$B$4:$B$106),VLOOKUP(MIN('Pauschalsätze KUA'!$B$4:$B$106),'Pauschalsätze KUA'!$B$4:$BQ$106,$AA2058,1),VLOOKUP($G2058,'Pauschalsätze KUA'!$B$4:$BQ$106,$AA2058,1))))</f>
        <v/>
      </c>
      <c r="V2058" s="23" t="str">
        <f t="shared" si="227"/>
        <v/>
      </c>
      <c r="W2058" s="23" t="str">
        <f>IF(OR($G2058="",$I2058="",$J2058="",$AA2058=3),"",IF($G2058&gt;=MAX('Pauschalsätze Qual'!$B$4:$B$106),VLOOKUP(MAX('Pauschalsätze Qual'!$B$4:$B$106),'Pauschalsätze Qual'!$B$4:$BQ$106,$AA2058,1),IF($G2058&lt;=MIN('Pauschalsätze Qual'!$B$4:$B$106),VLOOKUP(MIN('Pauschalsätze Qual'!$B$4:$B$106),'Pauschalsätze Qual'!$B$4:$BQ$106,$AA2058,1),VLOOKUP($G2058,'Pauschalsätze Qual'!$B$4:$BQ$106,$AA2058,1))))</f>
        <v/>
      </c>
      <c r="X2058" s="23" t="str">
        <f t="shared" si="228"/>
        <v/>
      </c>
      <c r="Y2058" s="30" t="str">
        <f t="shared" si="229"/>
        <v/>
      </c>
      <c r="Z2058" s="23" t="str">
        <f t="shared" si="230"/>
        <v/>
      </c>
      <c r="AA2058" s="25" t="str">
        <f>IF(AND($G2058="",$I2058="",$J2058=""),"",3+IF($I2058&gt;5,5,$I2058)+(VLOOKUP(J2058,'Prüf-Daten'!$B$14:$C$24,2,FALSE)*6))</f>
        <v/>
      </c>
      <c r="AB2058" s="91" t="str">
        <f t="shared" si="224"/>
        <v/>
      </c>
    </row>
    <row r="2059" spans="1:28">
      <c r="A2059" s="11"/>
      <c r="B2059" s="11"/>
      <c r="C2059" s="11"/>
      <c r="D2059" s="11"/>
      <c r="E2059" s="11"/>
      <c r="F2059" s="18"/>
      <c r="G2059" s="10"/>
      <c r="H2059" s="10"/>
      <c r="I2059" s="11"/>
      <c r="J2059" s="12"/>
      <c r="K2059" s="11"/>
      <c r="L2059" s="11"/>
      <c r="M2059" s="10"/>
      <c r="N2059" s="33"/>
      <c r="O2059" s="20"/>
      <c r="P2059" s="20"/>
      <c r="Q2059" s="20"/>
      <c r="R2059" s="20"/>
      <c r="S2059" s="19" t="str">
        <f t="shared" si="225"/>
        <v/>
      </c>
      <c r="T2059" s="19" t="str">
        <f t="shared" si="226"/>
        <v/>
      </c>
      <c r="U2059" s="23" t="str">
        <f>IF(OR($G2059="",$I2059="",$J2059="",$AA2059=3),"",IF($G2059&gt;=MAX('Pauschalsätze KUA'!$B$4:$B$106),VLOOKUP(MAX('Pauschalsätze KUA'!$B$4:$B$106),'Pauschalsätze KUA'!$B$4:$BQ$106,$AA2059,1),IF($G2059&lt;=MIN('Pauschalsätze KUA'!$B$4:$B$106),VLOOKUP(MIN('Pauschalsätze KUA'!$B$4:$B$106),'Pauschalsätze KUA'!$B$4:$BQ$106,$AA2059,1),VLOOKUP($G2059,'Pauschalsätze KUA'!$B$4:$BQ$106,$AA2059,1))))</f>
        <v/>
      </c>
      <c r="V2059" s="23" t="str">
        <f t="shared" si="227"/>
        <v/>
      </c>
      <c r="W2059" s="23" t="str">
        <f>IF(OR($G2059="",$I2059="",$J2059="",$AA2059=3),"",IF($G2059&gt;=MAX('Pauschalsätze Qual'!$B$4:$B$106),VLOOKUP(MAX('Pauschalsätze Qual'!$B$4:$B$106),'Pauschalsätze Qual'!$B$4:$BQ$106,$AA2059,1),IF($G2059&lt;=MIN('Pauschalsätze Qual'!$B$4:$B$106),VLOOKUP(MIN('Pauschalsätze Qual'!$B$4:$B$106),'Pauschalsätze Qual'!$B$4:$BQ$106,$AA2059,1),VLOOKUP($G2059,'Pauschalsätze Qual'!$B$4:$BQ$106,$AA2059,1))))</f>
        <v/>
      </c>
      <c r="X2059" s="23" t="str">
        <f t="shared" si="228"/>
        <v/>
      </c>
      <c r="Y2059" s="30" t="str">
        <f t="shared" si="229"/>
        <v/>
      </c>
      <c r="Z2059" s="23" t="str">
        <f t="shared" si="230"/>
        <v/>
      </c>
      <c r="AA2059" s="25" t="str">
        <f>IF(AND($G2059="",$I2059="",$J2059=""),"",3+IF($I2059&gt;5,5,$I2059)+(VLOOKUP(J2059,'Prüf-Daten'!$B$14:$C$24,2,FALSE)*6))</f>
        <v/>
      </c>
      <c r="AB2059" s="91" t="str">
        <f t="shared" si="224"/>
        <v/>
      </c>
    </row>
    <row r="2060" spans="1:28">
      <c r="A2060" s="11"/>
      <c r="B2060" s="11"/>
      <c r="C2060" s="11"/>
      <c r="D2060" s="11"/>
      <c r="E2060" s="11"/>
      <c r="F2060" s="18"/>
      <c r="G2060" s="10"/>
      <c r="H2060" s="10"/>
      <c r="I2060" s="11"/>
      <c r="J2060" s="12"/>
      <c r="K2060" s="11"/>
      <c r="L2060" s="11"/>
      <c r="M2060" s="10"/>
      <c r="N2060" s="33"/>
      <c r="O2060" s="20"/>
      <c r="P2060" s="20"/>
      <c r="Q2060" s="20"/>
      <c r="R2060" s="20"/>
      <c r="S2060" s="19" t="str">
        <f t="shared" si="225"/>
        <v/>
      </c>
      <c r="T2060" s="19" t="str">
        <f t="shared" si="226"/>
        <v/>
      </c>
      <c r="U2060" s="23" t="str">
        <f>IF(OR($G2060="",$I2060="",$J2060="",$AA2060=3),"",IF($G2060&gt;=MAX('Pauschalsätze KUA'!$B$4:$B$106),VLOOKUP(MAX('Pauschalsätze KUA'!$B$4:$B$106),'Pauschalsätze KUA'!$B$4:$BQ$106,$AA2060,1),IF($G2060&lt;=MIN('Pauschalsätze KUA'!$B$4:$B$106),VLOOKUP(MIN('Pauschalsätze KUA'!$B$4:$B$106),'Pauschalsätze KUA'!$B$4:$BQ$106,$AA2060,1),VLOOKUP($G2060,'Pauschalsätze KUA'!$B$4:$BQ$106,$AA2060,1))))</f>
        <v/>
      </c>
      <c r="V2060" s="23" t="str">
        <f t="shared" si="227"/>
        <v/>
      </c>
      <c r="W2060" s="23" t="str">
        <f>IF(OR($G2060="",$I2060="",$J2060="",$AA2060=3),"",IF($G2060&gt;=MAX('Pauschalsätze Qual'!$B$4:$B$106),VLOOKUP(MAX('Pauschalsätze Qual'!$B$4:$B$106),'Pauschalsätze Qual'!$B$4:$BQ$106,$AA2060,1),IF($G2060&lt;=MIN('Pauschalsätze Qual'!$B$4:$B$106),VLOOKUP(MIN('Pauschalsätze Qual'!$B$4:$B$106),'Pauschalsätze Qual'!$B$4:$BQ$106,$AA2060,1),VLOOKUP($G2060,'Pauschalsätze Qual'!$B$4:$BQ$106,$AA2060,1))))</f>
        <v/>
      </c>
      <c r="X2060" s="23" t="str">
        <f t="shared" si="228"/>
        <v/>
      </c>
      <c r="Y2060" s="30" t="str">
        <f t="shared" si="229"/>
        <v/>
      </c>
      <c r="Z2060" s="23" t="str">
        <f t="shared" si="230"/>
        <v/>
      </c>
      <c r="AA2060" s="25" t="str">
        <f>IF(AND($G2060="",$I2060="",$J2060=""),"",3+IF($I2060&gt;5,5,$I2060)+(VLOOKUP(J2060,'Prüf-Daten'!$B$14:$C$24,2,FALSE)*6))</f>
        <v/>
      </c>
      <c r="AB2060" s="91" t="str">
        <f t="shared" si="224"/>
        <v/>
      </c>
    </row>
    <row r="2061" spans="1:28">
      <c r="A2061" s="11"/>
      <c r="B2061" s="11"/>
      <c r="C2061" s="11"/>
      <c r="D2061" s="11"/>
      <c r="E2061" s="11"/>
      <c r="F2061" s="18"/>
      <c r="G2061" s="10"/>
      <c r="H2061" s="10"/>
      <c r="I2061" s="11"/>
      <c r="J2061" s="12"/>
      <c r="K2061" s="11"/>
      <c r="L2061" s="11"/>
      <c r="M2061" s="10"/>
      <c r="N2061" s="33"/>
      <c r="O2061" s="20"/>
      <c r="P2061" s="20"/>
      <c r="Q2061" s="20"/>
      <c r="R2061" s="20"/>
      <c r="S2061" s="19" t="str">
        <f t="shared" si="225"/>
        <v/>
      </c>
      <c r="T2061" s="19" t="str">
        <f t="shared" si="226"/>
        <v/>
      </c>
      <c r="U2061" s="23" t="str">
        <f>IF(OR($G2061="",$I2061="",$J2061="",$AA2061=3),"",IF($G2061&gt;=MAX('Pauschalsätze KUA'!$B$4:$B$106),VLOOKUP(MAX('Pauschalsätze KUA'!$B$4:$B$106),'Pauschalsätze KUA'!$B$4:$BQ$106,$AA2061,1),IF($G2061&lt;=MIN('Pauschalsätze KUA'!$B$4:$B$106),VLOOKUP(MIN('Pauschalsätze KUA'!$B$4:$B$106),'Pauschalsätze KUA'!$B$4:$BQ$106,$AA2061,1),VLOOKUP($G2061,'Pauschalsätze KUA'!$B$4:$BQ$106,$AA2061,1))))</f>
        <v/>
      </c>
      <c r="V2061" s="23" t="str">
        <f t="shared" si="227"/>
        <v/>
      </c>
      <c r="W2061" s="23" t="str">
        <f>IF(OR($G2061="",$I2061="",$J2061="",$AA2061=3),"",IF($G2061&gt;=MAX('Pauschalsätze Qual'!$B$4:$B$106),VLOOKUP(MAX('Pauschalsätze Qual'!$B$4:$B$106),'Pauschalsätze Qual'!$B$4:$BQ$106,$AA2061,1),IF($G2061&lt;=MIN('Pauschalsätze Qual'!$B$4:$B$106),VLOOKUP(MIN('Pauschalsätze Qual'!$B$4:$B$106),'Pauschalsätze Qual'!$B$4:$BQ$106,$AA2061,1),VLOOKUP($G2061,'Pauschalsätze Qual'!$B$4:$BQ$106,$AA2061,1))))</f>
        <v/>
      </c>
      <c r="X2061" s="23" t="str">
        <f t="shared" si="228"/>
        <v/>
      </c>
      <c r="Y2061" s="30" t="str">
        <f t="shared" si="229"/>
        <v/>
      </c>
      <c r="Z2061" s="23" t="str">
        <f t="shared" si="230"/>
        <v/>
      </c>
      <c r="AA2061" s="25" t="str">
        <f>IF(AND($G2061="",$I2061="",$J2061=""),"",3+IF($I2061&gt;5,5,$I2061)+(VLOOKUP(J2061,'Prüf-Daten'!$B$14:$C$24,2,FALSE)*6))</f>
        <v/>
      </c>
      <c r="AB2061" s="91" t="str">
        <f t="shared" si="224"/>
        <v/>
      </c>
    </row>
    <row r="2062" spans="1:28">
      <c r="A2062" s="11"/>
      <c r="B2062" s="11"/>
      <c r="C2062" s="11"/>
      <c r="D2062" s="11"/>
      <c r="E2062" s="11"/>
      <c r="F2062" s="18"/>
      <c r="G2062" s="10"/>
      <c r="H2062" s="10"/>
      <c r="I2062" s="11"/>
      <c r="J2062" s="12"/>
      <c r="K2062" s="11"/>
      <c r="L2062" s="11"/>
      <c r="M2062" s="10"/>
      <c r="N2062" s="33"/>
      <c r="O2062" s="20"/>
      <c r="P2062" s="20"/>
      <c r="Q2062" s="20"/>
      <c r="R2062" s="20"/>
      <c r="S2062" s="19" t="str">
        <f t="shared" si="225"/>
        <v/>
      </c>
      <c r="T2062" s="19" t="str">
        <f t="shared" si="226"/>
        <v/>
      </c>
      <c r="U2062" s="23" t="str">
        <f>IF(OR($G2062="",$I2062="",$J2062="",$AA2062=3),"",IF($G2062&gt;=MAX('Pauschalsätze KUA'!$B$4:$B$106),VLOOKUP(MAX('Pauschalsätze KUA'!$B$4:$B$106),'Pauschalsätze KUA'!$B$4:$BQ$106,$AA2062,1),IF($G2062&lt;=MIN('Pauschalsätze KUA'!$B$4:$B$106),VLOOKUP(MIN('Pauschalsätze KUA'!$B$4:$B$106),'Pauschalsätze KUA'!$B$4:$BQ$106,$AA2062,1),VLOOKUP($G2062,'Pauschalsätze KUA'!$B$4:$BQ$106,$AA2062,1))))</f>
        <v/>
      </c>
      <c r="V2062" s="23" t="str">
        <f t="shared" si="227"/>
        <v/>
      </c>
      <c r="W2062" s="23" t="str">
        <f>IF(OR($G2062="",$I2062="",$J2062="",$AA2062=3),"",IF($G2062&gt;=MAX('Pauschalsätze Qual'!$B$4:$B$106),VLOOKUP(MAX('Pauschalsätze Qual'!$B$4:$B$106),'Pauschalsätze Qual'!$B$4:$BQ$106,$AA2062,1),IF($G2062&lt;=MIN('Pauschalsätze Qual'!$B$4:$B$106),VLOOKUP(MIN('Pauschalsätze Qual'!$B$4:$B$106),'Pauschalsätze Qual'!$B$4:$BQ$106,$AA2062,1),VLOOKUP($G2062,'Pauschalsätze Qual'!$B$4:$BQ$106,$AA2062,1))))</f>
        <v/>
      </c>
      <c r="X2062" s="23" t="str">
        <f t="shared" si="228"/>
        <v/>
      </c>
      <c r="Y2062" s="30" t="str">
        <f t="shared" si="229"/>
        <v/>
      </c>
      <c r="Z2062" s="23" t="str">
        <f t="shared" si="230"/>
        <v/>
      </c>
      <c r="AA2062" s="25" t="str">
        <f>IF(AND($G2062="",$I2062="",$J2062=""),"",3+IF($I2062&gt;5,5,$I2062)+(VLOOKUP(J2062,'Prüf-Daten'!$B$14:$C$24,2,FALSE)*6))</f>
        <v/>
      </c>
      <c r="AB2062" s="91" t="str">
        <f t="shared" si="224"/>
        <v/>
      </c>
    </row>
    <row r="2063" spans="1:28">
      <c r="A2063" s="11"/>
      <c r="B2063" s="11"/>
      <c r="C2063" s="11"/>
      <c r="D2063" s="11"/>
      <c r="E2063" s="11"/>
      <c r="F2063" s="18"/>
      <c r="G2063" s="10"/>
      <c r="H2063" s="10"/>
      <c r="I2063" s="11"/>
      <c r="J2063" s="12"/>
      <c r="K2063" s="11"/>
      <c r="L2063" s="11"/>
      <c r="M2063" s="10"/>
      <c r="N2063" s="33"/>
      <c r="O2063" s="20"/>
      <c r="P2063" s="20"/>
      <c r="Q2063" s="20"/>
      <c r="R2063" s="20"/>
      <c r="S2063" s="19" t="str">
        <f t="shared" si="225"/>
        <v/>
      </c>
      <c r="T2063" s="19" t="str">
        <f t="shared" si="226"/>
        <v/>
      </c>
      <c r="U2063" s="23" t="str">
        <f>IF(OR($G2063="",$I2063="",$J2063="",$AA2063=3),"",IF($G2063&gt;=MAX('Pauschalsätze KUA'!$B$4:$B$106),VLOOKUP(MAX('Pauschalsätze KUA'!$B$4:$B$106),'Pauschalsätze KUA'!$B$4:$BQ$106,$AA2063,1),IF($G2063&lt;=MIN('Pauschalsätze KUA'!$B$4:$B$106),VLOOKUP(MIN('Pauschalsätze KUA'!$B$4:$B$106),'Pauschalsätze KUA'!$B$4:$BQ$106,$AA2063,1),VLOOKUP($G2063,'Pauschalsätze KUA'!$B$4:$BQ$106,$AA2063,1))))</f>
        <v/>
      </c>
      <c r="V2063" s="23" t="str">
        <f t="shared" si="227"/>
        <v/>
      </c>
      <c r="W2063" s="23" t="str">
        <f>IF(OR($G2063="",$I2063="",$J2063="",$AA2063=3),"",IF($G2063&gt;=MAX('Pauschalsätze Qual'!$B$4:$B$106),VLOOKUP(MAX('Pauschalsätze Qual'!$B$4:$B$106),'Pauschalsätze Qual'!$B$4:$BQ$106,$AA2063,1),IF($G2063&lt;=MIN('Pauschalsätze Qual'!$B$4:$B$106),VLOOKUP(MIN('Pauschalsätze Qual'!$B$4:$B$106),'Pauschalsätze Qual'!$B$4:$BQ$106,$AA2063,1),VLOOKUP($G2063,'Pauschalsätze Qual'!$B$4:$BQ$106,$AA2063,1))))</f>
        <v/>
      </c>
      <c r="X2063" s="23" t="str">
        <f t="shared" si="228"/>
        <v/>
      </c>
      <c r="Y2063" s="30" t="str">
        <f t="shared" si="229"/>
        <v/>
      </c>
      <c r="Z2063" s="23" t="str">
        <f t="shared" si="230"/>
        <v/>
      </c>
      <c r="AA2063" s="25" t="str">
        <f>IF(AND($G2063="",$I2063="",$J2063=""),"",3+IF($I2063&gt;5,5,$I2063)+(VLOOKUP(J2063,'Prüf-Daten'!$B$14:$C$24,2,FALSE)*6))</f>
        <v/>
      </c>
      <c r="AB2063" s="91" t="str">
        <f t="shared" si="224"/>
        <v/>
      </c>
    </row>
    <row r="2064" spans="1:28">
      <c r="A2064" s="11"/>
      <c r="B2064" s="11"/>
      <c r="C2064" s="11"/>
      <c r="D2064" s="11"/>
      <c r="E2064" s="11"/>
      <c r="F2064" s="18"/>
      <c r="G2064" s="10"/>
      <c r="H2064" s="10"/>
      <c r="I2064" s="11"/>
      <c r="J2064" s="12"/>
      <c r="K2064" s="11"/>
      <c r="L2064" s="11"/>
      <c r="M2064" s="10"/>
      <c r="N2064" s="33"/>
      <c r="O2064" s="20"/>
      <c r="P2064" s="20"/>
      <c r="Q2064" s="20"/>
      <c r="R2064" s="20"/>
      <c r="S2064" s="19" t="str">
        <f t="shared" si="225"/>
        <v/>
      </c>
      <c r="T2064" s="19" t="str">
        <f t="shared" si="226"/>
        <v/>
      </c>
      <c r="U2064" s="23" t="str">
        <f>IF(OR($G2064="",$I2064="",$J2064="",$AA2064=3),"",IF($G2064&gt;=MAX('Pauschalsätze KUA'!$B$4:$B$106),VLOOKUP(MAX('Pauschalsätze KUA'!$B$4:$B$106),'Pauschalsätze KUA'!$B$4:$BQ$106,$AA2064,1),IF($G2064&lt;=MIN('Pauschalsätze KUA'!$B$4:$B$106),VLOOKUP(MIN('Pauschalsätze KUA'!$B$4:$B$106),'Pauschalsätze KUA'!$B$4:$BQ$106,$AA2064,1),VLOOKUP($G2064,'Pauschalsätze KUA'!$B$4:$BQ$106,$AA2064,1))))</f>
        <v/>
      </c>
      <c r="V2064" s="23" t="str">
        <f t="shared" si="227"/>
        <v/>
      </c>
      <c r="W2064" s="23" t="str">
        <f>IF(OR($G2064="",$I2064="",$J2064="",$AA2064=3),"",IF($G2064&gt;=MAX('Pauschalsätze Qual'!$B$4:$B$106),VLOOKUP(MAX('Pauschalsätze Qual'!$B$4:$B$106),'Pauschalsätze Qual'!$B$4:$BQ$106,$AA2064,1),IF($G2064&lt;=MIN('Pauschalsätze Qual'!$B$4:$B$106),VLOOKUP(MIN('Pauschalsätze Qual'!$B$4:$B$106),'Pauschalsätze Qual'!$B$4:$BQ$106,$AA2064,1),VLOOKUP($G2064,'Pauschalsätze Qual'!$B$4:$BQ$106,$AA2064,1))))</f>
        <v/>
      </c>
      <c r="X2064" s="23" t="str">
        <f t="shared" si="228"/>
        <v/>
      </c>
      <c r="Y2064" s="30" t="str">
        <f t="shared" si="229"/>
        <v/>
      </c>
      <c r="Z2064" s="23" t="str">
        <f t="shared" si="230"/>
        <v/>
      </c>
      <c r="AA2064" s="25" t="str">
        <f>IF(AND($G2064="",$I2064="",$J2064=""),"",3+IF($I2064&gt;5,5,$I2064)+(VLOOKUP(J2064,'Prüf-Daten'!$B$14:$C$24,2,FALSE)*6))</f>
        <v/>
      </c>
      <c r="AB2064" s="91" t="str">
        <f t="shared" si="224"/>
        <v/>
      </c>
    </row>
    <row r="2065" spans="1:28">
      <c r="A2065" s="11"/>
      <c r="B2065" s="11"/>
      <c r="C2065" s="11"/>
      <c r="D2065" s="11"/>
      <c r="E2065" s="11"/>
      <c r="F2065" s="18"/>
      <c r="G2065" s="10"/>
      <c r="H2065" s="10"/>
      <c r="I2065" s="11"/>
      <c r="J2065" s="12"/>
      <c r="K2065" s="11"/>
      <c r="L2065" s="11"/>
      <c r="M2065" s="10"/>
      <c r="N2065" s="33"/>
      <c r="O2065" s="20"/>
      <c r="P2065" s="20"/>
      <c r="Q2065" s="20"/>
      <c r="R2065" s="20"/>
      <c r="S2065" s="19" t="str">
        <f t="shared" si="225"/>
        <v/>
      </c>
      <c r="T2065" s="19" t="str">
        <f t="shared" si="226"/>
        <v/>
      </c>
      <c r="U2065" s="23" t="str">
        <f>IF(OR($G2065="",$I2065="",$J2065="",$AA2065=3),"",IF($G2065&gt;=MAX('Pauschalsätze KUA'!$B$4:$B$106),VLOOKUP(MAX('Pauschalsätze KUA'!$B$4:$B$106),'Pauschalsätze KUA'!$B$4:$BQ$106,$AA2065,1),IF($G2065&lt;=MIN('Pauschalsätze KUA'!$B$4:$B$106),VLOOKUP(MIN('Pauschalsätze KUA'!$B$4:$B$106),'Pauschalsätze KUA'!$B$4:$BQ$106,$AA2065,1),VLOOKUP($G2065,'Pauschalsätze KUA'!$B$4:$BQ$106,$AA2065,1))))</f>
        <v/>
      </c>
      <c r="V2065" s="23" t="str">
        <f t="shared" si="227"/>
        <v/>
      </c>
      <c r="W2065" s="23" t="str">
        <f>IF(OR($G2065="",$I2065="",$J2065="",$AA2065=3),"",IF($G2065&gt;=MAX('Pauschalsätze Qual'!$B$4:$B$106),VLOOKUP(MAX('Pauschalsätze Qual'!$B$4:$B$106),'Pauschalsätze Qual'!$B$4:$BQ$106,$AA2065,1),IF($G2065&lt;=MIN('Pauschalsätze Qual'!$B$4:$B$106),VLOOKUP(MIN('Pauschalsätze Qual'!$B$4:$B$106),'Pauschalsätze Qual'!$B$4:$BQ$106,$AA2065,1),VLOOKUP($G2065,'Pauschalsätze Qual'!$B$4:$BQ$106,$AA2065,1))))</f>
        <v/>
      </c>
      <c r="X2065" s="23" t="str">
        <f t="shared" si="228"/>
        <v/>
      </c>
      <c r="Y2065" s="30" t="str">
        <f t="shared" si="229"/>
        <v/>
      </c>
      <c r="Z2065" s="23" t="str">
        <f t="shared" si="230"/>
        <v/>
      </c>
      <c r="AA2065" s="25" t="str">
        <f>IF(AND($G2065="",$I2065="",$J2065=""),"",3+IF($I2065&gt;5,5,$I2065)+(VLOOKUP(J2065,'Prüf-Daten'!$B$14:$C$24,2,FALSE)*6))</f>
        <v/>
      </c>
      <c r="AB2065" s="91" t="str">
        <f t="shared" si="224"/>
        <v/>
      </c>
    </row>
    <row r="2066" spans="1:28">
      <c r="A2066" s="11"/>
      <c r="B2066" s="11"/>
      <c r="C2066" s="11"/>
      <c r="D2066" s="11"/>
      <c r="E2066" s="11"/>
      <c r="F2066" s="18"/>
      <c r="G2066" s="10"/>
      <c r="H2066" s="10"/>
      <c r="I2066" s="11"/>
      <c r="J2066" s="12"/>
      <c r="K2066" s="11"/>
      <c r="L2066" s="11"/>
      <c r="M2066" s="10"/>
      <c r="N2066" s="33"/>
      <c r="O2066" s="20"/>
      <c r="P2066" s="20"/>
      <c r="Q2066" s="20"/>
      <c r="R2066" s="20"/>
      <c r="S2066" s="19" t="str">
        <f t="shared" si="225"/>
        <v/>
      </c>
      <c r="T2066" s="19" t="str">
        <f t="shared" si="226"/>
        <v/>
      </c>
      <c r="U2066" s="23" t="str">
        <f>IF(OR($G2066="",$I2066="",$J2066="",$AA2066=3),"",IF($G2066&gt;=MAX('Pauschalsätze KUA'!$B$4:$B$106),VLOOKUP(MAX('Pauschalsätze KUA'!$B$4:$B$106),'Pauschalsätze KUA'!$B$4:$BQ$106,$AA2066,1),IF($G2066&lt;=MIN('Pauschalsätze KUA'!$B$4:$B$106),VLOOKUP(MIN('Pauschalsätze KUA'!$B$4:$B$106),'Pauschalsätze KUA'!$B$4:$BQ$106,$AA2066,1),VLOOKUP($G2066,'Pauschalsätze KUA'!$B$4:$BQ$106,$AA2066,1))))</f>
        <v/>
      </c>
      <c r="V2066" s="23" t="str">
        <f t="shared" si="227"/>
        <v/>
      </c>
      <c r="W2066" s="23" t="str">
        <f>IF(OR($G2066="",$I2066="",$J2066="",$AA2066=3),"",IF($G2066&gt;=MAX('Pauschalsätze Qual'!$B$4:$B$106),VLOOKUP(MAX('Pauschalsätze Qual'!$B$4:$B$106),'Pauschalsätze Qual'!$B$4:$BQ$106,$AA2066,1),IF($G2066&lt;=MIN('Pauschalsätze Qual'!$B$4:$B$106),VLOOKUP(MIN('Pauschalsätze Qual'!$B$4:$B$106),'Pauschalsätze Qual'!$B$4:$BQ$106,$AA2066,1),VLOOKUP($G2066,'Pauschalsätze Qual'!$B$4:$BQ$106,$AA2066,1))))</f>
        <v/>
      </c>
      <c r="X2066" s="23" t="str">
        <f t="shared" si="228"/>
        <v/>
      </c>
      <c r="Y2066" s="30" t="str">
        <f t="shared" si="229"/>
        <v/>
      </c>
      <c r="Z2066" s="23" t="str">
        <f t="shared" si="230"/>
        <v/>
      </c>
      <c r="AA2066" s="25" t="str">
        <f>IF(AND($G2066="",$I2066="",$J2066=""),"",3+IF($I2066&gt;5,5,$I2066)+(VLOOKUP(J2066,'Prüf-Daten'!$B$14:$C$24,2,FALSE)*6))</f>
        <v/>
      </c>
      <c r="AB2066" s="91" t="str">
        <f t="shared" si="224"/>
        <v/>
      </c>
    </row>
    <row r="2067" spans="1:28">
      <c r="A2067" s="11"/>
      <c r="B2067" s="11"/>
      <c r="C2067" s="11"/>
      <c r="D2067" s="11"/>
      <c r="E2067" s="11"/>
      <c r="F2067" s="18"/>
      <c r="G2067" s="10"/>
      <c r="H2067" s="10"/>
      <c r="I2067" s="11"/>
      <c r="J2067" s="12"/>
      <c r="K2067" s="11"/>
      <c r="L2067" s="11"/>
      <c r="M2067" s="10"/>
      <c r="N2067" s="33"/>
      <c r="O2067" s="20"/>
      <c r="P2067" s="20"/>
      <c r="Q2067" s="20"/>
      <c r="R2067" s="20"/>
      <c r="S2067" s="19" t="str">
        <f t="shared" si="225"/>
        <v/>
      </c>
      <c r="T2067" s="19" t="str">
        <f t="shared" si="226"/>
        <v/>
      </c>
      <c r="U2067" s="23" t="str">
        <f>IF(OR($G2067="",$I2067="",$J2067="",$AA2067=3),"",IF($G2067&gt;=MAX('Pauschalsätze KUA'!$B$4:$B$106),VLOOKUP(MAX('Pauschalsätze KUA'!$B$4:$B$106),'Pauschalsätze KUA'!$B$4:$BQ$106,$AA2067,1),IF($G2067&lt;=MIN('Pauschalsätze KUA'!$B$4:$B$106),VLOOKUP(MIN('Pauschalsätze KUA'!$B$4:$B$106),'Pauschalsätze KUA'!$B$4:$BQ$106,$AA2067,1),VLOOKUP($G2067,'Pauschalsätze KUA'!$B$4:$BQ$106,$AA2067,1))))</f>
        <v/>
      </c>
      <c r="V2067" s="23" t="str">
        <f t="shared" si="227"/>
        <v/>
      </c>
      <c r="W2067" s="23" t="str">
        <f>IF(OR($G2067="",$I2067="",$J2067="",$AA2067=3),"",IF($G2067&gt;=MAX('Pauschalsätze Qual'!$B$4:$B$106),VLOOKUP(MAX('Pauschalsätze Qual'!$B$4:$B$106),'Pauschalsätze Qual'!$B$4:$BQ$106,$AA2067,1),IF($G2067&lt;=MIN('Pauschalsätze Qual'!$B$4:$B$106),VLOOKUP(MIN('Pauschalsätze Qual'!$B$4:$B$106),'Pauschalsätze Qual'!$B$4:$BQ$106,$AA2067,1),VLOOKUP($G2067,'Pauschalsätze Qual'!$B$4:$BQ$106,$AA2067,1))))</f>
        <v/>
      </c>
      <c r="X2067" s="23" t="str">
        <f t="shared" si="228"/>
        <v/>
      </c>
      <c r="Y2067" s="30" t="str">
        <f t="shared" si="229"/>
        <v/>
      </c>
      <c r="Z2067" s="23" t="str">
        <f t="shared" si="230"/>
        <v/>
      </c>
      <c r="AA2067" s="25" t="str">
        <f>IF(AND($G2067="",$I2067="",$J2067=""),"",3+IF($I2067&gt;5,5,$I2067)+(VLOOKUP(J2067,'Prüf-Daten'!$B$14:$C$24,2,FALSE)*6))</f>
        <v/>
      </c>
      <c r="AB2067" s="91" t="str">
        <f t="shared" si="224"/>
        <v/>
      </c>
    </row>
    <row r="2068" spans="1:28">
      <c r="A2068" s="11"/>
      <c r="B2068" s="11"/>
      <c r="C2068" s="11"/>
      <c r="D2068" s="11"/>
      <c r="E2068" s="11"/>
      <c r="F2068" s="18"/>
      <c r="G2068" s="10"/>
      <c r="H2068" s="10"/>
      <c r="I2068" s="11"/>
      <c r="J2068" s="12"/>
      <c r="K2068" s="11"/>
      <c r="L2068" s="11"/>
      <c r="M2068" s="10"/>
      <c r="N2068" s="33"/>
      <c r="O2068" s="20"/>
      <c r="P2068" s="20"/>
      <c r="Q2068" s="20"/>
      <c r="R2068" s="20"/>
      <c r="S2068" s="19" t="str">
        <f t="shared" si="225"/>
        <v/>
      </c>
      <c r="T2068" s="19" t="str">
        <f t="shared" si="226"/>
        <v/>
      </c>
      <c r="U2068" s="23" t="str">
        <f>IF(OR($G2068="",$I2068="",$J2068="",$AA2068=3),"",IF($G2068&gt;=MAX('Pauschalsätze KUA'!$B$4:$B$106),VLOOKUP(MAX('Pauschalsätze KUA'!$B$4:$B$106),'Pauschalsätze KUA'!$B$4:$BQ$106,$AA2068,1),IF($G2068&lt;=MIN('Pauschalsätze KUA'!$B$4:$B$106),VLOOKUP(MIN('Pauschalsätze KUA'!$B$4:$B$106),'Pauschalsätze KUA'!$B$4:$BQ$106,$AA2068,1),VLOOKUP($G2068,'Pauschalsätze KUA'!$B$4:$BQ$106,$AA2068,1))))</f>
        <v/>
      </c>
      <c r="V2068" s="23" t="str">
        <f t="shared" si="227"/>
        <v/>
      </c>
      <c r="W2068" s="23" t="str">
        <f>IF(OR($G2068="",$I2068="",$J2068="",$AA2068=3),"",IF($G2068&gt;=MAX('Pauschalsätze Qual'!$B$4:$B$106),VLOOKUP(MAX('Pauschalsätze Qual'!$B$4:$B$106),'Pauschalsätze Qual'!$B$4:$BQ$106,$AA2068,1),IF($G2068&lt;=MIN('Pauschalsätze Qual'!$B$4:$B$106),VLOOKUP(MIN('Pauschalsätze Qual'!$B$4:$B$106),'Pauschalsätze Qual'!$B$4:$BQ$106,$AA2068,1),VLOOKUP($G2068,'Pauschalsätze Qual'!$B$4:$BQ$106,$AA2068,1))))</f>
        <v/>
      </c>
      <c r="X2068" s="23" t="str">
        <f t="shared" si="228"/>
        <v/>
      </c>
      <c r="Y2068" s="30" t="str">
        <f t="shared" si="229"/>
        <v/>
      </c>
      <c r="Z2068" s="23" t="str">
        <f t="shared" si="230"/>
        <v/>
      </c>
      <c r="AA2068" s="25" t="str">
        <f>IF(AND($G2068="",$I2068="",$J2068=""),"",3+IF($I2068&gt;5,5,$I2068)+(VLOOKUP(J2068,'Prüf-Daten'!$B$14:$C$24,2,FALSE)*6))</f>
        <v/>
      </c>
      <c r="AB2068" s="91" t="str">
        <f t="shared" si="224"/>
        <v/>
      </c>
    </row>
    <row r="2069" spans="1:28">
      <c r="A2069" s="11"/>
      <c r="B2069" s="11"/>
      <c r="C2069" s="11"/>
      <c r="D2069" s="11"/>
      <c r="E2069" s="11"/>
      <c r="F2069" s="18"/>
      <c r="G2069" s="10"/>
      <c r="H2069" s="10"/>
      <c r="I2069" s="11"/>
      <c r="J2069" s="12"/>
      <c r="K2069" s="11"/>
      <c r="L2069" s="11"/>
      <c r="M2069" s="10"/>
      <c r="N2069" s="33"/>
      <c r="O2069" s="20"/>
      <c r="P2069" s="20"/>
      <c r="Q2069" s="20"/>
      <c r="R2069" s="20"/>
      <c r="S2069" s="19" t="str">
        <f t="shared" si="225"/>
        <v/>
      </c>
      <c r="T2069" s="19" t="str">
        <f t="shared" si="226"/>
        <v/>
      </c>
      <c r="U2069" s="23" t="str">
        <f>IF(OR($G2069="",$I2069="",$J2069="",$AA2069=3),"",IF($G2069&gt;=MAX('Pauschalsätze KUA'!$B$4:$B$106),VLOOKUP(MAX('Pauschalsätze KUA'!$B$4:$B$106),'Pauschalsätze KUA'!$B$4:$BQ$106,$AA2069,1),IF($G2069&lt;=MIN('Pauschalsätze KUA'!$B$4:$B$106),VLOOKUP(MIN('Pauschalsätze KUA'!$B$4:$B$106),'Pauschalsätze KUA'!$B$4:$BQ$106,$AA2069,1),VLOOKUP($G2069,'Pauschalsätze KUA'!$B$4:$BQ$106,$AA2069,1))))</f>
        <v/>
      </c>
      <c r="V2069" s="23" t="str">
        <f t="shared" si="227"/>
        <v/>
      </c>
      <c r="W2069" s="23" t="str">
        <f>IF(OR($G2069="",$I2069="",$J2069="",$AA2069=3),"",IF($G2069&gt;=MAX('Pauschalsätze Qual'!$B$4:$B$106),VLOOKUP(MAX('Pauschalsätze Qual'!$B$4:$B$106),'Pauschalsätze Qual'!$B$4:$BQ$106,$AA2069,1),IF($G2069&lt;=MIN('Pauschalsätze Qual'!$B$4:$B$106),VLOOKUP(MIN('Pauschalsätze Qual'!$B$4:$B$106),'Pauschalsätze Qual'!$B$4:$BQ$106,$AA2069,1),VLOOKUP($G2069,'Pauschalsätze Qual'!$B$4:$BQ$106,$AA2069,1))))</f>
        <v/>
      </c>
      <c r="X2069" s="23" t="str">
        <f t="shared" si="228"/>
        <v/>
      </c>
      <c r="Y2069" s="30" t="str">
        <f t="shared" si="229"/>
        <v/>
      </c>
      <c r="Z2069" s="23" t="str">
        <f t="shared" si="230"/>
        <v/>
      </c>
      <c r="AA2069" s="25" t="str">
        <f>IF(AND($G2069="",$I2069="",$J2069=""),"",3+IF($I2069&gt;5,5,$I2069)+(VLOOKUP(J2069,'Prüf-Daten'!$B$14:$C$24,2,FALSE)*6))</f>
        <v/>
      </c>
      <c r="AB2069" s="91" t="str">
        <f t="shared" si="224"/>
        <v/>
      </c>
    </row>
    <row r="2070" spans="1:28">
      <c r="A2070" s="11"/>
      <c r="B2070" s="11"/>
      <c r="C2070" s="11"/>
      <c r="D2070" s="11"/>
      <c r="E2070" s="11"/>
      <c r="F2070" s="18"/>
      <c r="G2070" s="10"/>
      <c r="H2070" s="10"/>
      <c r="I2070" s="11"/>
      <c r="J2070" s="12"/>
      <c r="K2070" s="11"/>
      <c r="L2070" s="11"/>
      <c r="M2070" s="10"/>
      <c r="N2070" s="33"/>
      <c r="O2070" s="20"/>
      <c r="P2070" s="20"/>
      <c r="Q2070" s="20"/>
      <c r="R2070" s="20"/>
      <c r="S2070" s="19" t="str">
        <f t="shared" si="225"/>
        <v/>
      </c>
      <c r="T2070" s="19" t="str">
        <f t="shared" si="226"/>
        <v/>
      </c>
      <c r="U2070" s="23" t="str">
        <f>IF(OR($G2070="",$I2070="",$J2070="",$AA2070=3),"",IF($G2070&gt;=MAX('Pauschalsätze KUA'!$B$4:$B$106),VLOOKUP(MAX('Pauschalsätze KUA'!$B$4:$B$106),'Pauschalsätze KUA'!$B$4:$BQ$106,$AA2070,1),IF($G2070&lt;=MIN('Pauschalsätze KUA'!$B$4:$B$106),VLOOKUP(MIN('Pauschalsätze KUA'!$B$4:$B$106),'Pauschalsätze KUA'!$B$4:$BQ$106,$AA2070,1),VLOOKUP($G2070,'Pauschalsätze KUA'!$B$4:$BQ$106,$AA2070,1))))</f>
        <v/>
      </c>
      <c r="V2070" s="23" t="str">
        <f t="shared" si="227"/>
        <v/>
      </c>
      <c r="W2070" s="23" t="str">
        <f>IF(OR($G2070="",$I2070="",$J2070="",$AA2070=3),"",IF($G2070&gt;=MAX('Pauschalsätze Qual'!$B$4:$B$106),VLOOKUP(MAX('Pauschalsätze Qual'!$B$4:$B$106),'Pauschalsätze Qual'!$B$4:$BQ$106,$AA2070,1),IF($G2070&lt;=MIN('Pauschalsätze Qual'!$B$4:$B$106),VLOOKUP(MIN('Pauschalsätze Qual'!$B$4:$B$106),'Pauschalsätze Qual'!$B$4:$BQ$106,$AA2070,1),VLOOKUP($G2070,'Pauschalsätze Qual'!$B$4:$BQ$106,$AA2070,1))))</f>
        <v/>
      </c>
      <c r="X2070" s="23" t="str">
        <f t="shared" si="228"/>
        <v/>
      </c>
      <c r="Y2070" s="30" t="str">
        <f t="shared" si="229"/>
        <v/>
      </c>
      <c r="Z2070" s="23" t="str">
        <f t="shared" si="230"/>
        <v/>
      </c>
      <c r="AA2070" s="25" t="str">
        <f>IF(AND($G2070="",$I2070="",$J2070=""),"",3+IF($I2070&gt;5,5,$I2070)+(VLOOKUP(J2070,'Prüf-Daten'!$B$14:$C$24,2,FALSE)*6))</f>
        <v/>
      </c>
      <c r="AB2070" s="91" t="str">
        <f t="shared" si="224"/>
        <v/>
      </c>
    </row>
    <row r="2071" spans="1:28">
      <c r="A2071" s="11"/>
      <c r="B2071" s="11"/>
      <c r="C2071" s="11"/>
      <c r="D2071" s="11"/>
      <c r="E2071" s="11"/>
      <c r="F2071" s="18"/>
      <c r="G2071" s="10"/>
      <c r="H2071" s="10"/>
      <c r="I2071" s="11"/>
      <c r="J2071" s="12"/>
      <c r="K2071" s="11"/>
      <c r="L2071" s="11"/>
      <c r="M2071" s="10"/>
      <c r="N2071" s="33"/>
      <c r="O2071" s="20"/>
      <c r="P2071" s="20"/>
      <c r="Q2071" s="20"/>
      <c r="R2071" s="20"/>
      <c r="S2071" s="19" t="str">
        <f t="shared" si="225"/>
        <v/>
      </c>
      <c r="T2071" s="19" t="str">
        <f t="shared" si="226"/>
        <v/>
      </c>
      <c r="U2071" s="23" t="str">
        <f>IF(OR($G2071="",$I2071="",$J2071="",$AA2071=3),"",IF($G2071&gt;=MAX('Pauschalsätze KUA'!$B$4:$B$106),VLOOKUP(MAX('Pauschalsätze KUA'!$B$4:$B$106),'Pauschalsätze KUA'!$B$4:$BQ$106,$AA2071,1),IF($G2071&lt;=MIN('Pauschalsätze KUA'!$B$4:$B$106),VLOOKUP(MIN('Pauschalsätze KUA'!$B$4:$B$106),'Pauschalsätze KUA'!$B$4:$BQ$106,$AA2071,1),VLOOKUP($G2071,'Pauschalsätze KUA'!$B$4:$BQ$106,$AA2071,1))))</f>
        <v/>
      </c>
      <c r="V2071" s="23" t="str">
        <f t="shared" si="227"/>
        <v/>
      </c>
      <c r="W2071" s="23" t="str">
        <f>IF(OR($G2071="",$I2071="",$J2071="",$AA2071=3),"",IF($G2071&gt;=MAX('Pauschalsätze Qual'!$B$4:$B$106),VLOOKUP(MAX('Pauschalsätze Qual'!$B$4:$B$106),'Pauschalsätze Qual'!$B$4:$BQ$106,$AA2071,1),IF($G2071&lt;=MIN('Pauschalsätze Qual'!$B$4:$B$106),VLOOKUP(MIN('Pauschalsätze Qual'!$B$4:$B$106),'Pauschalsätze Qual'!$B$4:$BQ$106,$AA2071,1),VLOOKUP($G2071,'Pauschalsätze Qual'!$B$4:$BQ$106,$AA2071,1))))</f>
        <v/>
      </c>
      <c r="X2071" s="23" t="str">
        <f t="shared" si="228"/>
        <v/>
      </c>
      <c r="Y2071" s="30" t="str">
        <f t="shared" si="229"/>
        <v/>
      </c>
      <c r="Z2071" s="23" t="str">
        <f t="shared" si="230"/>
        <v/>
      </c>
      <c r="AA2071" s="25" t="str">
        <f>IF(AND($G2071="",$I2071="",$J2071=""),"",3+IF($I2071&gt;5,5,$I2071)+(VLOOKUP(J2071,'Prüf-Daten'!$B$14:$C$24,2,FALSE)*6))</f>
        <v/>
      </c>
      <c r="AB2071" s="91" t="str">
        <f t="shared" si="224"/>
        <v/>
      </c>
    </row>
    <row r="2072" spans="1:28">
      <c r="A2072" s="11"/>
      <c r="B2072" s="11"/>
      <c r="C2072" s="11"/>
      <c r="D2072" s="11"/>
      <c r="E2072" s="11"/>
      <c r="F2072" s="18"/>
      <c r="G2072" s="10"/>
      <c r="H2072" s="10"/>
      <c r="I2072" s="11"/>
      <c r="J2072" s="12"/>
      <c r="K2072" s="11"/>
      <c r="L2072" s="11"/>
      <c r="M2072" s="10"/>
      <c r="N2072" s="33"/>
      <c r="O2072" s="20"/>
      <c r="P2072" s="20"/>
      <c r="Q2072" s="20"/>
      <c r="R2072" s="20"/>
      <c r="S2072" s="19" t="str">
        <f t="shared" si="225"/>
        <v/>
      </c>
      <c r="T2072" s="19" t="str">
        <f t="shared" si="226"/>
        <v/>
      </c>
      <c r="U2072" s="23" t="str">
        <f>IF(OR($G2072="",$I2072="",$J2072="",$AA2072=3),"",IF($G2072&gt;=MAX('Pauschalsätze KUA'!$B$4:$B$106),VLOOKUP(MAX('Pauschalsätze KUA'!$B$4:$B$106),'Pauschalsätze KUA'!$B$4:$BQ$106,$AA2072,1),IF($G2072&lt;=MIN('Pauschalsätze KUA'!$B$4:$B$106),VLOOKUP(MIN('Pauschalsätze KUA'!$B$4:$B$106),'Pauschalsätze KUA'!$B$4:$BQ$106,$AA2072,1),VLOOKUP($G2072,'Pauschalsätze KUA'!$B$4:$BQ$106,$AA2072,1))))</f>
        <v/>
      </c>
      <c r="V2072" s="23" t="str">
        <f t="shared" si="227"/>
        <v/>
      </c>
      <c r="W2072" s="23" t="str">
        <f>IF(OR($G2072="",$I2072="",$J2072="",$AA2072=3),"",IF($G2072&gt;=MAX('Pauschalsätze Qual'!$B$4:$B$106),VLOOKUP(MAX('Pauschalsätze Qual'!$B$4:$B$106),'Pauschalsätze Qual'!$B$4:$BQ$106,$AA2072,1),IF($G2072&lt;=MIN('Pauschalsätze Qual'!$B$4:$B$106),VLOOKUP(MIN('Pauschalsätze Qual'!$B$4:$B$106),'Pauschalsätze Qual'!$B$4:$BQ$106,$AA2072,1),VLOOKUP($G2072,'Pauschalsätze Qual'!$B$4:$BQ$106,$AA2072,1))))</f>
        <v/>
      </c>
      <c r="X2072" s="23" t="str">
        <f t="shared" si="228"/>
        <v/>
      </c>
      <c r="Y2072" s="30" t="str">
        <f t="shared" si="229"/>
        <v/>
      </c>
      <c r="Z2072" s="23" t="str">
        <f t="shared" si="230"/>
        <v/>
      </c>
      <c r="AA2072" s="25" t="str">
        <f>IF(AND($G2072="",$I2072="",$J2072=""),"",3+IF($I2072&gt;5,5,$I2072)+(VLOOKUP(J2072,'Prüf-Daten'!$B$14:$C$24,2,FALSE)*6))</f>
        <v/>
      </c>
      <c r="AB2072" s="91" t="str">
        <f t="shared" si="224"/>
        <v/>
      </c>
    </row>
    <row r="2073" spans="1:28">
      <c r="A2073" s="11"/>
      <c r="B2073" s="11"/>
      <c r="C2073" s="11"/>
      <c r="D2073" s="11"/>
      <c r="E2073" s="11"/>
      <c r="F2073" s="18"/>
      <c r="G2073" s="10"/>
      <c r="H2073" s="10"/>
      <c r="I2073" s="11"/>
      <c r="J2073" s="12"/>
      <c r="K2073" s="11"/>
      <c r="L2073" s="11"/>
      <c r="M2073" s="10"/>
      <c r="N2073" s="33"/>
      <c r="O2073" s="20"/>
      <c r="P2073" s="20"/>
      <c r="Q2073" s="20"/>
      <c r="R2073" s="20"/>
      <c r="S2073" s="19" t="str">
        <f t="shared" si="225"/>
        <v/>
      </c>
      <c r="T2073" s="19" t="str">
        <f t="shared" si="226"/>
        <v/>
      </c>
      <c r="U2073" s="23" t="str">
        <f>IF(OR($G2073="",$I2073="",$J2073="",$AA2073=3),"",IF($G2073&gt;=MAX('Pauschalsätze KUA'!$B$4:$B$106),VLOOKUP(MAX('Pauschalsätze KUA'!$B$4:$B$106),'Pauschalsätze KUA'!$B$4:$BQ$106,$AA2073,1),IF($G2073&lt;=MIN('Pauschalsätze KUA'!$B$4:$B$106),VLOOKUP(MIN('Pauschalsätze KUA'!$B$4:$B$106),'Pauschalsätze KUA'!$B$4:$BQ$106,$AA2073,1),VLOOKUP($G2073,'Pauschalsätze KUA'!$B$4:$BQ$106,$AA2073,1))))</f>
        <v/>
      </c>
      <c r="V2073" s="23" t="str">
        <f t="shared" si="227"/>
        <v/>
      </c>
      <c r="W2073" s="23" t="str">
        <f>IF(OR($G2073="",$I2073="",$J2073="",$AA2073=3),"",IF($G2073&gt;=MAX('Pauschalsätze Qual'!$B$4:$B$106),VLOOKUP(MAX('Pauschalsätze Qual'!$B$4:$B$106),'Pauschalsätze Qual'!$B$4:$BQ$106,$AA2073,1),IF($G2073&lt;=MIN('Pauschalsätze Qual'!$B$4:$B$106),VLOOKUP(MIN('Pauschalsätze Qual'!$B$4:$B$106),'Pauschalsätze Qual'!$B$4:$BQ$106,$AA2073,1),VLOOKUP($G2073,'Pauschalsätze Qual'!$B$4:$BQ$106,$AA2073,1))))</f>
        <v/>
      </c>
      <c r="X2073" s="23" t="str">
        <f t="shared" si="228"/>
        <v/>
      </c>
      <c r="Y2073" s="30" t="str">
        <f t="shared" si="229"/>
        <v/>
      </c>
      <c r="Z2073" s="23" t="str">
        <f t="shared" si="230"/>
        <v/>
      </c>
      <c r="AA2073" s="25" t="str">
        <f>IF(AND($G2073="",$I2073="",$J2073=""),"",3+IF($I2073&gt;5,5,$I2073)+(VLOOKUP(J2073,'Prüf-Daten'!$B$14:$C$24,2,FALSE)*6))</f>
        <v/>
      </c>
      <c r="AB2073" s="91" t="str">
        <f t="shared" si="224"/>
        <v/>
      </c>
    </row>
    <row r="2074" spans="1:28">
      <c r="A2074" s="11"/>
      <c r="B2074" s="11"/>
      <c r="C2074" s="11"/>
      <c r="D2074" s="11"/>
      <c r="E2074" s="11"/>
      <c r="F2074" s="18"/>
      <c r="G2074" s="10"/>
      <c r="H2074" s="10"/>
      <c r="I2074" s="11"/>
      <c r="J2074" s="12"/>
      <c r="K2074" s="11"/>
      <c r="L2074" s="11"/>
      <c r="M2074" s="10"/>
      <c r="N2074" s="33"/>
      <c r="O2074" s="20"/>
      <c r="P2074" s="20"/>
      <c r="Q2074" s="20"/>
      <c r="R2074" s="20"/>
      <c r="S2074" s="19" t="str">
        <f t="shared" si="225"/>
        <v/>
      </c>
      <c r="T2074" s="19" t="str">
        <f t="shared" si="226"/>
        <v/>
      </c>
      <c r="U2074" s="23" t="str">
        <f>IF(OR($G2074="",$I2074="",$J2074="",$AA2074=3),"",IF($G2074&gt;=MAX('Pauschalsätze KUA'!$B$4:$B$106),VLOOKUP(MAX('Pauschalsätze KUA'!$B$4:$B$106),'Pauschalsätze KUA'!$B$4:$BQ$106,$AA2074,1),IF($G2074&lt;=MIN('Pauschalsätze KUA'!$B$4:$B$106),VLOOKUP(MIN('Pauschalsätze KUA'!$B$4:$B$106),'Pauschalsätze KUA'!$B$4:$BQ$106,$AA2074,1),VLOOKUP($G2074,'Pauschalsätze KUA'!$B$4:$BQ$106,$AA2074,1))))</f>
        <v/>
      </c>
      <c r="V2074" s="23" t="str">
        <f t="shared" si="227"/>
        <v/>
      </c>
      <c r="W2074" s="23" t="str">
        <f>IF(OR($G2074="",$I2074="",$J2074="",$AA2074=3),"",IF($G2074&gt;=MAX('Pauschalsätze Qual'!$B$4:$B$106),VLOOKUP(MAX('Pauschalsätze Qual'!$B$4:$B$106),'Pauschalsätze Qual'!$B$4:$BQ$106,$AA2074,1),IF($G2074&lt;=MIN('Pauschalsätze Qual'!$B$4:$B$106),VLOOKUP(MIN('Pauschalsätze Qual'!$B$4:$B$106),'Pauschalsätze Qual'!$B$4:$BQ$106,$AA2074,1),VLOOKUP($G2074,'Pauschalsätze Qual'!$B$4:$BQ$106,$AA2074,1))))</f>
        <v/>
      </c>
      <c r="X2074" s="23" t="str">
        <f t="shared" si="228"/>
        <v/>
      </c>
      <c r="Y2074" s="30" t="str">
        <f t="shared" si="229"/>
        <v/>
      </c>
      <c r="Z2074" s="23" t="str">
        <f t="shared" si="230"/>
        <v/>
      </c>
      <c r="AA2074" s="25" t="str">
        <f>IF(AND($G2074="",$I2074="",$J2074=""),"",3+IF($I2074&gt;5,5,$I2074)+(VLOOKUP(J2074,'Prüf-Daten'!$B$14:$C$24,2,FALSE)*6))</f>
        <v/>
      </c>
      <c r="AB2074" s="91" t="str">
        <f t="shared" si="224"/>
        <v/>
      </c>
    </row>
    <row r="2075" spans="1:28">
      <c r="A2075" s="11"/>
      <c r="B2075" s="11"/>
      <c r="C2075" s="11"/>
      <c r="D2075" s="11"/>
      <c r="E2075" s="11"/>
      <c r="F2075" s="18"/>
      <c r="G2075" s="10"/>
      <c r="H2075" s="10"/>
      <c r="I2075" s="11"/>
      <c r="J2075" s="12"/>
      <c r="K2075" s="11"/>
      <c r="L2075" s="11"/>
      <c r="M2075" s="10"/>
      <c r="N2075" s="33"/>
      <c r="O2075" s="20"/>
      <c r="P2075" s="20"/>
      <c r="Q2075" s="20"/>
      <c r="R2075" s="20"/>
      <c r="S2075" s="19" t="str">
        <f t="shared" si="225"/>
        <v/>
      </c>
      <c r="T2075" s="19" t="str">
        <f t="shared" si="226"/>
        <v/>
      </c>
      <c r="U2075" s="23" t="str">
        <f>IF(OR($G2075="",$I2075="",$J2075="",$AA2075=3),"",IF($G2075&gt;=MAX('Pauschalsätze KUA'!$B$4:$B$106),VLOOKUP(MAX('Pauschalsätze KUA'!$B$4:$B$106),'Pauschalsätze KUA'!$B$4:$BQ$106,$AA2075,1),IF($G2075&lt;=MIN('Pauschalsätze KUA'!$B$4:$B$106),VLOOKUP(MIN('Pauschalsätze KUA'!$B$4:$B$106),'Pauschalsätze KUA'!$B$4:$BQ$106,$AA2075,1),VLOOKUP($G2075,'Pauschalsätze KUA'!$B$4:$BQ$106,$AA2075,1))))</f>
        <v/>
      </c>
      <c r="V2075" s="23" t="str">
        <f t="shared" si="227"/>
        <v/>
      </c>
      <c r="W2075" s="23" t="str">
        <f>IF(OR($G2075="",$I2075="",$J2075="",$AA2075=3),"",IF($G2075&gt;=MAX('Pauschalsätze Qual'!$B$4:$B$106),VLOOKUP(MAX('Pauschalsätze Qual'!$B$4:$B$106),'Pauschalsätze Qual'!$B$4:$BQ$106,$AA2075,1),IF($G2075&lt;=MIN('Pauschalsätze Qual'!$B$4:$B$106),VLOOKUP(MIN('Pauschalsätze Qual'!$B$4:$B$106),'Pauschalsätze Qual'!$B$4:$BQ$106,$AA2075,1),VLOOKUP($G2075,'Pauschalsätze Qual'!$B$4:$BQ$106,$AA2075,1))))</f>
        <v/>
      </c>
      <c r="X2075" s="23" t="str">
        <f t="shared" si="228"/>
        <v/>
      </c>
      <c r="Y2075" s="30" t="str">
        <f t="shared" si="229"/>
        <v/>
      </c>
      <c r="Z2075" s="23" t="str">
        <f t="shared" si="230"/>
        <v/>
      </c>
      <c r="AA2075" s="25" t="str">
        <f>IF(AND($G2075="",$I2075="",$J2075=""),"",3+IF($I2075&gt;5,5,$I2075)+(VLOOKUP(J2075,'Prüf-Daten'!$B$14:$C$24,2,FALSE)*6))</f>
        <v/>
      </c>
      <c r="AB2075" s="91" t="str">
        <f t="shared" si="224"/>
        <v/>
      </c>
    </row>
    <row r="2076" spans="1:28">
      <c r="A2076" s="11"/>
      <c r="B2076" s="11"/>
      <c r="C2076" s="11"/>
      <c r="D2076" s="11"/>
      <c r="E2076" s="11"/>
      <c r="F2076" s="18"/>
      <c r="G2076" s="10"/>
      <c r="H2076" s="10"/>
      <c r="I2076" s="11"/>
      <c r="J2076" s="12"/>
      <c r="K2076" s="11"/>
      <c r="L2076" s="11"/>
      <c r="M2076" s="10"/>
      <c r="N2076" s="33"/>
      <c r="O2076" s="20"/>
      <c r="P2076" s="20"/>
      <c r="Q2076" s="20"/>
      <c r="R2076" s="20"/>
      <c r="S2076" s="19" t="str">
        <f t="shared" si="225"/>
        <v/>
      </c>
      <c r="T2076" s="19" t="str">
        <f t="shared" si="226"/>
        <v/>
      </c>
      <c r="U2076" s="23" t="str">
        <f>IF(OR($G2076="",$I2076="",$J2076="",$AA2076=3),"",IF($G2076&gt;=MAX('Pauschalsätze KUA'!$B$4:$B$106),VLOOKUP(MAX('Pauschalsätze KUA'!$B$4:$B$106),'Pauschalsätze KUA'!$B$4:$BQ$106,$AA2076,1),IF($G2076&lt;=MIN('Pauschalsätze KUA'!$B$4:$B$106),VLOOKUP(MIN('Pauschalsätze KUA'!$B$4:$B$106),'Pauschalsätze KUA'!$B$4:$BQ$106,$AA2076,1),VLOOKUP($G2076,'Pauschalsätze KUA'!$B$4:$BQ$106,$AA2076,1))))</f>
        <v/>
      </c>
      <c r="V2076" s="23" t="str">
        <f t="shared" si="227"/>
        <v/>
      </c>
      <c r="W2076" s="23" t="str">
        <f>IF(OR($G2076="",$I2076="",$J2076="",$AA2076=3),"",IF($G2076&gt;=MAX('Pauschalsätze Qual'!$B$4:$B$106),VLOOKUP(MAX('Pauschalsätze Qual'!$B$4:$B$106),'Pauschalsätze Qual'!$B$4:$BQ$106,$AA2076,1),IF($G2076&lt;=MIN('Pauschalsätze Qual'!$B$4:$B$106),VLOOKUP(MIN('Pauschalsätze Qual'!$B$4:$B$106),'Pauschalsätze Qual'!$B$4:$BQ$106,$AA2076,1),VLOOKUP($G2076,'Pauschalsätze Qual'!$B$4:$BQ$106,$AA2076,1))))</f>
        <v/>
      </c>
      <c r="X2076" s="23" t="str">
        <f t="shared" si="228"/>
        <v/>
      </c>
      <c r="Y2076" s="30" t="str">
        <f t="shared" si="229"/>
        <v/>
      </c>
      <c r="Z2076" s="23" t="str">
        <f t="shared" si="230"/>
        <v/>
      </c>
      <c r="AA2076" s="25" t="str">
        <f>IF(AND($G2076="",$I2076="",$J2076=""),"",3+IF($I2076&gt;5,5,$I2076)+(VLOOKUP(J2076,'Prüf-Daten'!$B$14:$C$24,2,FALSE)*6))</f>
        <v/>
      </c>
      <c r="AB2076" s="91" t="str">
        <f t="shared" si="224"/>
        <v/>
      </c>
    </row>
    <row r="2077" spans="1:28">
      <c r="A2077" s="11"/>
      <c r="B2077" s="11"/>
      <c r="C2077" s="11"/>
      <c r="D2077" s="11"/>
      <c r="E2077" s="11"/>
      <c r="F2077" s="18"/>
      <c r="G2077" s="10"/>
      <c r="H2077" s="10"/>
      <c r="I2077" s="11"/>
      <c r="J2077" s="12"/>
      <c r="K2077" s="11"/>
      <c r="L2077" s="11"/>
      <c r="M2077" s="10"/>
      <c r="N2077" s="33"/>
      <c r="O2077" s="20"/>
      <c r="P2077" s="20"/>
      <c r="Q2077" s="20"/>
      <c r="R2077" s="20"/>
      <c r="S2077" s="19" t="str">
        <f t="shared" si="225"/>
        <v/>
      </c>
      <c r="T2077" s="19" t="str">
        <f t="shared" si="226"/>
        <v/>
      </c>
      <c r="U2077" s="23" t="str">
        <f>IF(OR($G2077="",$I2077="",$J2077="",$AA2077=3),"",IF($G2077&gt;=MAX('Pauschalsätze KUA'!$B$4:$B$106),VLOOKUP(MAX('Pauschalsätze KUA'!$B$4:$B$106),'Pauschalsätze KUA'!$B$4:$BQ$106,$AA2077,1),IF($G2077&lt;=MIN('Pauschalsätze KUA'!$B$4:$B$106),VLOOKUP(MIN('Pauschalsätze KUA'!$B$4:$B$106),'Pauschalsätze KUA'!$B$4:$BQ$106,$AA2077,1),VLOOKUP($G2077,'Pauschalsätze KUA'!$B$4:$BQ$106,$AA2077,1))))</f>
        <v/>
      </c>
      <c r="V2077" s="23" t="str">
        <f t="shared" si="227"/>
        <v/>
      </c>
      <c r="W2077" s="23" t="str">
        <f>IF(OR($G2077="",$I2077="",$J2077="",$AA2077=3),"",IF($G2077&gt;=MAX('Pauschalsätze Qual'!$B$4:$B$106),VLOOKUP(MAX('Pauschalsätze Qual'!$B$4:$B$106),'Pauschalsätze Qual'!$B$4:$BQ$106,$AA2077,1),IF($G2077&lt;=MIN('Pauschalsätze Qual'!$B$4:$B$106),VLOOKUP(MIN('Pauschalsätze Qual'!$B$4:$B$106),'Pauschalsätze Qual'!$B$4:$BQ$106,$AA2077,1),VLOOKUP($G2077,'Pauschalsätze Qual'!$B$4:$BQ$106,$AA2077,1))))</f>
        <v/>
      </c>
      <c r="X2077" s="23" t="str">
        <f t="shared" si="228"/>
        <v/>
      </c>
      <c r="Y2077" s="30" t="str">
        <f t="shared" si="229"/>
        <v/>
      </c>
      <c r="Z2077" s="23" t="str">
        <f t="shared" si="230"/>
        <v/>
      </c>
      <c r="AA2077" s="25" t="str">
        <f>IF(AND($G2077="",$I2077="",$J2077=""),"",3+IF($I2077&gt;5,5,$I2077)+(VLOOKUP(J2077,'Prüf-Daten'!$B$14:$C$24,2,FALSE)*6))</f>
        <v/>
      </c>
      <c r="AB2077" s="91" t="str">
        <f t="shared" si="224"/>
        <v/>
      </c>
    </row>
    <row r="2078" spans="1:28">
      <c r="A2078" s="11"/>
      <c r="B2078" s="11"/>
      <c r="C2078" s="11"/>
      <c r="D2078" s="11"/>
      <c r="E2078" s="11"/>
      <c r="F2078" s="18"/>
      <c r="G2078" s="10"/>
      <c r="H2078" s="10"/>
      <c r="I2078" s="11"/>
      <c r="J2078" s="12"/>
      <c r="K2078" s="11"/>
      <c r="L2078" s="11"/>
      <c r="M2078" s="10"/>
      <c r="N2078" s="33"/>
      <c r="O2078" s="20"/>
      <c r="P2078" s="20"/>
      <c r="Q2078" s="20"/>
      <c r="R2078" s="20"/>
      <c r="S2078" s="19" t="str">
        <f t="shared" si="225"/>
        <v/>
      </c>
      <c r="T2078" s="19" t="str">
        <f t="shared" si="226"/>
        <v/>
      </c>
      <c r="U2078" s="23" t="str">
        <f>IF(OR($G2078="",$I2078="",$J2078="",$AA2078=3),"",IF($G2078&gt;=MAX('Pauschalsätze KUA'!$B$4:$B$106),VLOOKUP(MAX('Pauschalsätze KUA'!$B$4:$B$106),'Pauschalsätze KUA'!$B$4:$BQ$106,$AA2078,1),IF($G2078&lt;=MIN('Pauschalsätze KUA'!$B$4:$B$106),VLOOKUP(MIN('Pauschalsätze KUA'!$B$4:$B$106),'Pauschalsätze KUA'!$B$4:$BQ$106,$AA2078,1),VLOOKUP($G2078,'Pauschalsätze KUA'!$B$4:$BQ$106,$AA2078,1))))</f>
        <v/>
      </c>
      <c r="V2078" s="23" t="str">
        <f t="shared" si="227"/>
        <v/>
      </c>
      <c r="W2078" s="23" t="str">
        <f>IF(OR($G2078="",$I2078="",$J2078="",$AA2078=3),"",IF($G2078&gt;=MAX('Pauschalsätze Qual'!$B$4:$B$106),VLOOKUP(MAX('Pauschalsätze Qual'!$B$4:$B$106),'Pauschalsätze Qual'!$B$4:$BQ$106,$AA2078,1),IF($G2078&lt;=MIN('Pauschalsätze Qual'!$B$4:$B$106),VLOOKUP(MIN('Pauschalsätze Qual'!$B$4:$B$106),'Pauschalsätze Qual'!$B$4:$BQ$106,$AA2078,1),VLOOKUP($G2078,'Pauschalsätze Qual'!$B$4:$BQ$106,$AA2078,1))))</f>
        <v/>
      </c>
      <c r="X2078" s="23" t="str">
        <f t="shared" si="228"/>
        <v/>
      </c>
      <c r="Y2078" s="30" t="str">
        <f t="shared" si="229"/>
        <v/>
      </c>
      <c r="Z2078" s="23" t="str">
        <f t="shared" si="230"/>
        <v/>
      </c>
      <c r="AA2078" s="25" t="str">
        <f>IF(AND($G2078="",$I2078="",$J2078=""),"",3+IF($I2078&gt;5,5,$I2078)+(VLOOKUP(J2078,'Prüf-Daten'!$B$14:$C$24,2,FALSE)*6))</f>
        <v/>
      </c>
      <c r="AB2078" s="91" t="str">
        <f t="shared" si="224"/>
        <v/>
      </c>
    </row>
    <row r="2079" spans="1:28">
      <c r="A2079" s="11"/>
      <c r="B2079" s="11"/>
      <c r="C2079" s="11"/>
      <c r="D2079" s="11"/>
      <c r="E2079" s="11"/>
      <c r="F2079" s="18"/>
      <c r="G2079" s="10"/>
      <c r="H2079" s="10"/>
      <c r="I2079" s="11"/>
      <c r="J2079" s="12"/>
      <c r="K2079" s="11"/>
      <c r="L2079" s="11"/>
      <c r="M2079" s="10"/>
      <c r="N2079" s="33"/>
      <c r="O2079" s="20"/>
      <c r="P2079" s="20"/>
      <c r="Q2079" s="20"/>
      <c r="R2079" s="20"/>
      <c r="S2079" s="19" t="str">
        <f t="shared" si="225"/>
        <v/>
      </c>
      <c r="T2079" s="19" t="str">
        <f t="shared" si="226"/>
        <v/>
      </c>
      <c r="U2079" s="23" t="str">
        <f>IF(OR($G2079="",$I2079="",$J2079="",$AA2079=3),"",IF($G2079&gt;=MAX('Pauschalsätze KUA'!$B$4:$B$106),VLOOKUP(MAX('Pauschalsätze KUA'!$B$4:$B$106),'Pauschalsätze KUA'!$B$4:$BQ$106,$AA2079,1),IF($G2079&lt;=MIN('Pauschalsätze KUA'!$B$4:$B$106),VLOOKUP(MIN('Pauschalsätze KUA'!$B$4:$B$106),'Pauschalsätze KUA'!$B$4:$BQ$106,$AA2079,1),VLOOKUP($G2079,'Pauschalsätze KUA'!$B$4:$BQ$106,$AA2079,1))))</f>
        <v/>
      </c>
      <c r="V2079" s="23" t="str">
        <f t="shared" si="227"/>
        <v/>
      </c>
      <c r="W2079" s="23" t="str">
        <f>IF(OR($G2079="",$I2079="",$J2079="",$AA2079=3),"",IF($G2079&gt;=MAX('Pauschalsätze Qual'!$B$4:$B$106),VLOOKUP(MAX('Pauschalsätze Qual'!$B$4:$B$106),'Pauschalsätze Qual'!$B$4:$BQ$106,$AA2079,1),IF($G2079&lt;=MIN('Pauschalsätze Qual'!$B$4:$B$106),VLOOKUP(MIN('Pauschalsätze Qual'!$B$4:$B$106),'Pauschalsätze Qual'!$B$4:$BQ$106,$AA2079,1),VLOOKUP($G2079,'Pauschalsätze Qual'!$B$4:$BQ$106,$AA2079,1))))</f>
        <v/>
      </c>
      <c r="X2079" s="23" t="str">
        <f t="shared" si="228"/>
        <v/>
      </c>
      <c r="Y2079" s="30" t="str">
        <f t="shared" si="229"/>
        <v/>
      </c>
      <c r="Z2079" s="23" t="str">
        <f t="shared" si="230"/>
        <v/>
      </c>
      <c r="AA2079" s="25" t="str">
        <f>IF(AND($G2079="",$I2079="",$J2079=""),"",3+IF($I2079&gt;5,5,$I2079)+(VLOOKUP(J2079,'Prüf-Daten'!$B$14:$C$24,2,FALSE)*6))</f>
        <v/>
      </c>
      <c r="AB2079" s="91" t="str">
        <f t="shared" si="224"/>
        <v/>
      </c>
    </row>
    <row r="2080" spans="1:28">
      <c r="A2080" s="11"/>
      <c r="B2080" s="11"/>
      <c r="C2080" s="11"/>
      <c r="D2080" s="11"/>
      <c r="E2080" s="11"/>
      <c r="F2080" s="18"/>
      <c r="G2080" s="10"/>
      <c r="H2080" s="10"/>
      <c r="I2080" s="11"/>
      <c r="J2080" s="12"/>
      <c r="K2080" s="11"/>
      <c r="L2080" s="11"/>
      <c r="M2080" s="10"/>
      <c r="N2080" s="33"/>
      <c r="O2080" s="20"/>
      <c r="P2080" s="20"/>
      <c r="Q2080" s="20"/>
      <c r="R2080" s="20"/>
      <c r="S2080" s="19" t="str">
        <f t="shared" si="225"/>
        <v/>
      </c>
      <c r="T2080" s="19" t="str">
        <f t="shared" si="226"/>
        <v/>
      </c>
      <c r="U2080" s="23" t="str">
        <f>IF(OR($G2080="",$I2080="",$J2080="",$AA2080=3),"",IF($G2080&gt;=MAX('Pauschalsätze KUA'!$B$4:$B$106),VLOOKUP(MAX('Pauschalsätze KUA'!$B$4:$B$106),'Pauschalsätze KUA'!$B$4:$BQ$106,$AA2080,1),IF($G2080&lt;=MIN('Pauschalsätze KUA'!$B$4:$B$106),VLOOKUP(MIN('Pauschalsätze KUA'!$B$4:$B$106),'Pauschalsätze KUA'!$B$4:$BQ$106,$AA2080,1),VLOOKUP($G2080,'Pauschalsätze KUA'!$B$4:$BQ$106,$AA2080,1))))</f>
        <v/>
      </c>
      <c r="V2080" s="23" t="str">
        <f t="shared" si="227"/>
        <v/>
      </c>
      <c r="W2080" s="23" t="str">
        <f>IF(OR($G2080="",$I2080="",$J2080="",$AA2080=3),"",IF($G2080&gt;=MAX('Pauschalsätze Qual'!$B$4:$B$106),VLOOKUP(MAX('Pauschalsätze Qual'!$B$4:$B$106),'Pauschalsätze Qual'!$B$4:$BQ$106,$AA2080,1),IF($G2080&lt;=MIN('Pauschalsätze Qual'!$B$4:$B$106),VLOOKUP(MIN('Pauschalsätze Qual'!$B$4:$B$106),'Pauschalsätze Qual'!$B$4:$BQ$106,$AA2080,1),VLOOKUP($G2080,'Pauschalsätze Qual'!$B$4:$BQ$106,$AA2080,1))))</f>
        <v/>
      </c>
      <c r="X2080" s="23" t="str">
        <f t="shared" si="228"/>
        <v/>
      </c>
      <c r="Y2080" s="30" t="str">
        <f t="shared" si="229"/>
        <v/>
      </c>
      <c r="Z2080" s="23" t="str">
        <f t="shared" si="230"/>
        <v/>
      </c>
      <c r="AA2080" s="25" t="str">
        <f>IF(AND($G2080="",$I2080="",$J2080=""),"",3+IF($I2080&gt;5,5,$I2080)+(VLOOKUP(J2080,'Prüf-Daten'!$B$14:$C$24,2,FALSE)*6))</f>
        <v/>
      </c>
      <c r="AB2080" s="91" t="str">
        <f t="shared" si="224"/>
        <v/>
      </c>
    </row>
    <row r="2081" spans="1:28">
      <c r="A2081" s="11"/>
      <c r="B2081" s="11"/>
      <c r="C2081" s="11"/>
      <c r="D2081" s="11"/>
      <c r="E2081" s="11"/>
      <c r="F2081" s="18"/>
      <c r="G2081" s="10"/>
      <c r="H2081" s="10"/>
      <c r="I2081" s="11"/>
      <c r="J2081" s="12"/>
      <c r="K2081" s="11"/>
      <c r="L2081" s="11"/>
      <c r="M2081" s="10"/>
      <c r="N2081" s="33"/>
      <c r="O2081" s="20"/>
      <c r="P2081" s="20"/>
      <c r="Q2081" s="20"/>
      <c r="R2081" s="20"/>
      <c r="S2081" s="19" t="str">
        <f t="shared" si="225"/>
        <v/>
      </c>
      <c r="T2081" s="19" t="str">
        <f t="shared" si="226"/>
        <v/>
      </c>
      <c r="U2081" s="23" t="str">
        <f>IF(OR($G2081="",$I2081="",$J2081="",$AA2081=3),"",IF($G2081&gt;=MAX('Pauschalsätze KUA'!$B$4:$B$106),VLOOKUP(MAX('Pauschalsätze KUA'!$B$4:$B$106),'Pauschalsätze KUA'!$B$4:$BQ$106,$AA2081,1),IF($G2081&lt;=MIN('Pauschalsätze KUA'!$B$4:$B$106),VLOOKUP(MIN('Pauschalsätze KUA'!$B$4:$B$106),'Pauschalsätze KUA'!$B$4:$BQ$106,$AA2081,1),VLOOKUP($G2081,'Pauschalsätze KUA'!$B$4:$BQ$106,$AA2081,1))))</f>
        <v/>
      </c>
      <c r="V2081" s="23" t="str">
        <f t="shared" si="227"/>
        <v/>
      </c>
      <c r="W2081" s="23" t="str">
        <f>IF(OR($G2081="",$I2081="",$J2081="",$AA2081=3),"",IF($G2081&gt;=MAX('Pauschalsätze Qual'!$B$4:$B$106),VLOOKUP(MAX('Pauschalsätze Qual'!$B$4:$B$106),'Pauschalsätze Qual'!$B$4:$BQ$106,$AA2081,1),IF($G2081&lt;=MIN('Pauschalsätze Qual'!$B$4:$B$106),VLOOKUP(MIN('Pauschalsätze Qual'!$B$4:$B$106),'Pauschalsätze Qual'!$B$4:$BQ$106,$AA2081,1),VLOOKUP($G2081,'Pauschalsätze Qual'!$B$4:$BQ$106,$AA2081,1))))</f>
        <v/>
      </c>
      <c r="X2081" s="23" t="str">
        <f t="shared" si="228"/>
        <v/>
      </c>
      <c r="Y2081" s="30" t="str">
        <f t="shared" si="229"/>
        <v/>
      </c>
      <c r="Z2081" s="23" t="str">
        <f t="shared" si="230"/>
        <v/>
      </c>
      <c r="AA2081" s="25" t="str">
        <f>IF(AND($G2081="",$I2081="",$J2081=""),"",3+IF($I2081&gt;5,5,$I2081)+(VLOOKUP(J2081,'Prüf-Daten'!$B$14:$C$24,2,FALSE)*6))</f>
        <v/>
      </c>
      <c r="AB2081" s="91" t="str">
        <f t="shared" si="224"/>
        <v/>
      </c>
    </row>
    <row r="2082" spans="1:28">
      <c r="A2082" s="11"/>
      <c r="B2082" s="11"/>
      <c r="C2082" s="11"/>
      <c r="D2082" s="11"/>
      <c r="E2082" s="11"/>
      <c r="F2082" s="18"/>
      <c r="G2082" s="10"/>
      <c r="H2082" s="10"/>
      <c r="I2082" s="11"/>
      <c r="J2082" s="12"/>
      <c r="K2082" s="11"/>
      <c r="L2082" s="11"/>
      <c r="M2082" s="10"/>
      <c r="N2082" s="33"/>
      <c r="O2082" s="20"/>
      <c r="P2082" s="20"/>
      <c r="Q2082" s="20"/>
      <c r="R2082" s="20"/>
      <c r="S2082" s="19" t="str">
        <f t="shared" si="225"/>
        <v/>
      </c>
      <c r="T2082" s="19" t="str">
        <f t="shared" si="226"/>
        <v/>
      </c>
      <c r="U2082" s="23" t="str">
        <f>IF(OR($G2082="",$I2082="",$J2082="",$AA2082=3),"",IF($G2082&gt;=MAX('Pauschalsätze KUA'!$B$4:$B$106),VLOOKUP(MAX('Pauschalsätze KUA'!$B$4:$B$106),'Pauschalsätze KUA'!$B$4:$BQ$106,$AA2082,1),IF($G2082&lt;=MIN('Pauschalsätze KUA'!$B$4:$B$106),VLOOKUP(MIN('Pauschalsätze KUA'!$B$4:$B$106),'Pauschalsätze KUA'!$B$4:$BQ$106,$AA2082,1),VLOOKUP($G2082,'Pauschalsätze KUA'!$B$4:$BQ$106,$AA2082,1))))</f>
        <v/>
      </c>
      <c r="V2082" s="23" t="str">
        <f t="shared" si="227"/>
        <v/>
      </c>
      <c r="W2082" s="23" t="str">
        <f>IF(OR($G2082="",$I2082="",$J2082="",$AA2082=3),"",IF($G2082&gt;=MAX('Pauschalsätze Qual'!$B$4:$B$106),VLOOKUP(MAX('Pauschalsätze Qual'!$B$4:$B$106),'Pauschalsätze Qual'!$B$4:$BQ$106,$AA2082,1),IF($G2082&lt;=MIN('Pauschalsätze Qual'!$B$4:$B$106),VLOOKUP(MIN('Pauschalsätze Qual'!$B$4:$B$106),'Pauschalsätze Qual'!$B$4:$BQ$106,$AA2082,1),VLOOKUP($G2082,'Pauschalsätze Qual'!$B$4:$BQ$106,$AA2082,1))))</f>
        <v/>
      </c>
      <c r="X2082" s="23" t="str">
        <f t="shared" si="228"/>
        <v/>
      </c>
      <c r="Y2082" s="30" t="str">
        <f t="shared" si="229"/>
        <v/>
      </c>
      <c r="Z2082" s="23" t="str">
        <f t="shared" si="230"/>
        <v/>
      </c>
      <c r="AA2082" s="25" t="str">
        <f>IF(AND($G2082="",$I2082="",$J2082=""),"",3+IF($I2082&gt;5,5,$I2082)+(VLOOKUP(J2082,'Prüf-Daten'!$B$14:$C$24,2,FALSE)*6))</f>
        <v/>
      </c>
      <c r="AB2082" s="91" t="str">
        <f t="shared" si="224"/>
        <v/>
      </c>
    </row>
    <row r="2083" spans="1:28">
      <c r="A2083" s="11"/>
      <c r="B2083" s="11"/>
      <c r="C2083" s="11"/>
      <c r="D2083" s="11"/>
      <c r="E2083" s="11"/>
      <c r="F2083" s="18"/>
      <c r="G2083" s="10"/>
      <c r="H2083" s="10"/>
      <c r="I2083" s="11"/>
      <c r="J2083" s="12"/>
      <c r="K2083" s="11"/>
      <c r="L2083" s="11"/>
      <c r="M2083" s="10"/>
      <c r="N2083" s="33"/>
      <c r="O2083" s="20"/>
      <c r="P2083" s="20"/>
      <c r="Q2083" s="20"/>
      <c r="R2083" s="20"/>
      <c r="S2083" s="19" t="str">
        <f t="shared" si="225"/>
        <v/>
      </c>
      <c r="T2083" s="19" t="str">
        <f t="shared" si="226"/>
        <v/>
      </c>
      <c r="U2083" s="23" t="str">
        <f>IF(OR($G2083="",$I2083="",$J2083="",$AA2083=3),"",IF($G2083&gt;=MAX('Pauschalsätze KUA'!$B$4:$B$106),VLOOKUP(MAX('Pauschalsätze KUA'!$B$4:$B$106),'Pauschalsätze KUA'!$B$4:$BQ$106,$AA2083,1),IF($G2083&lt;=MIN('Pauschalsätze KUA'!$B$4:$B$106),VLOOKUP(MIN('Pauschalsätze KUA'!$B$4:$B$106),'Pauschalsätze KUA'!$B$4:$BQ$106,$AA2083,1),VLOOKUP($G2083,'Pauschalsätze KUA'!$B$4:$BQ$106,$AA2083,1))))</f>
        <v/>
      </c>
      <c r="V2083" s="23" t="str">
        <f t="shared" si="227"/>
        <v/>
      </c>
      <c r="W2083" s="23" t="str">
        <f>IF(OR($G2083="",$I2083="",$J2083="",$AA2083=3),"",IF($G2083&gt;=MAX('Pauschalsätze Qual'!$B$4:$B$106),VLOOKUP(MAX('Pauschalsätze Qual'!$B$4:$B$106),'Pauschalsätze Qual'!$B$4:$BQ$106,$AA2083,1),IF($G2083&lt;=MIN('Pauschalsätze Qual'!$B$4:$B$106),VLOOKUP(MIN('Pauschalsätze Qual'!$B$4:$B$106),'Pauschalsätze Qual'!$B$4:$BQ$106,$AA2083,1),VLOOKUP($G2083,'Pauschalsätze Qual'!$B$4:$BQ$106,$AA2083,1))))</f>
        <v/>
      </c>
      <c r="X2083" s="23" t="str">
        <f t="shared" si="228"/>
        <v/>
      </c>
      <c r="Y2083" s="30" t="str">
        <f t="shared" si="229"/>
        <v/>
      </c>
      <c r="Z2083" s="23" t="str">
        <f t="shared" si="230"/>
        <v/>
      </c>
      <c r="AA2083" s="25" t="str">
        <f>IF(AND($G2083="",$I2083="",$J2083=""),"",3+IF($I2083&gt;5,5,$I2083)+(VLOOKUP(J2083,'Prüf-Daten'!$B$14:$C$24,2,FALSE)*6))</f>
        <v/>
      </c>
      <c r="AB2083" s="91" t="str">
        <f t="shared" si="224"/>
        <v/>
      </c>
    </row>
    <row r="2084" spans="1:28">
      <c r="A2084" s="11"/>
      <c r="B2084" s="11"/>
      <c r="C2084" s="11"/>
      <c r="D2084" s="11"/>
      <c r="E2084" s="11"/>
      <c r="F2084" s="18"/>
      <c r="G2084" s="10"/>
      <c r="H2084" s="10"/>
      <c r="I2084" s="11"/>
      <c r="J2084" s="12"/>
      <c r="K2084" s="11"/>
      <c r="L2084" s="11"/>
      <c r="M2084" s="10"/>
      <c r="N2084" s="33"/>
      <c r="O2084" s="20"/>
      <c r="P2084" s="20"/>
      <c r="Q2084" s="20"/>
      <c r="R2084" s="20"/>
      <c r="S2084" s="19" t="str">
        <f t="shared" si="225"/>
        <v/>
      </c>
      <c r="T2084" s="19" t="str">
        <f t="shared" si="226"/>
        <v/>
      </c>
      <c r="U2084" s="23" t="str">
        <f>IF(OR($G2084="",$I2084="",$J2084="",$AA2084=3),"",IF($G2084&gt;=MAX('Pauschalsätze KUA'!$B$4:$B$106),VLOOKUP(MAX('Pauschalsätze KUA'!$B$4:$B$106),'Pauschalsätze KUA'!$B$4:$BQ$106,$AA2084,1),IF($G2084&lt;=MIN('Pauschalsätze KUA'!$B$4:$B$106),VLOOKUP(MIN('Pauschalsätze KUA'!$B$4:$B$106),'Pauschalsätze KUA'!$B$4:$BQ$106,$AA2084,1),VLOOKUP($G2084,'Pauschalsätze KUA'!$B$4:$BQ$106,$AA2084,1))))</f>
        <v/>
      </c>
      <c r="V2084" s="23" t="str">
        <f t="shared" si="227"/>
        <v/>
      </c>
      <c r="W2084" s="23" t="str">
        <f>IF(OR($G2084="",$I2084="",$J2084="",$AA2084=3),"",IF($G2084&gt;=MAX('Pauschalsätze Qual'!$B$4:$B$106),VLOOKUP(MAX('Pauschalsätze Qual'!$B$4:$B$106),'Pauschalsätze Qual'!$B$4:$BQ$106,$AA2084,1),IF($G2084&lt;=MIN('Pauschalsätze Qual'!$B$4:$B$106),VLOOKUP(MIN('Pauschalsätze Qual'!$B$4:$B$106),'Pauschalsätze Qual'!$B$4:$BQ$106,$AA2084,1),VLOOKUP($G2084,'Pauschalsätze Qual'!$B$4:$BQ$106,$AA2084,1))))</f>
        <v/>
      </c>
      <c r="X2084" s="23" t="str">
        <f t="shared" si="228"/>
        <v/>
      </c>
      <c r="Y2084" s="30" t="str">
        <f t="shared" si="229"/>
        <v/>
      </c>
      <c r="Z2084" s="23" t="str">
        <f t="shared" si="230"/>
        <v/>
      </c>
      <c r="AA2084" s="25" t="str">
        <f>IF(AND($G2084="",$I2084="",$J2084=""),"",3+IF($I2084&gt;5,5,$I2084)+(VLOOKUP(J2084,'Prüf-Daten'!$B$14:$C$24,2,FALSE)*6))</f>
        <v/>
      </c>
      <c r="AB2084" s="91" t="str">
        <f t="shared" si="224"/>
        <v/>
      </c>
    </row>
    <row r="2085" spans="1:28">
      <c r="A2085" s="11"/>
      <c r="B2085" s="11"/>
      <c r="C2085" s="11"/>
      <c r="D2085" s="11"/>
      <c r="E2085" s="11"/>
      <c r="F2085" s="18"/>
      <c r="G2085" s="10"/>
      <c r="H2085" s="10"/>
      <c r="I2085" s="11"/>
      <c r="J2085" s="12"/>
      <c r="K2085" s="11"/>
      <c r="L2085" s="11"/>
      <c r="M2085" s="10"/>
      <c r="N2085" s="33"/>
      <c r="O2085" s="20"/>
      <c r="P2085" s="20"/>
      <c r="Q2085" s="20"/>
      <c r="R2085" s="20"/>
      <c r="S2085" s="19" t="str">
        <f t="shared" si="225"/>
        <v/>
      </c>
      <c r="T2085" s="19" t="str">
        <f t="shared" si="226"/>
        <v/>
      </c>
      <c r="U2085" s="23" t="str">
        <f>IF(OR($G2085="",$I2085="",$J2085="",$AA2085=3),"",IF($G2085&gt;=MAX('Pauschalsätze KUA'!$B$4:$B$106),VLOOKUP(MAX('Pauschalsätze KUA'!$B$4:$B$106),'Pauschalsätze KUA'!$B$4:$BQ$106,$AA2085,1),IF($G2085&lt;=MIN('Pauschalsätze KUA'!$B$4:$B$106),VLOOKUP(MIN('Pauschalsätze KUA'!$B$4:$B$106),'Pauschalsätze KUA'!$B$4:$BQ$106,$AA2085,1),VLOOKUP($G2085,'Pauschalsätze KUA'!$B$4:$BQ$106,$AA2085,1))))</f>
        <v/>
      </c>
      <c r="V2085" s="23" t="str">
        <f t="shared" si="227"/>
        <v/>
      </c>
      <c r="W2085" s="23" t="str">
        <f>IF(OR($G2085="",$I2085="",$J2085="",$AA2085=3),"",IF($G2085&gt;=MAX('Pauschalsätze Qual'!$B$4:$B$106),VLOOKUP(MAX('Pauschalsätze Qual'!$B$4:$B$106),'Pauschalsätze Qual'!$B$4:$BQ$106,$AA2085,1),IF($G2085&lt;=MIN('Pauschalsätze Qual'!$B$4:$B$106),VLOOKUP(MIN('Pauschalsätze Qual'!$B$4:$B$106),'Pauschalsätze Qual'!$B$4:$BQ$106,$AA2085,1),VLOOKUP($G2085,'Pauschalsätze Qual'!$B$4:$BQ$106,$AA2085,1))))</f>
        <v/>
      </c>
      <c r="X2085" s="23" t="str">
        <f t="shared" si="228"/>
        <v/>
      </c>
      <c r="Y2085" s="30" t="str">
        <f t="shared" si="229"/>
        <v/>
      </c>
      <c r="Z2085" s="23" t="str">
        <f t="shared" si="230"/>
        <v/>
      </c>
      <c r="AA2085" s="25" t="str">
        <f>IF(AND($G2085="",$I2085="",$J2085=""),"",3+IF($I2085&gt;5,5,$I2085)+(VLOOKUP(J2085,'Prüf-Daten'!$B$14:$C$24,2,FALSE)*6))</f>
        <v/>
      </c>
      <c r="AB2085" s="91" t="str">
        <f t="shared" si="224"/>
        <v/>
      </c>
    </row>
    <row r="2086" spans="1:28">
      <c r="A2086" s="11"/>
      <c r="B2086" s="11"/>
      <c r="C2086" s="11"/>
      <c r="D2086" s="11"/>
      <c r="E2086" s="11"/>
      <c r="F2086" s="18"/>
      <c r="G2086" s="10"/>
      <c r="H2086" s="10"/>
      <c r="I2086" s="11"/>
      <c r="J2086" s="12"/>
      <c r="K2086" s="11"/>
      <c r="L2086" s="11"/>
      <c r="M2086" s="10"/>
      <c r="N2086" s="33"/>
      <c r="O2086" s="20"/>
      <c r="P2086" s="20"/>
      <c r="Q2086" s="20"/>
      <c r="R2086" s="20"/>
      <c r="S2086" s="19" t="str">
        <f t="shared" si="225"/>
        <v/>
      </c>
      <c r="T2086" s="19" t="str">
        <f t="shared" si="226"/>
        <v/>
      </c>
      <c r="U2086" s="23" t="str">
        <f>IF(OR($G2086="",$I2086="",$J2086="",$AA2086=3),"",IF($G2086&gt;=MAX('Pauschalsätze KUA'!$B$4:$B$106),VLOOKUP(MAX('Pauschalsätze KUA'!$B$4:$B$106),'Pauschalsätze KUA'!$B$4:$BQ$106,$AA2086,1),IF($G2086&lt;=MIN('Pauschalsätze KUA'!$B$4:$B$106),VLOOKUP(MIN('Pauschalsätze KUA'!$B$4:$B$106),'Pauschalsätze KUA'!$B$4:$BQ$106,$AA2086,1),VLOOKUP($G2086,'Pauschalsätze KUA'!$B$4:$BQ$106,$AA2086,1))))</f>
        <v/>
      </c>
      <c r="V2086" s="23" t="str">
        <f t="shared" si="227"/>
        <v/>
      </c>
      <c r="W2086" s="23" t="str">
        <f>IF(OR($G2086="",$I2086="",$J2086="",$AA2086=3),"",IF($G2086&gt;=MAX('Pauschalsätze Qual'!$B$4:$B$106),VLOOKUP(MAX('Pauschalsätze Qual'!$B$4:$B$106),'Pauschalsätze Qual'!$B$4:$BQ$106,$AA2086,1),IF($G2086&lt;=MIN('Pauschalsätze Qual'!$B$4:$B$106),VLOOKUP(MIN('Pauschalsätze Qual'!$B$4:$B$106),'Pauschalsätze Qual'!$B$4:$BQ$106,$AA2086,1),VLOOKUP($G2086,'Pauschalsätze Qual'!$B$4:$BQ$106,$AA2086,1))))</f>
        <v/>
      </c>
      <c r="X2086" s="23" t="str">
        <f t="shared" si="228"/>
        <v/>
      </c>
      <c r="Y2086" s="30" t="str">
        <f t="shared" si="229"/>
        <v/>
      </c>
      <c r="Z2086" s="23" t="str">
        <f t="shared" si="230"/>
        <v/>
      </c>
      <c r="AA2086" s="25" t="str">
        <f>IF(AND($G2086="",$I2086="",$J2086=""),"",3+IF($I2086&gt;5,5,$I2086)+(VLOOKUP(J2086,'Prüf-Daten'!$B$14:$C$24,2,FALSE)*6))</f>
        <v/>
      </c>
      <c r="AB2086" s="91" t="str">
        <f t="shared" si="224"/>
        <v/>
      </c>
    </row>
    <row r="2087" spans="1:28">
      <c r="A2087" s="11"/>
      <c r="B2087" s="11"/>
      <c r="C2087" s="11"/>
      <c r="D2087" s="11"/>
      <c r="E2087" s="11"/>
      <c r="F2087" s="18"/>
      <c r="G2087" s="10"/>
      <c r="H2087" s="10"/>
      <c r="I2087" s="11"/>
      <c r="J2087" s="12"/>
      <c r="K2087" s="11"/>
      <c r="L2087" s="11"/>
      <c r="M2087" s="10"/>
      <c r="N2087" s="33"/>
      <c r="O2087" s="20"/>
      <c r="P2087" s="20"/>
      <c r="Q2087" s="20"/>
      <c r="R2087" s="20"/>
      <c r="S2087" s="19" t="str">
        <f t="shared" si="225"/>
        <v/>
      </c>
      <c r="T2087" s="19" t="str">
        <f t="shared" si="226"/>
        <v/>
      </c>
      <c r="U2087" s="23" t="str">
        <f>IF(OR($G2087="",$I2087="",$J2087="",$AA2087=3),"",IF($G2087&gt;=MAX('Pauschalsätze KUA'!$B$4:$B$106),VLOOKUP(MAX('Pauschalsätze KUA'!$B$4:$B$106),'Pauschalsätze KUA'!$B$4:$BQ$106,$AA2087,1),IF($G2087&lt;=MIN('Pauschalsätze KUA'!$B$4:$B$106),VLOOKUP(MIN('Pauschalsätze KUA'!$B$4:$B$106),'Pauschalsätze KUA'!$B$4:$BQ$106,$AA2087,1),VLOOKUP($G2087,'Pauschalsätze KUA'!$B$4:$BQ$106,$AA2087,1))))</f>
        <v/>
      </c>
      <c r="V2087" s="23" t="str">
        <f t="shared" si="227"/>
        <v/>
      </c>
      <c r="W2087" s="23" t="str">
        <f>IF(OR($G2087="",$I2087="",$J2087="",$AA2087=3),"",IF($G2087&gt;=MAX('Pauschalsätze Qual'!$B$4:$B$106),VLOOKUP(MAX('Pauschalsätze Qual'!$B$4:$B$106),'Pauschalsätze Qual'!$B$4:$BQ$106,$AA2087,1),IF($G2087&lt;=MIN('Pauschalsätze Qual'!$B$4:$B$106),VLOOKUP(MIN('Pauschalsätze Qual'!$B$4:$B$106),'Pauschalsätze Qual'!$B$4:$BQ$106,$AA2087,1),VLOOKUP($G2087,'Pauschalsätze Qual'!$B$4:$BQ$106,$AA2087,1))))</f>
        <v/>
      </c>
      <c r="X2087" s="23" t="str">
        <f t="shared" si="228"/>
        <v/>
      </c>
      <c r="Y2087" s="30" t="str">
        <f t="shared" si="229"/>
        <v/>
      </c>
      <c r="Z2087" s="23" t="str">
        <f t="shared" si="230"/>
        <v/>
      </c>
      <c r="AA2087" s="25" t="str">
        <f>IF(AND($G2087="",$I2087="",$J2087=""),"",3+IF($I2087&gt;5,5,$I2087)+(VLOOKUP(J2087,'Prüf-Daten'!$B$14:$C$24,2,FALSE)*6))</f>
        <v/>
      </c>
      <c r="AB2087" s="91" t="str">
        <f t="shared" si="224"/>
        <v/>
      </c>
    </row>
    <row r="2088" spans="1:28">
      <c r="A2088" s="11"/>
      <c r="B2088" s="11"/>
      <c r="C2088" s="11"/>
      <c r="D2088" s="11"/>
      <c r="E2088" s="11"/>
      <c r="F2088" s="18"/>
      <c r="G2088" s="10"/>
      <c r="H2088" s="10"/>
      <c r="I2088" s="11"/>
      <c r="J2088" s="12"/>
      <c r="K2088" s="11"/>
      <c r="L2088" s="11"/>
      <c r="M2088" s="10"/>
      <c r="N2088" s="33"/>
      <c r="O2088" s="20"/>
      <c r="P2088" s="20"/>
      <c r="Q2088" s="20"/>
      <c r="R2088" s="20"/>
      <c r="S2088" s="19" t="str">
        <f t="shared" si="225"/>
        <v/>
      </c>
      <c r="T2088" s="19" t="str">
        <f t="shared" si="226"/>
        <v/>
      </c>
      <c r="U2088" s="23" t="str">
        <f>IF(OR($G2088="",$I2088="",$J2088="",$AA2088=3),"",IF($G2088&gt;=MAX('Pauschalsätze KUA'!$B$4:$B$106),VLOOKUP(MAX('Pauschalsätze KUA'!$B$4:$B$106),'Pauschalsätze KUA'!$B$4:$BQ$106,$AA2088,1),IF($G2088&lt;=MIN('Pauschalsätze KUA'!$B$4:$B$106),VLOOKUP(MIN('Pauschalsätze KUA'!$B$4:$B$106),'Pauschalsätze KUA'!$B$4:$BQ$106,$AA2088,1),VLOOKUP($G2088,'Pauschalsätze KUA'!$B$4:$BQ$106,$AA2088,1))))</f>
        <v/>
      </c>
      <c r="V2088" s="23" t="str">
        <f t="shared" si="227"/>
        <v/>
      </c>
      <c r="W2088" s="23" t="str">
        <f>IF(OR($G2088="",$I2088="",$J2088="",$AA2088=3),"",IF($G2088&gt;=MAX('Pauschalsätze Qual'!$B$4:$B$106),VLOOKUP(MAX('Pauschalsätze Qual'!$B$4:$B$106),'Pauschalsätze Qual'!$B$4:$BQ$106,$AA2088,1),IF($G2088&lt;=MIN('Pauschalsätze Qual'!$B$4:$B$106),VLOOKUP(MIN('Pauschalsätze Qual'!$B$4:$B$106),'Pauschalsätze Qual'!$B$4:$BQ$106,$AA2088,1),VLOOKUP($G2088,'Pauschalsätze Qual'!$B$4:$BQ$106,$AA2088,1))))</f>
        <v/>
      </c>
      <c r="X2088" s="23" t="str">
        <f t="shared" si="228"/>
        <v/>
      </c>
      <c r="Y2088" s="30" t="str">
        <f t="shared" si="229"/>
        <v/>
      </c>
      <c r="Z2088" s="23" t="str">
        <f t="shared" si="230"/>
        <v/>
      </c>
      <c r="AA2088" s="25" t="str">
        <f>IF(AND($G2088="",$I2088="",$J2088=""),"",3+IF($I2088&gt;5,5,$I2088)+(VLOOKUP(J2088,'Prüf-Daten'!$B$14:$C$24,2,FALSE)*6))</f>
        <v/>
      </c>
      <c r="AB2088" s="91" t="str">
        <f t="shared" si="224"/>
        <v/>
      </c>
    </row>
    <row r="2089" spans="1:28">
      <c r="A2089" s="11"/>
      <c r="B2089" s="11"/>
      <c r="C2089" s="11"/>
      <c r="D2089" s="11"/>
      <c r="E2089" s="11"/>
      <c r="F2089" s="18"/>
      <c r="G2089" s="10"/>
      <c r="H2089" s="10"/>
      <c r="I2089" s="11"/>
      <c r="J2089" s="12"/>
      <c r="K2089" s="11"/>
      <c r="L2089" s="11"/>
      <c r="M2089" s="10"/>
      <c r="N2089" s="33"/>
      <c r="O2089" s="20"/>
      <c r="P2089" s="20"/>
      <c r="Q2089" s="20"/>
      <c r="R2089" s="20"/>
      <c r="S2089" s="19" t="str">
        <f t="shared" si="225"/>
        <v/>
      </c>
      <c r="T2089" s="19" t="str">
        <f t="shared" si="226"/>
        <v/>
      </c>
      <c r="U2089" s="23" t="str">
        <f>IF(OR($G2089="",$I2089="",$J2089="",$AA2089=3),"",IF($G2089&gt;=MAX('Pauschalsätze KUA'!$B$4:$B$106),VLOOKUP(MAX('Pauschalsätze KUA'!$B$4:$B$106),'Pauschalsätze KUA'!$B$4:$BQ$106,$AA2089,1),IF($G2089&lt;=MIN('Pauschalsätze KUA'!$B$4:$B$106),VLOOKUP(MIN('Pauschalsätze KUA'!$B$4:$B$106),'Pauschalsätze KUA'!$B$4:$BQ$106,$AA2089,1),VLOOKUP($G2089,'Pauschalsätze KUA'!$B$4:$BQ$106,$AA2089,1))))</f>
        <v/>
      </c>
      <c r="V2089" s="23" t="str">
        <f t="shared" si="227"/>
        <v/>
      </c>
      <c r="W2089" s="23" t="str">
        <f>IF(OR($G2089="",$I2089="",$J2089="",$AA2089=3),"",IF($G2089&gt;=MAX('Pauschalsätze Qual'!$B$4:$B$106),VLOOKUP(MAX('Pauschalsätze Qual'!$B$4:$B$106),'Pauschalsätze Qual'!$B$4:$BQ$106,$AA2089,1),IF($G2089&lt;=MIN('Pauschalsätze Qual'!$B$4:$B$106),VLOOKUP(MIN('Pauschalsätze Qual'!$B$4:$B$106),'Pauschalsätze Qual'!$B$4:$BQ$106,$AA2089,1),VLOOKUP($G2089,'Pauschalsätze Qual'!$B$4:$BQ$106,$AA2089,1))))</f>
        <v/>
      </c>
      <c r="X2089" s="23" t="str">
        <f t="shared" si="228"/>
        <v/>
      </c>
      <c r="Y2089" s="30" t="str">
        <f t="shared" si="229"/>
        <v/>
      </c>
      <c r="Z2089" s="23" t="str">
        <f t="shared" si="230"/>
        <v/>
      </c>
      <c r="AA2089" s="25" t="str">
        <f>IF(AND($G2089="",$I2089="",$J2089=""),"",3+IF($I2089&gt;5,5,$I2089)+(VLOOKUP(J2089,'Prüf-Daten'!$B$14:$C$24,2,FALSE)*6))</f>
        <v/>
      </c>
      <c r="AB2089" s="91" t="str">
        <f t="shared" si="224"/>
        <v/>
      </c>
    </row>
    <row r="2090" spans="1:28">
      <c r="A2090" s="11"/>
      <c r="B2090" s="11"/>
      <c r="C2090" s="11"/>
      <c r="D2090" s="11"/>
      <c r="E2090" s="11"/>
      <c r="F2090" s="18"/>
      <c r="G2090" s="10"/>
      <c r="H2090" s="10"/>
      <c r="I2090" s="11"/>
      <c r="J2090" s="12"/>
      <c r="K2090" s="11"/>
      <c r="L2090" s="11"/>
      <c r="M2090" s="10"/>
      <c r="N2090" s="33"/>
      <c r="O2090" s="20"/>
      <c r="P2090" s="20"/>
      <c r="Q2090" s="20"/>
      <c r="R2090" s="20"/>
      <c r="S2090" s="19" t="str">
        <f t="shared" si="225"/>
        <v/>
      </c>
      <c r="T2090" s="19" t="str">
        <f t="shared" si="226"/>
        <v/>
      </c>
      <c r="U2090" s="23" t="str">
        <f>IF(OR($G2090="",$I2090="",$J2090="",$AA2090=3),"",IF($G2090&gt;=MAX('Pauschalsätze KUA'!$B$4:$B$106),VLOOKUP(MAX('Pauschalsätze KUA'!$B$4:$B$106),'Pauschalsätze KUA'!$B$4:$BQ$106,$AA2090,1),IF($G2090&lt;=MIN('Pauschalsätze KUA'!$B$4:$B$106),VLOOKUP(MIN('Pauschalsätze KUA'!$B$4:$B$106),'Pauschalsätze KUA'!$B$4:$BQ$106,$AA2090,1),VLOOKUP($G2090,'Pauschalsätze KUA'!$B$4:$BQ$106,$AA2090,1))))</f>
        <v/>
      </c>
      <c r="V2090" s="23" t="str">
        <f t="shared" si="227"/>
        <v/>
      </c>
      <c r="W2090" s="23" t="str">
        <f>IF(OR($G2090="",$I2090="",$J2090="",$AA2090=3),"",IF($G2090&gt;=MAX('Pauschalsätze Qual'!$B$4:$B$106),VLOOKUP(MAX('Pauschalsätze Qual'!$B$4:$B$106),'Pauschalsätze Qual'!$B$4:$BQ$106,$AA2090,1),IF($G2090&lt;=MIN('Pauschalsätze Qual'!$B$4:$B$106),VLOOKUP(MIN('Pauschalsätze Qual'!$B$4:$B$106),'Pauschalsätze Qual'!$B$4:$BQ$106,$AA2090,1),VLOOKUP($G2090,'Pauschalsätze Qual'!$B$4:$BQ$106,$AA2090,1))))</f>
        <v/>
      </c>
      <c r="X2090" s="23" t="str">
        <f t="shared" si="228"/>
        <v/>
      </c>
      <c r="Y2090" s="30" t="str">
        <f t="shared" si="229"/>
        <v/>
      </c>
      <c r="Z2090" s="23" t="str">
        <f t="shared" si="230"/>
        <v/>
      </c>
      <c r="AA2090" s="25" t="str">
        <f>IF(AND($G2090="",$I2090="",$J2090=""),"",3+IF($I2090&gt;5,5,$I2090)+(VLOOKUP(J2090,'Prüf-Daten'!$B$14:$C$24,2,FALSE)*6))</f>
        <v/>
      </c>
      <c r="AB2090" s="91" t="str">
        <f t="shared" si="224"/>
        <v/>
      </c>
    </row>
    <row r="2091" spans="1:28">
      <c r="A2091" s="11"/>
      <c r="B2091" s="11"/>
      <c r="C2091" s="11"/>
      <c r="D2091" s="11"/>
      <c r="E2091" s="11"/>
      <c r="F2091" s="18"/>
      <c r="G2091" s="10"/>
      <c r="H2091" s="10"/>
      <c r="I2091" s="11"/>
      <c r="J2091" s="12"/>
      <c r="K2091" s="11"/>
      <c r="L2091" s="11"/>
      <c r="M2091" s="10"/>
      <c r="N2091" s="33"/>
      <c r="O2091" s="20"/>
      <c r="P2091" s="20"/>
      <c r="Q2091" s="20"/>
      <c r="R2091" s="20"/>
      <c r="S2091" s="19" t="str">
        <f t="shared" si="225"/>
        <v/>
      </c>
      <c r="T2091" s="19" t="str">
        <f t="shared" si="226"/>
        <v/>
      </c>
      <c r="U2091" s="23" t="str">
        <f>IF(OR($G2091="",$I2091="",$J2091="",$AA2091=3),"",IF($G2091&gt;=MAX('Pauschalsätze KUA'!$B$4:$B$106),VLOOKUP(MAX('Pauschalsätze KUA'!$B$4:$B$106),'Pauschalsätze KUA'!$B$4:$BQ$106,$AA2091,1),IF($G2091&lt;=MIN('Pauschalsätze KUA'!$B$4:$B$106),VLOOKUP(MIN('Pauschalsätze KUA'!$B$4:$B$106),'Pauschalsätze KUA'!$B$4:$BQ$106,$AA2091,1),VLOOKUP($G2091,'Pauschalsätze KUA'!$B$4:$BQ$106,$AA2091,1))))</f>
        <v/>
      </c>
      <c r="V2091" s="23" t="str">
        <f t="shared" si="227"/>
        <v/>
      </c>
      <c r="W2091" s="23" t="str">
        <f>IF(OR($G2091="",$I2091="",$J2091="",$AA2091=3),"",IF($G2091&gt;=MAX('Pauschalsätze Qual'!$B$4:$B$106),VLOOKUP(MAX('Pauschalsätze Qual'!$B$4:$B$106),'Pauschalsätze Qual'!$B$4:$BQ$106,$AA2091,1),IF($G2091&lt;=MIN('Pauschalsätze Qual'!$B$4:$B$106),VLOOKUP(MIN('Pauschalsätze Qual'!$B$4:$B$106),'Pauschalsätze Qual'!$B$4:$BQ$106,$AA2091,1),VLOOKUP($G2091,'Pauschalsätze Qual'!$B$4:$BQ$106,$AA2091,1))))</f>
        <v/>
      </c>
      <c r="X2091" s="23" t="str">
        <f t="shared" si="228"/>
        <v/>
      </c>
      <c r="Y2091" s="30" t="str">
        <f t="shared" si="229"/>
        <v/>
      </c>
      <c r="Z2091" s="23" t="str">
        <f t="shared" si="230"/>
        <v/>
      </c>
      <c r="AA2091" s="25" t="str">
        <f>IF(AND($G2091="",$I2091="",$J2091=""),"",3+IF($I2091&gt;5,5,$I2091)+(VLOOKUP(J2091,'Prüf-Daten'!$B$14:$C$24,2,FALSE)*6))</f>
        <v/>
      </c>
      <c r="AB2091" s="91" t="str">
        <f t="shared" si="224"/>
        <v/>
      </c>
    </row>
    <row r="2092" spans="1:28">
      <c r="A2092" s="11"/>
      <c r="B2092" s="11"/>
      <c r="C2092" s="11"/>
      <c r="D2092" s="11"/>
      <c r="E2092" s="11"/>
      <c r="F2092" s="18"/>
      <c r="G2092" s="10"/>
      <c r="H2092" s="10"/>
      <c r="I2092" s="11"/>
      <c r="J2092" s="12"/>
      <c r="K2092" s="11"/>
      <c r="L2092" s="11"/>
      <c r="M2092" s="10"/>
      <c r="N2092" s="33"/>
      <c r="O2092" s="20"/>
      <c r="P2092" s="20"/>
      <c r="Q2092" s="20"/>
      <c r="R2092" s="20"/>
      <c r="S2092" s="19" t="str">
        <f t="shared" si="225"/>
        <v/>
      </c>
      <c r="T2092" s="19" t="str">
        <f t="shared" si="226"/>
        <v/>
      </c>
      <c r="U2092" s="23" t="str">
        <f>IF(OR($G2092="",$I2092="",$J2092="",$AA2092=3),"",IF($G2092&gt;=MAX('Pauschalsätze KUA'!$B$4:$B$106),VLOOKUP(MAX('Pauschalsätze KUA'!$B$4:$B$106),'Pauschalsätze KUA'!$B$4:$BQ$106,$AA2092,1),IF($G2092&lt;=MIN('Pauschalsätze KUA'!$B$4:$B$106),VLOOKUP(MIN('Pauschalsätze KUA'!$B$4:$B$106),'Pauschalsätze KUA'!$B$4:$BQ$106,$AA2092,1),VLOOKUP($G2092,'Pauschalsätze KUA'!$B$4:$BQ$106,$AA2092,1))))</f>
        <v/>
      </c>
      <c r="V2092" s="23" t="str">
        <f t="shared" si="227"/>
        <v/>
      </c>
      <c r="W2092" s="23" t="str">
        <f>IF(OR($G2092="",$I2092="",$J2092="",$AA2092=3),"",IF($G2092&gt;=MAX('Pauschalsätze Qual'!$B$4:$B$106),VLOOKUP(MAX('Pauschalsätze Qual'!$B$4:$B$106),'Pauschalsätze Qual'!$B$4:$BQ$106,$AA2092,1),IF($G2092&lt;=MIN('Pauschalsätze Qual'!$B$4:$B$106),VLOOKUP(MIN('Pauschalsätze Qual'!$B$4:$B$106),'Pauschalsätze Qual'!$B$4:$BQ$106,$AA2092,1),VLOOKUP($G2092,'Pauschalsätze Qual'!$B$4:$BQ$106,$AA2092,1))))</f>
        <v/>
      </c>
      <c r="X2092" s="23" t="str">
        <f t="shared" si="228"/>
        <v/>
      </c>
      <c r="Y2092" s="30" t="str">
        <f t="shared" si="229"/>
        <v/>
      </c>
      <c r="Z2092" s="23" t="str">
        <f t="shared" si="230"/>
        <v/>
      </c>
      <c r="AA2092" s="25" t="str">
        <f>IF(AND($G2092="",$I2092="",$J2092=""),"",3+IF($I2092&gt;5,5,$I2092)+(VLOOKUP(J2092,'Prüf-Daten'!$B$14:$C$24,2,FALSE)*6))</f>
        <v/>
      </c>
      <c r="AB2092" s="91" t="str">
        <f t="shared" si="224"/>
        <v/>
      </c>
    </row>
    <row r="2093" spans="1:28">
      <c r="A2093" s="11"/>
      <c r="B2093" s="11"/>
      <c r="C2093" s="11"/>
      <c r="D2093" s="11"/>
      <c r="E2093" s="11"/>
      <c r="F2093" s="18"/>
      <c r="G2093" s="10"/>
      <c r="H2093" s="10"/>
      <c r="I2093" s="11"/>
      <c r="J2093" s="12"/>
      <c r="K2093" s="11"/>
      <c r="L2093" s="11"/>
      <c r="M2093" s="10"/>
      <c r="N2093" s="33"/>
      <c r="O2093" s="20"/>
      <c r="P2093" s="20"/>
      <c r="Q2093" s="20"/>
      <c r="R2093" s="20"/>
      <c r="S2093" s="19" t="str">
        <f t="shared" si="225"/>
        <v/>
      </c>
      <c r="T2093" s="19" t="str">
        <f t="shared" si="226"/>
        <v/>
      </c>
      <c r="U2093" s="23" t="str">
        <f>IF(OR($G2093="",$I2093="",$J2093="",$AA2093=3),"",IF($G2093&gt;=MAX('Pauschalsätze KUA'!$B$4:$B$106),VLOOKUP(MAX('Pauschalsätze KUA'!$B$4:$B$106),'Pauschalsätze KUA'!$B$4:$BQ$106,$AA2093,1),IF($G2093&lt;=MIN('Pauschalsätze KUA'!$B$4:$B$106),VLOOKUP(MIN('Pauschalsätze KUA'!$B$4:$B$106),'Pauschalsätze KUA'!$B$4:$BQ$106,$AA2093,1),VLOOKUP($G2093,'Pauschalsätze KUA'!$B$4:$BQ$106,$AA2093,1))))</f>
        <v/>
      </c>
      <c r="V2093" s="23" t="str">
        <f t="shared" si="227"/>
        <v/>
      </c>
      <c r="W2093" s="23" t="str">
        <f>IF(OR($G2093="",$I2093="",$J2093="",$AA2093=3),"",IF($G2093&gt;=MAX('Pauschalsätze Qual'!$B$4:$B$106),VLOOKUP(MAX('Pauschalsätze Qual'!$B$4:$B$106),'Pauschalsätze Qual'!$B$4:$BQ$106,$AA2093,1),IF($G2093&lt;=MIN('Pauschalsätze Qual'!$B$4:$B$106),VLOOKUP(MIN('Pauschalsätze Qual'!$B$4:$B$106),'Pauschalsätze Qual'!$B$4:$BQ$106,$AA2093,1),VLOOKUP($G2093,'Pauschalsätze Qual'!$B$4:$BQ$106,$AA2093,1))))</f>
        <v/>
      </c>
      <c r="X2093" s="23" t="str">
        <f t="shared" si="228"/>
        <v/>
      </c>
      <c r="Y2093" s="30" t="str">
        <f t="shared" si="229"/>
        <v/>
      </c>
      <c r="Z2093" s="23" t="str">
        <f t="shared" si="230"/>
        <v/>
      </c>
      <c r="AA2093" s="25" t="str">
        <f>IF(AND($G2093="",$I2093="",$J2093=""),"",3+IF($I2093&gt;5,5,$I2093)+(VLOOKUP(J2093,'Prüf-Daten'!$B$14:$C$24,2,FALSE)*6))</f>
        <v/>
      </c>
      <c r="AB2093" s="91" t="str">
        <f t="shared" si="224"/>
        <v/>
      </c>
    </row>
    <row r="2094" spans="1:28">
      <c r="A2094" s="11"/>
      <c r="B2094" s="11"/>
      <c r="C2094" s="11"/>
      <c r="D2094" s="11"/>
      <c r="E2094" s="11"/>
      <c r="F2094" s="18"/>
      <c r="G2094" s="10"/>
      <c r="H2094" s="10"/>
      <c r="I2094" s="11"/>
      <c r="J2094" s="12"/>
      <c r="K2094" s="11"/>
      <c r="L2094" s="11"/>
      <c r="M2094" s="10"/>
      <c r="N2094" s="33"/>
      <c r="O2094" s="20"/>
      <c r="P2094" s="20"/>
      <c r="Q2094" s="20"/>
      <c r="R2094" s="20"/>
      <c r="S2094" s="19" t="str">
        <f t="shared" si="225"/>
        <v/>
      </c>
      <c r="T2094" s="19" t="str">
        <f t="shared" si="226"/>
        <v/>
      </c>
      <c r="U2094" s="23" t="str">
        <f>IF(OR($G2094="",$I2094="",$J2094="",$AA2094=3),"",IF($G2094&gt;=MAX('Pauschalsätze KUA'!$B$4:$B$106),VLOOKUP(MAX('Pauschalsätze KUA'!$B$4:$B$106),'Pauschalsätze KUA'!$B$4:$BQ$106,$AA2094,1),IF($G2094&lt;=MIN('Pauschalsätze KUA'!$B$4:$B$106),VLOOKUP(MIN('Pauschalsätze KUA'!$B$4:$B$106),'Pauschalsätze KUA'!$B$4:$BQ$106,$AA2094,1),VLOOKUP($G2094,'Pauschalsätze KUA'!$B$4:$BQ$106,$AA2094,1))))</f>
        <v/>
      </c>
      <c r="V2094" s="23" t="str">
        <f t="shared" si="227"/>
        <v/>
      </c>
      <c r="W2094" s="23" t="str">
        <f>IF(OR($G2094="",$I2094="",$J2094="",$AA2094=3),"",IF($G2094&gt;=MAX('Pauschalsätze Qual'!$B$4:$B$106),VLOOKUP(MAX('Pauschalsätze Qual'!$B$4:$B$106),'Pauschalsätze Qual'!$B$4:$BQ$106,$AA2094,1),IF($G2094&lt;=MIN('Pauschalsätze Qual'!$B$4:$B$106),VLOOKUP(MIN('Pauschalsätze Qual'!$B$4:$B$106),'Pauschalsätze Qual'!$B$4:$BQ$106,$AA2094,1),VLOOKUP($G2094,'Pauschalsätze Qual'!$B$4:$BQ$106,$AA2094,1))))</f>
        <v/>
      </c>
      <c r="X2094" s="23" t="str">
        <f t="shared" si="228"/>
        <v/>
      </c>
      <c r="Y2094" s="30" t="str">
        <f t="shared" si="229"/>
        <v/>
      </c>
      <c r="Z2094" s="23" t="str">
        <f t="shared" si="230"/>
        <v/>
      </c>
      <c r="AA2094" s="25" t="str">
        <f>IF(AND($G2094="",$I2094="",$J2094=""),"",3+IF($I2094&gt;5,5,$I2094)+(VLOOKUP(J2094,'Prüf-Daten'!$B$14:$C$24,2,FALSE)*6))</f>
        <v/>
      </c>
      <c r="AB2094" s="91" t="str">
        <f t="shared" si="224"/>
        <v/>
      </c>
    </row>
    <row r="2095" spans="1:28">
      <c r="A2095" s="11"/>
      <c r="B2095" s="11"/>
      <c r="C2095" s="11"/>
      <c r="D2095" s="11"/>
      <c r="E2095" s="11"/>
      <c r="F2095" s="18"/>
      <c r="G2095" s="10"/>
      <c r="H2095" s="10"/>
      <c r="I2095" s="11"/>
      <c r="J2095" s="12"/>
      <c r="K2095" s="11"/>
      <c r="L2095" s="11"/>
      <c r="M2095" s="10"/>
      <c r="N2095" s="33"/>
      <c r="O2095" s="20"/>
      <c r="P2095" s="20"/>
      <c r="Q2095" s="20"/>
      <c r="R2095" s="20"/>
      <c r="S2095" s="19" t="str">
        <f t="shared" si="225"/>
        <v/>
      </c>
      <c r="T2095" s="19" t="str">
        <f t="shared" si="226"/>
        <v/>
      </c>
      <c r="U2095" s="23" t="str">
        <f>IF(OR($G2095="",$I2095="",$J2095="",$AA2095=3),"",IF($G2095&gt;=MAX('Pauschalsätze KUA'!$B$4:$B$106),VLOOKUP(MAX('Pauschalsätze KUA'!$B$4:$B$106),'Pauschalsätze KUA'!$B$4:$BQ$106,$AA2095,1),IF($G2095&lt;=MIN('Pauschalsätze KUA'!$B$4:$B$106),VLOOKUP(MIN('Pauschalsätze KUA'!$B$4:$B$106),'Pauschalsätze KUA'!$B$4:$BQ$106,$AA2095,1),VLOOKUP($G2095,'Pauschalsätze KUA'!$B$4:$BQ$106,$AA2095,1))))</f>
        <v/>
      </c>
      <c r="V2095" s="23" t="str">
        <f t="shared" si="227"/>
        <v/>
      </c>
      <c r="W2095" s="23" t="str">
        <f>IF(OR($G2095="",$I2095="",$J2095="",$AA2095=3),"",IF($G2095&gt;=MAX('Pauschalsätze Qual'!$B$4:$B$106),VLOOKUP(MAX('Pauschalsätze Qual'!$B$4:$B$106),'Pauschalsätze Qual'!$B$4:$BQ$106,$AA2095,1),IF($G2095&lt;=MIN('Pauschalsätze Qual'!$B$4:$B$106),VLOOKUP(MIN('Pauschalsätze Qual'!$B$4:$B$106),'Pauschalsätze Qual'!$B$4:$BQ$106,$AA2095,1),VLOOKUP($G2095,'Pauschalsätze Qual'!$B$4:$BQ$106,$AA2095,1))))</f>
        <v/>
      </c>
      <c r="X2095" s="23" t="str">
        <f t="shared" si="228"/>
        <v/>
      </c>
      <c r="Y2095" s="30" t="str">
        <f t="shared" si="229"/>
        <v/>
      </c>
      <c r="Z2095" s="23" t="str">
        <f t="shared" si="230"/>
        <v/>
      </c>
      <c r="AA2095" s="25" t="str">
        <f>IF(AND($G2095="",$I2095="",$J2095=""),"",3+IF($I2095&gt;5,5,$I2095)+(VLOOKUP(J2095,'Prüf-Daten'!$B$14:$C$24,2,FALSE)*6))</f>
        <v/>
      </c>
      <c r="AB2095" s="91" t="str">
        <f t="shared" si="224"/>
        <v/>
      </c>
    </row>
    <row r="2096" spans="1:28">
      <c r="A2096" s="11"/>
      <c r="B2096" s="11"/>
      <c r="C2096" s="11"/>
      <c r="D2096" s="11"/>
      <c r="E2096" s="11"/>
      <c r="F2096" s="18"/>
      <c r="G2096" s="10"/>
      <c r="H2096" s="10"/>
      <c r="I2096" s="11"/>
      <c r="J2096" s="12"/>
      <c r="K2096" s="11"/>
      <c r="L2096" s="11"/>
      <c r="M2096" s="10"/>
      <c r="N2096" s="33"/>
      <c r="O2096" s="20"/>
      <c r="P2096" s="20"/>
      <c r="Q2096" s="20"/>
      <c r="R2096" s="20"/>
      <c r="S2096" s="19" t="str">
        <f t="shared" si="225"/>
        <v/>
      </c>
      <c r="T2096" s="19" t="str">
        <f t="shared" si="226"/>
        <v/>
      </c>
      <c r="U2096" s="23" t="str">
        <f>IF(OR($G2096="",$I2096="",$J2096="",$AA2096=3),"",IF($G2096&gt;=MAX('Pauschalsätze KUA'!$B$4:$B$106),VLOOKUP(MAX('Pauschalsätze KUA'!$B$4:$B$106),'Pauschalsätze KUA'!$B$4:$BQ$106,$AA2096,1),IF($G2096&lt;=MIN('Pauschalsätze KUA'!$B$4:$B$106),VLOOKUP(MIN('Pauschalsätze KUA'!$B$4:$B$106),'Pauschalsätze KUA'!$B$4:$BQ$106,$AA2096,1),VLOOKUP($G2096,'Pauschalsätze KUA'!$B$4:$BQ$106,$AA2096,1))))</f>
        <v/>
      </c>
      <c r="V2096" s="23" t="str">
        <f t="shared" si="227"/>
        <v/>
      </c>
      <c r="W2096" s="23" t="str">
        <f>IF(OR($G2096="",$I2096="",$J2096="",$AA2096=3),"",IF($G2096&gt;=MAX('Pauschalsätze Qual'!$B$4:$B$106),VLOOKUP(MAX('Pauschalsätze Qual'!$B$4:$B$106),'Pauschalsätze Qual'!$B$4:$BQ$106,$AA2096,1),IF($G2096&lt;=MIN('Pauschalsätze Qual'!$B$4:$B$106),VLOOKUP(MIN('Pauschalsätze Qual'!$B$4:$B$106),'Pauschalsätze Qual'!$B$4:$BQ$106,$AA2096,1),VLOOKUP($G2096,'Pauschalsätze Qual'!$B$4:$BQ$106,$AA2096,1))))</f>
        <v/>
      </c>
      <c r="X2096" s="23" t="str">
        <f t="shared" si="228"/>
        <v/>
      </c>
      <c r="Y2096" s="30" t="str">
        <f t="shared" si="229"/>
        <v/>
      </c>
      <c r="Z2096" s="23" t="str">
        <f t="shared" si="230"/>
        <v/>
      </c>
      <c r="AA2096" s="25" t="str">
        <f>IF(AND($G2096="",$I2096="",$J2096=""),"",3+IF($I2096&gt;5,5,$I2096)+(VLOOKUP(J2096,'Prüf-Daten'!$B$14:$C$24,2,FALSE)*6))</f>
        <v/>
      </c>
      <c r="AB2096" s="91" t="str">
        <f t="shared" si="224"/>
        <v/>
      </c>
    </row>
    <row r="2097" spans="1:28">
      <c r="A2097" s="11"/>
      <c r="B2097" s="11"/>
      <c r="C2097" s="11"/>
      <c r="D2097" s="11"/>
      <c r="E2097" s="11"/>
      <c r="F2097" s="18"/>
      <c r="G2097" s="10"/>
      <c r="H2097" s="10"/>
      <c r="I2097" s="11"/>
      <c r="J2097" s="12"/>
      <c r="K2097" s="11"/>
      <c r="L2097" s="11"/>
      <c r="M2097" s="10"/>
      <c r="N2097" s="33"/>
      <c r="O2097" s="20"/>
      <c r="P2097" s="20"/>
      <c r="Q2097" s="20"/>
      <c r="R2097" s="20"/>
      <c r="S2097" s="19" t="str">
        <f t="shared" si="225"/>
        <v/>
      </c>
      <c r="T2097" s="19" t="str">
        <f t="shared" si="226"/>
        <v/>
      </c>
      <c r="U2097" s="23" t="str">
        <f>IF(OR($G2097="",$I2097="",$J2097="",$AA2097=3),"",IF($G2097&gt;=MAX('Pauschalsätze KUA'!$B$4:$B$106),VLOOKUP(MAX('Pauschalsätze KUA'!$B$4:$B$106),'Pauschalsätze KUA'!$B$4:$BQ$106,$AA2097,1),IF($G2097&lt;=MIN('Pauschalsätze KUA'!$B$4:$B$106),VLOOKUP(MIN('Pauschalsätze KUA'!$B$4:$B$106),'Pauschalsätze KUA'!$B$4:$BQ$106,$AA2097,1),VLOOKUP($G2097,'Pauschalsätze KUA'!$B$4:$BQ$106,$AA2097,1))))</f>
        <v/>
      </c>
      <c r="V2097" s="23" t="str">
        <f t="shared" si="227"/>
        <v/>
      </c>
      <c r="W2097" s="23" t="str">
        <f>IF(OR($G2097="",$I2097="",$J2097="",$AA2097=3),"",IF($G2097&gt;=MAX('Pauschalsätze Qual'!$B$4:$B$106),VLOOKUP(MAX('Pauschalsätze Qual'!$B$4:$B$106),'Pauschalsätze Qual'!$B$4:$BQ$106,$AA2097,1),IF($G2097&lt;=MIN('Pauschalsätze Qual'!$B$4:$B$106),VLOOKUP(MIN('Pauschalsätze Qual'!$B$4:$B$106),'Pauschalsätze Qual'!$B$4:$BQ$106,$AA2097,1),VLOOKUP($G2097,'Pauschalsätze Qual'!$B$4:$BQ$106,$AA2097,1))))</f>
        <v/>
      </c>
      <c r="X2097" s="23" t="str">
        <f t="shared" si="228"/>
        <v/>
      </c>
      <c r="Y2097" s="30" t="str">
        <f t="shared" si="229"/>
        <v/>
      </c>
      <c r="Z2097" s="23" t="str">
        <f t="shared" si="230"/>
        <v/>
      </c>
      <c r="AA2097" s="25" t="str">
        <f>IF(AND($G2097="",$I2097="",$J2097=""),"",3+IF($I2097&gt;5,5,$I2097)+(VLOOKUP(J2097,'Prüf-Daten'!$B$14:$C$24,2,FALSE)*6))</f>
        <v/>
      </c>
      <c r="AB2097" s="91" t="str">
        <f t="shared" si="224"/>
        <v/>
      </c>
    </row>
    <row r="2098" spans="1:28">
      <c r="A2098" s="11"/>
      <c r="B2098" s="11"/>
      <c r="C2098" s="11"/>
      <c r="D2098" s="11"/>
      <c r="E2098" s="11"/>
      <c r="F2098" s="18"/>
      <c r="G2098" s="10"/>
      <c r="H2098" s="10"/>
      <c r="I2098" s="11"/>
      <c r="J2098" s="12"/>
      <c r="K2098" s="11"/>
      <c r="L2098" s="11"/>
      <c r="M2098" s="10"/>
      <c r="N2098" s="33"/>
      <c r="O2098" s="20"/>
      <c r="P2098" s="20"/>
      <c r="Q2098" s="20"/>
      <c r="R2098" s="20"/>
      <c r="S2098" s="19" t="str">
        <f t="shared" si="225"/>
        <v/>
      </c>
      <c r="T2098" s="19" t="str">
        <f t="shared" si="226"/>
        <v/>
      </c>
      <c r="U2098" s="23" t="str">
        <f>IF(OR($G2098="",$I2098="",$J2098="",$AA2098=3),"",IF($G2098&gt;=MAX('Pauschalsätze KUA'!$B$4:$B$106),VLOOKUP(MAX('Pauschalsätze KUA'!$B$4:$B$106),'Pauschalsätze KUA'!$B$4:$BQ$106,$AA2098,1),IF($G2098&lt;=MIN('Pauschalsätze KUA'!$B$4:$B$106),VLOOKUP(MIN('Pauschalsätze KUA'!$B$4:$B$106),'Pauschalsätze KUA'!$B$4:$BQ$106,$AA2098,1),VLOOKUP($G2098,'Pauschalsätze KUA'!$B$4:$BQ$106,$AA2098,1))))</f>
        <v/>
      </c>
      <c r="V2098" s="23" t="str">
        <f t="shared" si="227"/>
        <v/>
      </c>
      <c r="W2098" s="23" t="str">
        <f>IF(OR($G2098="",$I2098="",$J2098="",$AA2098=3),"",IF($G2098&gt;=MAX('Pauschalsätze Qual'!$B$4:$B$106),VLOOKUP(MAX('Pauschalsätze Qual'!$B$4:$B$106),'Pauschalsätze Qual'!$B$4:$BQ$106,$AA2098,1),IF($G2098&lt;=MIN('Pauschalsätze Qual'!$B$4:$B$106),VLOOKUP(MIN('Pauschalsätze Qual'!$B$4:$B$106),'Pauschalsätze Qual'!$B$4:$BQ$106,$AA2098,1),VLOOKUP($G2098,'Pauschalsätze Qual'!$B$4:$BQ$106,$AA2098,1))))</f>
        <v/>
      </c>
      <c r="X2098" s="23" t="str">
        <f t="shared" si="228"/>
        <v/>
      </c>
      <c r="Y2098" s="30" t="str">
        <f t="shared" si="229"/>
        <v/>
      </c>
      <c r="Z2098" s="23" t="str">
        <f t="shared" si="230"/>
        <v/>
      </c>
      <c r="AA2098" s="25" t="str">
        <f>IF(AND($G2098="",$I2098="",$J2098=""),"",3+IF($I2098&gt;5,5,$I2098)+(VLOOKUP(J2098,'Prüf-Daten'!$B$14:$C$24,2,FALSE)*6))</f>
        <v/>
      </c>
      <c r="AB2098" s="91" t="str">
        <f t="shared" si="224"/>
        <v/>
      </c>
    </row>
    <row r="2099" spans="1:28">
      <c r="A2099" s="11"/>
      <c r="B2099" s="11"/>
      <c r="C2099" s="11"/>
      <c r="D2099" s="11"/>
      <c r="E2099" s="11"/>
      <c r="F2099" s="18"/>
      <c r="G2099" s="10"/>
      <c r="H2099" s="10"/>
      <c r="I2099" s="11"/>
      <c r="J2099" s="12"/>
      <c r="K2099" s="11"/>
      <c r="L2099" s="11"/>
      <c r="M2099" s="10"/>
      <c r="N2099" s="33"/>
      <c r="O2099" s="20"/>
      <c r="P2099" s="20"/>
      <c r="Q2099" s="20"/>
      <c r="R2099" s="20"/>
      <c r="S2099" s="19" t="str">
        <f t="shared" si="225"/>
        <v/>
      </c>
      <c r="T2099" s="19" t="str">
        <f t="shared" si="226"/>
        <v/>
      </c>
      <c r="U2099" s="23" t="str">
        <f>IF(OR($G2099="",$I2099="",$J2099="",$AA2099=3),"",IF($G2099&gt;=MAX('Pauschalsätze KUA'!$B$4:$B$106),VLOOKUP(MAX('Pauschalsätze KUA'!$B$4:$B$106),'Pauschalsätze KUA'!$B$4:$BQ$106,$AA2099,1),IF($G2099&lt;=MIN('Pauschalsätze KUA'!$B$4:$B$106),VLOOKUP(MIN('Pauschalsätze KUA'!$B$4:$B$106),'Pauschalsätze KUA'!$B$4:$BQ$106,$AA2099,1),VLOOKUP($G2099,'Pauschalsätze KUA'!$B$4:$BQ$106,$AA2099,1))))</f>
        <v/>
      </c>
      <c r="V2099" s="23" t="str">
        <f t="shared" si="227"/>
        <v/>
      </c>
      <c r="W2099" s="23" t="str">
        <f>IF(OR($G2099="",$I2099="",$J2099="",$AA2099=3),"",IF($G2099&gt;=MAX('Pauschalsätze Qual'!$B$4:$B$106),VLOOKUP(MAX('Pauschalsätze Qual'!$B$4:$B$106),'Pauschalsätze Qual'!$B$4:$BQ$106,$AA2099,1),IF($G2099&lt;=MIN('Pauschalsätze Qual'!$B$4:$B$106),VLOOKUP(MIN('Pauschalsätze Qual'!$B$4:$B$106),'Pauschalsätze Qual'!$B$4:$BQ$106,$AA2099,1),VLOOKUP($G2099,'Pauschalsätze Qual'!$B$4:$BQ$106,$AA2099,1))))</f>
        <v/>
      </c>
      <c r="X2099" s="23" t="str">
        <f t="shared" si="228"/>
        <v/>
      </c>
      <c r="Y2099" s="30" t="str">
        <f t="shared" si="229"/>
        <v/>
      </c>
      <c r="Z2099" s="23" t="str">
        <f t="shared" si="230"/>
        <v/>
      </c>
      <c r="AA2099" s="25" t="str">
        <f>IF(AND($G2099="",$I2099="",$J2099=""),"",3+IF($I2099&gt;5,5,$I2099)+(VLOOKUP(J2099,'Prüf-Daten'!$B$14:$C$24,2,FALSE)*6))</f>
        <v/>
      </c>
      <c r="AB2099" s="91" t="str">
        <f t="shared" si="224"/>
        <v/>
      </c>
    </row>
    <row r="2100" spans="1:28">
      <c r="A2100" s="11"/>
      <c r="B2100" s="11"/>
      <c r="C2100" s="11"/>
      <c r="D2100" s="11"/>
      <c r="E2100" s="11"/>
      <c r="F2100" s="18"/>
      <c r="G2100" s="10"/>
      <c r="H2100" s="10"/>
      <c r="I2100" s="11"/>
      <c r="J2100" s="12"/>
      <c r="K2100" s="11"/>
      <c r="L2100" s="11"/>
      <c r="M2100" s="10"/>
      <c r="N2100" s="33"/>
      <c r="O2100" s="20"/>
      <c r="P2100" s="20"/>
      <c r="Q2100" s="20"/>
      <c r="R2100" s="20"/>
      <c r="S2100" s="19" t="str">
        <f t="shared" si="225"/>
        <v/>
      </c>
      <c r="T2100" s="19" t="str">
        <f t="shared" si="226"/>
        <v/>
      </c>
      <c r="U2100" s="23" t="str">
        <f>IF(OR($G2100="",$I2100="",$J2100="",$AA2100=3),"",IF($G2100&gt;=MAX('Pauschalsätze KUA'!$B$4:$B$106),VLOOKUP(MAX('Pauschalsätze KUA'!$B$4:$B$106),'Pauschalsätze KUA'!$B$4:$BQ$106,$AA2100,1),IF($G2100&lt;=MIN('Pauschalsätze KUA'!$B$4:$B$106),VLOOKUP(MIN('Pauschalsätze KUA'!$B$4:$B$106),'Pauschalsätze KUA'!$B$4:$BQ$106,$AA2100,1),VLOOKUP($G2100,'Pauschalsätze KUA'!$B$4:$BQ$106,$AA2100,1))))</f>
        <v/>
      </c>
      <c r="V2100" s="23" t="str">
        <f t="shared" si="227"/>
        <v/>
      </c>
      <c r="W2100" s="23" t="str">
        <f>IF(OR($G2100="",$I2100="",$J2100="",$AA2100=3),"",IF($G2100&gt;=MAX('Pauschalsätze Qual'!$B$4:$B$106),VLOOKUP(MAX('Pauschalsätze Qual'!$B$4:$B$106),'Pauschalsätze Qual'!$B$4:$BQ$106,$AA2100,1),IF($G2100&lt;=MIN('Pauschalsätze Qual'!$B$4:$B$106),VLOOKUP(MIN('Pauschalsätze Qual'!$B$4:$B$106),'Pauschalsätze Qual'!$B$4:$BQ$106,$AA2100,1),VLOOKUP($G2100,'Pauschalsätze Qual'!$B$4:$BQ$106,$AA2100,1))))</f>
        <v/>
      </c>
      <c r="X2100" s="23" t="str">
        <f t="shared" si="228"/>
        <v/>
      </c>
      <c r="Y2100" s="30" t="str">
        <f t="shared" si="229"/>
        <v/>
      </c>
      <c r="Z2100" s="23" t="str">
        <f t="shared" si="230"/>
        <v/>
      </c>
      <c r="AA2100" s="25" t="str">
        <f>IF(AND($G2100="",$I2100="",$J2100=""),"",3+IF($I2100&gt;5,5,$I2100)+(VLOOKUP(J2100,'Prüf-Daten'!$B$14:$C$24,2,FALSE)*6))</f>
        <v/>
      </c>
      <c r="AB2100" s="91" t="str">
        <f t="shared" si="224"/>
        <v/>
      </c>
    </row>
    <row r="2101" spans="1:28">
      <c r="A2101" s="11"/>
      <c r="B2101" s="11"/>
      <c r="C2101" s="11"/>
      <c r="D2101" s="11"/>
      <c r="E2101" s="11"/>
      <c r="F2101" s="18"/>
      <c r="G2101" s="10"/>
      <c r="H2101" s="10"/>
      <c r="I2101" s="11"/>
      <c r="J2101" s="12"/>
      <c r="K2101" s="11"/>
      <c r="L2101" s="11"/>
      <c r="M2101" s="10"/>
      <c r="N2101" s="33"/>
      <c r="O2101" s="20"/>
      <c r="P2101" s="20"/>
      <c r="Q2101" s="20"/>
      <c r="R2101" s="20"/>
      <c r="S2101" s="19" t="str">
        <f t="shared" si="225"/>
        <v/>
      </c>
      <c r="T2101" s="19" t="str">
        <f t="shared" si="226"/>
        <v/>
      </c>
      <c r="U2101" s="23" t="str">
        <f>IF(OR($G2101="",$I2101="",$J2101="",$AA2101=3),"",IF($G2101&gt;=MAX('Pauschalsätze KUA'!$B$4:$B$106),VLOOKUP(MAX('Pauschalsätze KUA'!$B$4:$B$106),'Pauschalsätze KUA'!$B$4:$BQ$106,$AA2101,1),IF($G2101&lt;=MIN('Pauschalsätze KUA'!$B$4:$B$106),VLOOKUP(MIN('Pauschalsätze KUA'!$B$4:$B$106),'Pauschalsätze KUA'!$B$4:$BQ$106,$AA2101,1),VLOOKUP($G2101,'Pauschalsätze KUA'!$B$4:$BQ$106,$AA2101,1))))</f>
        <v/>
      </c>
      <c r="V2101" s="23" t="str">
        <f t="shared" si="227"/>
        <v/>
      </c>
      <c r="W2101" s="23" t="str">
        <f>IF(OR($G2101="",$I2101="",$J2101="",$AA2101=3),"",IF($G2101&gt;=MAX('Pauschalsätze Qual'!$B$4:$B$106),VLOOKUP(MAX('Pauschalsätze Qual'!$B$4:$B$106),'Pauschalsätze Qual'!$B$4:$BQ$106,$AA2101,1),IF($G2101&lt;=MIN('Pauschalsätze Qual'!$B$4:$B$106),VLOOKUP(MIN('Pauschalsätze Qual'!$B$4:$B$106),'Pauschalsätze Qual'!$B$4:$BQ$106,$AA2101,1),VLOOKUP($G2101,'Pauschalsätze Qual'!$B$4:$BQ$106,$AA2101,1))))</f>
        <v/>
      </c>
      <c r="X2101" s="23" t="str">
        <f t="shared" si="228"/>
        <v/>
      </c>
      <c r="Y2101" s="30" t="str">
        <f t="shared" si="229"/>
        <v/>
      </c>
      <c r="Z2101" s="23" t="str">
        <f t="shared" si="230"/>
        <v/>
      </c>
      <c r="AA2101" s="25" t="str">
        <f>IF(AND($G2101="",$I2101="",$J2101=""),"",3+IF($I2101&gt;5,5,$I2101)+(VLOOKUP(J2101,'Prüf-Daten'!$B$14:$C$24,2,FALSE)*6))</f>
        <v/>
      </c>
      <c r="AB2101" s="91" t="str">
        <f t="shared" si="224"/>
        <v/>
      </c>
    </row>
    <row r="2102" spans="1:28">
      <c r="A2102" s="11"/>
      <c r="B2102" s="11"/>
      <c r="C2102" s="11"/>
      <c r="D2102" s="11"/>
      <c r="E2102" s="11"/>
      <c r="F2102" s="18"/>
      <c r="G2102" s="10"/>
      <c r="H2102" s="10"/>
      <c r="I2102" s="11"/>
      <c r="J2102" s="12"/>
      <c r="K2102" s="11"/>
      <c r="L2102" s="11"/>
      <c r="M2102" s="10"/>
      <c r="N2102" s="33"/>
      <c r="O2102" s="20"/>
      <c r="P2102" s="20"/>
      <c r="Q2102" s="20"/>
      <c r="R2102" s="20"/>
      <c r="S2102" s="19" t="str">
        <f t="shared" si="225"/>
        <v/>
      </c>
      <c r="T2102" s="19" t="str">
        <f t="shared" si="226"/>
        <v/>
      </c>
      <c r="U2102" s="23" t="str">
        <f>IF(OR($G2102="",$I2102="",$J2102="",$AA2102=3),"",IF($G2102&gt;=MAX('Pauschalsätze KUA'!$B$4:$B$106),VLOOKUP(MAX('Pauschalsätze KUA'!$B$4:$B$106),'Pauschalsätze KUA'!$B$4:$BQ$106,$AA2102,1),IF($G2102&lt;=MIN('Pauschalsätze KUA'!$B$4:$B$106),VLOOKUP(MIN('Pauschalsätze KUA'!$B$4:$B$106),'Pauschalsätze KUA'!$B$4:$BQ$106,$AA2102,1),VLOOKUP($G2102,'Pauschalsätze KUA'!$B$4:$BQ$106,$AA2102,1))))</f>
        <v/>
      </c>
      <c r="V2102" s="23" t="str">
        <f t="shared" si="227"/>
        <v/>
      </c>
      <c r="W2102" s="23" t="str">
        <f>IF(OR($G2102="",$I2102="",$J2102="",$AA2102=3),"",IF($G2102&gt;=MAX('Pauschalsätze Qual'!$B$4:$B$106),VLOOKUP(MAX('Pauschalsätze Qual'!$B$4:$B$106),'Pauschalsätze Qual'!$B$4:$BQ$106,$AA2102,1),IF($G2102&lt;=MIN('Pauschalsätze Qual'!$B$4:$B$106),VLOOKUP(MIN('Pauschalsätze Qual'!$B$4:$B$106),'Pauschalsätze Qual'!$B$4:$BQ$106,$AA2102,1),VLOOKUP($G2102,'Pauschalsätze Qual'!$B$4:$BQ$106,$AA2102,1))))</f>
        <v/>
      </c>
      <c r="X2102" s="23" t="str">
        <f t="shared" si="228"/>
        <v/>
      </c>
      <c r="Y2102" s="30" t="str">
        <f t="shared" si="229"/>
        <v/>
      </c>
      <c r="Z2102" s="23" t="str">
        <f t="shared" si="230"/>
        <v/>
      </c>
      <c r="AA2102" s="25" t="str">
        <f>IF(AND($G2102="",$I2102="",$J2102=""),"",3+IF($I2102&gt;5,5,$I2102)+(VLOOKUP(J2102,'Prüf-Daten'!$B$14:$C$24,2,FALSE)*6))</f>
        <v/>
      </c>
      <c r="AB2102" s="91" t="str">
        <f t="shared" si="224"/>
        <v/>
      </c>
    </row>
    <row r="2103" spans="1:28">
      <c r="A2103" s="11"/>
      <c r="B2103" s="11"/>
      <c r="C2103" s="11"/>
      <c r="D2103" s="11"/>
      <c r="E2103" s="11"/>
      <c r="F2103" s="18"/>
      <c r="G2103" s="10"/>
      <c r="H2103" s="10"/>
      <c r="I2103" s="11"/>
      <c r="J2103" s="12"/>
      <c r="K2103" s="11"/>
      <c r="L2103" s="11"/>
      <c r="M2103" s="10"/>
      <c r="N2103" s="33"/>
      <c r="O2103" s="20"/>
      <c r="P2103" s="20"/>
      <c r="Q2103" s="20"/>
      <c r="R2103" s="20"/>
      <c r="S2103" s="19" t="str">
        <f t="shared" si="225"/>
        <v/>
      </c>
      <c r="T2103" s="19" t="str">
        <f t="shared" si="226"/>
        <v/>
      </c>
      <c r="U2103" s="23" t="str">
        <f>IF(OR($G2103="",$I2103="",$J2103="",$AA2103=3),"",IF($G2103&gt;=MAX('Pauschalsätze KUA'!$B$4:$B$106),VLOOKUP(MAX('Pauschalsätze KUA'!$B$4:$B$106),'Pauschalsätze KUA'!$B$4:$BQ$106,$AA2103,1),IF($G2103&lt;=MIN('Pauschalsätze KUA'!$B$4:$B$106),VLOOKUP(MIN('Pauschalsätze KUA'!$B$4:$B$106),'Pauschalsätze KUA'!$B$4:$BQ$106,$AA2103,1),VLOOKUP($G2103,'Pauschalsätze KUA'!$B$4:$BQ$106,$AA2103,1))))</f>
        <v/>
      </c>
      <c r="V2103" s="23" t="str">
        <f t="shared" si="227"/>
        <v/>
      </c>
      <c r="W2103" s="23" t="str">
        <f>IF(OR($G2103="",$I2103="",$J2103="",$AA2103=3),"",IF($G2103&gt;=MAX('Pauschalsätze Qual'!$B$4:$B$106),VLOOKUP(MAX('Pauschalsätze Qual'!$B$4:$B$106),'Pauschalsätze Qual'!$B$4:$BQ$106,$AA2103,1),IF($G2103&lt;=MIN('Pauschalsätze Qual'!$B$4:$B$106),VLOOKUP(MIN('Pauschalsätze Qual'!$B$4:$B$106),'Pauschalsätze Qual'!$B$4:$BQ$106,$AA2103,1),VLOOKUP($G2103,'Pauschalsätze Qual'!$B$4:$BQ$106,$AA2103,1))))</f>
        <v/>
      </c>
      <c r="X2103" s="23" t="str">
        <f t="shared" si="228"/>
        <v/>
      </c>
      <c r="Y2103" s="30" t="str">
        <f t="shared" si="229"/>
        <v/>
      </c>
      <c r="Z2103" s="23" t="str">
        <f t="shared" si="230"/>
        <v/>
      </c>
      <c r="AA2103" s="25" t="str">
        <f>IF(AND($G2103="",$I2103="",$J2103=""),"",3+IF($I2103&gt;5,5,$I2103)+(VLOOKUP(J2103,'Prüf-Daten'!$B$14:$C$24,2,FALSE)*6))</f>
        <v/>
      </c>
      <c r="AB2103" s="91" t="str">
        <f t="shared" si="224"/>
        <v/>
      </c>
    </row>
    <row r="2104" spans="1:28">
      <c r="A2104" s="11"/>
      <c r="B2104" s="11"/>
      <c r="C2104" s="11"/>
      <c r="D2104" s="11"/>
      <c r="E2104" s="11"/>
      <c r="F2104" s="18"/>
      <c r="G2104" s="10"/>
      <c r="H2104" s="10"/>
      <c r="I2104" s="11"/>
      <c r="J2104" s="12"/>
      <c r="K2104" s="11"/>
      <c r="L2104" s="11"/>
      <c r="M2104" s="10"/>
      <c r="N2104" s="33"/>
      <c r="O2104" s="20"/>
      <c r="P2104" s="20"/>
      <c r="Q2104" s="20"/>
      <c r="R2104" s="20"/>
      <c r="S2104" s="19" t="str">
        <f t="shared" si="225"/>
        <v/>
      </c>
      <c r="T2104" s="19" t="str">
        <f t="shared" si="226"/>
        <v/>
      </c>
      <c r="U2104" s="23" t="str">
        <f>IF(OR($G2104="",$I2104="",$J2104="",$AA2104=3),"",IF($G2104&gt;=MAX('Pauschalsätze KUA'!$B$4:$B$106),VLOOKUP(MAX('Pauschalsätze KUA'!$B$4:$B$106),'Pauschalsätze KUA'!$B$4:$BQ$106,$AA2104,1),IF($G2104&lt;=MIN('Pauschalsätze KUA'!$B$4:$B$106),VLOOKUP(MIN('Pauschalsätze KUA'!$B$4:$B$106),'Pauschalsätze KUA'!$B$4:$BQ$106,$AA2104,1),VLOOKUP($G2104,'Pauschalsätze KUA'!$B$4:$BQ$106,$AA2104,1))))</f>
        <v/>
      </c>
      <c r="V2104" s="23" t="str">
        <f t="shared" si="227"/>
        <v/>
      </c>
      <c r="W2104" s="23" t="str">
        <f>IF(OR($G2104="",$I2104="",$J2104="",$AA2104=3),"",IF($G2104&gt;=MAX('Pauschalsätze Qual'!$B$4:$B$106),VLOOKUP(MAX('Pauschalsätze Qual'!$B$4:$B$106),'Pauschalsätze Qual'!$B$4:$BQ$106,$AA2104,1),IF($G2104&lt;=MIN('Pauschalsätze Qual'!$B$4:$B$106),VLOOKUP(MIN('Pauschalsätze Qual'!$B$4:$B$106),'Pauschalsätze Qual'!$B$4:$BQ$106,$AA2104,1),VLOOKUP($G2104,'Pauschalsätze Qual'!$B$4:$BQ$106,$AA2104,1))))</f>
        <v/>
      </c>
      <c r="X2104" s="23" t="str">
        <f t="shared" si="228"/>
        <v/>
      </c>
      <c r="Y2104" s="30" t="str">
        <f t="shared" si="229"/>
        <v/>
      </c>
      <c r="Z2104" s="23" t="str">
        <f t="shared" si="230"/>
        <v/>
      </c>
      <c r="AA2104" s="25" t="str">
        <f>IF(AND($G2104="",$I2104="",$J2104=""),"",3+IF($I2104&gt;5,5,$I2104)+(VLOOKUP(J2104,'Prüf-Daten'!$B$14:$C$24,2,FALSE)*6))</f>
        <v/>
      </c>
      <c r="AB2104" s="91" t="str">
        <f t="shared" si="224"/>
        <v/>
      </c>
    </row>
    <row r="2105" spans="1:28">
      <c r="A2105" s="11"/>
      <c r="B2105" s="11"/>
      <c r="C2105" s="11"/>
      <c r="D2105" s="11"/>
      <c r="E2105" s="11"/>
      <c r="F2105" s="18"/>
      <c r="G2105" s="10"/>
      <c r="H2105" s="10"/>
      <c r="I2105" s="11"/>
      <c r="J2105" s="12"/>
      <c r="K2105" s="11"/>
      <c r="L2105" s="11"/>
      <c r="M2105" s="10"/>
      <c r="N2105" s="33"/>
      <c r="O2105" s="20"/>
      <c r="P2105" s="20"/>
      <c r="Q2105" s="20"/>
      <c r="R2105" s="20"/>
      <c r="S2105" s="19" t="str">
        <f t="shared" si="225"/>
        <v/>
      </c>
      <c r="T2105" s="19" t="str">
        <f t="shared" si="226"/>
        <v/>
      </c>
      <c r="U2105" s="23" t="str">
        <f>IF(OR($G2105="",$I2105="",$J2105="",$AA2105=3),"",IF($G2105&gt;=MAX('Pauschalsätze KUA'!$B$4:$B$106),VLOOKUP(MAX('Pauschalsätze KUA'!$B$4:$B$106),'Pauschalsätze KUA'!$B$4:$BQ$106,$AA2105,1),IF($G2105&lt;=MIN('Pauschalsätze KUA'!$B$4:$B$106),VLOOKUP(MIN('Pauschalsätze KUA'!$B$4:$B$106),'Pauschalsätze KUA'!$B$4:$BQ$106,$AA2105,1),VLOOKUP($G2105,'Pauschalsätze KUA'!$B$4:$BQ$106,$AA2105,1))))</f>
        <v/>
      </c>
      <c r="V2105" s="23" t="str">
        <f t="shared" si="227"/>
        <v/>
      </c>
      <c r="W2105" s="23" t="str">
        <f>IF(OR($G2105="",$I2105="",$J2105="",$AA2105=3),"",IF($G2105&gt;=MAX('Pauschalsätze Qual'!$B$4:$B$106),VLOOKUP(MAX('Pauschalsätze Qual'!$B$4:$B$106),'Pauschalsätze Qual'!$B$4:$BQ$106,$AA2105,1),IF($G2105&lt;=MIN('Pauschalsätze Qual'!$B$4:$B$106),VLOOKUP(MIN('Pauschalsätze Qual'!$B$4:$B$106),'Pauschalsätze Qual'!$B$4:$BQ$106,$AA2105,1),VLOOKUP($G2105,'Pauschalsätze Qual'!$B$4:$BQ$106,$AA2105,1))))</f>
        <v/>
      </c>
      <c r="X2105" s="23" t="str">
        <f t="shared" si="228"/>
        <v/>
      </c>
      <c r="Y2105" s="30" t="str">
        <f t="shared" si="229"/>
        <v/>
      </c>
      <c r="Z2105" s="23" t="str">
        <f t="shared" si="230"/>
        <v/>
      </c>
      <c r="AA2105" s="25" t="str">
        <f>IF(AND($G2105="",$I2105="",$J2105=""),"",3+IF($I2105&gt;5,5,$I2105)+(VLOOKUP(J2105,'Prüf-Daten'!$B$14:$C$24,2,FALSE)*6))</f>
        <v/>
      </c>
      <c r="AB2105" s="91" t="str">
        <f t="shared" si="224"/>
        <v/>
      </c>
    </row>
    <row r="2106" spans="1:28">
      <c r="A2106" s="11"/>
      <c r="B2106" s="11"/>
      <c r="C2106" s="11"/>
      <c r="D2106" s="11"/>
      <c r="E2106" s="11"/>
      <c r="F2106" s="18"/>
      <c r="G2106" s="10"/>
      <c r="H2106" s="10"/>
      <c r="I2106" s="11"/>
      <c r="J2106" s="12"/>
      <c r="K2106" s="11"/>
      <c r="L2106" s="11"/>
      <c r="M2106" s="10"/>
      <c r="N2106" s="33"/>
      <c r="O2106" s="20"/>
      <c r="P2106" s="20"/>
      <c r="Q2106" s="20"/>
      <c r="R2106" s="20"/>
      <c r="S2106" s="19" t="str">
        <f t="shared" si="225"/>
        <v/>
      </c>
      <c r="T2106" s="19" t="str">
        <f t="shared" si="226"/>
        <v/>
      </c>
      <c r="U2106" s="23" t="str">
        <f>IF(OR($G2106="",$I2106="",$J2106="",$AA2106=3),"",IF($G2106&gt;=MAX('Pauschalsätze KUA'!$B$4:$B$106),VLOOKUP(MAX('Pauschalsätze KUA'!$B$4:$B$106),'Pauschalsätze KUA'!$B$4:$BQ$106,$AA2106,1),IF($G2106&lt;=MIN('Pauschalsätze KUA'!$B$4:$B$106),VLOOKUP(MIN('Pauschalsätze KUA'!$B$4:$B$106),'Pauschalsätze KUA'!$B$4:$BQ$106,$AA2106,1),VLOOKUP($G2106,'Pauschalsätze KUA'!$B$4:$BQ$106,$AA2106,1))))</f>
        <v/>
      </c>
      <c r="V2106" s="23" t="str">
        <f t="shared" si="227"/>
        <v/>
      </c>
      <c r="W2106" s="23" t="str">
        <f>IF(OR($G2106="",$I2106="",$J2106="",$AA2106=3),"",IF($G2106&gt;=MAX('Pauschalsätze Qual'!$B$4:$B$106),VLOOKUP(MAX('Pauschalsätze Qual'!$B$4:$B$106),'Pauschalsätze Qual'!$B$4:$BQ$106,$AA2106,1),IF($G2106&lt;=MIN('Pauschalsätze Qual'!$B$4:$B$106),VLOOKUP(MIN('Pauschalsätze Qual'!$B$4:$B$106),'Pauschalsätze Qual'!$B$4:$BQ$106,$AA2106,1),VLOOKUP($G2106,'Pauschalsätze Qual'!$B$4:$BQ$106,$AA2106,1))))</f>
        <v/>
      </c>
      <c r="X2106" s="23" t="str">
        <f t="shared" si="228"/>
        <v/>
      </c>
      <c r="Y2106" s="30" t="str">
        <f t="shared" si="229"/>
        <v/>
      </c>
      <c r="Z2106" s="23" t="str">
        <f t="shared" si="230"/>
        <v/>
      </c>
      <c r="AA2106" s="25" t="str">
        <f>IF(AND($G2106="",$I2106="",$J2106=""),"",3+IF($I2106&gt;5,5,$I2106)+(VLOOKUP(J2106,'Prüf-Daten'!$B$14:$C$24,2,FALSE)*6))</f>
        <v/>
      </c>
      <c r="AB2106" s="91" t="str">
        <f t="shared" si="224"/>
        <v/>
      </c>
    </row>
    <row r="2107" spans="1:28">
      <c r="A2107" s="11"/>
      <c r="B2107" s="11"/>
      <c r="C2107" s="11"/>
      <c r="D2107" s="11"/>
      <c r="E2107" s="11"/>
      <c r="F2107" s="18"/>
      <c r="G2107" s="10"/>
      <c r="H2107" s="10"/>
      <c r="I2107" s="11"/>
      <c r="J2107" s="12"/>
      <c r="K2107" s="11"/>
      <c r="L2107" s="11"/>
      <c r="M2107" s="10"/>
      <c r="N2107" s="33"/>
      <c r="O2107" s="20"/>
      <c r="P2107" s="20"/>
      <c r="Q2107" s="20"/>
      <c r="R2107" s="20"/>
      <c r="S2107" s="19" t="str">
        <f t="shared" si="225"/>
        <v/>
      </c>
      <c r="T2107" s="19" t="str">
        <f t="shared" si="226"/>
        <v/>
      </c>
      <c r="U2107" s="23" t="str">
        <f>IF(OR($G2107="",$I2107="",$J2107="",$AA2107=3),"",IF($G2107&gt;=MAX('Pauschalsätze KUA'!$B$4:$B$106),VLOOKUP(MAX('Pauschalsätze KUA'!$B$4:$B$106),'Pauschalsätze KUA'!$B$4:$BQ$106,$AA2107,1),IF($G2107&lt;=MIN('Pauschalsätze KUA'!$B$4:$B$106),VLOOKUP(MIN('Pauschalsätze KUA'!$B$4:$B$106),'Pauschalsätze KUA'!$B$4:$BQ$106,$AA2107,1),VLOOKUP($G2107,'Pauschalsätze KUA'!$B$4:$BQ$106,$AA2107,1))))</f>
        <v/>
      </c>
      <c r="V2107" s="23" t="str">
        <f t="shared" si="227"/>
        <v/>
      </c>
      <c r="W2107" s="23" t="str">
        <f>IF(OR($G2107="",$I2107="",$J2107="",$AA2107=3),"",IF($G2107&gt;=MAX('Pauschalsätze Qual'!$B$4:$B$106),VLOOKUP(MAX('Pauschalsätze Qual'!$B$4:$B$106),'Pauschalsätze Qual'!$B$4:$BQ$106,$AA2107,1),IF($G2107&lt;=MIN('Pauschalsätze Qual'!$B$4:$B$106),VLOOKUP(MIN('Pauschalsätze Qual'!$B$4:$B$106),'Pauschalsätze Qual'!$B$4:$BQ$106,$AA2107,1),VLOOKUP($G2107,'Pauschalsätze Qual'!$B$4:$BQ$106,$AA2107,1))))</f>
        <v/>
      </c>
      <c r="X2107" s="23" t="str">
        <f t="shared" si="228"/>
        <v/>
      </c>
      <c r="Y2107" s="30" t="str">
        <f t="shared" si="229"/>
        <v/>
      </c>
      <c r="Z2107" s="23" t="str">
        <f t="shared" si="230"/>
        <v/>
      </c>
      <c r="AA2107" s="25" t="str">
        <f>IF(AND($G2107="",$I2107="",$J2107=""),"",3+IF($I2107&gt;5,5,$I2107)+(VLOOKUP(J2107,'Prüf-Daten'!$B$14:$C$24,2,FALSE)*6))</f>
        <v/>
      </c>
      <c r="AB2107" s="91" t="str">
        <f t="shared" si="224"/>
        <v/>
      </c>
    </row>
    <row r="2108" spans="1:28">
      <c r="A2108" s="11"/>
      <c r="B2108" s="11"/>
      <c r="C2108" s="11"/>
      <c r="D2108" s="11"/>
      <c r="E2108" s="11"/>
      <c r="F2108" s="18"/>
      <c r="G2108" s="10"/>
      <c r="H2108" s="10"/>
      <c r="I2108" s="11"/>
      <c r="J2108" s="12"/>
      <c r="K2108" s="11"/>
      <c r="L2108" s="11"/>
      <c r="M2108" s="10"/>
      <c r="N2108" s="33"/>
      <c r="O2108" s="20"/>
      <c r="P2108" s="20"/>
      <c r="Q2108" s="20"/>
      <c r="R2108" s="20"/>
      <c r="S2108" s="19" t="str">
        <f t="shared" si="225"/>
        <v/>
      </c>
      <c r="T2108" s="19" t="str">
        <f t="shared" si="226"/>
        <v/>
      </c>
      <c r="U2108" s="23" t="str">
        <f>IF(OR($G2108="",$I2108="",$J2108="",$AA2108=3),"",IF($G2108&gt;=MAX('Pauschalsätze KUA'!$B$4:$B$106),VLOOKUP(MAX('Pauschalsätze KUA'!$B$4:$B$106),'Pauschalsätze KUA'!$B$4:$BQ$106,$AA2108,1),IF($G2108&lt;=MIN('Pauschalsätze KUA'!$B$4:$B$106),VLOOKUP(MIN('Pauschalsätze KUA'!$B$4:$B$106),'Pauschalsätze KUA'!$B$4:$BQ$106,$AA2108,1),VLOOKUP($G2108,'Pauschalsätze KUA'!$B$4:$BQ$106,$AA2108,1))))</f>
        <v/>
      </c>
      <c r="V2108" s="23" t="str">
        <f t="shared" si="227"/>
        <v/>
      </c>
      <c r="W2108" s="23" t="str">
        <f>IF(OR($G2108="",$I2108="",$J2108="",$AA2108=3),"",IF($G2108&gt;=MAX('Pauschalsätze Qual'!$B$4:$B$106),VLOOKUP(MAX('Pauschalsätze Qual'!$B$4:$B$106),'Pauschalsätze Qual'!$B$4:$BQ$106,$AA2108,1),IF($G2108&lt;=MIN('Pauschalsätze Qual'!$B$4:$B$106),VLOOKUP(MIN('Pauschalsätze Qual'!$B$4:$B$106),'Pauschalsätze Qual'!$B$4:$BQ$106,$AA2108,1),VLOOKUP($G2108,'Pauschalsätze Qual'!$B$4:$BQ$106,$AA2108,1))))</f>
        <v/>
      </c>
      <c r="X2108" s="23" t="str">
        <f t="shared" si="228"/>
        <v/>
      </c>
      <c r="Y2108" s="30" t="str">
        <f t="shared" si="229"/>
        <v/>
      </c>
      <c r="Z2108" s="23" t="str">
        <f t="shared" si="230"/>
        <v/>
      </c>
      <c r="AA2108" s="25" t="str">
        <f>IF(AND($G2108="",$I2108="",$J2108=""),"",3+IF($I2108&gt;5,5,$I2108)+(VLOOKUP(J2108,'Prüf-Daten'!$B$14:$C$24,2,FALSE)*6))</f>
        <v/>
      </c>
      <c r="AB2108" s="91" t="str">
        <f t="shared" si="224"/>
        <v/>
      </c>
    </row>
    <row r="2109" spans="1:28">
      <c r="A2109" s="11"/>
      <c r="B2109" s="11"/>
      <c r="C2109" s="11"/>
      <c r="D2109" s="11"/>
      <c r="E2109" s="11"/>
      <c r="F2109" s="18"/>
      <c r="G2109" s="10"/>
      <c r="H2109" s="10"/>
      <c r="I2109" s="11"/>
      <c r="J2109" s="12"/>
      <c r="K2109" s="11"/>
      <c r="L2109" s="11"/>
      <c r="M2109" s="10"/>
      <c r="N2109" s="33"/>
      <c r="O2109" s="20"/>
      <c r="P2109" s="20"/>
      <c r="Q2109" s="20"/>
      <c r="R2109" s="20"/>
      <c r="S2109" s="19" t="str">
        <f t="shared" si="225"/>
        <v/>
      </c>
      <c r="T2109" s="19" t="str">
        <f t="shared" si="226"/>
        <v/>
      </c>
      <c r="U2109" s="23" t="str">
        <f>IF(OR($G2109="",$I2109="",$J2109="",$AA2109=3),"",IF($G2109&gt;=MAX('Pauschalsätze KUA'!$B$4:$B$106),VLOOKUP(MAX('Pauschalsätze KUA'!$B$4:$B$106),'Pauschalsätze KUA'!$B$4:$BQ$106,$AA2109,1),IF($G2109&lt;=MIN('Pauschalsätze KUA'!$B$4:$B$106),VLOOKUP(MIN('Pauschalsätze KUA'!$B$4:$B$106),'Pauschalsätze KUA'!$B$4:$BQ$106,$AA2109,1),VLOOKUP($G2109,'Pauschalsätze KUA'!$B$4:$BQ$106,$AA2109,1))))</f>
        <v/>
      </c>
      <c r="V2109" s="23" t="str">
        <f t="shared" si="227"/>
        <v/>
      </c>
      <c r="W2109" s="23" t="str">
        <f>IF(OR($G2109="",$I2109="",$J2109="",$AA2109=3),"",IF($G2109&gt;=MAX('Pauschalsätze Qual'!$B$4:$B$106),VLOOKUP(MAX('Pauschalsätze Qual'!$B$4:$B$106),'Pauschalsätze Qual'!$B$4:$BQ$106,$AA2109,1),IF($G2109&lt;=MIN('Pauschalsätze Qual'!$B$4:$B$106),VLOOKUP(MIN('Pauschalsätze Qual'!$B$4:$B$106),'Pauschalsätze Qual'!$B$4:$BQ$106,$AA2109,1),VLOOKUP($G2109,'Pauschalsätze Qual'!$B$4:$BQ$106,$AA2109,1))))</f>
        <v/>
      </c>
      <c r="X2109" s="23" t="str">
        <f t="shared" si="228"/>
        <v/>
      </c>
      <c r="Y2109" s="30" t="str">
        <f t="shared" si="229"/>
        <v/>
      </c>
      <c r="Z2109" s="23" t="str">
        <f t="shared" si="230"/>
        <v/>
      </c>
      <c r="AA2109" s="25" t="str">
        <f>IF(AND($G2109="",$I2109="",$J2109=""),"",3+IF($I2109&gt;5,5,$I2109)+(VLOOKUP(J2109,'Prüf-Daten'!$B$14:$C$24,2,FALSE)*6))</f>
        <v/>
      </c>
      <c r="AB2109" s="91" t="str">
        <f t="shared" si="224"/>
        <v/>
      </c>
    </row>
    <row r="2110" spans="1:28">
      <c r="A2110" s="11"/>
      <c r="B2110" s="11"/>
      <c r="C2110" s="11"/>
      <c r="D2110" s="11"/>
      <c r="E2110" s="11"/>
      <c r="F2110" s="18"/>
      <c r="G2110" s="10"/>
      <c r="H2110" s="10"/>
      <c r="I2110" s="11"/>
      <c r="J2110" s="12"/>
      <c r="K2110" s="11"/>
      <c r="L2110" s="11"/>
      <c r="M2110" s="10"/>
      <c r="N2110" s="33"/>
      <c r="O2110" s="20"/>
      <c r="P2110" s="20"/>
      <c r="Q2110" s="20"/>
      <c r="R2110" s="20"/>
      <c r="S2110" s="19" t="str">
        <f t="shared" si="225"/>
        <v/>
      </c>
      <c r="T2110" s="19" t="str">
        <f t="shared" si="226"/>
        <v/>
      </c>
      <c r="U2110" s="23" t="str">
        <f>IF(OR($G2110="",$I2110="",$J2110="",$AA2110=3),"",IF($G2110&gt;=MAX('Pauschalsätze KUA'!$B$4:$B$106),VLOOKUP(MAX('Pauschalsätze KUA'!$B$4:$B$106),'Pauschalsätze KUA'!$B$4:$BQ$106,$AA2110,1),IF($G2110&lt;=MIN('Pauschalsätze KUA'!$B$4:$B$106),VLOOKUP(MIN('Pauschalsätze KUA'!$B$4:$B$106),'Pauschalsätze KUA'!$B$4:$BQ$106,$AA2110,1),VLOOKUP($G2110,'Pauschalsätze KUA'!$B$4:$BQ$106,$AA2110,1))))</f>
        <v/>
      </c>
      <c r="V2110" s="23" t="str">
        <f t="shared" si="227"/>
        <v/>
      </c>
      <c r="W2110" s="23" t="str">
        <f>IF(OR($G2110="",$I2110="",$J2110="",$AA2110=3),"",IF($G2110&gt;=MAX('Pauschalsätze Qual'!$B$4:$B$106),VLOOKUP(MAX('Pauschalsätze Qual'!$B$4:$B$106),'Pauschalsätze Qual'!$B$4:$BQ$106,$AA2110,1),IF($G2110&lt;=MIN('Pauschalsätze Qual'!$B$4:$B$106),VLOOKUP(MIN('Pauschalsätze Qual'!$B$4:$B$106),'Pauschalsätze Qual'!$B$4:$BQ$106,$AA2110,1),VLOOKUP($G2110,'Pauschalsätze Qual'!$B$4:$BQ$106,$AA2110,1))))</f>
        <v/>
      </c>
      <c r="X2110" s="23" t="str">
        <f t="shared" si="228"/>
        <v/>
      </c>
      <c r="Y2110" s="30" t="str">
        <f t="shared" si="229"/>
        <v/>
      </c>
      <c r="Z2110" s="23" t="str">
        <f t="shared" si="230"/>
        <v/>
      </c>
      <c r="AA2110" s="25" t="str">
        <f>IF(AND($G2110="",$I2110="",$J2110=""),"",3+IF($I2110&gt;5,5,$I2110)+(VLOOKUP(J2110,'Prüf-Daten'!$B$14:$C$24,2,FALSE)*6))</f>
        <v/>
      </c>
      <c r="AB2110" s="91" t="str">
        <f t="shared" si="224"/>
        <v/>
      </c>
    </row>
    <row r="2111" spans="1:28">
      <c r="A2111" s="11"/>
      <c r="B2111" s="11"/>
      <c r="C2111" s="11"/>
      <c r="D2111" s="11"/>
      <c r="E2111" s="11"/>
      <c r="F2111" s="18"/>
      <c r="G2111" s="10"/>
      <c r="H2111" s="10"/>
      <c r="I2111" s="11"/>
      <c r="J2111" s="12"/>
      <c r="K2111" s="11"/>
      <c r="L2111" s="11"/>
      <c r="M2111" s="10"/>
      <c r="N2111" s="33"/>
      <c r="O2111" s="20"/>
      <c r="P2111" s="20"/>
      <c r="Q2111" s="20"/>
      <c r="R2111" s="20"/>
      <c r="S2111" s="19" t="str">
        <f t="shared" si="225"/>
        <v/>
      </c>
      <c r="T2111" s="19" t="str">
        <f t="shared" si="226"/>
        <v/>
      </c>
      <c r="U2111" s="23" t="str">
        <f>IF(OR($G2111="",$I2111="",$J2111="",$AA2111=3),"",IF($G2111&gt;=MAX('Pauschalsätze KUA'!$B$4:$B$106),VLOOKUP(MAX('Pauschalsätze KUA'!$B$4:$B$106),'Pauschalsätze KUA'!$B$4:$BQ$106,$AA2111,1),IF($G2111&lt;=MIN('Pauschalsätze KUA'!$B$4:$B$106),VLOOKUP(MIN('Pauschalsätze KUA'!$B$4:$B$106),'Pauschalsätze KUA'!$B$4:$BQ$106,$AA2111,1),VLOOKUP($G2111,'Pauschalsätze KUA'!$B$4:$BQ$106,$AA2111,1))))</f>
        <v/>
      </c>
      <c r="V2111" s="23" t="str">
        <f t="shared" si="227"/>
        <v/>
      </c>
      <c r="W2111" s="23" t="str">
        <f>IF(OR($G2111="",$I2111="",$J2111="",$AA2111=3),"",IF($G2111&gt;=MAX('Pauschalsätze Qual'!$B$4:$B$106),VLOOKUP(MAX('Pauschalsätze Qual'!$B$4:$B$106),'Pauschalsätze Qual'!$B$4:$BQ$106,$AA2111,1),IF($G2111&lt;=MIN('Pauschalsätze Qual'!$B$4:$B$106),VLOOKUP(MIN('Pauschalsätze Qual'!$B$4:$B$106),'Pauschalsätze Qual'!$B$4:$BQ$106,$AA2111,1),VLOOKUP($G2111,'Pauschalsätze Qual'!$B$4:$BQ$106,$AA2111,1))))</f>
        <v/>
      </c>
      <c r="X2111" s="23" t="str">
        <f t="shared" si="228"/>
        <v/>
      </c>
      <c r="Y2111" s="30" t="str">
        <f t="shared" si="229"/>
        <v/>
      </c>
      <c r="Z2111" s="23" t="str">
        <f t="shared" si="230"/>
        <v/>
      </c>
      <c r="AA2111" s="25" t="str">
        <f>IF(AND($G2111="",$I2111="",$J2111=""),"",3+IF($I2111&gt;5,5,$I2111)+(VLOOKUP(J2111,'Prüf-Daten'!$B$14:$C$24,2,FALSE)*6))</f>
        <v/>
      </c>
      <c r="AB2111" s="91" t="str">
        <f t="shared" si="224"/>
        <v/>
      </c>
    </row>
    <row r="2112" spans="1:28">
      <c r="A2112" s="11"/>
      <c r="B2112" s="11"/>
      <c r="C2112" s="11"/>
      <c r="D2112" s="11"/>
      <c r="E2112" s="11"/>
      <c r="F2112" s="18"/>
      <c r="G2112" s="10"/>
      <c r="H2112" s="10"/>
      <c r="I2112" s="11"/>
      <c r="J2112" s="12"/>
      <c r="K2112" s="11"/>
      <c r="L2112" s="11"/>
      <c r="M2112" s="10"/>
      <c r="N2112" s="33"/>
      <c r="O2112" s="20"/>
      <c r="P2112" s="20"/>
      <c r="Q2112" s="20"/>
      <c r="R2112" s="20"/>
      <c r="S2112" s="19" t="str">
        <f t="shared" si="225"/>
        <v/>
      </c>
      <c r="T2112" s="19" t="str">
        <f t="shared" si="226"/>
        <v/>
      </c>
      <c r="U2112" s="23" t="str">
        <f>IF(OR($G2112="",$I2112="",$J2112="",$AA2112=3),"",IF($G2112&gt;=MAX('Pauschalsätze KUA'!$B$4:$B$106),VLOOKUP(MAX('Pauschalsätze KUA'!$B$4:$B$106),'Pauschalsätze KUA'!$B$4:$BQ$106,$AA2112,1),IF($G2112&lt;=MIN('Pauschalsätze KUA'!$B$4:$B$106),VLOOKUP(MIN('Pauschalsätze KUA'!$B$4:$B$106),'Pauschalsätze KUA'!$B$4:$BQ$106,$AA2112,1),VLOOKUP($G2112,'Pauschalsätze KUA'!$B$4:$BQ$106,$AA2112,1))))</f>
        <v/>
      </c>
      <c r="V2112" s="23" t="str">
        <f t="shared" si="227"/>
        <v/>
      </c>
      <c r="W2112" s="23" t="str">
        <f>IF(OR($G2112="",$I2112="",$J2112="",$AA2112=3),"",IF($G2112&gt;=MAX('Pauschalsätze Qual'!$B$4:$B$106),VLOOKUP(MAX('Pauschalsätze Qual'!$B$4:$B$106),'Pauschalsätze Qual'!$B$4:$BQ$106,$AA2112,1),IF($G2112&lt;=MIN('Pauschalsätze Qual'!$B$4:$B$106),VLOOKUP(MIN('Pauschalsätze Qual'!$B$4:$B$106),'Pauschalsätze Qual'!$B$4:$BQ$106,$AA2112,1),VLOOKUP($G2112,'Pauschalsätze Qual'!$B$4:$BQ$106,$AA2112,1))))</f>
        <v/>
      </c>
      <c r="X2112" s="23" t="str">
        <f t="shared" si="228"/>
        <v/>
      </c>
      <c r="Y2112" s="30" t="str">
        <f t="shared" si="229"/>
        <v/>
      </c>
      <c r="Z2112" s="23" t="str">
        <f t="shared" si="230"/>
        <v/>
      </c>
      <c r="AA2112" s="25" t="str">
        <f>IF(AND($G2112="",$I2112="",$J2112=""),"",3+IF($I2112&gt;5,5,$I2112)+(VLOOKUP(J2112,'Prüf-Daten'!$B$14:$C$24,2,FALSE)*6))</f>
        <v/>
      </c>
      <c r="AB2112" s="91" t="str">
        <f t="shared" si="224"/>
        <v/>
      </c>
    </row>
    <row r="2113" spans="1:28">
      <c r="A2113" s="11"/>
      <c r="B2113" s="11"/>
      <c r="C2113" s="11"/>
      <c r="D2113" s="11"/>
      <c r="E2113" s="11"/>
      <c r="F2113" s="18"/>
      <c r="G2113" s="10"/>
      <c r="H2113" s="10"/>
      <c r="I2113" s="11"/>
      <c r="J2113" s="12"/>
      <c r="K2113" s="11"/>
      <c r="L2113" s="11"/>
      <c r="M2113" s="10"/>
      <c r="N2113" s="33"/>
      <c r="O2113" s="20"/>
      <c r="P2113" s="20"/>
      <c r="Q2113" s="20"/>
      <c r="R2113" s="20"/>
      <c r="S2113" s="19" t="str">
        <f t="shared" si="225"/>
        <v/>
      </c>
      <c r="T2113" s="19" t="str">
        <f t="shared" si="226"/>
        <v/>
      </c>
      <c r="U2113" s="23" t="str">
        <f>IF(OR($G2113="",$I2113="",$J2113="",$AA2113=3),"",IF($G2113&gt;=MAX('Pauschalsätze KUA'!$B$4:$B$106),VLOOKUP(MAX('Pauschalsätze KUA'!$B$4:$B$106),'Pauschalsätze KUA'!$B$4:$BQ$106,$AA2113,1),IF($G2113&lt;=MIN('Pauschalsätze KUA'!$B$4:$B$106),VLOOKUP(MIN('Pauschalsätze KUA'!$B$4:$B$106),'Pauschalsätze KUA'!$B$4:$BQ$106,$AA2113,1),VLOOKUP($G2113,'Pauschalsätze KUA'!$B$4:$BQ$106,$AA2113,1))))</f>
        <v/>
      </c>
      <c r="V2113" s="23" t="str">
        <f t="shared" si="227"/>
        <v/>
      </c>
      <c r="W2113" s="23" t="str">
        <f>IF(OR($G2113="",$I2113="",$J2113="",$AA2113=3),"",IF($G2113&gt;=MAX('Pauschalsätze Qual'!$B$4:$B$106),VLOOKUP(MAX('Pauschalsätze Qual'!$B$4:$B$106),'Pauschalsätze Qual'!$B$4:$BQ$106,$AA2113,1),IF($G2113&lt;=MIN('Pauschalsätze Qual'!$B$4:$B$106),VLOOKUP(MIN('Pauschalsätze Qual'!$B$4:$B$106),'Pauschalsätze Qual'!$B$4:$BQ$106,$AA2113,1),VLOOKUP($G2113,'Pauschalsätze Qual'!$B$4:$BQ$106,$AA2113,1))))</f>
        <v/>
      </c>
      <c r="X2113" s="23" t="str">
        <f t="shared" si="228"/>
        <v/>
      </c>
      <c r="Y2113" s="30" t="str">
        <f t="shared" si="229"/>
        <v/>
      </c>
      <c r="Z2113" s="23" t="str">
        <f t="shared" si="230"/>
        <v/>
      </c>
      <c r="AA2113" s="25" t="str">
        <f>IF(AND($G2113="",$I2113="",$J2113=""),"",3+IF($I2113&gt;5,5,$I2113)+(VLOOKUP(J2113,'Prüf-Daten'!$B$14:$C$24,2,FALSE)*6))</f>
        <v/>
      </c>
      <c r="AB2113" s="91" t="str">
        <f t="shared" si="224"/>
        <v/>
      </c>
    </row>
    <row r="2114" spans="1:28">
      <c r="A2114" s="11"/>
      <c r="B2114" s="11"/>
      <c r="C2114" s="11"/>
      <c r="D2114" s="11"/>
      <c r="E2114" s="11"/>
      <c r="F2114" s="18"/>
      <c r="G2114" s="10"/>
      <c r="H2114" s="10"/>
      <c r="I2114" s="11"/>
      <c r="J2114" s="12"/>
      <c r="K2114" s="11"/>
      <c r="L2114" s="11"/>
      <c r="M2114" s="10"/>
      <c r="N2114" s="33"/>
      <c r="O2114" s="20"/>
      <c r="P2114" s="20"/>
      <c r="Q2114" s="20"/>
      <c r="R2114" s="20"/>
      <c r="S2114" s="19" t="str">
        <f t="shared" si="225"/>
        <v/>
      </c>
      <c r="T2114" s="19" t="str">
        <f t="shared" si="226"/>
        <v/>
      </c>
      <c r="U2114" s="23" t="str">
        <f>IF(OR($G2114="",$I2114="",$J2114="",$AA2114=3),"",IF($G2114&gt;=MAX('Pauschalsätze KUA'!$B$4:$B$106),VLOOKUP(MAX('Pauschalsätze KUA'!$B$4:$B$106),'Pauschalsätze KUA'!$B$4:$BQ$106,$AA2114,1),IF($G2114&lt;=MIN('Pauschalsätze KUA'!$B$4:$B$106),VLOOKUP(MIN('Pauschalsätze KUA'!$B$4:$B$106),'Pauschalsätze KUA'!$B$4:$BQ$106,$AA2114,1),VLOOKUP($G2114,'Pauschalsätze KUA'!$B$4:$BQ$106,$AA2114,1))))</f>
        <v/>
      </c>
      <c r="V2114" s="23" t="str">
        <f t="shared" si="227"/>
        <v/>
      </c>
      <c r="W2114" s="23" t="str">
        <f>IF(OR($G2114="",$I2114="",$J2114="",$AA2114=3),"",IF($G2114&gt;=MAX('Pauschalsätze Qual'!$B$4:$B$106),VLOOKUP(MAX('Pauschalsätze Qual'!$B$4:$B$106),'Pauschalsätze Qual'!$B$4:$BQ$106,$AA2114,1),IF($G2114&lt;=MIN('Pauschalsätze Qual'!$B$4:$B$106),VLOOKUP(MIN('Pauschalsätze Qual'!$B$4:$B$106),'Pauschalsätze Qual'!$B$4:$BQ$106,$AA2114,1),VLOOKUP($G2114,'Pauschalsätze Qual'!$B$4:$BQ$106,$AA2114,1))))</f>
        <v/>
      </c>
      <c r="X2114" s="23" t="str">
        <f t="shared" si="228"/>
        <v/>
      </c>
      <c r="Y2114" s="30" t="str">
        <f t="shared" si="229"/>
        <v/>
      </c>
      <c r="Z2114" s="23" t="str">
        <f t="shared" si="230"/>
        <v/>
      </c>
      <c r="AA2114" s="25" t="str">
        <f>IF(AND($G2114="",$I2114="",$J2114=""),"",3+IF($I2114&gt;5,5,$I2114)+(VLOOKUP(J2114,'Prüf-Daten'!$B$14:$C$24,2,FALSE)*6))</f>
        <v/>
      </c>
      <c r="AB2114" s="91" t="str">
        <f t="shared" si="224"/>
        <v/>
      </c>
    </row>
    <row r="2115" spans="1:28">
      <c r="A2115" s="11"/>
      <c r="B2115" s="11"/>
      <c r="C2115" s="11"/>
      <c r="D2115" s="11"/>
      <c r="E2115" s="11"/>
      <c r="F2115" s="18"/>
      <c r="G2115" s="10"/>
      <c r="H2115" s="10"/>
      <c r="I2115" s="11"/>
      <c r="J2115" s="12"/>
      <c r="K2115" s="11"/>
      <c r="L2115" s="11"/>
      <c r="M2115" s="10"/>
      <c r="N2115" s="33"/>
      <c r="O2115" s="20"/>
      <c r="P2115" s="20"/>
      <c r="Q2115" s="20"/>
      <c r="R2115" s="20"/>
      <c r="S2115" s="19" t="str">
        <f t="shared" si="225"/>
        <v/>
      </c>
      <c r="T2115" s="19" t="str">
        <f t="shared" si="226"/>
        <v/>
      </c>
      <c r="U2115" s="23" t="str">
        <f>IF(OR($G2115="",$I2115="",$J2115="",$AA2115=3),"",IF($G2115&gt;=MAX('Pauschalsätze KUA'!$B$4:$B$106),VLOOKUP(MAX('Pauschalsätze KUA'!$B$4:$B$106),'Pauschalsätze KUA'!$B$4:$BQ$106,$AA2115,1),IF($G2115&lt;=MIN('Pauschalsätze KUA'!$B$4:$B$106),VLOOKUP(MIN('Pauschalsätze KUA'!$B$4:$B$106),'Pauschalsätze KUA'!$B$4:$BQ$106,$AA2115,1),VLOOKUP($G2115,'Pauschalsätze KUA'!$B$4:$BQ$106,$AA2115,1))))</f>
        <v/>
      </c>
      <c r="V2115" s="23" t="str">
        <f t="shared" si="227"/>
        <v/>
      </c>
      <c r="W2115" s="23" t="str">
        <f>IF(OR($G2115="",$I2115="",$J2115="",$AA2115=3),"",IF($G2115&gt;=MAX('Pauschalsätze Qual'!$B$4:$B$106),VLOOKUP(MAX('Pauschalsätze Qual'!$B$4:$B$106),'Pauschalsätze Qual'!$B$4:$BQ$106,$AA2115,1),IF($G2115&lt;=MIN('Pauschalsätze Qual'!$B$4:$B$106),VLOOKUP(MIN('Pauschalsätze Qual'!$B$4:$B$106),'Pauschalsätze Qual'!$B$4:$BQ$106,$AA2115,1),VLOOKUP($G2115,'Pauschalsätze Qual'!$B$4:$BQ$106,$AA2115,1))))</f>
        <v/>
      </c>
      <c r="X2115" s="23" t="str">
        <f t="shared" si="228"/>
        <v/>
      </c>
      <c r="Y2115" s="30" t="str">
        <f t="shared" si="229"/>
        <v/>
      </c>
      <c r="Z2115" s="23" t="str">
        <f t="shared" si="230"/>
        <v/>
      </c>
      <c r="AA2115" s="25" t="str">
        <f>IF(AND($G2115="",$I2115="",$J2115=""),"",3+IF($I2115&gt;5,5,$I2115)+(VLOOKUP(J2115,'Prüf-Daten'!$B$14:$C$24,2,FALSE)*6))</f>
        <v/>
      </c>
      <c r="AB2115" s="91" t="str">
        <f t="shared" ref="AB2115:AB2178" si="231">IF(SV_Beitrag_ab&lt;&gt;"",IF(OR(SV_Beitrag_ab &gt;T2115,T2115=""),"",T2115-IF(S2115&gt;SV_Beitrag_ab,S2115,SV_Beitrag_ab)+1),"")</f>
        <v/>
      </c>
    </row>
    <row r="2116" spans="1:28">
      <c r="A2116" s="11"/>
      <c r="B2116" s="11"/>
      <c r="C2116" s="11"/>
      <c r="D2116" s="11"/>
      <c r="E2116" s="11"/>
      <c r="F2116" s="18"/>
      <c r="G2116" s="10"/>
      <c r="H2116" s="10"/>
      <c r="I2116" s="11"/>
      <c r="J2116" s="12"/>
      <c r="K2116" s="11"/>
      <c r="L2116" s="11"/>
      <c r="M2116" s="10"/>
      <c r="N2116" s="33"/>
      <c r="O2116" s="20"/>
      <c r="P2116" s="20"/>
      <c r="Q2116" s="20"/>
      <c r="R2116" s="20"/>
      <c r="S2116" s="19" t="str">
        <f t="shared" ref="S2116:S2179" si="232">IF(OR($G2116="",$I2116="",$J2116="",$AA2116=""),"",$S$3)</f>
        <v/>
      </c>
      <c r="T2116" s="19" t="str">
        <f t="shared" ref="T2116:T2179" si="233">IF(OR($G2116="",$I2116="",$J2116="",$AA2116=""),"",$T$3)</f>
        <v/>
      </c>
      <c r="U2116" s="23" t="str">
        <f>IF(OR($G2116="",$I2116="",$J2116="",$AA2116=3),"",IF($G2116&gt;=MAX('Pauschalsätze KUA'!$B$4:$B$106),VLOOKUP(MAX('Pauschalsätze KUA'!$B$4:$B$106),'Pauschalsätze KUA'!$B$4:$BQ$106,$AA2116,1),IF($G2116&lt;=MIN('Pauschalsätze KUA'!$B$4:$B$106),VLOOKUP(MIN('Pauschalsätze KUA'!$B$4:$B$106),'Pauschalsätze KUA'!$B$4:$BQ$106,$AA2116,1),VLOOKUP($G2116,'Pauschalsätze KUA'!$B$4:$BQ$106,$AA2116,1))))</f>
        <v/>
      </c>
      <c r="V2116" s="23" t="str">
        <f t="shared" ref="V2116:V2179" si="234">IF(OR($O2116="",$U2116=""),"",ROUND($O2116*$U2116,2))</f>
        <v/>
      </c>
      <c r="W2116" s="23" t="str">
        <f>IF(OR($G2116="",$I2116="",$J2116="",$AA2116=3),"",IF($G2116&gt;=MAX('Pauschalsätze Qual'!$B$4:$B$106),VLOOKUP(MAX('Pauschalsätze Qual'!$B$4:$B$106),'Pauschalsätze Qual'!$B$4:$BQ$106,$AA2116,1),IF($G2116&lt;=MIN('Pauschalsätze Qual'!$B$4:$B$106),VLOOKUP(MIN('Pauschalsätze Qual'!$B$4:$B$106),'Pauschalsätze Qual'!$B$4:$BQ$106,$AA2116,1),VLOOKUP($G2116,'Pauschalsätze Qual'!$B$4:$BQ$106,$AA2116,1))))</f>
        <v/>
      </c>
      <c r="X2116" s="23" t="str">
        <f t="shared" ref="X2116:X2179" si="235">IF(OR($W2116="",$Q2116=""),"",ROUND(W2116*Q2116,2))</f>
        <v/>
      </c>
      <c r="Y2116" s="30" t="str">
        <f t="shared" ref="Y2116:Y2179" si="236">IF(OR(AND(P2116=0,R2116=0,T2116=0,V2116=0),H2116="",N2116=""),"",IF(((MIN(5180,H2116)-N2116)*0.2133)&lt;0,0,((MIN(5180,H2116)-N2116)*0.2133))*AB2116/DAY(DATE(YEAR(S2116),MONTH(S2116)+1,0))+IF(AND(K2116&lt;&gt;0,K2116&lt;&gt;"",OR(SV_Beitrag_ab="",SV_Beitrag_ab&gt;S2115)),H2116*Q2116*0.2133/K2116,0))</f>
        <v/>
      </c>
      <c r="Z2116" s="23" t="str">
        <f t="shared" ref="Z2116:Z2179" si="237">IF(OR($V2116="",$X2116="",$Y2116=""),"",$V2116+$X2116+$Y2116)</f>
        <v/>
      </c>
      <c r="AA2116" s="25" t="str">
        <f>IF(AND($G2116="",$I2116="",$J2116=""),"",3+IF($I2116&gt;5,5,$I2116)+(VLOOKUP(J2116,'Prüf-Daten'!$B$14:$C$24,2,FALSE)*6))</f>
        <v/>
      </c>
      <c r="AB2116" s="91" t="str">
        <f t="shared" si="231"/>
        <v/>
      </c>
    </row>
    <row r="2117" spans="1:28">
      <c r="A2117" s="11"/>
      <c r="B2117" s="11"/>
      <c r="C2117" s="11"/>
      <c r="D2117" s="11"/>
      <c r="E2117" s="11"/>
      <c r="F2117" s="18"/>
      <c r="G2117" s="10"/>
      <c r="H2117" s="10"/>
      <c r="I2117" s="11"/>
      <c r="J2117" s="12"/>
      <c r="K2117" s="11"/>
      <c r="L2117" s="11"/>
      <c r="M2117" s="10"/>
      <c r="N2117" s="33"/>
      <c r="O2117" s="20"/>
      <c r="P2117" s="20"/>
      <c r="Q2117" s="20"/>
      <c r="R2117" s="20"/>
      <c r="S2117" s="19" t="str">
        <f t="shared" si="232"/>
        <v/>
      </c>
      <c r="T2117" s="19" t="str">
        <f t="shared" si="233"/>
        <v/>
      </c>
      <c r="U2117" s="23" t="str">
        <f>IF(OR($G2117="",$I2117="",$J2117="",$AA2117=3),"",IF($G2117&gt;=MAX('Pauschalsätze KUA'!$B$4:$B$106),VLOOKUP(MAX('Pauschalsätze KUA'!$B$4:$B$106),'Pauschalsätze KUA'!$B$4:$BQ$106,$AA2117,1),IF($G2117&lt;=MIN('Pauschalsätze KUA'!$B$4:$B$106),VLOOKUP(MIN('Pauschalsätze KUA'!$B$4:$B$106),'Pauschalsätze KUA'!$B$4:$BQ$106,$AA2117,1),VLOOKUP($G2117,'Pauschalsätze KUA'!$B$4:$BQ$106,$AA2117,1))))</f>
        <v/>
      </c>
      <c r="V2117" s="23" t="str">
        <f t="shared" si="234"/>
        <v/>
      </c>
      <c r="W2117" s="23" t="str">
        <f>IF(OR($G2117="",$I2117="",$J2117="",$AA2117=3),"",IF($G2117&gt;=MAX('Pauschalsätze Qual'!$B$4:$B$106),VLOOKUP(MAX('Pauschalsätze Qual'!$B$4:$B$106),'Pauschalsätze Qual'!$B$4:$BQ$106,$AA2117,1),IF($G2117&lt;=MIN('Pauschalsätze Qual'!$B$4:$B$106),VLOOKUP(MIN('Pauschalsätze Qual'!$B$4:$B$106),'Pauschalsätze Qual'!$B$4:$BQ$106,$AA2117,1),VLOOKUP($G2117,'Pauschalsätze Qual'!$B$4:$BQ$106,$AA2117,1))))</f>
        <v/>
      </c>
      <c r="X2117" s="23" t="str">
        <f t="shared" si="235"/>
        <v/>
      </c>
      <c r="Y2117" s="30" t="str">
        <f t="shared" si="236"/>
        <v/>
      </c>
      <c r="Z2117" s="23" t="str">
        <f t="shared" si="237"/>
        <v/>
      </c>
      <c r="AA2117" s="25" t="str">
        <f>IF(AND($G2117="",$I2117="",$J2117=""),"",3+IF($I2117&gt;5,5,$I2117)+(VLOOKUP(J2117,'Prüf-Daten'!$B$14:$C$24,2,FALSE)*6))</f>
        <v/>
      </c>
      <c r="AB2117" s="91" t="str">
        <f t="shared" si="231"/>
        <v/>
      </c>
    </row>
    <row r="2118" spans="1:28">
      <c r="A2118" s="11"/>
      <c r="B2118" s="11"/>
      <c r="C2118" s="11"/>
      <c r="D2118" s="11"/>
      <c r="E2118" s="11"/>
      <c r="F2118" s="18"/>
      <c r="G2118" s="10"/>
      <c r="H2118" s="10"/>
      <c r="I2118" s="11"/>
      <c r="J2118" s="12"/>
      <c r="K2118" s="11"/>
      <c r="L2118" s="11"/>
      <c r="M2118" s="10"/>
      <c r="N2118" s="33"/>
      <c r="O2118" s="20"/>
      <c r="P2118" s="20"/>
      <c r="Q2118" s="20"/>
      <c r="R2118" s="20"/>
      <c r="S2118" s="19" t="str">
        <f t="shared" si="232"/>
        <v/>
      </c>
      <c r="T2118" s="19" t="str">
        <f t="shared" si="233"/>
        <v/>
      </c>
      <c r="U2118" s="23" t="str">
        <f>IF(OR($G2118="",$I2118="",$J2118="",$AA2118=3),"",IF($G2118&gt;=MAX('Pauschalsätze KUA'!$B$4:$B$106),VLOOKUP(MAX('Pauschalsätze KUA'!$B$4:$B$106),'Pauschalsätze KUA'!$B$4:$BQ$106,$AA2118,1),IF($G2118&lt;=MIN('Pauschalsätze KUA'!$B$4:$B$106),VLOOKUP(MIN('Pauschalsätze KUA'!$B$4:$B$106),'Pauschalsätze KUA'!$B$4:$BQ$106,$AA2118,1),VLOOKUP($G2118,'Pauschalsätze KUA'!$B$4:$BQ$106,$AA2118,1))))</f>
        <v/>
      </c>
      <c r="V2118" s="23" t="str">
        <f t="shared" si="234"/>
        <v/>
      </c>
      <c r="W2118" s="23" t="str">
        <f>IF(OR($G2118="",$I2118="",$J2118="",$AA2118=3),"",IF($G2118&gt;=MAX('Pauschalsätze Qual'!$B$4:$B$106),VLOOKUP(MAX('Pauschalsätze Qual'!$B$4:$B$106),'Pauschalsätze Qual'!$B$4:$BQ$106,$AA2118,1),IF($G2118&lt;=MIN('Pauschalsätze Qual'!$B$4:$B$106),VLOOKUP(MIN('Pauschalsätze Qual'!$B$4:$B$106),'Pauschalsätze Qual'!$B$4:$BQ$106,$AA2118,1),VLOOKUP($G2118,'Pauschalsätze Qual'!$B$4:$BQ$106,$AA2118,1))))</f>
        <v/>
      </c>
      <c r="X2118" s="23" t="str">
        <f t="shared" si="235"/>
        <v/>
      </c>
      <c r="Y2118" s="30" t="str">
        <f t="shared" si="236"/>
        <v/>
      </c>
      <c r="Z2118" s="23" t="str">
        <f t="shared" si="237"/>
        <v/>
      </c>
      <c r="AA2118" s="25" t="str">
        <f>IF(AND($G2118="",$I2118="",$J2118=""),"",3+IF($I2118&gt;5,5,$I2118)+(VLOOKUP(J2118,'Prüf-Daten'!$B$14:$C$24,2,FALSE)*6))</f>
        <v/>
      </c>
      <c r="AB2118" s="91" t="str">
        <f t="shared" si="231"/>
        <v/>
      </c>
    </row>
    <row r="2119" spans="1:28">
      <c r="A2119" s="11"/>
      <c r="B2119" s="11"/>
      <c r="C2119" s="11"/>
      <c r="D2119" s="11"/>
      <c r="E2119" s="11"/>
      <c r="F2119" s="18"/>
      <c r="G2119" s="10"/>
      <c r="H2119" s="10"/>
      <c r="I2119" s="11"/>
      <c r="J2119" s="12"/>
      <c r="K2119" s="11"/>
      <c r="L2119" s="11"/>
      <c r="M2119" s="10"/>
      <c r="N2119" s="33"/>
      <c r="O2119" s="20"/>
      <c r="P2119" s="20"/>
      <c r="Q2119" s="20"/>
      <c r="R2119" s="20"/>
      <c r="S2119" s="19" t="str">
        <f t="shared" si="232"/>
        <v/>
      </c>
      <c r="T2119" s="19" t="str">
        <f t="shared" si="233"/>
        <v/>
      </c>
      <c r="U2119" s="23" t="str">
        <f>IF(OR($G2119="",$I2119="",$J2119="",$AA2119=3),"",IF($G2119&gt;=MAX('Pauschalsätze KUA'!$B$4:$B$106),VLOOKUP(MAX('Pauschalsätze KUA'!$B$4:$B$106),'Pauschalsätze KUA'!$B$4:$BQ$106,$AA2119,1),IF($G2119&lt;=MIN('Pauschalsätze KUA'!$B$4:$B$106),VLOOKUP(MIN('Pauschalsätze KUA'!$B$4:$B$106),'Pauschalsätze KUA'!$B$4:$BQ$106,$AA2119,1),VLOOKUP($G2119,'Pauschalsätze KUA'!$B$4:$BQ$106,$AA2119,1))))</f>
        <v/>
      </c>
      <c r="V2119" s="23" t="str">
        <f t="shared" si="234"/>
        <v/>
      </c>
      <c r="W2119" s="23" t="str">
        <f>IF(OR($G2119="",$I2119="",$J2119="",$AA2119=3),"",IF($G2119&gt;=MAX('Pauschalsätze Qual'!$B$4:$B$106),VLOOKUP(MAX('Pauschalsätze Qual'!$B$4:$B$106),'Pauschalsätze Qual'!$B$4:$BQ$106,$AA2119,1),IF($G2119&lt;=MIN('Pauschalsätze Qual'!$B$4:$B$106),VLOOKUP(MIN('Pauschalsätze Qual'!$B$4:$B$106),'Pauschalsätze Qual'!$B$4:$BQ$106,$AA2119,1),VLOOKUP($G2119,'Pauschalsätze Qual'!$B$4:$BQ$106,$AA2119,1))))</f>
        <v/>
      </c>
      <c r="X2119" s="23" t="str">
        <f t="shared" si="235"/>
        <v/>
      </c>
      <c r="Y2119" s="30" t="str">
        <f t="shared" si="236"/>
        <v/>
      </c>
      <c r="Z2119" s="23" t="str">
        <f t="shared" si="237"/>
        <v/>
      </c>
      <c r="AA2119" s="25" t="str">
        <f>IF(AND($G2119="",$I2119="",$J2119=""),"",3+IF($I2119&gt;5,5,$I2119)+(VLOOKUP(J2119,'Prüf-Daten'!$B$14:$C$24,2,FALSE)*6))</f>
        <v/>
      </c>
      <c r="AB2119" s="91" t="str">
        <f t="shared" si="231"/>
        <v/>
      </c>
    </row>
    <row r="2120" spans="1:28">
      <c r="A2120" s="11"/>
      <c r="B2120" s="11"/>
      <c r="C2120" s="11"/>
      <c r="D2120" s="11"/>
      <c r="E2120" s="11"/>
      <c r="F2120" s="18"/>
      <c r="G2120" s="10"/>
      <c r="H2120" s="10"/>
      <c r="I2120" s="11"/>
      <c r="J2120" s="12"/>
      <c r="K2120" s="11"/>
      <c r="L2120" s="11"/>
      <c r="M2120" s="10"/>
      <c r="N2120" s="33"/>
      <c r="O2120" s="20"/>
      <c r="P2120" s="20"/>
      <c r="Q2120" s="20"/>
      <c r="R2120" s="20"/>
      <c r="S2120" s="19" t="str">
        <f t="shared" si="232"/>
        <v/>
      </c>
      <c r="T2120" s="19" t="str">
        <f t="shared" si="233"/>
        <v/>
      </c>
      <c r="U2120" s="23" t="str">
        <f>IF(OR($G2120="",$I2120="",$J2120="",$AA2120=3),"",IF($G2120&gt;=MAX('Pauschalsätze KUA'!$B$4:$B$106),VLOOKUP(MAX('Pauschalsätze KUA'!$B$4:$B$106),'Pauschalsätze KUA'!$B$4:$BQ$106,$AA2120,1),IF($G2120&lt;=MIN('Pauschalsätze KUA'!$B$4:$B$106),VLOOKUP(MIN('Pauschalsätze KUA'!$B$4:$B$106),'Pauschalsätze KUA'!$B$4:$BQ$106,$AA2120,1),VLOOKUP($G2120,'Pauschalsätze KUA'!$B$4:$BQ$106,$AA2120,1))))</f>
        <v/>
      </c>
      <c r="V2120" s="23" t="str">
        <f t="shared" si="234"/>
        <v/>
      </c>
      <c r="W2120" s="23" t="str">
        <f>IF(OR($G2120="",$I2120="",$J2120="",$AA2120=3),"",IF($G2120&gt;=MAX('Pauschalsätze Qual'!$B$4:$B$106),VLOOKUP(MAX('Pauschalsätze Qual'!$B$4:$B$106),'Pauschalsätze Qual'!$B$4:$BQ$106,$AA2120,1),IF($G2120&lt;=MIN('Pauschalsätze Qual'!$B$4:$B$106),VLOOKUP(MIN('Pauschalsätze Qual'!$B$4:$B$106),'Pauschalsätze Qual'!$B$4:$BQ$106,$AA2120,1),VLOOKUP($G2120,'Pauschalsätze Qual'!$B$4:$BQ$106,$AA2120,1))))</f>
        <v/>
      </c>
      <c r="X2120" s="23" t="str">
        <f t="shared" si="235"/>
        <v/>
      </c>
      <c r="Y2120" s="30" t="str">
        <f t="shared" si="236"/>
        <v/>
      </c>
      <c r="Z2120" s="23" t="str">
        <f t="shared" si="237"/>
        <v/>
      </c>
      <c r="AA2120" s="25" t="str">
        <f>IF(AND($G2120="",$I2120="",$J2120=""),"",3+IF($I2120&gt;5,5,$I2120)+(VLOOKUP(J2120,'Prüf-Daten'!$B$14:$C$24,2,FALSE)*6))</f>
        <v/>
      </c>
      <c r="AB2120" s="91" t="str">
        <f t="shared" si="231"/>
        <v/>
      </c>
    </row>
    <row r="2121" spans="1:28">
      <c r="A2121" s="11"/>
      <c r="B2121" s="11"/>
      <c r="C2121" s="11"/>
      <c r="D2121" s="11"/>
      <c r="E2121" s="11"/>
      <c r="F2121" s="18"/>
      <c r="G2121" s="10"/>
      <c r="H2121" s="10"/>
      <c r="I2121" s="11"/>
      <c r="J2121" s="12"/>
      <c r="K2121" s="11"/>
      <c r="L2121" s="11"/>
      <c r="M2121" s="10"/>
      <c r="N2121" s="33"/>
      <c r="O2121" s="20"/>
      <c r="P2121" s="20"/>
      <c r="Q2121" s="20"/>
      <c r="R2121" s="20"/>
      <c r="S2121" s="19" t="str">
        <f t="shared" si="232"/>
        <v/>
      </c>
      <c r="T2121" s="19" t="str">
        <f t="shared" si="233"/>
        <v/>
      </c>
      <c r="U2121" s="23" t="str">
        <f>IF(OR($G2121="",$I2121="",$J2121="",$AA2121=3),"",IF($G2121&gt;=MAX('Pauschalsätze KUA'!$B$4:$B$106),VLOOKUP(MAX('Pauschalsätze KUA'!$B$4:$B$106),'Pauschalsätze KUA'!$B$4:$BQ$106,$AA2121,1),IF($G2121&lt;=MIN('Pauschalsätze KUA'!$B$4:$B$106),VLOOKUP(MIN('Pauschalsätze KUA'!$B$4:$B$106),'Pauschalsätze KUA'!$B$4:$BQ$106,$AA2121,1),VLOOKUP($G2121,'Pauschalsätze KUA'!$B$4:$BQ$106,$AA2121,1))))</f>
        <v/>
      </c>
      <c r="V2121" s="23" t="str">
        <f t="shared" si="234"/>
        <v/>
      </c>
      <c r="W2121" s="23" t="str">
        <f>IF(OR($G2121="",$I2121="",$J2121="",$AA2121=3),"",IF($G2121&gt;=MAX('Pauschalsätze Qual'!$B$4:$B$106),VLOOKUP(MAX('Pauschalsätze Qual'!$B$4:$B$106),'Pauschalsätze Qual'!$B$4:$BQ$106,$AA2121,1),IF($G2121&lt;=MIN('Pauschalsätze Qual'!$B$4:$B$106),VLOOKUP(MIN('Pauschalsätze Qual'!$B$4:$B$106),'Pauschalsätze Qual'!$B$4:$BQ$106,$AA2121,1),VLOOKUP($G2121,'Pauschalsätze Qual'!$B$4:$BQ$106,$AA2121,1))))</f>
        <v/>
      </c>
      <c r="X2121" s="23" t="str">
        <f t="shared" si="235"/>
        <v/>
      </c>
      <c r="Y2121" s="30" t="str">
        <f t="shared" si="236"/>
        <v/>
      </c>
      <c r="Z2121" s="23" t="str">
        <f t="shared" si="237"/>
        <v/>
      </c>
      <c r="AA2121" s="25" t="str">
        <f>IF(AND($G2121="",$I2121="",$J2121=""),"",3+IF($I2121&gt;5,5,$I2121)+(VLOOKUP(J2121,'Prüf-Daten'!$B$14:$C$24,2,FALSE)*6))</f>
        <v/>
      </c>
      <c r="AB2121" s="91" t="str">
        <f t="shared" si="231"/>
        <v/>
      </c>
    </row>
    <row r="2122" spans="1:28">
      <c r="A2122" s="11"/>
      <c r="B2122" s="11"/>
      <c r="C2122" s="11"/>
      <c r="D2122" s="11"/>
      <c r="E2122" s="11"/>
      <c r="F2122" s="18"/>
      <c r="G2122" s="10"/>
      <c r="H2122" s="10"/>
      <c r="I2122" s="11"/>
      <c r="J2122" s="12"/>
      <c r="K2122" s="11"/>
      <c r="L2122" s="11"/>
      <c r="M2122" s="10"/>
      <c r="N2122" s="33"/>
      <c r="O2122" s="20"/>
      <c r="P2122" s="20"/>
      <c r="Q2122" s="20"/>
      <c r="R2122" s="20"/>
      <c r="S2122" s="19" t="str">
        <f t="shared" si="232"/>
        <v/>
      </c>
      <c r="T2122" s="19" t="str">
        <f t="shared" si="233"/>
        <v/>
      </c>
      <c r="U2122" s="23" t="str">
        <f>IF(OR($G2122="",$I2122="",$J2122="",$AA2122=3),"",IF($G2122&gt;=MAX('Pauschalsätze KUA'!$B$4:$B$106),VLOOKUP(MAX('Pauschalsätze KUA'!$B$4:$B$106),'Pauschalsätze KUA'!$B$4:$BQ$106,$AA2122,1),IF($G2122&lt;=MIN('Pauschalsätze KUA'!$B$4:$B$106),VLOOKUP(MIN('Pauschalsätze KUA'!$B$4:$B$106),'Pauschalsätze KUA'!$B$4:$BQ$106,$AA2122,1),VLOOKUP($G2122,'Pauschalsätze KUA'!$B$4:$BQ$106,$AA2122,1))))</f>
        <v/>
      </c>
      <c r="V2122" s="23" t="str">
        <f t="shared" si="234"/>
        <v/>
      </c>
      <c r="W2122" s="23" t="str">
        <f>IF(OR($G2122="",$I2122="",$J2122="",$AA2122=3),"",IF($G2122&gt;=MAX('Pauschalsätze Qual'!$B$4:$B$106),VLOOKUP(MAX('Pauschalsätze Qual'!$B$4:$B$106),'Pauschalsätze Qual'!$B$4:$BQ$106,$AA2122,1),IF($G2122&lt;=MIN('Pauschalsätze Qual'!$B$4:$B$106),VLOOKUP(MIN('Pauschalsätze Qual'!$B$4:$B$106),'Pauschalsätze Qual'!$B$4:$BQ$106,$AA2122,1),VLOOKUP($G2122,'Pauschalsätze Qual'!$B$4:$BQ$106,$AA2122,1))))</f>
        <v/>
      </c>
      <c r="X2122" s="23" t="str">
        <f t="shared" si="235"/>
        <v/>
      </c>
      <c r="Y2122" s="30" t="str">
        <f t="shared" si="236"/>
        <v/>
      </c>
      <c r="Z2122" s="23" t="str">
        <f t="shared" si="237"/>
        <v/>
      </c>
      <c r="AA2122" s="25" t="str">
        <f>IF(AND($G2122="",$I2122="",$J2122=""),"",3+IF($I2122&gt;5,5,$I2122)+(VLOOKUP(J2122,'Prüf-Daten'!$B$14:$C$24,2,FALSE)*6))</f>
        <v/>
      </c>
      <c r="AB2122" s="91" t="str">
        <f t="shared" si="231"/>
        <v/>
      </c>
    </row>
    <row r="2123" spans="1:28">
      <c r="A2123" s="11"/>
      <c r="B2123" s="11"/>
      <c r="C2123" s="11"/>
      <c r="D2123" s="11"/>
      <c r="E2123" s="11"/>
      <c r="F2123" s="18"/>
      <c r="G2123" s="10"/>
      <c r="H2123" s="10"/>
      <c r="I2123" s="11"/>
      <c r="J2123" s="12"/>
      <c r="K2123" s="11"/>
      <c r="L2123" s="11"/>
      <c r="M2123" s="10"/>
      <c r="N2123" s="33"/>
      <c r="O2123" s="20"/>
      <c r="P2123" s="20"/>
      <c r="Q2123" s="20"/>
      <c r="R2123" s="20"/>
      <c r="S2123" s="19" t="str">
        <f t="shared" si="232"/>
        <v/>
      </c>
      <c r="T2123" s="19" t="str">
        <f t="shared" si="233"/>
        <v/>
      </c>
      <c r="U2123" s="23" t="str">
        <f>IF(OR($G2123="",$I2123="",$J2123="",$AA2123=3),"",IF($G2123&gt;=MAX('Pauschalsätze KUA'!$B$4:$B$106),VLOOKUP(MAX('Pauschalsätze KUA'!$B$4:$B$106),'Pauschalsätze KUA'!$B$4:$BQ$106,$AA2123,1),IF($G2123&lt;=MIN('Pauschalsätze KUA'!$B$4:$B$106),VLOOKUP(MIN('Pauschalsätze KUA'!$B$4:$B$106),'Pauschalsätze KUA'!$B$4:$BQ$106,$AA2123,1),VLOOKUP($G2123,'Pauschalsätze KUA'!$B$4:$BQ$106,$AA2123,1))))</f>
        <v/>
      </c>
      <c r="V2123" s="23" t="str">
        <f t="shared" si="234"/>
        <v/>
      </c>
      <c r="W2123" s="23" t="str">
        <f>IF(OR($G2123="",$I2123="",$J2123="",$AA2123=3),"",IF($G2123&gt;=MAX('Pauschalsätze Qual'!$B$4:$B$106),VLOOKUP(MAX('Pauschalsätze Qual'!$B$4:$B$106),'Pauschalsätze Qual'!$B$4:$BQ$106,$AA2123,1),IF($G2123&lt;=MIN('Pauschalsätze Qual'!$B$4:$B$106),VLOOKUP(MIN('Pauschalsätze Qual'!$B$4:$B$106),'Pauschalsätze Qual'!$B$4:$BQ$106,$AA2123,1),VLOOKUP($G2123,'Pauschalsätze Qual'!$B$4:$BQ$106,$AA2123,1))))</f>
        <v/>
      </c>
      <c r="X2123" s="23" t="str">
        <f t="shared" si="235"/>
        <v/>
      </c>
      <c r="Y2123" s="30" t="str">
        <f t="shared" si="236"/>
        <v/>
      </c>
      <c r="Z2123" s="23" t="str">
        <f t="shared" si="237"/>
        <v/>
      </c>
      <c r="AA2123" s="25" t="str">
        <f>IF(AND($G2123="",$I2123="",$J2123=""),"",3+IF($I2123&gt;5,5,$I2123)+(VLOOKUP(J2123,'Prüf-Daten'!$B$14:$C$24,2,FALSE)*6))</f>
        <v/>
      </c>
      <c r="AB2123" s="91" t="str">
        <f t="shared" si="231"/>
        <v/>
      </c>
    </row>
    <row r="2124" spans="1:28">
      <c r="A2124" s="11"/>
      <c r="B2124" s="11"/>
      <c r="C2124" s="11"/>
      <c r="D2124" s="11"/>
      <c r="E2124" s="11"/>
      <c r="F2124" s="18"/>
      <c r="G2124" s="10"/>
      <c r="H2124" s="10"/>
      <c r="I2124" s="11"/>
      <c r="J2124" s="12"/>
      <c r="K2124" s="11"/>
      <c r="L2124" s="11"/>
      <c r="M2124" s="10"/>
      <c r="N2124" s="33"/>
      <c r="O2124" s="20"/>
      <c r="P2124" s="20"/>
      <c r="Q2124" s="20"/>
      <c r="R2124" s="20"/>
      <c r="S2124" s="19" t="str">
        <f t="shared" si="232"/>
        <v/>
      </c>
      <c r="T2124" s="19" t="str">
        <f t="shared" si="233"/>
        <v/>
      </c>
      <c r="U2124" s="23" t="str">
        <f>IF(OR($G2124="",$I2124="",$J2124="",$AA2124=3),"",IF($G2124&gt;=MAX('Pauschalsätze KUA'!$B$4:$B$106),VLOOKUP(MAX('Pauschalsätze KUA'!$B$4:$B$106),'Pauschalsätze KUA'!$B$4:$BQ$106,$AA2124,1),IF($G2124&lt;=MIN('Pauschalsätze KUA'!$B$4:$B$106),VLOOKUP(MIN('Pauschalsätze KUA'!$B$4:$B$106),'Pauschalsätze KUA'!$B$4:$BQ$106,$AA2124,1),VLOOKUP($G2124,'Pauschalsätze KUA'!$B$4:$BQ$106,$AA2124,1))))</f>
        <v/>
      </c>
      <c r="V2124" s="23" t="str">
        <f t="shared" si="234"/>
        <v/>
      </c>
      <c r="W2124" s="23" t="str">
        <f>IF(OR($G2124="",$I2124="",$J2124="",$AA2124=3),"",IF($G2124&gt;=MAX('Pauschalsätze Qual'!$B$4:$B$106),VLOOKUP(MAX('Pauschalsätze Qual'!$B$4:$B$106),'Pauschalsätze Qual'!$B$4:$BQ$106,$AA2124,1),IF($G2124&lt;=MIN('Pauschalsätze Qual'!$B$4:$B$106),VLOOKUP(MIN('Pauschalsätze Qual'!$B$4:$B$106),'Pauschalsätze Qual'!$B$4:$BQ$106,$AA2124,1),VLOOKUP($G2124,'Pauschalsätze Qual'!$B$4:$BQ$106,$AA2124,1))))</f>
        <v/>
      </c>
      <c r="X2124" s="23" t="str">
        <f t="shared" si="235"/>
        <v/>
      </c>
      <c r="Y2124" s="30" t="str">
        <f t="shared" si="236"/>
        <v/>
      </c>
      <c r="Z2124" s="23" t="str">
        <f t="shared" si="237"/>
        <v/>
      </c>
      <c r="AA2124" s="25" t="str">
        <f>IF(AND($G2124="",$I2124="",$J2124=""),"",3+IF($I2124&gt;5,5,$I2124)+(VLOOKUP(J2124,'Prüf-Daten'!$B$14:$C$24,2,FALSE)*6))</f>
        <v/>
      </c>
      <c r="AB2124" s="91" t="str">
        <f t="shared" si="231"/>
        <v/>
      </c>
    </row>
    <row r="2125" spans="1:28">
      <c r="A2125" s="11"/>
      <c r="B2125" s="11"/>
      <c r="C2125" s="11"/>
      <c r="D2125" s="11"/>
      <c r="E2125" s="11"/>
      <c r="F2125" s="18"/>
      <c r="G2125" s="10"/>
      <c r="H2125" s="10"/>
      <c r="I2125" s="11"/>
      <c r="J2125" s="12"/>
      <c r="K2125" s="11"/>
      <c r="L2125" s="11"/>
      <c r="M2125" s="10"/>
      <c r="N2125" s="33"/>
      <c r="O2125" s="20"/>
      <c r="P2125" s="20"/>
      <c r="Q2125" s="20"/>
      <c r="R2125" s="20"/>
      <c r="S2125" s="19" t="str">
        <f t="shared" si="232"/>
        <v/>
      </c>
      <c r="T2125" s="19" t="str">
        <f t="shared" si="233"/>
        <v/>
      </c>
      <c r="U2125" s="23" t="str">
        <f>IF(OR($G2125="",$I2125="",$J2125="",$AA2125=3),"",IF($G2125&gt;=MAX('Pauschalsätze KUA'!$B$4:$B$106),VLOOKUP(MAX('Pauschalsätze KUA'!$B$4:$B$106),'Pauschalsätze KUA'!$B$4:$BQ$106,$AA2125,1),IF($G2125&lt;=MIN('Pauschalsätze KUA'!$B$4:$B$106),VLOOKUP(MIN('Pauschalsätze KUA'!$B$4:$B$106),'Pauschalsätze KUA'!$B$4:$BQ$106,$AA2125,1),VLOOKUP($G2125,'Pauschalsätze KUA'!$B$4:$BQ$106,$AA2125,1))))</f>
        <v/>
      </c>
      <c r="V2125" s="23" t="str">
        <f t="shared" si="234"/>
        <v/>
      </c>
      <c r="W2125" s="23" t="str">
        <f>IF(OR($G2125="",$I2125="",$J2125="",$AA2125=3),"",IF($G2125&gt;=MAX('Pauschalsätze Qual'!$B$4:$B$106),VLOOKUP(MAX('Pauschalsätze Qual'!$B$4:$B$106),'Pauschalsätze Qual'!$B$4:$BQ$106,$AA2125,1),IF($G2125&lt;=MIN('Pauschalsätze Qual'!$B$4:$B$106),VLOOKUP(MIN('Pauschalsätze Qual'!$B$4:$B$106),'Pauschalsätze Qual'!$B$4:$BQ$106,$AA2125,1),VLOOKUP($G2125,'Pauschalsätze Qual'!$B$4:$BQ$106,$AA2125,1))))</f>
        <v/>
      </c>
      <c r="X2125" s="23" t="str">
        <f t="shared" si="235"/>
        <v/>
      </c>
      <c r="Y2125" s="30" t="str">
        <f t="shared" si="236"/>
        <v/>
      </c>
      <c r="Z2125" s="23" t="str">
        <f t="shared" si="237"/>
        <v/>
      </c>
      <c r="AA2125" s="25" t="str">
        <f>IF(AND($G2125="",$I2125="",$J2125=""),"",3+IF($I2125&gt;5,5,$I2125)+(VLOOKUP(J2125,'Prüf-Daten'!$B$14:$C$24,2,FALSE)*6))</f>
        <v/>
      </c>
      <c r="AB2125" s="91" t="str">
        <f t="shared" si="231"/>
        <v/>
      </c>
    </row>
    <row r="2126" spans="1:28">
      <c r="A2126" s="11"/>
      <c r="B2126" s="11"/>
      <c r="C2126" s="11"/>
      <c r="D2126" s="11"/>
      <c r="E2126" s="11"/>
      <c r="F2126" s="18"/>
      <c r="G2126" s="10"/>
      <c r="H2126" s="10"/>
      <c r="I2126" s="11"/>
      <c r="J2126" s="12"/>
      <c r="K2126" s="11"/>
      <c r="L2126" s="11"/>
      <c r="M2126" s="10"/>
      <c r="N2126" s="33"/>
      <c r="O2126" s="20"/>
      <c r="P2126" s="20"/>
      <c r="Q2126" s="20"/>
      <c r="R2126" s="20"/>
      <c r="S2126" s="19" t="str">
        <f t="shared" si="232"/>
        <v/>
      </c>
      <c r="T2126" s="19" t="str">
        <f t="shared" si="233"/>
        <v/>
      </c>
      <c r="U2126" s="23" t="str">
        <f>IF(OR($G2126="",$I2126="",$J2126="",$AA2126=3),"",IF($G2126&gt;=MAX('Pauschalsätze KUA'!$B$4:$B$106),VLOOKUP(MAX('Pauschalsätze KUA'!$B$4:$B$106),'Pauschalsätze KUA'!$B$4:$BQ$106,$AA2126,1),IF($G2126&lt;=MIN('Pauschalsätze KUA'!$B$4:$B$106),VLOOKUP(MIN('Pauschalsätze KUA'!$B$4:$B$106),'Pauschalsätze KUA'!$B$4:$BQ$106,$AA2126,1),VLOOKUP($G2126,'Pauschalsätze KUA'!$B$4:$BQ$106,$AA2126,1))))</f>
        <v/>
      </c>
      <c r="V2126" s="23" t="str">
        <f t="shared" si="234"/>
        <v/>
      </c>
      <c r="W2126" s="23" t="str">
        <f>IF(OR($G2126="",$I2126="",$J2126="",$AA2126=3),"",IF($G2126&gt;=MAX('Pauschalsätze Qual'!$B$4:$B$106),VLOOKUP(MAX('Pauschalsätze Qual'!$B$4:$B$106),'Pauschalsätze Qual'!$B$4:$BQ$106,$AA2126,1),IF($G2126&lt;=MIN('Pauschalsätze Qual'!$B$4:$B$106),VLOOKUP(MIN('Pauschalsätze Qual'!$B$4:$B$106),'Pauschalsätze Qual'!$B$4:$BQ$106,$AA2126,1),VLOOKUP($G2126,'Pauschalsätze Qual'!$B$4:$BQ$106,$AA2126,1))))</f>
        <v/>
      </c>
      <c r="X2126" s="23" t="str">
        <f t="shared" si="235"/>
        <v/>
      </c>
      <c r="Y2126" s="30" t="str">
        <f t="shared" si="236"/>
        <v/>
      </c>
      <c r="Z2126" s="23" t="str">
        <f t="shared" si="237"/>
        <v/>
      </c>
      <c r="AA2126" s="25" t="str">
        <f>IF(AND($G2126="",$I2126="",$J2126=""),"",3+IF($I2126&gt;5,5,$I2126)+(VLOOKUP(J2126,'Prüf-Daten'!$B$14:$C$24,2,FALSE)*6))</f>
        <v/>
      </c>
      <c r="AB2126" s="91" t="str">
        <f t="shared" si="231"/>
        <v/>
      </c>
    </row>
    <row r="2127" spans="1:28">
      <c r="A2127" s="11"/>
      <c r="B2127" s="11"/>
      <c r="C2127" s="11"/>
      <c r="D2127" s="11"/>
      <c r="E2127" s="11"/>
      <c r="F2127" s="18"/>
      <c r="G2127" s="10"/>
      <c r="H2127" s="10"/>
      <c r="I2127" s="11"/>
      <c r="J2127" s="12"/>
      <c r="K2127" s="11"/>
      <c r="L2127" s="11"/>
      <c r="M2127" s="10"/>
      <c r="N2127" s="33"/>
      <c r="O2127" s="20"/>
      <c r="P2127" s="20"/>
      <c r="Q2127" s="20"/>
      <c r="R2127" s="20"/>
      <c r="S2127" s="19" t="str">
        <f t="shared" si="232"/>
        <v/>
      </c>
      <c r="T2127" s="19" t="str">
        <f t="shared" si="233"/>
        <v/>
      </c>
      <c r="U2127" s="23" t="str">
        <f>IF(OR($G2127="",$I2127="",$J2127="",$AA2127=3),"",IF($G2127&gt;=MAX('Pauschalsätze KUA'!$B$4:$B$106),VLOOKUP(MAX('Pauschalsätze KUA'!$B$4:$B$106),'Pauschalsätze KUA'!$B$4:$BQ$106,$AA2127,1),IF($G2127&lt;=MIN('Pauschalsätze KUA'!$B$4:$B$106),VLOOKUP(MIN('Pauschalsätze KUA'!$B$4:$B$106),'Pauschalsätze KUA'!$B$4:$BQ$106,$AA2127,1),VLOOKUP($G2127,'Pauschalsätze KUA'!$B$4:$BQ$106,$AA2127,1))))</f>
        <v/>
      </c>
      <c r="V2127" s="23" t="str">
        <f t="shared" si="234"/>
        <v/>
      </c>
      <c r="W2127" s="23" t="str">
        <f>IF(OR($G2127="",$I2127="",$J2127="",$AA2127=3),"",IF($G2127&gt;=MAX('Pauschalsätze Qual'!$B$4:$B$106),VLOOKUP(MAX('Pauschalsätze Qual'!$B$4:$B$106),'Pauschalsätze Qual'!$B$4:$BQ$106,$AA2127,1),IF($G2127&lt;=MIN('Pauschalsätze Qual'!$B$4:$B$106),VLOOKUP(MIN('Pauschalsätze Qual'!$B$4:$B$106),'Pauschalsätze Qual'!$B$4:$BQ$106,$AA2127,1),VLOOKUP($G2127,'Pauschalsätze Qual'!$B$4:$BQ$106,$AA2127,1))))</f>
        <v/>
      </c>
      <c r="X2127" s="23" t="str">
        <f t="shared" si="235"/>
        <v/>
      </c>
      <c r="Y2127" s="30" t="str">
        <f t="shared" si="236"/>
        <v/>
      </c>
      <c r="Z2127" s="23" t="str">
        <f t="shared" si="237"/>
        <v/>
      </c>
      <c r="AA2127" s="25" t="str">
        <f>IF(AND($G2127="",$I2127="",$J2127=""),"",3+IF($I2127&gt;5,5,$I2127)+(VLOOKUP(J2127,'Prüf-Daten'!$B$14:$C$24,2,FALSE)*6))</f>
        <v/>
      </c>
      <c r="AB2127" s="91" t="str">
        <f t="shared" si="231"/>
        <v/>
      </c>
    </row>
    <row r="2128" spans="1:28">
      <c r="A2128" s="11"/>
      <c r="B2128" s="11"/>
      <c r="C2128" s="11"/>
      <c r="D2128" s="11"/>
      <c r="E2128" s="11"/>
      <c r="F2128" s="18"/>
      <c r="G2128" s="10"/>
      <c r="H2128" s="10"/>
      <c r="I2128" s="11"/>
      <c r="J2128" s="12"/>
      <c r="K2128" s="11"/>
      <c r="L2128" s="11"/>
      <c r="M2128" s="10"/>
      <c r="N2128" s="33"/>
      <c r="O2128" s="20"/>
      <c r="P2128" s="20"/>
      <c r="Q2128" s="20"/>
      <c r="R2128" s="20"/>
      <c r="S2128" s="19" t="str">
        <f t="shared" si="232"/>
        <v/>
      </c>
      <c r="T2128" s="19" t="str">
        <f t="shared" si="233"/>
        <v/>
      </c>
      <c r="U2128" s="23" t="str">
        <f>IF(OR($G2128="",$I2128="",$J2128="",$AA2128=3),"",IF($G2128&gt;=MAX('Pauschalsätze KUA'!$B$4:$B$106),VLOOKUP(MAX('Pauschalsätze KUA'!$B$4:$B$106),'Pauschalsätze KUA'!$B$4:$BQ$106,$AA2128,1),IF($G2128&lt;=MIN('Pauschalsätze KUA'!$B$4:$B$106),VLOOKUP(MIN('Pauschalsätze KUA'!$B$4:$B$106),'Pauschalsätze KUA'!$B$4:$BQ$106,$AA2128,1),VLOOKUP($G2128,'Pauschalsätze KUA'!$B$4:$BQ$106,$AA2128,1))))</f>
        <v/>
      </c>
      <c r="V2128" s="23" t="str">
        <f t="shared" si="234"/>
        <v/>
      </c>
      <c r="W2128" s="23" t="str">
        <f>IF(OR($G2128="",$I2128="",$J2128="",$AA2128=3),"",IF($G2128&gt;=MAX('Pauschalsätze Qual'!$B$4:$B$106),VLOOKUP(MAX('Pauschalsätze Qual'!$B$4:$B$106),'Pauschalsätze Qual'!$B$4:$BQ$106,$AA2128,1),IF($G2128&lt;=MIN('Pauschalsätze Qual'!$B$4:$B$106),VLOOKUP(MIN('Pauschalsätze Qual'!$B$4:$B$106),'Pauschalsätze Qual'!$B$4:$BQ$106,$AA2128,1),VLOOKUP($G2128,'Pauschalsätze Qual'!$B$4:$BQ$106,$AA2128,1))))</f>
        <v/>
      </c>
      <c r="X2128" s="23" t="str">
        <f t="shared" si="235"/>
        <v/>
      </c>
      <c r="Y2128" s="30" t="str">
        <f t="shared" si="236"/>
        <v/>
      </c>
      <c r="Z2128" s="23" t="str">
        <f t="shared" si="237"/>
        <v/>
      </c>
      <c r="AA2128" s="25" t="str">
        <f>IF(AND($G2128="",$I2128="",$J2128=""),"",3+IF($I2128&gt;5,5,$I2128)+(VLOOKUP(J2128,'Prüf-Daten'!$B$14:$C$24,2,FALSE)*6))</f>
        <v/>
      </c>
      <c r="AB2128" s="91" t="str">
        <f t="shared" si="231"/>
        <v/>
      </c>
    </row>
    <row r="2129" spans="1:28">
      <c r="A2129" s="11"/>
      <c r="B2129" s="11"/>
      <c r="C2129" s="11"/>
      <c r="D2129" s="11"/>
      <c r="E2129" s="11"/>
      <c r="F2129" s="18"/>
      <c r="G2129" s="10"/>
      <c r="H2129" s="10"/>
      <c r="I2129" s="11"/>
      <c r="J2129" s="12"/>
      <c r="K2129" s="11"/>
      <c r="L2129" s="11"/>
      <c r="M2129" s="10"/>
      <c r="N2129" s="33"/>
      <c r="O2129" s="20"/>
      <c r="P2129" s="20"/>
      <c r="Q2129" s="20"/>
      <c r="R2129" s="20"/>
      <c r="S2129" s="19" t="str">
        <f t="shared" si="232"/>
        <v/>
      </c>
      <c r="T2129" s="19" t="str">
        <f t="shared" si="233"/>
        <v/>
      </c>
      <c r="U2129" s="23" t="str">
        <f>IF(OR($G2129="",$I2129="",$J2129="",$AA2129=3),"",IF($G2129&gt;=MAX('Pauschalsätze KUA'!$B$4:$B$106),VLOOKUP(MAX('Pauschalsätze KUA'!$B$4:$B$106),'Pauschalsätze KUA'!$B$4:$BQ$106,$AA2129,1),IF($G2129&lt;=MIN('Pauschalsätze KUA'!$B$4:$B$106),VLOOKUP(MIN('Pauschalsätze KUA'!$B$4:$B$106),'Pauschalsätze KUA'!$B$4:$BQ$106,$AA2129,1),VLOOKUP($G2129,'Pauschalsätze KUA'!$B$4:$BQ$106,$AA2129,1))))</f>
        <v/>
      </c>
      <c r="V2129" s="23" t="str">
        <f t="shared" si="234"/>
        <v/>
      </c>
      <c r="W2129" s="23" t="str">
        <f>IF(OR($G2129="",$I2129="",$J2129="",$AA2129=3),"",IF($G2129&gt;=MAX('Pauschalsätze Qual'!$B$4:$B$106),VLOOKUP(MAX('Pauschalsätze Qual'!$B$4:$B$106),'Pauschalsätze Qual'!$B$4:$BQ$106,$AA2129,1),IF($G2129&lt;=MIN('Pauschalsätze Qual'!$B$4:$B$106),VLOOKUP(MIN('Pauschalsätze Qual'!$B$4:$B$106),'Pauschalsätze Qual'!$B$4:$BQ$106,$AA2129,1),VLOOKUP($G2129,'Pauschalsätze Qual'!$B$4:$BQ$106,$AA2129,1))))</f>
        <v/>
      </c>
      <c r="X2129" s="23" t="str">
        <f t="shared" si="235"/>
        <v/>
      </c>
      <c r="Y2129" s="30" t="str">
        <f t="shared" si="236"/>
        <v/>
      </c>
      <c r="Z2129" s="23" t="str">
        <f t="shared" si="237"/>
        <v/>
      </c>
      <c r="AA2129" s="25" t="str">
        <f>IF(AND($G2129="",$I2129="",$J2129=""),"",3+IF($I2129&gt;5,5,$I2129)+(VLOOKUP(J2129,'Prüf-Daten'!$B$14:$C$24,2,FALSE)*6))</f>
        <v/>
      </c>
      <c r="AB2129" s="91" t="str">
        <f t="shared" si="231"/>
        <v/>
      </c>
    </row>
    <row r="2130" spans="1:28">
      <c r="A2130" s="11"/>
      <c r="B2130" s="11"/>
      <c r="C2130" s="11"/>
      <c r="D2130" s="11"/>
      <c r="E2130" s="11"/>
      <c r="F2130" s="18"/>
      <c r="G2130" s="10"/>
      <c r="H2130" s="10"/>
      <c r="I2130" s="11"/>
      <c r="J2130" s="12"/>
      <c r="K2130" s="11"/>
      <c r="L2130" s="11"/>
      <c r="M2130" s="10"/>
      <c r="N2130" s="33"/>
      <c r="O2130" s="20"/>
      <c r="P2130" s="20"/>
      <c r="Q2130" s="20"/>
      <c r="R2130" s="20"/>
      <c r="S2130" s="19" t="str">
        <f t="shared" si="232"/>
        <v/>
      </c>
      <c r="T2130" s="19" t="str">
        <f t="shared" si="233"/>
        <v/>
      </c>
      <c r="U2130" s="23" t="str">
        <f>IF(OR($G2130="",$I2130="",$J2130="",$AA2130=3),"",IF($G2130&gt;=MAX('Pauschalsätze KUA'!$B$4:$B$106),VLOOKUP(MAX('Pauschalsätze KUA'!$B$4:$B$106),'Pauschalsätze KUA'!$B$4:$BQ$106,$AA2130,1),IF($G2130&lt;=MIN('Pauschalsätze KUA'!$B$4:$B$106),VLOOKUP(MIN('Pauschalsätze KUA'!$B$4:$B$106),'Pauschalsätze KUA'!$B$4:$BQ$106,$AA2130,1),VLOOKUP($G2130,'Pauschalsätze KUA'!$B$4:$BQ$106,$AA2130,1))))</f>
        <v/>
      </c>
      <c r="V2130" s="23" t="str">
        <f t="shared" si="234"/>
        <v/>
      </c>
      <c r="W2130" s="23" t="str">
        <f>IF(OR($G2130="",$I2130="",$J2130="",$AA2130=3),"",IF($G2130&gt;=MAX('Pauschalsätze Qual'!$B$4:$B$106),VLOOKUP(MAX('Pauschalsätze Qual'!$B$4:$B$106),'Pauschalsätze Qual'!$B$4:$BQ$106,$AA2130,1),IF($G2130&lt;=MIN('Pauschalsätze Qual'!$B$4:$B$106),VLOOKUP(MIN('Pauschalsätze Qual'!$B$4:$B$106),'Pauschalsätze Qual'!$B$4:$BQ$106,$AA2130,1),VLOOKUP($G2130,'Pauschalsätze Qual'!$B$4:$BQ$106,$AA2130,1))))</f>
        <v/>
      </c>
      <c r="X2130" s="23" t="str">
        <f t="shared" si="235"/>
        <v/>
      </c>
      <c r="Y2130" s="30" t="str">
        <f t="shared" si="236"/>
        <v/>
      </c>
      <c r="Z2130" s="23" t="str">
        <f t="shared" si="237"/>
        <v/>
      </c>
      <c r="AA2130" s="25" t="str">
        <f>IF(AND($G2130="",$I2130="",$J2130=""),"",3+IF($I2130&gt;5,5,$I2130)+(VLOOKUP(J2130,'Prüf-Daten'!$B$14:$C$24,2,FALSE)*6))</f>
        <v/>
      </c>
      <c r="AB2130" s="91" t="str">
        <f t="shared" si="231"/>
        <v/>
      </c>
    </row>
    <row r="2131" spans="1:28">
      <c r="A2131" s="11"/>
      <c r="B2131" s="11"/>
      <c r="C2131" s="11"/>
      <c r="D2131" s="11"/>
      <c r="E2131" s="11"/>
      <c r="F2131" s="18"/>
      <c r="G2131" s="10"/>
      <c r="H2131" s="10"/>
      <c r="I2131" s="11"/>
      <c r="J2131" s="12"/>
      <c r="K2131" s="11"/>
      <c r="L2131" s="11"/>
      <c r="M2131" s="10"/>
      <c r="N2131" s="33"/>
      <c r="O2131" s="20"/>
      <c r="P2131" s="20"/>
      <c r="Q2131" s="20"/>
      <c r="R2131" s="20"/>
      <c r="S2131" s="19" t="str">
        <f t="shared" si="232"/>
        <v/>
      </c>
      <c r="T2131" s="19" t="str">
        <f t="shared" si="233"/>
        <v/>
      </c>
      <c r="U2131" s="23" t="str">
        <f>IF(OR($G2131="",$I2131="",$J2131="",$AA2131=3),"",IF($G2131&gt;=MAX('Pauschalsätze KUA'!$B$4:$B$106),VLOOKUP(MAX('Pauschalsätze KUA'!$B$4:$B$106),'Pauschalsätze KUA'!$B$4:$BQ$106,$AA2131,1),IF($G2131&lt;=MIN('Pauschalsätze KUA'!$B$4:$B$106),VLOOKUP(MIN('Pauschalsätze KUA'!$B$4:$B$106),'Pauschalsätze KUA'!$B$4:$BQ$106,$AA2131,1),VLOOKUP($G2131,'Pauschalsätze KUA'!$B$4:$BQ$106,$AA2131,1))))</f>
        <v/>
      </c>
      <c r="V2131" s="23" t="str">
        <f t="shared" si="234"/>
        <v/>
      </c>
      <c r="W2131" s="23" t="str">
        <f>IF(OR($G2131="",$I2131="",$J2131="",$AA2131=3),"",IF($G2131&gt;=MAX('Pauschalsätze Qual'!$B$4:$B$106),VLOOKUP(MAX('Pauschalsätze Qual'!$B$4:$B$106),'Pauschalsätze Qual'!$B$4:$BQ$106,$AA2131,1),IF($G2131&lt;=MIN('Pauschalsätze Qual'!$B$4:$B$106),VLOOKUP(MIN('Pauschalsätze Qual'!$B$4:$B$106),'Pauschalsätze Qual'!$B$4:$BQ$106,$AA2131,1),VLOOKUP($G2131,'Pauschalsätze Qual'!$B$4:$BQ$106,$AA2131,1))))</f>
        <v/>
      </c>
      <c r="X2131" s="23" t="str">
        <f t="shared" si="235"/>
        <v/>
      </c>
      <c r="Y2131" s="30" t="str">
        <f t="shared" si="236"/>
        <v/>
      </c>
      <c r="Z2131" s="23" t="str">
        <f t="shared" si="237"/>
        <v/>
      </c>
      <c r="AA2131" s="25" t="str">
        <f>IF(AND($G2131="",$I2131="",$J2131=""),"",3+IF($I2131&gt;5,5,$I2131)+(VLOOKUP(J2131,'Prüf-Daten'!$B$14:$C$24,2,FALSE)*6))</f>
        <v/>
      </c>
      <c r="AB2131" s="91" t="str">
        <f t="shared" si="231"/>
        <v/>
      </c>
    </row>
    <row r="2132" spans="1:28">
      <c r="A2132" s="11"/>
      <c r="B2132" s="11"/>
      <c r="C2132" s="11"/>
      <c r="D2132" s="11"/>
      <c r="E2132" s="11"/>
      <c r="F2132" s="18"/>
      <c r="G2132" s="10"/>
      <c r="H2132" s="10"/>
      <c r="I2132" s="11"/>
      <c r="J2132" s="12"/>
      <c r="K2132" s="11"/>
      <c r="L2132" s="11"/>
      <c r="M2132" s="10"/>
      <c r="N2132" s="33"/>
      <c r="O2132" s="20"/>
      <c r="P2132" s="20"/>
      <c r="Q2132" s="20"/>
      <c r="R2132" s="20"/>
      <c r="S2132" s="19" t="str">
        <f t="shared" si="232"/>
        <v/>
      </c>
      <c r="T2132" s="19" t="str">
        <f t="shared" si="233"/>
        <v/>
      </c>
      <c r="U2132" s="23" t="str">
        <f>IF(OR($G2132="",$I2132="",$J2132="",$AA2132=3),"",IF($G2132&gt;=MAX('Pauschalsätze KUA'!$B$4:$B$106),VLOOKUP(MAX('Pauschalsätze KUA'!$B$4:$B$106),'Pauschalsätze KUA'!$B$4:$BQ$106,$AA2132,1),IF($G2132&lt;=MIN('Pauschalsätze KUA'!$B$4:$B$106),VLOOKUP(MIN('Pauschalsätze KUA'!$B$4:$B$106),'Pauschalsätze KUA'!$B$4:$BQ$106,$AA2132,1),VLOOKUP($G2132,'Pauschalsätze KUA'!$B$4:$BQ$106,$AA2132,1))))</f>
        <v/>
      </c>
      <c r="V2132" s="23" t="str">
        <f t="shared" si="234"/>
        <v/>
      </c>
      <c r="W2132" s="23" t="str">
        <f>IF(OR($G2132="",$I2132="",$J2132="",$AA2132=3),"",IF($G2132&gt;=MAX('Pauschalsätze Qual'!$B$4:$B$106),VLOOKUP(MAX('Pauschalsätze Qual'!$B$4:$B$106),'Pauschalsätze Qual'!$B$4:$BQ$106,$AA2132,1),IF($G2132&lt;=MIN('Pauschalsätze Qual'!$B$4:$B$106),VLOOKUP(MIN('Pauschalsätze Qual'!$B$4:$B$106),'Pauschalsätze Qual'!$B$4:$BQ$106,$AA2132,1),VLOOKUP($G2132,'Pauschalsätze Qual'!$B$4:$BQ$106,$AA2132,1))))</f>
        <v/>
      </c>
      <c r="X2132" s="23" t="str">
        <f t="shared" si="235"/>
        <v/>
      </c>
      <c r="Y2132" s="30" t="str">
        <f t="shared" si="236"/>
        <v/>
      </c>
      <c r="Z2132" s="23" t="str">
        <f t="shared" si="237"/>
        <v/>
      </c>
      <c r="AA2132" s="25" t="str">
        <f>IF(AND($G2132="",$I2132="",$J2132=""),"",3+IF($I2132&gt;5,5,$I2132)+(VLOOKUP(J2132,'Prüf-Daten'!$B$14:$C$24,2,FALSE)*6))</f>
        <v/>
      </c>
      <c r="AB2132" s="91" t="str">
        <f t="shared" si="231"/>
        <v/>
      </c>
    </row>
    <row r="2133" spans="1:28">
      <c r="A2133" s="11"/>
      <c r="B2133" s="11"/>
      <c r="C2133" s="11"/>
      <c r="D2133" s="11"/>
      <c r="E2133" s="11"/>
      <c r="F2133" s="18"/>
      <c r="G2133" s="10"/>
      <c r="H2133" s="10"/>
      <c r="I2133" s="11"/>
      <c r="J2133" s="12"/>
      <c r="K2133" s="11"/>
      <c r="L2133" s="11"/>
      <c r="M2133" s="10"/>
      <c r="N2133" s="33"/>
      <c r="O2133" s="20"/>
      <c r="P2133" s="20"/>
      <c r="Q2133" s="20"/>
      <c r="R2133" s="20"/>
      <c r="S2133" s="19" t="str">
        <f t="shared" si="232"/>
        <v/>
      </c>
      <c r="T2133" s="19" t="str">
        <f t="shared" si="233"/>
        <v/>
      </c>
      <c r="U2133" s="23" t="str">
        <f>IF(OR($G2133="",$I2133="",$J2133="",$AA2133=3),"",IF($G2133&gt;=MAX('Pauschalsätze KUA'!$B$4:$B$106),VLOOKUP(MAX('Pauschalsätze KUA'!$B$4:$B$106),'Pauschalsätze KUA'!$B$4:$BQ$106,$AA2133,1),IF($G2133&lt;=MIN('Pauschalsätze KUA'!$B$4:$B$106),VLOOKUP(MIN('Pauschalsätze KUA'!$B$4:$B$106),'Pauschalsätze KUA'!$B$4:$BQ$106,$AA2133,1),VLOOKUP($G2133,'Pauschalsätze KUA'!$B$4:$BQ$106,$AA2133,1))))</f>
        <v/>
      </c>
      <c r="V2133" s="23" t="str">
        <f t="shared" si="234"/>
        <v/>
      </c>
      <c r="W2133" s="23" t="str">
        <f>IF(OR($G2133="",$I2133="",$J2133="",$AA2133=3),"",IF($G2133&gt;=MAX('Pauschalsätze Qual'!$B$4:$B$106),VLOOKUP(MAX('Pauschalsätze Qual'!$B$4:$B$106),'Pauschalsätze Qual'!$B$4:$BQ$106,$AA2133,1),IF($G2133&lt;=MIN('Pauschalsätze Qual'!$B$4:$B$106),VLOOKUP(MIN('Pauschalsätze Qual'!$B$4:$B$106),'Pauschalsätze Qual'!$B$4:$BQ$106,$AA2133,1),VLOOKUP($G2133,'Pauschalsätze Qual'!$B$4:$BQ$106,$AA2133,1))))</f>
        <v/>
      </c>
      <c r="X2133" s="23" t="str">
        <f t="shared" si="235"/>
        <v/>
      </c>
      <c r="Y2133" s="30" t="str">
        <f t="shared" si="236"/>
        <v/>
      </c>
      <c r="Z2133" s="23" t="str">
        <f t="shared" si="237"/>
        <v/>
      </c>
      <c r="AA2133" s="25" t="str">
        <f>IF(AND($G2133="",$I2133="",$J2133=""),"",3+IF($I2133&gt;5,5,$I2133)+(VLOOKUP(J2133,'Prüf-Daten'!$B$14:$C$24,2,FALSE)*6))</f>
        <v/>
      </c>
      <c r="AB2133" s="91" t="str">
        <f t="shared" si="231"/>
        <v/>
      </c>
    </row>
    <row r="2134" spans="1:28">
      <c r="A2134" s="11"/>
      <c r="B2134" s="11"/>
      <c r="C2134" s="11"/>
      <c r="D2134" s="11"/>
      <c r="E2134" s="11"/>
      <c r="F2134" s="18"/>
      <c r="G2134" s="10"/>
      <c r="H2134" s="10"/>
      <c r="I2134" s="11"/>
      <c r="J2134" s="12"/>
      <c r="K2134" s="11"/>
      <c r="L2134" s="11"/>
      <c r="M2134" s="10"/>
      <c r="N2134" s="33"/>
      <c r="O2134" s="20"/>
      <c r="P2134" s="20"/>
      <c r="Q2134" s="20"/>
      <c r="R2134" s="20"/>
      <c r="S2134" s="19" t="str">
        <f t="shared" si="232"/>
        <v/>
      </c>
      <c r="T2134" s="19" t="str">
        <f t="shared" si="233"/>
        <v/>
      </c>
      <c r="U2134" s="23" t="str">
        <f>IF(OR($G2134="",$I2134="",$J2134="",$AA2134=3),"",IF($G2134&gt;=MAX('Pauschalsätze KUA'!$B$4:$B$106),VLOOKUP(MAX('Pauschalsätze KUA'!$B$4:$B$106),'Pauschalsätze KUA'!$B$4:$BQ$106,$AA2134,1),IF($G2134&lt;=MIN('Pauschalsätze KUA'!$B$4:$B$106),VLOOKUP(MIN('Pauschalsätze KUA'!$B$4:$B$106),'Pauschalsätze KUA'!$B$4:$BQ$106,$AA2134,1),VLOOKUP($G2134,'Pauschalsätze KUA'!$B$4:$BQ$106,$AA2134,1))))</f>
        <v/>
      </c>
      <c r="V2134" s="23" t="str">
        <f t="shared" si="234"/>
        <v/>
      </c>
      <c r="W2134" s="23" t="str">
        <f>IF(OR($G2134="",$I2134="",$J2134="",$AA2134=3),"",IF($G2134&gt;=MAX('Pauschalsätze Qual'!$B$4:$B$106),VLOOKUP(MAX('Pauschalsätze Qual'!$B$4:$B$106),'Pauschalsätze Qual'!$B$4:$BQ$106,$AA2134,1),IF($G2134&lt;=MIN('Pauschalsätze Qual'!$B$4:$B$106),VLOOKUP(MIN('Pauschalsätze Qual'!$B$4:$B$106),'Pauschalsätze Qual'!$B$4:$BQ$106,$AA2134,1),VLOOKUP($G2134,'Pauschalsätze Qual'!$B$4:$BQ$106,$AA2134,1))))</f>
        <v/>
      </c>
      <c r="X2134" s="23" t="str">
        <f t="shared" si="235"/>
        <v/>
      </c>
      <c r="Y2134" s="30" t="str">
        <f t="shared" si="236"/>
        <v/>
      </c>
      <c r="Z2134" s="23" t="str">
        <f t="shared" si="237"/>
        <v/>
      </c>
      <c r="AA2134" s="25" t="str">
        <f>IF(AND($G2134="",$I2134="",$J2134=""),"",3+IF($I2134&gt;5,5,$I2134)+(VLOOKUP(J2134,'Prüf-Daten'!$B$14:$C$24,2,FALSE)*6))</f>
        <v/>
      </c>
      <c r="AB2134" s="91" t="str">
        <f t="shared" si="231"/>
        <v/>
      </c>
    </row>
    <row r="2135" spans="1:28">
      <c r="A2135" s="11"/>
      <c r="B2135" s="11"/>
      <c r="C2135" s="11"/>
      <c r="D2135" s="11"/>
      <c r="E2135" s="11"/>
      <c r="F2135" s="18"/>
      <c r="G2135" s="10"/>
      <c r="H2135" s="10"/>
      <c r="I2135" s="11"/>
      <c r="J2135" s="12"/>
      <c r="K2135" s="11"/>
      <c r="L2135" s="11"/>
      <c r="M2135" s="10"/>
      <c r="N2135" s="33"/>
      <c r="O2135" s="20"/>
      <c r="P2135" s="20"/>
      <c r="Q2135" s="20"/>
      <c r="R2135" s="20"/>
      <c r="S2135" s="19" t="str">
        <f t="shared" si="232"/>
        <v/>
      </c>
      <c r="T2135" s="19" t="str">
        <f t="shared" si="233"/>
        <v/>
      </c>
      <c r="U2135" s="23" t="str">
        <f>IF(OR($G2135="",$I2135="",$J2135="",$AA2135=3),"",IF($G2135&gt;=MAX('Pauschalsätze KUA'!$B$4:$B$106),VLOOKUP(MAX('Pauschalsätze KUA'!$B$4:$B$106),'Pauschalsätze KUA'!$B$4:$BQ$106,$AA2135,1),IF($G2135&lt;=MIN('Pauschalsätze KUA'!$B$4:$B$106),VLOOKUP(MIN('Pauschalsätze KUA'!$B$4:$B$106),'Pauschalsätze KUA'!$B$4:$BQ$106,$AA2135,1),VLOOKUP($G2135,'Pauschalsätze KUA'!$B$4:$BQ$106,$AA2135,1))))</f>
        <v/>
      </c>
      <c r="V2135" s="23" t="str">
        <f t="shared" si="234"/>
        <v/>
      </c>
      <c r="W2135" s="23" t="str">
        <f>IF(OR($G2135="",$I2135="",$J2135="",$AA2135=3),"",IF($G2135&gt;=MAX('Pauschalsätze Qual'!$B$4:$B$106),VLOOKUP(MAX('Pauschalsätze Qual'!$B$4:$B$106),'Pauschalsätze Qual'!$B$4:$BQ$106,$AA2135,1),IF($G2135&lt;=MIN('Pauschalsätze Qual'!$B$4:$B$106),VLOOKUP(MIN('Pauschalsätze Qual'!$B$4:$B$106),'Pauschalsätze Qual'!$B$4:$BQ$106,$AA2135,1),VLOOKUP($G2135,'Pauschalsätze Qual'!$B$4:$BQ$106,$AA2135,1))))</f>
        <v/>
      </c>
      <c r="X2135" s="23" t="str">
        <f t="shared" si="235"/>
        <v/>
      </c>
      <c r="Y2135" s="30" t="str">
        <f t="shared" si="236"/>
        <v/>
      </c>
      <c r="Z2135" s="23" t="str">
        <f t="shared" si="237"/>
        <v/>
      </c>
      <c r="AA2135" s="25" t="str">
        <f>IF(AND($G2135="",$I2135="",$J2135=""),"",3+IF($I2135&gt;5,5,$I2135)+(VLOOKUP(J2135,'Prüf-Daten'!$B$14:$C$24,2,FALSE)*6))</f>
        <v/>
      </c>
      <c r="AB2135" s="91" t="str">
        <f t="shared" si="231"/>
        <v/>
      </c>
    </row>
    <row r="2136" spans="1:28">
      <c r="A2136" s="11"/>
      <c r="B2136" s="11"/>
      <c r="C2136" s="11"/>
      <c r="D2136" s="11"/>
      <c r="E2136" s="11"/>
      <c r="F2136" s="18"/>
      <c r="G2136" s="10"/>
      <c r="H2136" s="10"/>
      <c r="I2136" s="11"/>
      <c r="J2136" s="12"/>
      <c r="K2136" s="11"/>
      <c r="L2136" s="11"/>
      <c r="M2136" s="10"/>
      <c r="N2136" s="33"/>
      <c r="O2136" s="20"/>
      <c r="P2136" s="20"/>
      <c r="Q2136" s="20"/>
      <c r="R2136" s="20"/>
      <c r="S2136" s="19" t="str">
        <f t="shared" si="232"/>
        <v/>
      </c>
      <c r="T2136" s="19" t="str">
        <f t="shared" si="233"/>
        <v/>
      </c>
      <c r="U2136" s="23" t="str">
        <f>IF(OR($G2136="",$I2136="",$J2136="",$AA2136=3),"",IF($G2136&gt;=MAX('Pauschalsätze KUA'!$B$4:$B$106),VLOOKUP(MAX('Pauschalsätze KUA'!$B$4:$B$106),'Pauschalsätze KUA'!$B$4:$BQ$106,$AA2136,1),IF($G2136&lt;=MIN('Pauschalsätze KUA'!$B$4:$B$106),VLOOKUP(MIN('Pauschalsätze KUA'!$B$4:$B$106),'Pauschalsätze KUA'!$B$4:$BQ$106,$AA2136,1),VLOOKUP($G2136,'Pauschalsätze KUA'!$B$4:$BQ$106,$AA2136,1))))</f>
        <v/>
      </c>
      <c r="V2136" s="23" t="str">
        <f t="shared" si="234"/>
        <v/>
      </c>
      <c r="W2136" s="23" t="str">
        <f>IF(OR($G2136="",$I2136="",$J2136="",$AA2136=3),"",IF($G2136&gt;=MAX('Pauschalsätze Qual'!$B$4:$B$106),VLOOKUP(MAX('Pauschalsätze Qual'!$B$4:$B$106),'Pauschalsätze Qual'!$B$4:$BQ$106,$AA2136,1),IF($G2136&lt;=MIN('Pauschalsätze Qual'!$B$4:$B$106),VLOOKUP(MIN('Pauschalsätze Qual'!$B$4:$B$106),'Pauschalsätze Qual'!$B$4:$BQ$106,$AA2136,1),VLOOKUP($G2136,'Pauschalsätze Qual'!$B$4:$BQ$106,$AA2136,1))))</f>
        <v/>
      </c>
      <c r="X2136" s="23" t="str">
        <f t="shared" si="235"/>
        <v/>
      </c>
      <c r="Y2136" s="30" t="str">
        <f t="shared" si="236"/>
        <v/>
      </c>
      <c r="Z2136" s="23" t="str">
        <f t="shared" si="237"/>
        <v/>
      </c>
      <c r="AA2136" s="25" t="str">
        <f>IF(AND($G2136="",$I2136="",$J2136=""),"",3+IF($I2136&gt;5,5,$I2136)+(VLOOKUP(J2136,'Prüf-Daten'!$B$14:$C$24,2,FALSE)*6))</f>
        <v/>
      </c>
      <c r="AB2136" s="91" t="str">
        <f t="shared" si="231"/>
        <v/>
      </c>
    </row>
    <row r="2137" spans="1:28">
      <c r="A2137" s="11"/>
      <c r="B2137" s="11"/>
      <c r="C2137" s="11"/>
      <c r="D2137" s="11"/>
      <c r="E2137" s="11"/>
      <c r="F2137" s="18"/>
      <c r="G2137" s="10"/>
      <c r="H2137" s="10"/>
      <c r="I2137" s="11"/>
      <c r="J2137" s="12"/>
      <c r="K2137" s="11"/>
      <c r="L2137" s="11"/>
      <c r="M2137" s="10"/>
      <c r="N2137" s="33"/>
      <c r="O2137" s="20"/>
      <c r="P2137" s="20"/>
      <c r="Q2137" s="20"/>
      <c r="R2137" s="20"/>
      <c r="S2137" s="19" t="str">
        <f t="shared" si="232"/>
        <v/>
      </c>
      <c r="T2137" s="19" t="str">
        <f t="shared" si="233"/>
        <v/>
      </c>
      <c r="U2137" s="23" t="str">
        <f>IF(OR($G2137="",$I2137="",$J2137="",$AA2137=3),"",IF($G2137&gt;=MAX('Pauschalsätze KUA'!$B$4:$B$106),VLOOKUP(MAX('Pauschalsätze KUA'!$B$4:$B$106),'Pauschalsätze KUA'!$B$4:$BQ$106,$AA2137,1),IF($G2137&lt;=MIN('Pauschalsätze KUA'!$B$4:$B$106),VLOOKUP(MIN('Pauschalsätze KUA'!$B$4:$B$106),'Pauschalsätze KUA'!$B$4:$BQ$106,$AA2137,1),VLOOKUP($G2137,'Pauschalsätze KUA'!$B$4:$BQ$106,$AA2137,1))))</f>
        <v/>
      </c>
      <c r="V2137" s="23" t="str">
        <f t="shared" si="234"/>
        <v/>
      </c>
      <c r="W2137" s="23" t="str">
        <f>IF(OR($G2137="",$I2137="",$J2137="",$AA2137=3),"",IF($G2137&gt;=MAX('Pauschalsätze Qual'!$B$4:$B$106),VLOOKUP(MAX('Pauschalsätze Qual'!$B$4:$B$106),'Pauschalsätze Qual'!$B$4:$BQ$106,$AA2137,1),IF($G2137&lt;=MIN('Pauschalsätze Qual'!$B$4:$B$106),VLOOKUP(MIN('Pauschalsätze Qual'!$B$4:$B$106),'Pauschalsätze Qual'!$B$4:$BQ$106,$AA2137,1),VLOOKUP($G2137,'Pauschalsätze Qual'!$B$4:$BQ$106,$AA2137,1))))</f>
        <v/>
      </c>
      <c r="X2137" s="23" t="str">
        <f t="shared" si="235"/>
        <v/>
      </c>
      <c r="Y2137" s="30" t="str">
        <f t="shared" si="236"/>
        <v/>
      </c>
      <c r="Z2137" s="23" t="str">
        <f t="shared" si="237"/>
        <v/>
      </c>
      <c r="AA2137" s="25" t="str">
        <f>IF(AND($G2137="",$I2137="",$J2137=""),"",3+IF($I2137&gt;5,5,$I2137)+(VLOOKUP(J2137,'Prüf-Daten'!$B$14:$C$24,2,FALSE)*6))</f>
        <v/>
      </c>
      <c r="AB2137" s="91" t="str">
        <f t="shared" si="231"/>
        <v/>
      </c>
    </row>
    <row r="2138" spans="1:28">
      <c r="A2138" s="11"/>
      <c r="B2138" s="11"/>
      <c r="C2138" s="11"/>
      <c r="D2138" s="11"/>
      <c r="E2138" s="11"/>
      <c r="F2138" s="18"/>
      <c r="G2138" s="10"/>
      <c r="H2138" s="10"/>
      <c r="I2138" s="11"/>
      <c r="J2138" s="12"/>
      <c r="K2138" s="11"/>
      <c r="L2138" s="11"/>
      <c r="M2138" s="10"/>
      <c r="N2138" s="33"/>
      <c r="O2138" s="20"/>
      <c r="P2138" s="20"/>
      <c r="Q2138" s="20"/>
      <c r="R2138" s="20"/>
      <c r="S2138" s="19" t="str">
        <f t="shared" si="232"/>
        <v/>
      </c>
      <c r="T2138" s="19" t="str">
        <f t="shared" si="233"/>
        <v/>
      </c>
      <c r="U2138" s="23" t="str">
        <f>IF(OR($G2138="",$I2138="",$J2138="",$AA2138=3),"",IF($G2138&gt;=MAX('Pauschalsätze KUA'!$B$4:$B$106),VLOOKUP(MAX('Pauschalsätze KUA'!$B$4:$B$106),'Pauschalsätze KUA'!$B$4:$BQ$106,$AA2138,1),IF($G2138&lt;=MIN('Pauschalsätze KUA'!$B$4:$B$106),VLOOKUP(MIN('Pauschalsätze KUA'!$B$4:$B$106),'Pauschalsätze KUA'!$B$4:$BQ$106,$AA2138,1),VLOOKUP($G2138,'Pauschalsätze KUA'!$B$4:$BQ$106,$AA2138,1))))</f>
        <v/>
      </c>
      <c r="V2138" s="23" t="str">
        <f t="shared" si="234"/>
        <v/>
      </c>
      <c r="W2138" s="23" t="str">
        <f>IF(OR($G2138="",$I2138="",$J2138="",$AA2138=3),"",IF($G2138&gt;=MAX('Pauschalsätze Qual'!$B$4:$B$106),VLOOKUP(MAX('Pauschalsätze Qual'!$B$4:$B$106),'Pauschalsätze Qual'!$B$4:$BQ$106,$AA2138,1),IF($G2138&lt;=MIN('Pauschalsätze Qual'!$B$4:$B$106),VLOOKUP(MIN('Pauschalsätze Qual'!$B$4:$B$106),'Pauschalsätze Qual'!$B$4:$BQ$106,$AA2138,1),VLOOKUP($G2138,'Pauschalsätze Qual'!$B$4:$BQ$106,$AA2138,1))))</f>
        <v/>
      </c>
      <c r="X2138" s="23" t="str">
        <f t="shared" si="235"/>
        <v/>
      </c>
      <c r="Y2138" s="30" t="str">
        <f t="shared" si="236"/>
        <v/>
      </c>
      <c r="Z2138" s="23" t="str">
        <f t="shared" si="237"/>
        <v/>
      </c>
      <c r="AA2138" s="25" t="str">
        <f>IF(AND($G2138="",$I2138="",$J2138=""),"",3+IF($I2138&gt;5,5,$I2138)+(VLOOKUP(J2138,'Prüf-Daten'!$B$14:$C$24,2,FALSE)*6))</f>
        <v/>
      </c>
      <c r="AB2138" s="91" t="str">
        <f t="shared" si="231"/>
        <v/>
      </c>
    </row>
    <row r="2139" spans="1:28">
      <c r="A2139" s="11"/>
      <c r="B2139" s="11"/>
      <c r="C2139" s="11"/>
      <c r="D2139" s="11"/>
      <c r="E2139" s="11"/>
      <c r="F2139" s="18"/>
      <c r="G2139" s="10"/>
      <c r="H2139" s="10"/>
      <c r="I2139" s="11"/>
      <c r="J2139" s="12"/>
      <c r="K2139" s="11"/>
      <c r="L2139" s="11"/>
      <c r="M2139" s="10"/>
      <c r="N2139" s="33"/>
      <c r="O2139" s="20"/>
      <c r="P2139" s="20"/>
      <c r="Q2139" s="20"/>
      <c r="R2139" s="20"/>
      <c r="S2139" s="19" t="str">
        <f t="shared" si="232"/>
        <v/>
      </c>
      <c r="T2139" s="19" t="str">
        <f t="shared" si="233"/>
        <v/>
      </c>
      <c r="U2139" s="23" t="str">
        <f>IF(OR($G2139="",$I2139="",$J2139="",$AA2139=3),"",IF($G2139&gt;=MAX('Pauschalsätze KUA'!$B$4:$B$106),VLOOKUP(MAX('Pauschalsätze KUA'!$B$4:$B$106),'Pauschalsätze KUA'!$B$4:$BQ$106,$AA2139,1),IF($G2139&lt;=MIN('Pauschalsätze KUA'!$B$4:$B$106),VLOOKUP(MIN('Pauschalsätze KUA'!$B$4:$B$106),'Pauschalsätze KUA'!$B$4:$BQ$106,$AA2139,1),VLOOKUP($G2139,'Pauschalsätze KUA'!$B$4:$BQ$106,$AA2139,1))))</f>
        <v/>
      </c>
      <c r="V2139" s="23" t="str">
        <f t="shared" si="234"/>
        <v/>
      </c>
      <c r="W2139" s="23" t="str">
        <f>IF(OR($G2139="",$I2139="",$J2139="",$AA2139=3),"",IF($G2139&gt;=MAX('Pauschalsätze Qual'!$B$4:$B$106),VLOOKUP(MAX('Pauschalsätze Qual'!$B$4:$B$106),'Pauschalsätze Qual'!$B$4:$BQ$106,$AA2139,1),IF($G2139&lt;=MIN('Pauschalsätze Qual'!$B$4:$B$106),VLOOKUP(MIN('Pauschalsätze Qual'!$B$4:$B$106),'Pauschalsätze Qual'!$B$4:$BQ$106,$AA2139,1),VLOOKUP($G2139,'Pauschalsätze Qual'!$B$4:$BQ$106,$AA2139,1))))</f>
        <v/>
      </c>
      <c r="X2139" s="23" t="str">
        <f t="shared" si="235"/>
        <v/>
      </c>
      <c r="Y2139" s="30" t="str">
        <f t="shared" si="236"/>
        <v/>
      </c>
      <c r="Z2139" s="23" t="str">
        <f t="shared" si="237"/>
        <v/>
      </c>
      <c r="AA2139" s="25" t="str">
        <f>IF(AND($G2139="",$I2139="",$J2139=""),"",3+IF($I2139&gt;5,5,$I2139)+(VLOOKUP(J2139,'Prüf-Daten'!$B$14:$C$24,2,FALSE)*6))</f>
        <v/>
      </c>
      <c r="AB2139" s="91" t="str">
        <f t="shared" si="231"/>
        <v/>
      </c>
    </row>
    <row r="2140" spans="1:28">
      <c r="A2140" s="11"/>
      <c r="B2140" s="11"/>
      <c r="C2140" s="11"/>
      <c r="D2140" s="11"/>
      <c r="E2140" s="11"/>
      <c r="F2140" s="18"/>
      <c r="G2140" s="10"/>
      <c r="H2140" s="10"/>
      <c r="I2140" s="11"/>
      <c r="J2140" s="12"/>
      <c r="K2140" s="11"/>
      <c r="L2140" s="11"/>
      <c r="M2140" s="10"/>
      <c r="N2140" s="33"/>
      <c r="O2140" s="20"/>
      <c r="P2140" s="20"/>
      <c r="Q2140" s="20"/>
      <c r="R2140" s="20"/>
      <c r="S2140" s="19" t="str">
        <f t="shared" si="232"/>
        <v/>
      </c>
      <c r="T2140" s="19" t="str">
        <f t="shared" si="233"/>
        <v/>
      </c>
      <c r="U2140" s="23" t="str">
        <f>IF(OR($G2140="",$I2140="",$J2140="",$AA2140=3),"",IF($G2140&gt;=MAX('Pauschalsätze KUA'!$B$4:$B$106),VLOOKUP(MAX('Pauschalsätze KUA'!$B$4:$B$106),'Pauschalsätze KUA'!$B$4:$BQ$106,$AA2140,1),IF($G2140&lt;=MIN('Pauschalsätze KUA'!$B$4:$B$106),VLOOKUP(MIN('Pauschalsätze KUA'!$B$4:$B$106),'Pauschalsätze KUA'!$B$4:$BQ$106,$AA2140,1),VLOOKUP($G2140,'Pauschalsätze KUA'!$B$4:$BQ$106,$AA2140,1))))</f>
        <v/>
      </c>
      <c r="V2140" s="23" t="str">
        <f t="shared" si="234"/>
        <v/>
      </c>
      <c r="W2140" s="23" t="str">
        <f>IF(OR($G2140="",$I2140="",$J2140="",$AA2140=3),"",IF($G2140&gt;=MAX('Pauschalsätze Qual'!$B$4:$B$106),VLOOKUP(MAX('Pauschalsätze Qual'!$B$4:$B$106),'Pauschalsätze Qual'!$B$4:$BQ$106,$AA2140,1),IF($G2140&lt;=MIN('Pauschalsätze Qual'!$B$4:$B$106),VLOOKUP(MIN('Pauschalsätze Qual'!$B$4:$B$106),'Pauschalsätze Qual'!$B$4:$BQ$106,$AA2140,1),VLOOKUP($G2140,'Pauschalsätze Qual'!$B$4:$BQ$106,$AA2140,1))))</f>
        <v/>
      </c>
      <c r="X2140" s="23" t="str">
        <f t="shared" si="235"/>
        <v/>
      </c>
      <c r="Y2140" s="30" t="str">
        <f t="shared" si="236"/>
        <v/>
      </c>
      <c r="Z2140" s="23" t="str">
        <f t="shared" si="237"/>
        <v/>
      </c>
      <c r="AA2140" s="25" t="str">
        <f>IF(AND($G2140="",$I2140="",$J2140=""),"",3+IF($I2140&gt;5,5,$I2140)+(VLOOKUP(J2140,'Prüf-Daten'!$B$14:$C$24,2,FALSE)*6))</f>
        <v/>
      </c>
      <c r="AB2140" s="91" t="str">
        <f t="shared" si="231"/>
        <v/>
      </c>
    </row>
    <row r="2141" spans="1:28">
      <c r="A2141" s="11"/>
      <c r="B2141" s="11"/>
      <c r="C2141" s="11"/>
      <c r="D2141" s="11"/>
      <c r="E2141" s="11"/>
      <c r="F2141" s="18"/>
      <c r="G2141" s="10"/>
      <c r="H2141" s="10"/>
      <c r="I2141" s="11"/>
      <c r="J2141" s="12"/>
      <c r="K2141" s="11"/>
      <c r="L2141" s="11"/>
      <c r="M2141" s="10"/>
      <c r="N2141" s="33"/>
      <c r="O2141" s="20"/>
      <c r="P2141" s="20"/>
      <c r="Q2141" s="20"/>
      <c r="R2141" s="20"/>
      <c r="S2141" s="19" t="str">
        <f t="shared" si="232"/>
        <v/>
      </c>
      <c r="T2141" s="19" t="str">
        <f t="shared" si="233"/>
        <v/>
      </c>
      <c r="U2141" s="23" t="str">
        <f>IF(OR($G2141="",$I2141="",$J2141="",$AA2141=3),"",IF($G2141&gt;=MAX('Pauschalsätze KUA'!$B$4:$B$106),VLOOKUP(MAX('Pauschalsätze KUA'!$B$4:$B$106),'Pauschalsätze KUA'!$B$4:$BQ$106,$AA2141,1),IF($G2141&lt;=MIN('Pauschalsätze KUA'!$B$4:$B$106),VLOOKUP(MIN('Pauschalsätze KUA'!$B$4:$B$106),'Pauschalsätze KUA'!$B$4:$BQ$106,$AA2141,1),VLOOKUP($G2141,'Pauschalsätze KUA'!$B$4:$BQ$106,$AA2141,1))))</f>
        <v/>
      </c>
      <c r="V2141" s="23" t="str">
        <f t="shared" si="234"/>
        <v/>
      </c>
      <c r="W2141" s="23" t="str">
        <f>IF(OR($G2141="",$I2141="",$J2141="",$AA2141=3),"",IF($G2141&gt;=MAX('Pauschalsätze Qual'!$B$4:$B$106),VLOOKUP(MAX('Pauschalsätze Qual'!$B$4:$B$106),'Pauschalsätze Qual'!$B$4:$BQ$106,$AA2141,1),IF($G2141&lt;=MIN('Pauschalsätze Qual'!$B$4:$B$106),VLOOKUP(MIN('Pauschalsätze Qual'!$B$4:$B$106),'Pauschalsätze Qual'!$B$4:$BQ$106,$AA2141,1),VLOOKUP($G2141,'Pauschalsätze Qual'!$B$4:$BQ$106,$AA2141,1))))</f>
        <v/>
      </c>
      <c r="X2141" s="23" t="str">
        <f t="shared" si="235"/>
        <v/>
      </c>
      <c r="Y2141" s="30" t="str">
        <f t="shared" si="236"/>
        <v/>
      </c>
      <c r="Z2141" s="23" t="str">
        <f t="shared" si="237"/>
        <v/>
      </c>
      <c r="AA2141" s="25" t="str">
        <f>IF(AND($G2141="",$I2141="",$J2141=""),"",3+IF($I2141&gt;5,5,$I2141)+(VLOOKUP(J2141,'Prüf-Daten'!$B$14:$C$24,2,FALSE)*6))</f>
        <v/>
      </c>
      <c r="AB2141" s="91" t="str">
        <f t="shared" si="231"/>
        <v/>
      </c>
    </row>
    <row r="2142" spans="1:28">
      <c r="A2142" s="11"/>
      <c r="B2142" s="11"/>
      <c r="C2142" s="11"/>
      <c r="D2142" s="11"/>
      <c r="E2142" s="11"/>
      <c r="F2142" s="18"/>
      <c r="G2142" s="10"/>
      <c r="H2142" s="10"/>
      <c r="I2142" s="11"/>
      <c r="J2142" s="12"/>
      <c r="K2142" s="11"/>
      <c r="L2142" s="11"/>
      <c r="M2142" s="10"/>
      <c r="N2142" s="33"/>
      <c r="O2142" s="20"/>
      <c r="P2142" s="20"/>
      <c r="Q2142" s="20"/>
      <c r="R2142" s="20"/>
      <c r="S2142" s="19" t="str">
        <f t="shared" si="232"/>
        <v/>
      </c>
      <c r="T2142" s="19" t="str">
        <f t="shared" si="233"/>
        <v/>
      </c>
      <c r="U2142" s="23" t="str">
        <f>IF(OR($G2142="",$I2142="",$J2142="",$AA2142=3),"",IF($G2142&gt;=MAX('Pauschalsätze KUA'!$B$4:$B$106),VLOOKUP(MAX('Pauschalsätze KUA'!$B$4:$B$106),'Pauschalsätze KUA'!$B$4:$BQ$106,$AA2142,1),IF($G2142&lt;=MIN('Pauschalsätze KUA'!$B$4:$B$106),VLOOKUP(MIN('Pauschalsätze KUA'!$B$4:$B$106),'Pauschalsätze KUA'!$B$4:$BQ$106,$AA2142,1),VLOOKUP($G2142,'Pauschalsätze KUA'!$B$4:$BQ$106,$AA2142,1))))</f>
        <v/>
      </c>
      <c r="V2142" s="23" t="str">
        <f t="shared" si="234"/>
        <v/>
      </c>
      <c r="W2142" s="23" t="str">
        <f>IF(OR($G2142="",$I2142="",$J2142="",$AA2142=3),"",IF($G2142&gt;=MAX('Pauschalsätze Qual'!$B$4:$B$106),VLOOKUP(MAX('Pauschalsätze Qual'!$B$4:$B$106),'Pauschalsätze Qual'!$B$4:$BQ$106,$AA2142,1),IF($G2142&lt;=MIN('Pauschalsätze Qual'!$B$4:$B$106),VLOOKUP(MIN('Pauschalsätze Qual'!$B$4:$B$106),'Pauschalsätze Qual'!$B$4:$BQ$106,$AA2142,1),VLOOKUP($G2142,'Pauschalsätze Qual'!$B$4:$BQ$106,$AA2142,1))))</f>
        <v/>
      </c>
      <c r="X2142" s="23" t="str">
        <f t="shared" si="235"/>
        <v/>
      </c>
      <c r="Y2142" s="30" t="str">
        <f t="shared" si="236"/>
        <v/>
      </c>
      <c r="Z2142" s="23" t="str">
        <f t="shared" si="237"/>
        <v/>
      </c>
      <c r="AA2142" s="25" t="str">
        <f>IF(AND($G2142="",$I2142="",$J2142=""),"",3+IF($I2142&gt;5,5,$I2142)+(VLOOKUP(J2142,'Prüf-Daten'!$B$14:$C$24,2,FALSE)*6))</f>
        <v/>
      </c>
      <c r="AB2142" s="91" t="str">
        <f t="shared" si="231"/>
        <v/>
      </c>
    </row>
    <row r="2143" spans="1:28">
      <c r="A2143" s="11"/>
      <c r="B2143" s="11"/>
      <c r="C2143" s="11"/>
      <c r="D2143" s="11"/>
      <c r="E2143" s="11"/>
      <c r="F2143" s="18"/>
      <c r="G2143" s="10"/>
      <c r="H2143" s="10"/>
      <c r="I2143" s="11"/>
      <c r="J2143" s="12"/>
      <c r="K2143" s="11"/>
      <c r="L2143" s="11"/>
      <c r="M2143" s="10"/>
      <c r="N2143" s="33"/>
      <c r="O2143" s="20"/>
      <c r="P2143" s="20"/>
      <c r="Q2143" s="20"/>
      <c r="R2143" s="20"/>
      <c r="S2143" s="19" t="str">
        <f t="shared" si="232"/>
        <v/>
      </c>
      <c r="T2143" s="19" t="str">
        <f t="shared" si="233"/>
        <v/>
      </c>
      <c r="U2143" s="23" t="str">
        <f>IF(OR($G2143="",$I2143="",$J2143="",$AA2143=3),"",IF($G2143&gt;=MAX('Pauschalsätze KUA'!$B$4:$B$106),VLOOKUP(MAX('Pauschalsätze KUA'!$B$4:$B$106),'Pauschalsätze KUA'!$B$4:$BQ$106,$AA2143,1),IF($G2143&lt;=MIN('Pauschalsätze KUA'!$B$4:$B$106),VLOOKUP(MIN('Pauschalsätze KUA'!$B$4:$B$106),'Pauschalsätze KUA'!$B$4:$BQ$106,$AA2143,1),VLOOKUP($G2143,'Pauschalsätze KUA'!$B$4:$BQ$106,$AA2143,1))))</f>
        <v/>
      </c>
      <c r="V2143" s="23" t="str">
        <f t="shared" si="234"/>
        <v/>
      </c>
      <c r="W2143" s="23" t="str">
        <f>IF(OR($G2143="",$I2143="",$J2143="",$AA2143=3),"",IF($G2143&gt;=MAX('Pauschalsätze Qual'!$B$4:$B$106),VLOOKUP(MAX('Pauschalsätze Qual'!$B$4:$B$106),'Pauschalsätze Qual'!$B$4:$BQ$106,$AA2143,1),IF($G2143&lt;=MIN('Pauschalsätze Qual'!$B$4:$B$106),VLOOKUP(MIN('Pauschalsätze Qual'!$B$4:$B$106),'Pauschalsätze Qual'!$B$4:$BQ$106,$AA2143,1),VLOOKUP($G2143,'Pauschalsätze Qual'!$B$4:$BQ$106,$AA2143,1))))</f>
        <v/>
      </c>
      <c r="X2143" s="23" t="str">
        <f t="shared" si="235"/>
        <v/>
      </c>
      <c r="Y2143" s="30" t="str">
        <f t="shared" si="236"/>
        <v/>
      </c>
      <c r="Z2143" s="23" t="str">
        <f t="shared" si="237"/>
        <v/>
      </c>
      <c r="AA2143" s="25" t="str">
        <f>IF(AND($G2143="",$I2143="",$J2143=""),"",3+IF($I2143&gt;5,5,$I2143)+(VLOOKUP(J2143,'Prüf-Daten'!$B$14:$C$24,2,FALSE)*6))</f>
        <v/>
      </c>
      <c r="AB2143" s="91" t="str">
        <f t="shared" si="231"/>
        <v/>
      </c>
    </row>
    <row r="2144" spans="1:28">
      <c r="A2144" s="11"/>
      <c r="B2144" s="11"/>
      <c r="C2144" s="11"/>
      <c r="D2144" s="11"/>
      <c r="E2144" s="11"/>
      <c r="F2144" s="18"/>
      <c r="G2144" s="10"/>
      <c r="H2144" s="10"/>
      <c r="I2144" s="11"/>
      <c r="J2144" s="12"/>
      <c r="K2144" s="11"/>
      <c r="L2144" s="11"/>
      <c r="M2144" s="10"/>
      <c r="N2144" s="33"/>
      <c r="O2144" s="20"/>
      <c r="P2144" s="20"/>
      <c r="Q2144" s="20"/>
      <c r="R2144" s="20"/>
      <c r="S2144" s="19" t="str">
        <f t="shared" si="232"/>
        <v/>
      </c>
      <c r="T2144" s="19" t="str">
        <f t="shared" si="233"/>
        <v/>
      </c>
      <c r="U2144" s="23" t="str">
        <f>IF(OR($G2144="",$I2144="",$J2144="",$AA2144=3),"",IF($G2144&gt;=MAX('Pauschalsätze KUA'!$B$4:$B$106),VLOOKUP(MAX('Pauschalsätze KUA'!$B$4:$B$106),'Pauschalsätze KUA'!$B$4:$BQ$106,$AA2144,1),IF($G2144&lt;=MIN('Pauschalsätze KUA'!$B$4:$B$106),VLOOKUP(MIN('Pauschalsätze KUA'!$B$4:$B$106),'Pauschalsätze KUA'!$B$4:$BQ$106,$AA2144,1),VLOOKUP($G2144,'Pauschalsätze KUA'!$B$4:$BQ$106,$AA2144,1))))</f>
        <v/>
      </c>
      <c r="V2144" s="23" t="str">
        <f t="shared" si="234"/>
        <v/>
      </c>
      <c r="W2144" s="23" t="str">
        <f>IF(OR($G2144="",$I2144="",$J2144="",$AA2144=3),"",IF($G2144&gt;=MAX('Pauschalsätze Qual'!$B$4:$B$106),VLOOKUP(MAX('Pauschalsätze Qual'!$B$4:$B$106),'Pauschalsätze Qual'!$B$4:$BQ$106,$AA2144,1),IF($G2144&lt;=MIN('Pauschalsätze Qual'!$B$4:$B$106),VLOOKUP(MIN('Pauschalsätze Qual'!$B$4:$B$106),'Pauschalsätze Qual'!$B$4:$BQ$106,$AA2144,1),VLOOKUP($G2144,'Pauschalsätze Qual'!$B$4:$BQ$106,$AA2144,1))))</f>
        <v/>
      </c>
      <c r="X2144" s="23" t="str">
        <f t="shared" si="235"/>
        <v/>
      </c>
      <c r="Y2144" s="30" t="str">
        <f t="shared" si="236"/>
        <v/>
      </c>
      <c r="Z2144" s="23" t="str">
        <f t="shared" si="237"/>
        <v/>
      </c>
      <c r="AA2144" s="25" t="str">
        <f>IF(AND($G2144="",$I2144="",$J2144=""),"",3+IF($I2144&gt;5,5,$I2144)+(VLOOKUP(J2144,'Prüf-Daten'!$B$14:$C$24,2,FALSE)*6))</f>
        <v/>
      </c>
      <c r="AB2144" s="91" t="str">
        <f t="shared" si="231"/>
        <v/>
      </c>
    </row>
    <row r="2145" spans="1:28">
      <c r="A2145" s="11"/>
      <c r="B2145" s="11"/>
      <c r="C2145" s="11"/>
      <c r="D2145" s="11"/>
      <c r="E2145" s="11"/>
      <c r="F2145" s="18"/>
      <c r="G2145" s="10"/>
      <c r="H2145" s="10"/>
      <c r="I2145" s="11"/>
      <c r="J2145" s="12"/>
      <c r="K2145" s="11"/>
      <c r="L2145" s="11"/>
      <c r="M2145" s="10"/>
      <c r="N2145" s="33"/>
      <c r="O2145" s="20"/>
      <c r="P2145" s="20"/>
      <c r="Q2145" s="20"/>
      <c r="R2145" s="20"/>
      <c r="S2145" s="19" t="str">
        <f t="shared" si="232"/>
        <v/>
      </c>
      <c r="T2145" s="19" t="str">
        <f t="shared" si="233"/>
        <v/>
      </c>
      <c r="U2145" s="23" t="str">
        <f>IF(OR($G2145="",$I2145="",$J2145="",$AA2145=3),"",IF($G2145&gt;=MAX('Pauschalsätze KUA'!$B$4:$B$106),VLOOKUP(MAX('Pauschalsätze KUA'!$B$4:$B$106),'Pauschalsätze KUA'!$B$4:$BQ$106,$AA2145,1),IF($G2145&lt;=MIN('Pauschalsätze KUA'!$B$4:$B$106),VLOOKUP(MIN('Pauschalsätze KUA'!$B$4:$B$106),'Pauschalsätze KUA'!$B$4:$BQ$106,$AA2145,1),VLOOKUP($G2145,'Pauschalsätze KUA'!$B$4:$BQ$106,$AA2145,1))))</f>
        <v/>
      </c>
      <c r="V2145" s="23" t="str">
        <f t="shared" si="234"/>
        <v/>
      </c>
      <c r="W2145" s="23" t="str">
        <f>IF(OR($G2145="",$I2145="",$J2145="",$AA2145=3),"",IF($G2145&gt;=MAX('Pauschalsätze Qual'!$B$4:$B$106),VLOOKUP(MAX('Pauschalsätze Qual'!$B$4:$B$106),'Pauschalsätze Qual'!$B$4:$BQ$106,$AA2145,1),IF($G2145&lt;=MIN('Pauschalsätze Qual'!$B$4:$B$106),VLOOKUP(MIN('Pauschalsätze Qual'!$B$4:$B$106),'Pauschalsätze Qual'!$B$4:$BQ$106,$AA2145,1),VLOOKUP($G2145,'Pauschalsätze Qual'!$B$4:$BQ$106,$AA2145,1))))</f>
        <v/>
      </c>
      <c r="X2145" s="23" t="str">
        <f t="shared" si="235"/>
        <v/>
      </c>
      <c r="Y2145" s="30" t="str">
        <f t="shared" si="236"/>
        <v/>
      </c>
      <c r="Z2145" s="23" t="str">
        <f t="shared" si="237"/>
        <v/>
      </c>
      <c r="AA2145" s="25" t="str">
        <f>IF(AND($G2145="",$I2145="",$J2145=""),"",3+IF($I2145&gt;5,5,$I2145)+(VLOOKUP(J2145,'Prüf-Daten'!$B$14:$C$24,2,FALSE)*6))</f>
        <v/>
      </c>
      <c r="AB2145" s="91" t="str">
        <f t="shared" si="231"/>
        <v/>
      </c>
    </row>
    <row r="2146" spans="1:28">
      <c r="A2146" s="11"/>
      <c r="B2146" s="11"/>
      <c r="C2146" s="11"/>
      <c r="D2146" s="11"/>
      <c r="E2146" s="11"/>
      <c r="F2146" s="18"/>
      <c r="G2146" s="10"/>
      <c r="H2146" s="10"/>
      <c r="I2146" s="11"/>
      <c r="J2146" s="12"/>
      <c r="K2146" s="11"/>
      <c r="L2146" s="11"/>
      <c r="M2146" s="10"/>
      <c r="N2146" s="33"/>
      <c r="O2146" s="20"/>
      <c r="P2146" s="20"/>
      <c r="Q2146" s="20"/>
      <c r="R2146" s="20"/>
      <c r="S2146" s="19" t="str">
        <f t="shared" si="232"/>
        <v/>
      </c>
      <c r="T2146" s="19" t="str">
        <f t="shared" si="233"/>
        <v/>
      </c>
      <c r="U2146" s="23" t="str">
        <f>IF(OR($G2146="",$I2146="",$J2146="",$AA2146=3),"",IF($G2146&gt;=MAX('Pauschalsätze KUA'!$B$4:$B$106),VLOOKUP(MAX('Pauschalsätze KUA'!$B$4:$B$106),'Pauschalsätze KUA'!$B$4:$BQ$106,$AA2146,1),IF($G2146&lt;=MIN('Pauschalsätze KUA'!$B$4:$B$106),VLOOKUP(MIN('Pauschalsätze KUA'!$B$4:$B$106),'Pauschalsätze KUA'!$B$4:$BQ$106,$AA2146,1),VLOOKUP($G2146,'Pauschalsätze KUA'!$B$4:$BQ$106,$AA2146,1))))</f>
        <v/>
      </c>
      <c r="V2146" s="23" t="str">
        <f t="shared" si="234"/>
        <v/>
      </c>
      <c r="W2146" s="23" t="str">
        <f>IF(OR($G2146="",$I2146="",$J2146="",$AA2146=3),"",IF($G2146&gt;=MAX('Pauschalsätze Qual'!$B$4:$B$106),VLOOKUP(MAX('Pauschalsätze Qual'!$B$4:$B$106),'Pauschalsätze Qual'!$B$4:$BQ$106,$AA2146,1),IF($G2146&lt;=MIN('Pauschalsätze Qual'!$B$4:$B$106),VLOOKUP(MIN('Pauschalsätze Qual'!$B$4:$B$106),'Pauschalsätze Qual'!$B$4:$BQ$106,$AA2146,1),VLOOKUP($G2146,'Pauschalsätze Qual'!$B$4:$BQ$106,$AA2146,1))))</f>
        <v/>
      </c>
      <c r="X2146" s="23" t="str">
        <f t="shared" si="235"/>
        <v/>
      </c>
      <c r="Y2146" s="30" t="str">
        <f t="shared" si="236"/>
        <v/>
      </c>
      <c r="Z2146" s="23" t="str">
        <f t="shared" si="237"/>
        <v/>
      </c>
      <c r="AA2146" s="25" t="str">
        <f>IF(AND($G2146="",$I2146="",$J2146=""),"",3+IF($I2146&gt;5,5,$I2146)+(VLOOKUP(J2146,'Prüf-Daten'!$B$14:$C$24,2,FALSE)*6))</f>
        <v/>
      </c>
      <c r="AB2146" s="91" t="str">
        <f t="shared" si="231"/>
        <v/>
      </c>
    </row>
    <row r="2147" spans="1:28">
      <c r="A2147" s="11"/>
      <c r="B2147" s="11"/>
      <c r="C2147" s="11"/>
      <c r="D2147" s="11"/>
      <c r="E2147" s="11"/>
      <c r="F2147" s="18"/>
      <c r="G2147" s="10"/>
      <c r="H2147" s="10"/>
      <c r="I2147" s="11"/>
      <c r="J2147" s="12"/>
      <c r="K2147" s="11"/>
      <c r="L2147" s="11"/>
      <c r="M2147" s="10"/>
      <c r="N2147" s="33"/>
      <c r="O2147" s="20"/>
      <c r="P2147" s="20"/>
      <c r="Q2147" s="20"/>
      <c r="R2147" s="20"/>
      <c r="S2147" s="19" t="str">
        <f t="shared" si="232"/>
        <v/>
      </c>
      <c r="T2147" s="19" t="str">
        <f t="shared" si="233"/>
        <v/>
      </c>
      <c r="U2147" s="23" t="str">
        <f>IF(OR($G2147="",$I2147="",$J2147="",$AA2147=3),"",IF($G2147&gt;=MAX('Pauschalsätze KUA'!$B$4:$B$106),VLOOKUP(MAX('Pauschalsätze KUA'!$B$4:$B$106),'Pauschalsätze KUA'!$B$4:$BQ$106,$AA2147,1),IF($G2147&lt;=MIN('Pauschalsätze KUA'!$B$4:$B$106),VLOOKUP(MIN('Pauschalsätze KUA'!$B$4:$B$106),'Pauschalsätze KUA'!$B$4:$BQ$106,$AA2147,1),VLOOKUP($G2147,'Pauschalsätze KUA'!$B$4:$BQ$106,$AA2147,1))))</f>
        <v/>
      </c>
      <c r="V2147" s="23" t="str">
        <f t="shared" si="234"/>
        <v/>
      </c>
      <c r="W2147" s="23" t="str">
        <f>IF(OR($G2147="",$I2147="",$J2147="",$AA2147=3),"",IF($G2147&gt;=MAX('Pauschalsätze Qual'!$B$4:$B$106),VLOOKUP(MAX('Pauschalsätze Qual'!$B$4:$B$106),'Pauschalsätze Qual'!$B$4:$BQ$106,$AA2147,1),IF($G2147&lt;=MIN('Pauschalsätze Qual'!$B$4:$B$106),VLOOKUP(MIN('Pauschalsätze Qual'!$B$4:$B$106),'Pauschalsätze Qual'!$B$4:$BQ$106,$AA2147,1),VLOOKUP($G2147,'Pauschalsätze Qual'!$B$4:$BQ$106,$AA2147,1))))</f>
        <v/>
      </c>
      <c r="X2147" s="23" t="str">
        <f t="shared" si="235"/>
        <v/>
      </c>
      <c r="Y2147" s="30" t="str">
        <f t="shared" si="236"/>
        <v/>
      </c>
      <c r="Z2147" s="23" t="str">
        <f t="shared" si="237"/>
        <v/>
      </c>
      <c r="AA2147" s="25" t="str">
        <f>IF(AND($G2147="",$I2147="",$J2147=""),"",3+IF($I2147&gt;5,5,$I2147)+(VLOOKUP(J2147,'Prüf-Daten'!$B$14:$C$24,2,FALSE)*6))</f>
        <v/>
      </c>
      <c r="AB2147" s="91" t="str">
        <f t="shared" si="231"/>
        <v/>
      </c>
    </row>
    <row r="2148" spans="1:28">
      <c r="A2148" s="11"/>
      <c r="B2148" s="11"/>
      <c r="C2148" s="11"/>
      <c r="D2148" s="11"/>
      <c r="E2148" s="11"/>
      <c r="F2148" s="18"/>
      <c r="G2148" s="10"/>
      <c r="H2148" s="10"/>
      <c r="I2148" s="11"/>
      <c r="J2148" s="12"/>
      <c r="K2148" s="11"/>
      <c r="L2148" s="11"/>
      <c r="M2148" s="10"/>
      <c r="N2148" s="33"/>
      <c r="O2148" s="20"/>
      <c r="P2148" s="20"/>
      <c r="Q2148" s="20"/>
      <c r="R2148" s="20"/>
      <c r="S2148" s="19" t="str">
        <f t="shared" si="232"/>
        <v/>
      </c>
      <c r="T2148" s="19" t="str">
        <f t="shared" si="233"/>
        <v/>
      </c>
      <c r="U2148" s="23" t="str">
        <f>IF(OR($G2148="",$I2148="",$J2148="",$AA2148=3),"",IF($G2148&gt;=MAX('Pauschalsätze KUA'!$B$4:$B$106),VLOOKUP(MAX('Pauschalsätze KUA'!$B$4:$B$106),'Pauschalsätze KUA'!$B$4:$BQ$106,$AA2148,1),IF($G2148&lt;=MIN('Pauschalsätze KUA'!$B$4:$B$106),VLOOKUP(MIN('Pauschalsätze KUA'!$B$4:$B$106),'Pauschalsätze KUA'!$B$4:$BQ$106,$AA2148,1),VLOOKUP($G2148,'Pauschalsätze KUA'!$B$4:$BQ$106,$AA2148,1))))</f>
        <v/>
      </c>
      <c r="V2148" s="23" t="str">
        <f t="shared" si="234"/>
        <v/>
      </c>
      <c r="W2148" s="23" t="str">
        <f>IF(OR($G2148="",$I2148="",$J2148="",$AA2148=3),"",IF($G2148&gt;=MAX('Pauschalsätze Qual'!$B$4:$B$106),VLOOKUP(MAX('Pauschalsätze Qual'!$B$4:$B$106),'Pauschalsätze Qual'!$B$4:$BQ$106,$AA2148,1),IF($G2148&lt;=MIN('Pauschalsätze Qual'!$B$4:$B$106),VLOOKUP(MIN('Pauschalsätze Qual'!$B$4:$B$106),'Pauschalsätze Qual'!$B$4:$BQ$106,$AA2148,1),VLOOKUP($G2148,'Pauschalsätze Qual'!$B$4:$BQ$106,$AA2148,1))))</f>
        <v/>
      </c>
      <c r="X2148" s="23" t="str">
        <f t="shared" si="235"/>
        <v/>
      </c>
      <c r="Y2148" s="30" t="str">
        <f t="shared" si="236"/>
        <v/>
      </c>
      <c r="Z2148" s="23" t="str">
        <f t="shared" si="237"/>
        <v/>
      </c>
      <c r="AA2148" s="25" t="str">
        <f>IF(AND($G2148="",$I2148="",$J2148=""),"",3+IF($I2148&gt;5,5,$I2148)+(VLOOKUP(J2148,'Prüf-Daten'!$B$14:$C$24,2,FALSE)*6))</f>
        <v/>
      </c>
      <c r="AB2148" s="91" t="str">
        <f t="shared" si="231"/>
        <v/>
      </c>
    </row>
    <row r="2149" spans="1:28">
      <c r="A2149" s="11"/>
      <c r="B2149" s="11"/>
      <c r="C2149" s="11"/>
      <c r="D2149" s="11"/>
      <c r="E2149" s="11"/>
      <c r="F2149" s="18"/>
      <c r="G2149" s="10"/>
      <c r="H2149" s="10"/>
      <c r="I2149" s="11"/>
      <c r="J2149" s="12"/>
      <c r="K2149" s="11"/>
      <c r="L2149" s="11"/>
      <c r="M2149" s="10"/>
      <c r="N2149" s="33"/>
      <c r="O2149" s="20"/>
      <c r="P2149" s="20"/>
      <c r="Q2149" s="20"/>
      <c r="R2149" s="20"/>
      <c r="S2149" s="19" t="str">
        <f t="shared" si="232"/>
        <v/>
      </c>
      <c r="T2149" s="19" t="str">
        <f t="shared" si="233"/>
        <v/>
      </c>
      <c r="U2149" s="23" t="str">
        <f>IF(OR($G2149="",$I2149="",$J2149="",$AA2149=3),"",IF($G2149&gt;=MAX('Pauschalsätze KUA'!$B$4:$B$106),VLOOKUP(MAX('Pauschalsätze KUA'!$B$4:$B$106),'Pauschalsätze KUA'!$B$4:$BQ$106,$AA2149,1),IF($G2149&lt;=MIN('Pauschalsätze KUA'!$B$4:$B$106),VLOOKUP(MIN('Pauschalsätze KUA'!$B$4:$B$106),'Pauschalsätze KUA'!$B$4:$BQ$106,$AA2149,1),VLOOKUP($G2149,'Pauschalsätze KUA'!$B$4:$BQ$106,$AA2149,1))))</f>
        <v/>
      </c>
      <c r="V2149" s="23" t="str">
        <f t="shared" si="234"/>
        <v/>
      </c>
      <c r="W2149" s="23" t="str">
        <f>IF(OR($G2149="",$I2149="",$J2149="",$AA2149=3),"",IF($G2149&gt;=MAX('Pauschalsätze Qual'!$B$4:$B$106),VLOOKUP(MAX('Pauschalsätze Qual'!$B$4:$B$106),'Pauschalsätze Qual'!$B$4:$BQ$106,$AA2149,1),IF($G2149&lt;=MIN('Pauschalsätze Qual'!$B$4:$B$106),VLOOKUP(MIN('Pauschalsätze Qual'!$B$4:$B$106),'Pauschalsätze Qual'!$B$4:$BQ$106,$AA2149,1),VLOOKUP($G2149,'Pauschalsätze Qual'!$B$4:$BQ$106,$AA2149,1))))</f>
        <v/>
      </c>
      <c r="X2149" s="23" t="str">
        <f t="shared" si="235"/>
        <v/>
      </c>
      <c r="Y2149" s="30" t="str">
        <f t="shared" si="236"/>
        <v/>
      </c>
      <c r="Z2149" s="23" t="str">
        <f t="shared" si="237"/>
        <v/>
      </c>
      <c r="AA2149" s="25" t="str">
        <f>IF(AND($G2149="",$I2149="",$J2149=""),"",3+IF($I2149&gt;5,5,$I2149)+(VLOOKUP(J2149,'Prüf-Daten'!$B$14:$C$24,2,FALSE)*6))</f>
        <v/>
      </c>
      <c r="AB2149" s="91" t="str">
        <f t="shared" si="231"/>
        <v/>
      </c>
    </row>
    <row r="2150" spans="1:28">
      <c r="A2150" s="11"/>
      <c r="B2150" s="11"/>
      <c r="C2150" s="11"/>
      <c r="D2150" s="11"/>
      <c r="E2150" s="11"/>
      <c r="F2150" s="18"/>
      <c r="G2150" s="10"/>
      <c r="H2150" s="10"/>
      <c r="I2150" s="11"/>
      <c r="J2150" s="12"/>
      <c r="K2150" s="11"/>
      <c r="L2150" s="11"/>
      <c r="M2150" s="10"/>
      <c r="N2150" s="33"/>
      <c r="O2150" s="20"/>
      <c r="P2150" s="20"/>
      <c r="Q2150" s="20"/>
      <c r="R2150" s="20"/>
      <c r="S2150" s="19" t="str">
        <f t="shared" si="232"/>
        <v/>
      </c>
      <c r="T2150" s="19" t="str">
        <f t="shared" si="233"/>
        <v/>
      </c>
      <c r="U2150" s="23" t="str">
        <f>IF(OR($G2150="",$I2150="",$J2150="",$AA2150=3),"",IF($G2150&gt;=MAX('Pauschalsätze KUA'!$B$4:$B$106),VLOOKUP(MAX('Pauschalsätze KUA'!$B$4:$B$106),'Pauschalsätze KUA'!$B$4:$BQ$106,$AA2150,1),IF($G2150&lt;=MIN('Pauschalsätze KUA'!$B$4:$B$106),VLOOKUP(MIN('Pauschalsätze KUA'!$B$4:$B$106),'Pauschalsätze KUA'!$B$4:$BQ$106,$AA2150,1),VLOOKUP($G2150,'Pauschalsätze KUA'!$B$4:$BQ$106,$AA2150,1))))</f>
        <v/>
      </c>
      <c r="V2150" s="23" t="str">
        <f t="shared" si="234"/>
        <v/>
      </c>
      <c r="W2150" s="23" t="str">
        <f>IF(OR($G2150="",$I2150="",$J2150="",$AA2150=3),"",IF($G2150&gt;=MAX('Pauschalsätze Qual'!$B$4:$B$106),VLOOKUP(MAX('Pauschalsätze Qual'!$B$4:$B$106),'Pauschalsätze Qual'!$B$4:$BQ$106,$AA2150,1),IF($G2150&lt;=MIN('Pauschalsätze Qual'!$B$4:$B$106),VLOOKUP(MIN('Pauschalsätze Qual'!$B$4:$B$106),'Pauschalsätze Qual'!$B$4:$BQ$106,$AA2150,1),VLOOKUP($G2150,'Pauschalsätze Qual'!$B$4:$BQ$106,$AA2150,1))))</f>
        <v/>
      </c>
      <c r="X2150" s="23" t="str">
        <f t="shared" si="235"/>
        <v/>
      </c>
      <c r="Y2150" s="30" t="str">
        <f t="shared" si="236"/>
        <v/>
      </c>
      <c r="Z2150" s="23" t="str">
        <f t="shared" si="237"/>
        <v/>
      </c>
      <c r="AA2150" s="25" t="str">
        <f>IF(AND($G2150="",$I2150="",$J2150=""),"",3+IF($I2150&gt;5,5,$I2150)+(VLOOKUP(J2150,'Prüf-Daten'!$B$14:$C$24,2,FALSE)*6))</f>
        <v/>
      </c>
      <c r="AB2150" s="91" t="str">
        <f t="shared" si="231"/>
        <v/>
      </c>
    </row>
    <row r="2151" spans="1:28">
      <c r="A2151" s="11"/>
      <c r="B2151" s="11"/>
      <c r="C2151" s="11"/>
      <c r="D2151" s="11"/>
      <c r="E2151" s="11"/>
      <c r="F2151" s="18"/>
      <c r="G2151" s="10"/>
      <c r="H2151" s="10"/>
      <c r="I2151" s="11"/>
      <c r="J2151" s="12"/>
      <c r="K2151" s="11"/>
      <c r="L2151" s="11"/>
      <c r="M2151" s="10"/>
      <c r="N2151" s="33"/>
      <c r="O2151" s="20"/>
      <c r="P2151" s="20"/>
      <c r="Q2151" s="20"/>
      <c r="R2151" s="20"/>
      <c r="S2151" s="19" t="str">
        <f t="shared" si="232"/>
        <v/>
      </c>
      <c r="T2151" s="19" t="str">
        <f t="shared" si="233"/>
        <v/>
      </c>
      <c r="U2151" s="23" t="str">
        <f>IF(OR($G2151="",$I2151="",$J2151="",$AA2151=3),"",IF($G2151&gt;=MAX('Pauschalsätze KUA'!$B$4:$B$106),VLOOKUP(MAX('Pauschalsätze KUA'!$B$4:$B$106),'Pauschalsätze KUA'!$B$4:$BQ$106,$AA2151,1),IF($G2151&lt;=MIN('Pauschalsätze KUA'!$B$4:$B$106),VLOOKUP(MIN('Pauschalsätze KUA'!$B$4:$B$106),'Pauschalsätze KUA'!$B$4:$BQ$106,$AA2151,1),VLOOKUP($G2151,'Pauschalsätze KUA'!$B$4:$BQ$106,$AA2151,1))))</f>
        <v/>
      </c>
      <c r="V2151" s="23" t="str">
        <f t="shared" si="234"/>
        <v/>
      </c>
      <c r="W2151" s="23" t="str">
        <f>IF(OR($G2151="",$I2151="",$J2151="",$AA2151=3),"",IF($G2151&gt;=MAX('Pauschalsätze Qual'!$B$4:$B$106),VLOOKUP(MAX('Pauschalsätze Qual'!$B$4:$B$106),'Pauschalsätze Qual'!$B$4:$BQ$106,$AA2151,1),IF($G2151&lt;=MIN('Pauschalsätze Qual'!$B$4:$B$106),VLOOKUP(MIN('Pauschalsätze Qual'!$B$4:$B$106),'Pauschalsätze Qual'!$B$4:$BQ$106,$AA2151,1),VLOOKUP($G2151,'Pauschalsätze Qual'!$B$4:$BQ$106,$AA2151,1))))</f>
        <v/>
      </c>
      <c r="X2151" s="23" t="str">
        <f t="shared" si="235"/>
        <v/>
      </c>
      <c r="Y2151" s="30" t="str">
        <f t="shared" si="236"/>
        <v/>
      </c>
      <c r="Z2151" s="23" t="str">
        <f t="shared" si="237"/>
        <v/>
      </c>
      <c r="AA2151" s="25" t="str">
        <f>IF(AND($G2151="",$I2151="",$J2151=""),"",3+IF($I2151&gt;5,5,$I2151)+(VLOOKUP(J2151,'Prüf-Daten'!$B$14:$C$24,2,FALSE)*6))</f>
        <v/>
      </c>
      <c r="AB2151" s="91" t="str">
        <f t="shared" si="231"/>
        <v/>
      </c>
    </row>
    <row r="2152" spans="1:28">
      <c r="A2152" s="11"/>
      <c r="B2152" s="11"/>
      <c r="C2152" s="11"/>
      <c r="D2152" s="11"/>
      <c r="E2152" s="11"/>
      <c r="F2152" s="18"/>
      <c r="G2152" s="10"/>
      <c r="H2152" s="10"/>
      <c r="I2152" s="11"/>
      <c r="J2152" s="12"/>
      <c r="K2152" s="11"/>
      <c r="L2152" s="11"/>
      <c r="M2152" s="10"/>
      <c r="N2152" s="33"/>
      <c r="O2152" s="20"/>
      <c r="P2152" s="20"/>
      <c r="Q2152" s="20"/>
      <c r="R2152" s="20"/>
      <c r="S2152" s="19" t="str">
        <f t="shared" si="232"/>
        <v/>
      </c>
      <c r="T2152" s="19" t="str">
        <f t="shared" si="233"/>
        <v/>
      </c>
      <c r="U2152" s="23" t="str">
        <f>IF(OR($G2152="",$I2152="",$J2152="",$AA2152=3),"",IF($G2152&gt;=MAX('Pauschalsätze KUA'!$B$4:$B$106),VLOOKUP(MAX('Pauschalsätze KUA'!$B$4:$B$106),'Pauschalsätze KUA'!$B$4:$BQ$106,$AA2152,1),IF($G2152&lt;=MIN('Pauschalsätze KUA'!$B$4:$B$106),VLOOKUP(MIN('Pauschalsätze KUA'!$B$4:$B$106),'Pauschalsätze KUA'!$B$4:$BQ$106,$AA2152,1),VLOOKUP($G2152,'Pauschalsätze KUA'!$B$4:$BQ$106,$AA2152,1))))</f>
        <v/>
      </c>
      <c r="V2152" s="23" t="str">
        <f t="shared" si="234"/>
        <v/>
      </c>
      <c r="W2152" s="23" t="str">
        <f>IF(OR($G2152="",$I2152="",$J2152="",$AA2152=3),"",IF($G2152&gt;=MAX('Pauschalsätze Qual'!$B$4:$B$106),VLOOKUP(MAX('Pauschalsätze Qual'!$B$4:$B$106),'Pauschalsätze Qual'!$B$4:$BQ$106,$AA2152,1),IF($G2152&lt;=MIN('Pauschalsätze Qual'!$B$4:$B$106),VLOOKUP(MIN('Pauschalsätze Qual'!$B$4:$B$106),'Pauschalsätze Qual'!$B$4:$BQ$106,$AA2152,1),VLOOKUP($G2152,'Pauschalsätze Qual'!$B$4:$BQ$106,$AA2152,1))))</f>
        <v/>
      </c>
      <c r="X2152" s="23" t="str">
        <f t="shared" si="235"/>
        <v/>
      </c>
      <c r="Y2152" s="30" t="str">
        <f t="shared" si="236"/>
        <v/>
      </c>
      <c r="Z2152" s="23" t="str">
        <f t="shared" si="237"/>
        <v/>
      </c>
      <c r="AA2152" s="25" t="str">
        <f>IF(AND($G2152="",$I2152="",$J2152=""),"",3+IF($I2152&gt;5,5,$I2152)+(VLOOKUP(J2152,'Prüf-Daten'!$B$14:$C$24,2,FALSE)*6))</f>
        <v/>
      </c>
      <c r="AB2152" s="91" t="str">
        <f t="shared" si="231"/>
        <v/>
      </c>
    </row>
    <row r="2153" spans="1:28">
      <c r="A2153" s="11"/>
      <c r="B2153" s="11"/>
      <c r="C2153" s="11"/>
      <c r="D2153" s="11"/>
      <c r="E2153" s="11"/>
      <c r="F2153" s="18"/>
      <c r="G2153" s="10"/>
      <c r="H2153" s="10"/>
      <c r="I2153" s="11"/>
      <c r="J2153" s="12"/>
      <c r="K2153" s="11"/>
      <c r="L2153" s="11"/>
      <c r="M2153" s="10"/>
      <c r="N2153" s="33"/>
      <c r="O2153" s="20"/>
      <c r="P2153" s="20"/>
      <c r="Q2153" s="20"/>
      <c r="R2153" s="20"/>
      <c r="S2153" s="19" t="str">
        <f t="shared" si="232"/>
        <v/>
      </c>
      <c r="T2153" s="19" t="str">
        <f t="shared" si="233"/>
        <v/>
      </c>
      <c r="U2153" s="23" t="str">
        <f>IF(OR($G2153="",$I2153="",$J2153="",$AA2153=3),"",IF($G2153&gt;=MAX('Pauschalsätze KUA'!$B$4:$B$106),VLOOKUP(MAX('Pauschalsätze KUA'!$B$4:$B$106),'Pauschalsätze KUA'!$B$4:$BQ$106,$AA2153,1),IF($G2153&lt;=MIN('Pauschalsätze KUA'!$B$4:$B$106),VLOOKUP(MIN('Pauschalsätze KUA'!$B$4:$B$106),'Pauschalsätze KUA'!$B$4:$BQ$106,$AA2153,1),VLOOKUP($G2153,'Pauschalsätze KUA'!$B$4:$BQ$106,$AA2153,1))))</f>
        <v/>
      </c>
      <c r="V2153" s="23" t="str">
        <f t="shared" si="234"/>
        <v/>
      </c>
      <c r="W2153" s="23" t="str">
        <f>IF(OR($G2153="",$I2153="",$J2153="",$AA2153=3),"",IF($G2153&gt;=MAX('Pauschalsätze Qual'!$B$4:$B$106),VLOOKUP(MAX('Pauschalsätze Qual'!$B$4:$B$106),'Pauschalsätze Qual'!$B$4:$BQ$106,$AA2153,1),IF($G2153&lt;=MIN('Pauschalsätze Qual'!$B$4:$B$106),VLOOKUP(MIN('Pauschalsätze Qual'!$B$4:$B$106),'Pauschalsätze Qual'!$B$4:$BQ$106,$AA2153,1),VLOOKUP($G2153,'Pauschalsätze Qual'!$B$4:$BQ$106,$AA2153,1))))</f>
        <v/>
      </c>
      <c r="X2153" s="23" t="str">
        <f t="shared" si="235"/>
        <v/>
      </c>
      <c r="Y2153" s="30" t="str">
        <f t="shared" si="236"/>
        <v/>
      </c>
      <c r="Z2153" s="23" t="str">
        <f t="shared" si="237"/>
        <v/>
      </c>
      <c r="AA2153" s="25" t="str">
        <f>IF(AND($G2153="",$I2153="",$J2153=""),"",3+IF($I2153&gt;5,5,$I2153)+(VLOOKUP(J2153,'Prüf-Daten'!$B$14:$C$24,2,FALSE)*6))</f>
        <v/>
      </c>
      <c r="AB2153" s="91" t="str">
        <f t="shared" si="231"/>
        <v/>
      </c>
    </row>
    <row r="2154" spans="1:28">
      <c r="A2154" s="11"/>
      <c r="B2154" s="11"/>
      <c r="C2154" s="11"/>
      <c r="D2154" s="11"/>
      <c r="E2154" s="11"/>
      <c r="F2154" s="18"/>
      <c r="G2154" s="10"/>
      <c r="H2154" s="10"/>
      <c r="I2154" s="11"/>
      <c r="J2154" s="12"/>
      <c r="K2154" s="11"/>
      <c r="L2154" s="11"/>
      <c r="M2154" s="10"/>
      <c r="N2154" s="33"/>
      <c r="O2154" s="20"/>
      <c r="P2154" s="20"/>
      <c r="Q2154" s="20"/>
      <c r="R2154" s="20"/>
      <c r="S2154" s="19" t="str">
        <f t="shared" si="232"/>
        <v/>
      </c>
      <c r="T2154" s="19" t="str">
        <f t="shared" si="233"/>
        <v/>
      </c>
      <c r="U2154" s="23" t="str">
        <f>IF(OR($G2154="",$I2154="",$J2154="",$AA2154=3),"",IF($G2154&gt;=MAX('Pauschalsätze KUA'!$B$4:$B$106),VLOOKUP(MAX('Pauschalsätze KUA'!$B$4:$B$106),'Pauschalsätze KUA'!$B$4:$BQ$106,$AA2154,1),IF($G2154&lt;=MIN('Pauschalsätze KUA'!$B$4:$B$106),VLOOKUP(MIN('Pauschalsätze KUA'!$B$4:$B$106),'Pauschalsätze KUA'!$B$4:$BQ$106,$AA2154,1),VLOOKUP($G2154,'Pauschalsätze KUA'!$B$4:$BQ$106,$AA2154,1))))</f>
        <v/>
      </c>
      <c r="V2154" s="23" t="str">
        <f t="shared" si="234"/>
        <v/>
      </c>
      <c r="W2154" s="23" t="str">
        <f>IF(OR($G2154="",$I2154="",$J2154="",$AA2154=3),"",IF($G2154&gt;=MAX('Pauschalsätze Qual'!$B$4:$B$106),VLOOKUP(MAX('Pauschalsätze Qual'!$B$4:$B$106),'Pauschalsätze Qual'!$B$4:$BQ$106,$AA2154,1),IF($G2154&lt;=MIN('Pauschalsätze Qual'!$B$4:$B$106),VLOOKUP(MIN('Pauschalsätze Qual'!$B$4:$B$106),'Pauschalsätze Qual'!$B$4:$BQ$106,$AA2154,1),VLOOKUP($G2154,'Pauschalsätze Qual'!$B$4:$BQ$106,$AA2154,1))))</f>
        <v/>
      </c>
      <c r="X2154" s="23" t="str">
        <f t="shared" si="235"/>
        <v/>
      </c>
      <c r="Y2154" s="30" t="str">
        <f t="shared" si="236"/>
        <v/>
      </c>
      <c r="Z2154" s="23" t="str">
        <f t="shared" si="237"/>
        <v/>
      </c>
      <c r="AA2154" s="25" t="str">
        <f>IF(AND($G2154="",$I2154="",$J2154=""),"",3+IF($I2154&gt;5,5,$I2154)+(VLOOKUP(J2154,'Prüf-Daten'!$B$14:$C$24,2,FALSE)*6))</f>
        <v/>
      </c>
      <c r="AB2154" s="91" t="str">
        <f t="shared" si="231"/>
        <v/>
      </c>
    </row>
    <row r="2155" spans="1:28">
      <c r="A2155" s="11"/>
      <c r="B2155" s="11"/>
      <c r="C2155" s="11"/>
      <c r="D2155" s="11"/>
      <c r="E2155" s="11"/>
      <c r="F2155" s="18"/>
      <c r="G2155" s="10"/>
      <c r="H2155" s="10"/>
      <c r="I2155" s="11"/>
      <c r="J2155" s="12"/>
      <c r="K2155" s="11"/>
      <c r="L2155" s="11"/>
      <c r="M2155" s="10"/>
      <c r="N2155" s="33"/>
      <c r="O2155" s="20"/>
      <c r="P2155" s="20"/>
      <c r="Q2155" s="20"/>
      <c r="R2155" s="20"/>
      <c r="S2155" s="19" t="str">
        <f t="shared" si="232"/>
        <v/>
      </c>
      <c r="T2155" s="19" t="str">
        <f t="shared" si="233"/>
        <v/>
      </c>
      <c r="U2155" s="23" t="str">
        <f>IF(OR($G2155="",$I2155="",$J2155="",$AA2155=3),"",IF($G2155&gt;=MAX('Pauschalsätze KUA'!$B$4:$B$106),VLOOKUP(MAX('Pauschalsätze KUA'!$B$4:$B$106),'Pauschalsätze KUA'!$B$4:$BQ$106,$AA2155,1),IF($G2155&lt;=MIN('Pauschalsätze KUA'!$B$4:$B$106),VLOOKUP(MIN('Pauschalsätze KUA'!$B$4:$B$106),'Pauschalsätze KUA'!$B$4:$BQ$106,$AA2155,1),VLOOKUP($G2155,'Pauschalsätze KUA'!$B$4:$BQ$106,$AA2155,1))))</f>
        <v/>
      </c>
      <c r="V2155" s="23" t="str">
        <f t="shared" si="234"/>
        <v/>
      </c>
      <c r="W2155" s="23" t="str">
        <f>IF(OR($G2155="",$I2155="",$J2155="",$AA2155=3),"",IF($G2155&gt;=MAX('Pauschalsätze Qual'!$B$4:$B$106),VLOOKUP(MAX('Pauschalsätze Qual'!$B$4:$B$106),'Pauschalsätze Qual'!$B$4:$BQ$106,$AA2155,1),IF($G2155&lt;=MIN('Pauschalsätze Qual'!$B$4:$B$106),VLOOKUP(MIN('Pauschalsätze Qual'!$B$4:$B$106),'Pauschalsätze Qual'!$B$4:$BQ$106,$AA2155,1),VLOOKUP($G2155,'Pauschalsätze Qual'!$B$4:$BQ$106,$AA2155,1))))</f>
        <v/>
      </c>
      <c r="X2155" s="23" t="str">
        <f t="shared" si="235"/>
        <v/>
      </c>
      <c r="Y2155" s="30" t="str">
        <f t="shared" si="236"/>
        <v/>
      </c>
      <c r="Z2155" s="23" t="str">
        <f t="shared" si="237"/>
        <v/>
      </c>
      <c r="AA2155" s="25" t="str">
        <f>IF(AND($G2155="",$I2155="",$J2155=""),"",3+IF($I2155&gt;5,5,$I2155)+(VLOOKUP(J2155,'Prüf-Daten'!$B$14:$C$24,2,FALSE)*6))</f>
        <v/>
      </c>
      <c r="AB2155" s="91" t="str">
        <f t="shared" si="231"/>
        <v/>
      </c>
    </row>
    <row r="2156" spans="1:28">
      <c r="A2156" s="11"/>
      <c r="B2156" s="11"/>
      <c r="C2156" s="11"/>
      <c r="D2156" s="11"/>
      <c r="E2156" s="11"/>
      <c r="F2156" s="18"/>
      <c r="G2156" s="10"/>
      <c r="H2156" s="10"/>
      <c r="I2156" s="11"/>
      <c r="J2156" s="12"/>
      <c r="K2156" s="11"/>
      <c r="L2156" s="11"/>
      <c r="M2156" s="10"/>
      <c r="N2156" s="33"/>
      <c r="O2156" s="20"/>
      <c r="P2156" s="20"/>
      <c r="Q2156" s="20"/>
      <c r="R2156" s="20"/>
      <c r="S2156" s="19" t="str">
        <f t="shared" si="232"/>
        <v/>
      </c>
      <c r="T2156" s="19" t="str">
        <f t="shared" si="233"/>
        <v/>
      </c>
      <c r="U2156" s="23" t="str">
        <f>IF(OR($G2156="",$I2156="",$J2156="",$AA2156=3),"",IF($G2156&gt;=MAX('Pauschalsätze KUA'!$B$4:$B$106),VLOOKUP(MAX('Pauschalsätze KUA'!$B$4:$B$106),'Pauschalsätze KUA'!$B$4:$BQ$106,$AA2156,1),IF($G2156&lt;=MIN('Pauschalsätze KUA'!$B$4:$B$106),VLOOKUP(MIN('Pauschalsätze KUA'!$B$4:$B$106),'Pauschalsätze KUA'!$B$4:$BQ$106,$AA2156,1),VLOOKUP($G2156,'Pauschalsätze KUA'!$B$4:$BQ$106,$AA2156,1))))</f>
        <v/>
      </c>
      <c r="V2156" s="23" t="str">
        <f t="shared" si="234"/>
        <v/>
      </c>
      <c r="W2156" s="23" t="str">
        <f>IF(OR($G2156="",$I2156="",$J2156="",$AA2156=3),"",IF($G2156&gt;=MAX('Pauschalsätze Qual'!$B$4:$B$106),VLOOKUP(MAX('Pauschalsätze Qual'!$B$4:$B$106),'Pauschalsätze Qual'!$B$4:$BQ$106,$AA2156,1),IF($G2156&lt;=MIN('Pauschalsätze Qual'!$B$4:$B$106),VLOOKUP(MIN('Pauschalsätze Qual'!$B$4:$B$106),'Pauschalsätze Qual'!$B$4:$BQ$106,$AA2156,1),VLOOKUP($G2156,'Pauschalsätze Qual'!$B$4:$BQ$106,$AA2156,1))))</f>
        <v/>
      </c>
      <c r="X2156" s="23" t="str">
        <f t="shared" si="235"/>
        <v/>
      </c>
      <c r="Y2156" s="30" t="str">
        <f t="shared" si="236"/>
        <v/>
      </c>
      <c r="Z2156" s="23" t="str">
        <f t="shared" si="237"/>
        <v/>
      </c>
      <c r="AA2156" s="25" t="str">
        <f>IF(AND($G2156="",$I2156="",$J2156=""),"",3+IF($I2156&gt;5,5,$I2156)+(VLOOKUP(J2156,'Prüf-Daten'!$B$14:$C$24,2,FALSE)*6))</f>
        <v/>
      </c>
      <c r="AB2156" s="91" t="str">
        <f t="shared" si="231"/>
        <v/>
      </c>
    </row>
    <row r="2157" spans="1:28">
      <c r="A2157" s="11"/>
      <c r="B2157" s="11"/>
      <c r="C2157" s="11"/>
      <c r="D2157" s="11"/>
      <c r="E2157" s="11"/>
      <c r="F2157" s="18"/>
      <c r="G2157" s="10"/>
      <c r="H2157" s="10"/>
      <c r="I2157" s="11"/>
      <c r="J2157" s="12"/>
      <c r="K2157" s="11"/>
      <c r="L2157" s="11"/>
      <c r="M2157" s="10"/>
      <c r="N2157" s="33"/>
      <c r="O2157" s="20"/>
      <c r="P2157" s="20"/>
      <c r="Q2157" s="20"/>
      <c r="R2157" s="20"/>
      <c r="S2157" s="19" t="str">
        <f t="shared" si="232"/>
        <v/>
      </c>
      <c r="T2157" s="19" t="str">
        <f t="shared" si="233"/>
        <v/>
      </c>
      <c r="U2157" s="23" t="str">
        <f>IF(OR($G2157="",$I2157="",$J2157="",$AA2157=3),"",IF($G2157&gt;=MAX('Pauschalsätze KUA'!$B$4:$B$106),VLOOKUP(MAX('Pauschalsätze KUA'!$B$4:$B$106),'Pauschalsätze KUA'!$B$4:$BQ$106,$AA2157,1),IF($G2157&lt;=MIN('Pauschalsätze KUA'!$B$4:$B$106),VLOOKUP(MIN('Pauschalsätze KUA'!$B$4:$B$106),'Pauschalsätze KUA'!$B$4:$BQ$106,$AA2157,1),VLOOKUP($G2157,'Pauschalsätze KUA'!$B$4:$BQ$106,$AA2157,1))))</f>
        <v/>
      </c>
      <c r="V2157" s="23" t="str">
        <f t="shared" si="234"/>
        <v/>
      </c>
      <c r="W2157" s="23" t="str">
        <f>IF(OR($G2157="",$I2157="",$J2157="",$AA2157=3),"",IF($G2157&gt;=MAX('Pauschalsätze Qual'!$B$4:$B$106),VLOOKUP(MAX('Pauschalsätze Qual'!$B$4:$B$106),'Pauschalsätze Qual'!$B$4:$BQ$106,$AA2157,1),IF($G2157&lt;=MIN('Pauschalsätze Qual'!$B$4:$B$106),VLOOKUP(MIN('Pauschalsätze Qual'!$B$4:$B$106),'Pauschalsätze Qual'!$B$4:$BQ$106,$AA2157,1),VLOOKUP($G2157,'Pauschalsätze Qual'!$B$4:$BQ$106,$AA2157,1))))</f>
        <v/>
      </c>
      <c r="X2157" s="23" t="str">
        <f t="shared" si="235"/>
        <v/>
      </c>
      <c r="Y2157" s="30" t="str">
        <f t="shared" si="236"/>
        <v/>
      </c>
      <c r="Z2157" s="23" t="str">
        <f t="shared" si="237"/>
        <v/>
      </c>
      <c r="AA2157" s="25" t="str">
        <f>IF(AND($G2157="",$I2157="",$J2157=""),"",3+IF($I2157&gt;5,5,$I2157)+(VLOOKUP(J2157,'Prüf-Daten'!$B$14:$C$24,2,FALSE)*6))</f>
        <v/>
      </c>
      <c r="AB2157" s="91" t="str">
        <f t="shared" si="231"/>
        <v/>
      </c>
    </row>
    <row r="2158" spans="1:28">
      <c r="A2158" s="11"/>
      <c r="B2158" s="11"/>
      <c r="C2158" s="11"/>
      <c r="D2158" s="11"/>
      <c r="E2158" s="11"/>
      <c r="F2158" s="18"/>
      <c r="G2158" s="10"/>
      <c r="H2158" s="10"/>
      <c r="I2158" s="11"/>
      <c r="J2158" s="12"/>
      <c r="K2158" s="11"/>
      <c r="L2158" s="11"/>
      <c r="M2158" s="10"/>
      <c r="N2158" s="33"/>
      <c r="O2158" s="20"/>
      <c r="P2158" s="20"/>
      <c r="Q2158" s="20"/>
      <c r="R2158" s="20"/>
      <c r="S2158" s="19" t="str">
        <f t="shared" si="232"/>
        <v/>
      </c>
      <c r="T2158" s="19" t="str">
        <f t="shared" si="233"/>
        <v/>
      </c>
      <c r="U2158" s="23" t="str">
        <f>IF(OR($G2158="",$I2158="",$J2158="",$AA2158=3),"",IF($G2158&gt;=MAX('Pauschalsätze KUA'!$B$4:$B$106),VLOOKUP(MAX('Pauschalsätze KUA'!$B$4:$B$106),'Pauschalsätze KUA'!$B$4:$BQ$106,$AA2158,1),IF($G2158&lt;=MIN('Pauschalsätze KUA'!$B$4:$B$106),VLOOKUP(MIN('Pauschalsätze KUA'!$B$4:$B$106),'Pauschalsätze KUA'!$B$4:$BQ$106,$AA2158,1),VLOOKUP($G2158,'Pauschalsätze KUA'!$B$4:$BQ$106,$AA2158,1))))</f>
        <v/>
      </c>
      <c r="V2158" s="23" t="str">
        <f t="shared" si="234"/>
        <v/>
      </c>
      <c r="W2158" s="23" t="str">
        <f>IF(OR($G2158="",$I2158="",$J2158="",$AA2158=3),"",IF($G2158&gt;=MAX('Pauschalsätze Qual'!$B$4:$B$106),VLOOKUP(MAX('Pauschalsätze Qual'!$B$4:$B$106),'Pauschalsätze Qual'!$B$4:$BQ$106,$AA2158,1),IF($G2158&lt;=MIN('Pauschalsätze Qual'!$B$4:$B$106),VLOOKUP(MIN('Pauschalsätze Qual'!$B$4:$B$106),'Pauschalsätze Qual'!$B$4:$BQ$106,$AA2158,1),VLOOKUP($G2158,'Pauschalsätze Qual'!$B$4:$BQ$106,$AA2158,1))))</f>
        <v/>
      </c>
      <c r="X2158" s="23" t="str">
        <f t="shared" si="235"/>
        <v/>
      </c>
      <c r="Y2158" s="30" t="str">
        <f t="shared" si="236"/>
        <v/>
      </c>
      <c r="Z2158" s="23" t="str">
        <f t="shared" si="237"/>
        <v/>
      </c>
      <c r="AA2158" s="25" t="str">
        <f>IF(AND($G2158="",$I2158="",$J2158=""),"",3+IF($I2158&gt;5,5,$I2158)+(VLOOKUP(J2158,'Prüf-Daten'!$B$14:$C$24,2,FALSE)*6))</f>
        <v/>
      </c>
      <c r="AB2158" s="91" t="str">
        <f t="shared" si="231"/>
        <v/>
      </c>
    </row>
    <row r="2159" spans="1:28">
      <c r="A2159" s="11"/>
      <c r="B2159" s="11"/>
      <c r="C2159" s="11"/>
      <c r="D2159" s="11"/>
      <c r="E2159" s="11"/>
      <c r="F2159" s="18"/>
      <c r="G2159" s="10"/>
      <c r="H2159" s="10"/>
      <c r="I2159" s="11"/>
      <c r="J2159" s="12"/>
      <c r="K2159" s="11"/>
      <c r="L2159" s="11"/>
      <c r="M2159" s="10"/>
      <c r="N2159" s="33"/>
      <c r="O2159" s="20"/>
      <c r="P2159" s="20"/>
      <c r="Q2159" s="20"/>
      <c r="R2159" s="20"/>
      <c r="S2159" s="19" t="str">
        <f t="shared" si="232"/>
        <v/>
      </c>
      <c r="T2159" s="19" t="str">
        <f t="shared" si="233"/>
        <v/>
      </c>
      <c r="U2159" s="23" t="str">
        <f>IF(OR($G2159="",$I2159="",$J2159="",$AA2159=3),"",IF($G2159&gt;=MAX('Pauschalsätze KUA'!$B$4:$B$106),VLOOKUP(MAX('Pauschalsätze KUA'!$B$4:$B$106),'Pauschalsätze KUA'!$B$4:$BQ$106,$AA2159,1),IF($G2159&lt;=MIN('Pauschalsätze KUA'!$B$4:$B$106),VLOOKUP(MIN('Pauschalsätze KUA'!$B$4:$B$106),'Pauschalsätze KUA'!$B$4:$BQ$106,$AA2159,1),VLOOKUP($G2159,'Pauschalsätze KUA'!$B$4:$BQ$106,$AA2159,1))))</f>
        <v/>
      </c>
      <c r="V2159" s="23" t="str">
        <f t="shared" si="234"/>
        <v/>
      </c>
      <c r="W2159" s="23" t="str">
        <f>IF(OR($G2159="",$I2159="",$J2159="",$AA2159=3),"",IF($G2159&gt;=MAX('Pauschalsätze Qual'!$B$4:$B$106),VLOOKUP(MAX('Pauschalsätze Qual'!$B$4:$B$106),'Pauschalsätze Qual'!$B$4:$BQ$106,$AA2159,1),IF($G2159&lt;=MIN('Pauschalsätze Qual'!$B$4:$B$106),VLOOKUP(MIN('Pauschalsätze Qual'!$B$4:$B$106),'Pauschalsätze Qual'!$B$4:$BQ$106,$AA2159,1),VLOOKUP($G2159,'Pauschalsätze Qual'!$B$4:$BQ$106,$AA2159,1))))</f>
        <v/>
      </c>
      <c r="X2159" s="23" t="str">
        <f t="shared" si="235"/>
        <v/>
      </c>
      <c r="Y2159" s="30" t="str">
        <f t="shared" si="236"/>
        <v/>
      </c>
      <c r="Z2159" s="23" t="str">
        <f t="shared" si="237"/>
        <v/>
      </c>
      <c r="AA2159" s="25" t="str">
        <f>IF(AND($G2159="",$I2159="",$J2159=""),"",3+IF($I2159&gt;5,5,$I2159)+(VLOOKUP(J2159,'Prüf-Daten'!$B$14:$C$24,2,FALSE)*6))</f>
        <v/>
      </c>
      <c r="AB2159" s="91" t="str">
        <f t="shared" si="231"/>
        <v/>
      </c>
    </row>
    <row r="2160" spans="1:28">
      <c r="A2160" s="11"/>
      <c r="B2160" s="11"/>
      <c r="C2160" s="11"/>
      <c r="D2160" s="11"/>
      <c r="E2160" s="11"/>
      <c r="F2160" s="18"/>
      <c r="G2160" s="10"/>
      <c r="H2160" s="10"/>
      <c r="I2160" s="11"/>
      <c r="J2160" s="12"/>
      <c r="K2160" s="11"/>
      <c r="L2160" s="11"/>
      <c r="M2160" s="10"/>
      <c r="N2160" s="33"/>
      <c r="O2160" s="20"/>
      <c r="P2160" s="20"/>
      <c r="Q2160" s="20"/>
      <c r="R2160" s="20"/>
      <c r="S2160" s="19" t="str">
        <f t="shared" si="232"/>
        <v/>
      </c>
      <c r="T2160" s="19" t="str">
        <f t="shared" si="233"/>
        <v/>
      </c>
      <c r="U2160" s="23" t="str">
        <f>IF(OR($G2160="",$I2160="",$J2160="",$AA2160=3),"",IF($G2160&gt;=MAX('Pauschalsätze KUA'!$B$4:$B$106),VLOOKUP(MAX('Pauschalsätze KUA'!$B$4:$B$106),'Pauschalsätze KUA'!$B$4:$BQ$106,$AA2160,1),IF($G2160&lt;=MIN('Pauschalsätze KUA'!$B$4:$B$106),VLOOKUP(MIN('Pauschalsätze KUA'!$B$4:$B$106),'Pauschalsätze KUA'!$B$4:$BQ$106,$AA2160,1),VLOOKUP($G2160,'Pauschalsätze KUA'!$B$4:$BQ$106,$AA2160,1))))</f>
        <v/>
      </c>
      <c r="V2160" s="23" t="str">
        <f t="shared" si="234"/>
        <v/>
      </c>
      <c r="W2160" s="23" t="str">
        <f>IF(OR($G2160="",$I2160="",$J2160="",$AA2160=3),"",IF($G2160&gt;=MAX('Pauschalsätze Qual'!$B$4:$B$106),VLOOKUP(MAX('Pauschalsätze Qual'!$B$4:$B$106),'Pauschalsätze Qual'!$B$4:$BQ$106,$AA2160,1),IF($G2160&lt;=MIN('Pauschalsätze Qual'!$B$4:$B$106),VLOOKUP(MIN('Pauschalsätze Qual'!$B$4:$B$106),'Pauschalsätze Qual'!$B$4:$BQ$106,$AA2160,1),VLOOKUP($G2160,'Pauschalsätze Qual'!$B$4:$BQ$106,$AA2160,1))))</f>
        <v/>
      </c>
      <c r="X2160" s="23" t="str">
        <f t="shared" si="235"/>
        <v/>
      </c>
      <c r="Y2160" s="30" t="str">
        <f t="shared" si="236"/>
        <v/>
      </c>
      <c r="Z2160" s="23" t="str">
        <f t="shared" si="237"/>
        <v/>
      </c>
      <c r="AA2160" s="25" t="str">
        <f>IF(AND($G2160="",$I2160="",$J2160=""),"",3+IF($I2160&gt;5,5,$I2160)+(VLOOKUP(J2160,'Prüf-Daten'!$B$14:$C$24,2,FALSE)*6))</f>
        <v/>
      </c>
      <c r="AB2160" s="91" t="str">
        <f t="shared" si="231"/>
        <v/>
      </c>
    </row>
    <row r="2161" spans="1:28">
      <c r="A2161" s="11"/>
      <c r="B2161" s="11"/>
      <c r="C2161" s="11"/>
      <c r="D2161" s="11"/>
      <c r="E2161" s="11"/>
      <c r="F2161" s="18"/>
      <c r="G2161" s="10"/>
      <c r="H2161" s="10"/>
      <c r="I2161" s="11"/>
      <c r="J2161" s="12"/>
      <c r="K2161" s="11"/>
      <c r="L2161" s="11"/>
      <c r="M2161" s="10"/>
      <c r="N2161" s="33"/>
      <c r="O2161" s="20"/>
      <c r="P2161" s="20"/>
      <c r="Q2161" s="20"/>
      <c r="R2161" s="20"/>
      <c r="S2161" s="19" t="str">
        <f t="shared" si="232"/>
        <v/>
      </c>
      <c r="T2161" s="19" t="str">
        <f t="shared" si="233"/>
        <v/>
      </c>
      <c r="U2161" s="23" t="str">
        <f>IF(OR($G2161="",$I2161="",$J2161="",$AA2161=3),"",IF($G2161&gt;=MAX('Pauschalsätze KUA'!$B$4:$B$106),VLOOKUP(MAX('Pauschalsätze KUA'!$B$4:$B$106),'Pauschalsätze KUA'!$B$4:$BQ$106,$AA2161,1),IF($G2161&lt;=MIN('Pauschalsätze KUA'!$B$4:$B$106),VLOOKUP(MIN('Pauschalsätze KUA'!$B$4:$B$106),'Pauschalsätze KUA'!$B$4:$BQ$106,$AA2161,1),VLOOKUP($G2161,'Pauschalsätze KUA'!$B$4:$BQ$106,$AA2161,1))))</f>
        <v/>
      </c>
      <c r="V2161" s="23" t="str">
        <f t="shared" si="234"/>
        <v/>
      </c>
      <c r="W2161" s="23" t="str">
        <f>IF(OR($G2161="",$I2161="",$J2161="",$AA2161=3),"",IF($G2161&gt;=MAX('Pauschalsätze Qual'!$B$4:$B$106),VLOOKUP(MAX('Pauschalsätze Qual'!$B$4:$B$106),'Pauschalsätze Qual'!$B$4:$BQ$106,$AA2161,1),IF($G2161&lt;=MIN('Pauschalsätze Qual'!$B$4:$B$106),VLOOKUP(MIN('Pauschalsätze Qual'!$B$4:$B$106),'Pauschalsätze Qual'!$B$4:$BQ$106,$AA2161,1),VLOOKUP($G2161,'Pauschalsätze Qual'!$B$4:$BQ$106,$AA2161,1))))</f>
        <v/>
      </c>
      <c r="X2161" s="23" t="str">
        <f t="shared" si="235"/>
        <v/>
      </c>
      <c r="Y2161" s="30" t="str">
        <f t="shared" si="236"/>
        <v/>
      </c>
      <c r="Z2161" s="23" t="str">
        <f t="shared" si="237"/>
        <v/>
      </c>
      <c r="AA2161" s="25" t="str">
        <f>IF(AND($G2161="",$I2161="",$J2161=""),"",3+IF($I2161&gt;5,5,$I2161)+(VLOOKUP(J2161,'Prüf-Daten'!$B$14:$C$24,2,FALSE)*6))</f>
        <v/>
      </c>
      <c r="AB2161" s="91" t="str">
        <f t="shared" si="231"/>
        <v/>
      </c>
    </row>
    <row r="2162" spans="1:28">
      <c r="A2162" s="11"/>
      <c r="B2162" s="11"/>
      <c r="C2162" s="11"/>
      <c r="D2162" s="11"/>
      <c r="E2162" s="11"/>
      <c r="F2162" s="18"/>
      <c r="G2162" s="10"/>
      <c r="H2162" s="10"/>
      <c r="I2162" s="11"/>
      <c r="J2162" s="12"/>
      <c r="K2162" s="11"/>
      <c r="L2162" s="11"/>
      <c r="M2162" s="10"/>
      <c r="N2162" s="33"/>
      <c r="O2162" s="20"/>
      <c r="P2162" s="20"/>
      <c r="Q2162" s="20"/>
      <c r="R2162" s="20"/>
      <c r="S2162" s="19" t="str">
        <f t="shared" si="232"/>
        <v/>
      </c>
      <c r="T2162" s="19" t="str">
        <f t="shared" si="233"/>
        <v/>
      </c>
      <c r="U2162" s="23" t="str">
        <f>IF(OR($G2162="",$I2162="",$J2162="",$AA2162=3),"",IF($G2162&gt;=MAX('Pauschalsätze KUA'!$B$4:$B$106),VLOOKUP(MAX('Pauschalsätze KUA'!$B$4:$B$106),'Pauschalsätze KUA'!$B$4:$BQ$106,$AA2162,1),IF($G2162&lt;=MIN('Pauschalsätze KUA'!$B$4:$B$106),VLOOKUP(MIN('Pauschalsätze KUA'!$B$4:$B$106),'Pauschalsätze KUA'!$B$4:$BQ$106,$AA2162,1),VLOOKUP($G2162,'Pauschalsätze KUA'!$B$4:$BQ$106,$AA2162,1))))</f>
        <v/>
      </c>
      <c r="V2162" s="23" t="str">
        <f t="shared" si="234"/>
        <v/>
      </c>
      <c r="W2162" s="23" t="str">
        <f>IF(OR($G2162="",$I2162="",$J2162="",$AA2162=3),"",IF($G2162&gt;=MAX('Pauschalsätze Qual'!$B$4:$B$106),VLOOKUP(MAX('Pauschalsätze Qual'!$B$4:$B$106),'Pauschalsätze Qual'!$B$4:$BQ$106,$AA2162,1),IF($G2162&lt;=MIN('Pauschalsätze Qual'!$B$4:$B$106),VLOOKUP(MIN('Pauschalsätze Qual'!$B$4:$B$106),'Pauschalsätze Qual'!$B$4:$BQ$106,$AA2162,1),VLOOKUP($G2162,'Pauschalsätze Qual'!$B$4:$BQ$106,$AA2162,1))))</f>
        <v/>
      </c>
      <c r="X2162" s="23" t="str">
        <f t="shared" si="235"/>
        <v/>
      </c>
      <c r="Y2162" s="30" t="str">
        <f t="shared" si="236"/>
        <v/>
      </c>
      <c r="Z2162" s="23" t="str">
        <f t="shared" si="237"/>
        <v/>
      </c>
      <c r="AA2162" s="25" t="str">
        <f>IF(AND($G2162="",$I2162="",$J2162=""),"",3+IF($I2162&gt;5,5,$I2162)+(VLOOKUP(J2162,'Prüf-Daten'!$B$14:$C$24,2,FALSE)*6))</f>
        <v/>
      </c>
      <c r="AB2162" s="91" t="str">
        <f t="shared" si="231"/>
        <v/>
      </c>
    </row>
    <row r="2163" spans="1:28">
      <c r="A2163" s="11"/>
      <c r="B2163" s="11"/>
      <c r="C2163" s="11"/>
      <c r="D2163" s="11"/>
      <c r="E2163" s="11"/>
      <c r="F2163" s="18"/>
      <c r="G2163" s="10"/>
      <c r="H2163" s="10"/>
      <c r="I2163" s="11"/>
      <c r="J2163" s="12"/>
      <c r="K2163" s="11"/>
      <c r="L2163" s="11"/>
      <c r="M2163" s="10"/>
      <c r="N2163" s="33"/>
      <c r="O2163" s="20"/>
      <c r="P2163" s="20"/>
      <c r="Q2163" s="20"/>
      <c r="R2163" s="20"/>
      <c r="S2163" s="19" t="str">
        <f t="shared" si="232"/>
        <v/>
      </c>
      <c r="T2163" s="19" t="str">
        <f t="shared" si="233"/>
        <v/>
      </c>
      <c r="U2163" s="23" t="str">
        <f>IF(OR($G2163="",$I2163="",$J2163="",$AA2163=3),"",IF($G2163&gt;=MAX('Pauschalsätze KUA'!$B$4:$B$106),VLOOKUP(MAX('Pauschalsätze KUA'!$B$4:$B$106),'Pauschalsätze KUA'!$B$4:$BQ$106,$AA2163,1),IF($G2163&lt;=MIN('Pauschalsätze KUA'!$B$4:$B$106),VLOOKUP(MIN('Pauschalsätze KUA'!$B$4:$B$106),'Pauschalsätze KUA'!$B$4:$BQ$106,$AA2163,1),VLOOKUP($G2163,'Pauschalsätze KUA'!$B$4:$BQ$106,$AA2163,1))))</f>
        <v/>
      </c>
      <c r="V2163" s="23" t="str">
        <f t="shared" si="234"/>
        <v/>
      </c>
      <c r="W2163" s="23" t="str">
        <f>IF(OR($G2163="",$I2163="",$J2163="",$AA2163=3),"",IF($G2163&gt;=MAX('Pauschalsätze Qual'!$B$4:$B$106),VLOOKUP(MAX('Pauschalsätze Qual'!$B$4:$B$106),'Pauschalsätze Qual'!$B$4:$BQ$106,$AA2163,1),IF($G2163&lt;=MIN('Pauschalsätze Qual'!$B$4:$B$106),VLOOKUP(MIN('Pauschalsätze Qual'!$B$4:$B$106),'Pauschalsätze Qual'!$B$4:$BQ$106,$AA2163,1),VLOOKUP($G2163,'Pauschalsätze Qual'!$B$4:$BQ$106,$AA2163,1))))</f>
        <v/>
      </c>
      <c r="X2163" s="23" t="str">
        <f t="shared" si="235"/>
        <v/>
      </c>
      <c r="Y2163" s="30" t="str">
        <f t="shared" si="236"/>
        <v/>
      </c>
      <c r="Z2163" s="23" t="str">
        <f t="shared" si="237"/>
        <v/>
      </c>
      <c r="AA2163" s="25" t="str">
        <f>IF(AND($G2163="",$I2163="",$J2163=""),"",3+IF($I2163&gt;5,5,$I2163)+(VLOOKUP(J2163,'Prüf-Daten'!$B$14:$C$24,2,FALSE)*6))</f>
        <v/>
      </c>
      <c r="AB2163" s="91" t="str">
        <f t="shared" si="231"/>
        <v/>
      </c>
    </row>
    <row r="2164" spans="1:28">
      <c r="A2164" s="11"/>
      <c r="B2164" s="11"/>
      <c r="C2164" s="11"/>
      <c r="D2164" s="11"/>
      <c r="E2164" s="11"/>
      <c r="F2164" s="18"/>
      <c r="G2164" s="10"/>
      <c r="H2164" s="10"/>
      <c r="I2164" s="11"/>
      <c r="J2164" s="12"/>
      <c r="K2164" s="11"/>
      <c r="L2164" s="11"/>
      <c r="M2164" s="10"/>
      <c r="N2164" s="33"/>
      <c r="O2164" s="20"/>
      <c r="P2164" s="20"/>
      <c r="Q2164" s="20"/>
      <c r="R2164" s="20"/>
      <c r="S2164" s="19" t="str">
        <f t="shared" si="232"/>
        <v/>
      </c>
      <c r="T2164" s="19" t="str">
        <f t="shared" si="233"/>
        <v/>
      </c>
      <c r="U2164" s="23" t="str">
        <f>IF(OR($G2164="",$I2164="",$J2164="",$AA2164=3),"",IF($G2164&gt;=MAX('Pauschalsätze KUA'!$B$4:$B$106),VLOOKUP(MAX('Pauschalsätze KUA'!$B$4:$B$106),'Pauschalsätze KUA'!$B$4:$BQ$106,$AA2164,1),IF($G2164&lt;=MIN('Pauschalsätze KUA'!$B$4:$B$106),VLOOKUP(MIN('Pauschalsätze KUA'!$B$4:$B$106),'Pauschalsätze KUA'!$B$4:$BQ$106,$AA2164,1),VLOOKUP($G2164,'Pauschalsätze KUA'!$B$4:$BQ$106,$AA2164,1))))</f>
        <v/>
      </c>
      <c r="V2164" s="23" t="str">
        <f t="shared" si="234"/>
        <v/>
      </c>
      <c r="W2164" s="23" t="str">
        <f>IF(OR($G2164="",$I2164="",$J2164="",$AA2164=3),"",IF($G2164&gt;=MAX('Pauschalsätze Qual'!$B$4:$B$106),VLOOKUP(MAX('Pauschalsätze Qual'!$B$4:$B$106),'Pauschalsätze Qual'!$B$4:$BQ$106,$AA2164,1),IF($G2164&lt;=MIN('Pauschalsätze Qual'!$B$4:$B$106),VLOOKUP(MIN('Pauschalsätze Qual'!$B$4:$B$106),'Pauschalsätze Qual'!$B$4:$BQ$106,$AA2164,1),VLOOKUP($G2164,'Pauschalsätze Qual'!$B$4:$BQ$106,$AA2164,1))))</f>
        <v/>
      </c>
      <c r="X2164" s="23" t="str">
        <f t="shared" si="235"/>
        <v/>
      </c>
      <c r="Y2164" s="30" t="str">
        <f t="shared" si="236"/>
        <v/>
      </c>
      <c r="Z2164" s="23" t="str">
        <f t="shared" si="237"/>
        <v/>
      </c>
      <c r="AA2164" s="25" t="str">
        <f>IF(AND($G2164="",$I2164="",$J2164=""),"",3+IF($I2164&gt;5,5,$I2164)+(VLOOKUP(J2164,'Prüf-Daten'!$B$14:$C$24,2,FALSE)*6))</f>
        <v/>
      </c>
      <c r="AB2164" s="91" t="str">
        <f t="shared" si="231"/>
        <v/>
      </c>
    </row>
    <row r="2165" spans="1:28">
      <c r="A2165" s="11"/>
      <c r="B2165" s="11"/>
      <c r="C2165" s="11"/>
      <c r="D2165" s="11"/>
      <c r="E2165" s="11"/>
      <c r="F2165" s="18"/>
      <c r="G2165" s="10"/>
      <c r="H2165" s="10"/>
      <c r="I2165" s="11"/>
      <c r="J2165" s="12"/>
      <c r="K2165" s="11"/>
      <c r="L2165" s="11"/>
      <c r="M2165" s="10"/>
      <c r="N2165" s="33"/>
      <c r="O2165" s="20"/>
      <c r="P2165" s="20"/>
      <c r="Q2165" s="20"/>
      <c r="R2165" s="20"/>
      <c r="S2165" s="19" t="str">
        <f t="shared" si="232"/>
        <v/>
      </c>
      <c r="T2165" s="19" t="str">
        <f t="shared" si="233"/>
        <v/>
      </c>
      <c r="U2165" s="23" t="str">
        <f>IF(OR($G2165="",$I2165="",$J2165="",$AA2165=3),"",IF($G2165&gt;=MAX('Pauschalsätze KUA'!$B$4:$B$106),VLOOKUP(MAX('Pauschalsätze KUA'!$B$4:$B$106),'Pauschalsätze KUA'!$B$4:$BQ$106,$AA2165,1),IF($G2165&lt;=MIN('Pauschalsätze KUA'!$B$4:$B$106),VLOOKUP(MIN('Pauschalsätze KUA'!$B$4:$B$106),'Pauschalsätze KUA'!$B$4:$BQ$106,$AA2165,1),VLOOKUP($G2165,'Pauschalsätze KUA'!$B$4:$BQ$106,$AA2165,1))))</f>
        <v/>
      </c>
      <c r="V2165" s="23" t="str">
        <f t="shared" si="234"/>
        <v/>
      </c>
      <c r="W2165" s="23" t="str">
        <f>IF(OR($G2165="",$I2165="",$J2165="",$AA2165=3),"",IF($G2165&gt;=MAX('Pauschalsätze Qual'!$B$4:$B$106),VLOOKUP(MAX('Pauschalsätze Qual'!$B$4:$B$106),'Pauschalsätze Qual'!$B$4:$BQ$106,$AA2165,1),IF($G2165&lt;=MIN('Pauschalsätze Qual'!$B$4:$B$106),VLOOKUP(MIN('Pauschalsätze Qual'!$B$4:$B$106),'Pauschalsätze Qual'!$B$4:$BQ$106,$AA2165,1),VLOOKUP($G2165,'Pauschalsätze Qual'!$B$4:$BQ$106,$AA2165,1))))</f>
        <v/>
      </c>
      <c r="X2165" s="23" t="str">
        <f t="shared" si="235"/>
        <v/>
      </c>
      <c r="Y2165" s="30" t="str">
        <f t="shared" si="236"/>
        <v/>
      </c>
      <c r="Z2165" s="23" t="str">
        <f t="shared" si="237"/>
        <v/>
      </c>
      <c r="AA2165" s="25" t="str">
        <f>IF(AND($G2165="",$I2165="",$J2165=""),"",3+IF($I2165&gt;5,5,$I2165)+(VLOOKUP(J2165,'Prüf-Daten'!$B$14:$C$24,2,FALSE)*6))</f>
        <v/>
      </c>
      <c r="AB2165" s="91" t="str">
        <f t="shared" si="231"/>
        <v/>
      </c>
    </row>
    <row r="2166" spans="1:28">
      <c r="A2166" s="11"/>
      <c r="B2166" s="11"/>
      <c r="C2166" s="11"/>
      <c r="D2166" s="11"/>
      <c r="E2166" s="11"/>
      <c r="F2166" s="18"/>
      <c r="G2166" s="10"/>
      <c r="H2166" s="10"/>
      <c r="I2166" s="11"/>
      <c r="J2166" s="12"/>
      <c r="K2166" s="11"/>
      <c r="L2166" s="11"/>
      <c r="M2166" s="10"/>
      <c r="N2166" s="33"/>
      <c r="O2166" s="20"/>
      <c r="P2166" s="20"/>
      <c r="Q2166" s="20"/>
      <c r="R2166" s="20"/>
      <c r="S2166" s="19" t="str">
        <f t="shared" si="232"/>
        <v/>
      </c>
      <c r="T2166" s="19" t="str">
        <f t="shared" si="233"/>
        <v/>
      </c>
      <c r="U2166" s="23" t="str">
        <f>IF(OR($G2166="",$I2166="",$J2166="",$AA2166=3),"",IF($G2166&gt;=MAX('Pauschalsätze KUA'!$B$4:$B$106),VLOOKUP(MAX('Pauschalsätze KUA'!$B$4:$B$106),'Pauschalsätze KUA'!$B$4:$BQ$106,$AA2166,1),IF($G2166&lt;=MIN('Pauschalsätze KUA'!$B$4:$B$106),VLOOKUP(MIN('Pauschalsätze KUA'!$B$4:$B$106),'Pauschalsätze KUA'!$B$4:$BQ$106,$AA2166,1),VLOOKUP($G2166,'Pauschalsätze KUA'!$B$4:$BQ$106,$AA2166,1))))</f>
        <v/>
      </c>
      <c r="V2166" s="23" t="str">
        <f t="shared" si="234"/>
        <v/>
      </c>
      <c r="W2166" s="23" t="str">
        <f>IF(OR($G2166="",$I2166="",$J2166="",$AA2166=3),"",IF($G2166&gt;=MAX('Pauschalsätze Qual'!$B$4:$B$106),VLOOKUP(MAX('Pauschalsätze Qual'!$B$4:$B$106),'Pauschalsätze Qual'!$B$4:$BQ$106,$AA2166,1),IF($G2166&lt;=MIN('Pauschalsätze Qual'!$B$4:$B$106),VLOOKUP(MIN('Pauschalsätze Qual'!$B$4:$B$106),'Pauschalsätze Qual'!$B$4:$BQ$106,$AA2166,1),VLOOKUP($G2166,'Pauschalsätze Qual'!$B$4:$BQ$106,$AA2166,1))))</f>
        <v/>
      </c>
      <c r="X2166" s="23" t="str">
        <f t="shared" si="235"/>
        <v/>
      </c>
      <c r="Y2166" s="30" t="str">
        <f t="shared" si="236"/>
        <v/>
      </c>
      <c r="Z2166" s="23" t="str">
        <f t="shared" si="237"/>
        <v/>
      </c>
      <c r="AA2166" s="25" t="str">
        <f>IF(AND($G2166="",$I2166="",$J2166=""),"",3+IF($I2166&gt;5,5,$I2166)+(VLOOKUP(J2166,'Prüf-Daten'!$B$14:$C$24,2,FALSE)*6))</f>
        <v/>
      </c>
      <c r="AB2166" s="91" t="str">
        <f t="shared" si="231"/>
        <v/>
      </c>
    </row>
    <row r="2167" spans="1:28">
      <c r="A2167" s="11"/>
      <c r="B2167" s="11"/>
      <c r="C2167" s="11"/>
      <c r="D2167" s="11"/>
      <c r="E2167" s="11"/>
      <c r="F2167" s="18"/>
      <c r="G2167" s="10"/>
      <c r="H2167" s="10"/>
      <c r="I2167" s="11"/>
      <c r="J2167" s="12"/>
      <c r="K2167" s="11"/>
      <c r="L2167" s="11"/>
      <c r="M2167" s="10"/>
      <c r="N2167" s="33"/>
      <c r="O2167" s="20"/>
      <c r="P2167" s="20"/>
      <c r="Q2167" s="20"/>
      <c r="R2167" s="20"/>
      <c r="S2167" s="19" t="str">
        <f t="shared" si="232"/>
        <v/>
      </c>
      <c r="T2167" s="19" t="str">
        <f t="shared" si="233"/>
        <v/>
      </c>
      <c r="U2167" s="23" t="str">
        <f>IF(OR($G2167="",$I2167="",$J2167="",$AA2167=3),"",IF($G2167&gt;=MAX('Pauschalsätze KUA'!$B$4:$B$106),VLOOKUP(MAX('Pauschalsätze KUA'!$B$4:$B$106),'Pauschalsätze KUA'!$B$4:$BQ$106,$AA2167,1),IF($G2167&lt;=MIN('Pauschalsätze KUA'!$B$4:$B$106),VLOOKUP(MIN('Pauschalsätze KUA'!$B$4:$B$106),'Pauschalsätze KUA'!$B$4:$BQ$106,$AA2167,1),VLOOKUP($G2167,'Pauschalsätze KUA'!$B$4:$BQ$106,$AA2167,1))))</f>
        <v/>
      </c>
      <c r="V2167" s="23" t="str">
        <f t="shared" si="234"/>
        <v/>
      </c>
      <c r="W2167" s="23" t="str">
        <f>IF(OR($G2167="",$I2167="",$J2167="",$AA2167=3),"",IF($G2167&gt;=MAX('Pauschalsätze Qual'!$B$4:$B$106),VLOOKUP(MAX('Pauschalsätze Qual'!$B$4:$B$106),'Pauschalsätze Qual'!$B$4:$BQ$106,$AA2167,1),IF($G2167&lt;=MIN('Pauschalsätze Qual'!$B$4:$B$106),VLOOKUP(MIN('Pauschalsätze Qual'!$B$4:$B$106),'Pauschalsätze Qual'!$B$4:$BQ$106,$AA2167,1),VLOOKUP($G2167,'Pauschalsätze Qual'!$B$4:$BQ$106,$AA2167,1))))</f>
        <v/>
      </c>
      <c r="X2167" s="23" t="str">
        <f t="shared" si="235"/>
        <v/>
      </c>
      <c r="Y2167" s="30" t="str">
        <f t="shared" si="236"/>
        <v/>
      </c>
      <c r="Z2167" s="23" t="str">
        <f t="shared" si="237"/>
        <v/>
      </c>
      <c r="AA2167" s="25" t="str">
        <f>IF(AND($G2167="",$I2167="",$J2167=""),"",3+IF($I2167&gt;5,5,$I2167)+(VLOOKUP(J2167,'Prüf-Daten'!$B$14:$C$24,2,FALSE)*6))</f>
        <v/>
      </c>
      <c r="AB2167" s="91" t="str">
        <f t="shared" si="231"/>
        <v/>
      </c>
    </row>
    <row r="2168" spans="1:28">
      <c r="A2168" s="11"/>
      <c r="B2168" s="11"/>
      <c r="C2168" s="11"/>
      <c r="D2168" s="11"/>
      <c r="E2168" s="11"/>
      <c r="F2168" s="18"/>
      <c r="G2168" s="10"/>
      <c r="H2168" s="10"/>
      <c r="I2168" s="11"/>
      <c r="J2168" s="12"/>
      <c r="K2168" s="11"/>
      <c r="L2168" s="11"/>
      <c r="M2168" s="10"/>
      <c r="N2168" s="33"/>
      <c r="O2168" s="20"/>
      <c r="P2168" s="20"/>
      <c r="Q2168" s="20"/>
      <c r="R2168" s="20"/>
      <c r="S2168" s="19" t="str">
        <f t="shared" si="232"/>
        <v/>
      </c>
      <c r="T2168" s="19" t="str">
        <f t="shared" si="233"/>
        <v/>
      </c>
      <c r="U2168" s="23" t="str">
        <f>IF(OR($G2168="",$I2168="",$J2168="",$AA2168=3),"",IF($G2168&gt;=MAX('Pauschalsätze KUA'!$B$4:$B$106),VLOOKUP(MAX('Pauschalsätze KUA'!$B$4:$B$106),'Pauschalsätze KUA'!$B$4:$BQ$106,$AA2168,1),IF($G2168&lt;=MIN('Pauschalsätze KUA'!$B$4:$B$106),VLOOKUP(MIN('Pauschalsätze KUA'!$B$4:$B$106),'Pauschalsätze KUA'!$B$4:$BQ$106,$AA2168,1),VLOOKUP($G2168,'Pauschalsätze KUA'!$B$4:$BQ$106,$AA2168,1))))</f>
        <v/>
      </c>
      <c r="V2168" s="23" t="str">
        <f t="shared" si="234"/>
        <v/>
      </c>
      <c r="W2168" s="23" t="str">
        <f>IF(OR($G2168="",$I2168="",$J2168="",$AA2168=3),"",IF($G2168&gt;=MAX('Pauschalsätze Qual'!$B$4:$B$106),VLOOKUP(MAX('Pauschalsätze Qual'!$B$4:$B$106),'Pauschalsätze Qual'!$B$4:$BQ$106,$AA2168,1),IF($G2168&lt;=MIN('Pauschalsätze Qual'!$B$4:$B$106),VLOOKUP(MIN('Pauschalsätze Qual'!$B$4:$B$106),'Pauschalsätze Qual'!$B$4:$BQ$106,$AA2168,1),VLOOKUP($G2168,'Pauschalsätze Qual'!$B$4:$BQ$106,$AA2168,1))))</f>
        <v/>
      </c>
      <c r="X2168" s="23" t="str">
        <f t="shared" si="235"/>
        <v/>
      </c>
      <c r="Y2168" s="30" t="str">
        <f t="shared" si="236"/>
        <v/>
      </c>
      <c r="Z2168" s="23" t="str">
        <f t="shared" si="237"/>
        <v/>
      </c>
      <c r="AA2168" s="25" t="str">
        <f>IF(AND($G2168="",$I2168="",$J2168=""),"",3+IF($I2168&gt;5,5,$I2168)+(VLOOKUP(J2168,'Prüf-Daten'!$B$14:$C$24,2,FALSE)*6))</f>
        <v/>
      </c>
      <c r="AB2168" s="91" t="str">
        <f t="shared" si="231"/>
        <v/>
      </c>
    </row>
    <row r="2169" spans="1:28">
      <c r="A2169" s="11"/>
      <c r="B2169" s="11"/>
      <c r="C2169" s="11"/>
      <c r="D2169" s="11"/>
      <c r="E2169" s="11"/>
      <c r="F2169" s="18"/>
      <c r="G2169" s="10"/>
      <c r="H2169" s="10"/>
      <c r="I2169" s="11"/>
      <c r="J2169" s="12"/>
      <c r="K2169" s="11"/>
      <c r="L2169" s="11"/>
      <c r="M2169" s="10"/>
      <c r="N2169" s="33"/>
      <c r="O2169" s="20"/>
      <c r="P2169" s="20"/>
      <c r="Q2169" s="20"/>
      <c r="R2169" s="20"/>
      <c r="S2169" s="19" t="str">
        <f t="shared" si="232"/>
        <v/>
      </c>
      <c r="T2169" s="19" t="str">
        <f t="shared" si="233"/>
        <v/>
      </c>
      <c r="U2169" s="23" t="str">
        <f>IF(OR($G2169="",$I2169="",$J2169="",$AA2169=3),"",IF($G2169&gt;=MAX('Pauschalsätze KUA'!$B$4:$B$106),VLOOKUP(MAX('Pauschalsätze KUA'!$B$4:$B$106),'Pauschalsätze KUA'!$B$4:$BQ$106,$AA2169,1),IF($G2169&lt;=MIN('Pauschalsätze KUA'!$B$4:$B$106),VLOOKUP(MIN('Pauschalsätze KUA'!$B$4:$B$106),'Pauschalsätze KUA'!$B$4:$BQ$106,$AA2169,1),VLOOKUP($G2169,'Pauschalsätze KUA'!$B$4:$BQ$106,$AA2169,1))))</f>
        <v/>
      </c>
      <c r="V2169" s="23" t="str">
        <f t="shared" si="234"/>
        <v/>
      </c>
      <c r="W2169" s="23" t="str">
        <f>IF(OR($G2169="",$I2169="",$J2169="",$AA2169=3),"",IF($G2169&gt;=MAX('Pauschalsätze Qual'!$B$4:$B$106),VLOOKUP(MAX('Pauschalsätze Qual'!$B$4:$B$106),'Pauschalsätze Qual'!$B$4:$BQ$106,$AA2169,1),IF($G2169&lt;=MIN('Pauschalsätze Qual'!$B$4:$B$106),VLOOKUP(MIN('Pauschalsätze Qual'!$B$4:$B$106),'Pauschalsätze Qual'!$B$4:$BQ$106,$AA2169,1),VLOOKUP($G2169,'Pauschalsätze Qual'!$B$4:$BQ$106,$AA2169,1))))</f>
        <v/>
      </c>
      <c r="X2169" s="23" t="str">
        <f t="shared" si="235"/>
        <v/>
      </c>
      <c r="Y2169" s="30" t="str">
        <f t="shared" si="236"/>
        <v/>
      </c>
      <c r="Z2169" s="23" t="str">
        <f t="shared" si="237"/>
        <v/>
      </c>
      <c r="AA2169" s="25" t="str">
        <f>IF(AND($G2169="",$I2169="",$J2169=""),"",3+IF($I2169&gt;5,5,$I2169)+(VLOOKUP(J2169,'Prüf-Daten'!$B$14:$C$24,2,FALSE)*6))</f>
        <v/>
      </c>
      <c r="AB2169" s="91" t="str">
        <f t="shared" si="231"/>
        <v/>
      </c>
    </row>
    <row r="2170" spans="1:28">
      <c r="A2170" s="11"/>
      <c r="B2170" s="11"/>
      <c r="C2170" s="11"/>
      <c r="D2170" s="11"/>
      <c r="E2170" s="11"/>
      <c r="F2170" s="18"/>
      <c r="G2170" s="10"/>
      <c r="H2170" s="10"/>
      <c r="I2170" s="11"/>
      <c r="J2170" s="12"/>
      <c r="K2170" s="11"/>
      <c r="L2170" s="11"/>
      <c r="M2170" s="10"/>
      <c r="N2170" s="33"/>
      <c r="O2170" s="20"/>
      <c r="P2170" s="20"/>
      <c r="Q2170" s="20"/>
      <c r="R2170" s="20"/>
      <c r="S2170" s="19" t="str">
        <f t="shared" si="232"/>
        <v/>
      </c>
      <c r="T2170" s="19" t="str">
        <f t="shared" si="233"/>
        <v/>
      </c>
      <c r="U2170" s="23" t="str">
        <f>IF(OR($G2170="",$I2170="",$J2170="",$AA2170=3),"",IF($G2170&gt;=MAX('Pauschalsätze KUA'!$B$4:$B$106),VLOOKUP(MAX('Pauschalsätze KUA'!$B$4:$B$106),'Pauschalsätze KUA'!$B$4:$BQ$106,$AA2170,1),IF($G2170&lt;=MIN('Pauschalsätze KUA'!$B$4:$B$106),VLOOKUP(MIN('Pauschalsätze KUA'!$B$4:$B$106),'Pauschalsätze KUA'!$B$4:$BQ$106,$AA2170,1),VLOOKUP($G2170,'Pauschalsätze KUA'!$B$4:$BQ$106,$AA2170,1))))</f>
        <v/>
      </c>
      <c r="V2170" s="23" t="str">
        <f t="shared" si="234"/>
        <v/>
      </c>
      <c r="W2170" s="23" t="str">
        <f>IF(OR($G2170="",$I2170="",$J2170="",$AA2170=3),"",IF($G2170&gt;=MAX('Pauschalsätze Qual'!$B$4:$B$106),VLOOKUP(MAX('Pauschalsätze Qual'!$B$4:$B$106),'Pauschalsätze Qual'!$B$4:$BQ$106,$AA2170,1),IF($G2170&lt;=MIN('Pauschalsätze Qual'!$B$4:$B$106),VLOOKUP(MIN('Pauschalsätze Qual'!$B$4:$B$106),'Pauschalsätze Qual'!$B$4:$BQ$106,$AA2170,1),VLOOKUP($G2170,'Pauschalsätze Qual'!$B$4:$BQ$106,$AA2170,1))))</f>
        <v/>
      </c>
      <c r="X2170" s="23" t="str">
        <f t="shared" si="235"/>
        <v/>
      </c>
      <c r="Y2170" s="30" t="str">
        <f t="shared" si="236"/>
        <v/>
      </c>
      <c r="Z2170" s="23" t="str">
        <f t="shared" si="237"/>
        <v/>
      </c>
      <c r="AA2170" s="25" t="str">
        <f>IF(AND($G2170="",$I2170="",$J2170=""),"",3+IF($I2170&gt;5,5,$I2170)+(VLOOKUP(J2170,'Prüf-Daten'!$B$14:$C$24,2,FALSE)*6))</f>
        <v/>
      </c>
      <c r="AB2170" s="91" t="str">
        <f t="shared" si="231"/>
        <v/>
      </c>
    </row>
    <row r="2171" spans="1:28">
      <c r="A2171" s="11"/>
      <c r="B2171" s="11"/>
      <c r="C2171" s="11"/>
      <c r="D2171" s="11"/>
      <c r="E2171" s="11"/>
      <c r="F2171" s="18"/>
      <c r="G2171" s="10"/>
      <c r="H2171" s="10"/>
      <c r="I2171" s="11"/>
      <c r="J2171" s="12"/>
      <c r="K2171" s="11"/>
      <c r="L2171" s="11"/>
      <c r="M2171" s="10"/>
      <c r="N2171" s="33"/>
      <c r="O2171" s="20"/>
      <c r="P2171" s="20"/>
      <c r="Q2171" s="20"/>
      <c r="R2171" s="20"/>
      <c r="S2171" s="19" t="str">
        <f t="shared" si="232"/>
        <v/>
      </c>
      <c r="T2171" s="19" t="str">
        <f t="shared" si="233"/>
        <v/>
      </c>
      <c r="U2171" s="23" t="str">
        <f>IF(OR($G2171="",$I2171="",$J2171="",$AA2171=3),"",IF($G2171&gt;=MAX('Pauschalsätze KUA'!$B$4:$B$106),VLOOKUP(MAX('Pauschalsätze KUA'!$B$4:$B$106),'Pauschalsätze KUA'!$B$4:$BQ$106,$AA2171,1),IF($G2171&lt;=MIN('Pauschalsätze KUA'!$B$4:$B$106),VLOOKUP(MIN('Pauschalsätze KUA'!$B$4:$B$106),'Pauschalsätze KUA'!$B$4:$BQ$106,$AA2171,1),VLOOKUP($G2171,'Pauschalsätze KUA'!$B$4:$BQ$106,$AA2171,1))))</f>
        <v/>
      </c>
      <c r="V2171" s="23" t="str">
        <f t="shared" si="234"/>
        <v/>
      </c>
      <c r="W2171" s="23" t="str">
        <f>IF(OR($G2171="",$I2171="",$J2171="",$AA2171=3),"",IF($G2171&gt;=MAX('Pauschalsätze Qual'!$B$4:$B$106),VLOOKUP(MAX('Pauschalsätze Qual'!$B$4:$B$106),'Pauschalsätze Qual'!$B$4:$BQ$106,$AA2171,1),IF($G2171&lt;=MIN('Pauschalsätze Qual'!$B$4:$B$106),VLOOKUP(MIN('Pauschalsätze Qual'!$B$4:$B$106),'Pauschalsätze Qual'!$B$4:$BQ$106,$AA2171,1),VLOOKUP($G2171,'Pauschalsätze Qual'!$B$4:$BQ$106,$AA2171,1))))</f>
        <v/>
      </c>
      <c r="X2171" s="23" t="str">
        <f t="shared" si="235"/>
        <v/>
      </c>
      <c r="Y2171" s="30" t="str">
        <f t="shared" si="236"/>
        <v/>
      </c>
      <c r="Z2171" s="23" t="str">
        <f t="shared" si="237"/>
        <v/>
      </c>
      <c r="AA2171" s="25" t="str">
        <f>IF(AND($G2171="",$I2171="",$J2171=""),"",3+IF($I2171&gt;5,5,$I2171)+(VLOOKUP(J2171,'Prüf-Daten'!$B$14:$C$24,2,FALSE)*6))</f>
        <v/>
      </c>
      <c r="AB2171" s="91" t="str">
        <f t="shared" si="231"/>
        <v/>
      </c>
    </row>
    <row r="2172" spans="1:28">
      <c r="A2172" s="11"/>
      <c r="B2172" s="11"/>
      <c r="C2172" s="11"/>
      <c r="D2172" s="11"/>
      <c r="E2172" s="11"/>
      <c r="F2172" s="18"/>
      <c r="G2172" s="10"/>
      <c r="H2172" s="10"/>
      <c r="I2172" s="11"/>
      <c r="J2172" s="12"/>
      <c r="K2172" s="11"/>
      <c r="L2172" s="11"/>
      <c r="M2172" s="10"/>
      <c r="N2172" s="33"/>
      <c r="O2172" s="20"/>
      <c r="P2172" s="20"/>
      <c r="Q2172" s="20"/>
      <c r="R2172" s="20"/>
      <c r="S2172" s="19" t="str">
        <f t="shared" si="232"/>
        <v/>
      </c>
      <c r="T2172" s="19" t="str">
        <f t="shared" si="233"/>
        <v/>
      </c>
      <c r="U2172" s="23" t="str">
        <f>IF(OR($G2172="",$I2172="",$J2172="",$AA2172=3),"",IF($G2172&gt;=MAX('Pauschalsätze KUA'!$B$4:$B$106),VLOOKUP(MAX('Pauschalsätze KUA'!$B$4:$B$106),'Pauschalsätze KUA'!$B$4:$BQ$106,$AA2172,1),IF($G2172&lt;=MIN('Pauschalsätze KUA'!$B$4:$B$106),VLOOKUP(MIN('Pauschalsätze KUA'!$B$4:$B$106),'Pauschalsätze KUA'!$B$4:$BQ$106,$AA2172,1),VLOOKUP($G2172,'Pauschalsätze KUA'!$B$4:$BQ$106,$AA2172,1))))</f>
        <v/>
      </c>
      <c r="V2172" s="23" t="str">
        <f t="shared" si="234"/>
        <v/>
      </c>
      <c r="W2172" s="23" t="str">
        <f>IF(OR($G2172="",$I2172="",$J2172="",$AA2172=3),"",IF($G2172&gt;=MAX('Pauschalsätze Qual'!$B$4:$B$106),VLOOKUP(MAX('Pauschalsätze Qual'!$B$4:$B$106),'Pauschalsätze Qual'!$B$4:$BQ$106,$AA2172,1),IF($G2172&lt;=MIN('Pauschalsätze Qual'!$B$4:$B$106),VLOOKUP(MIN('Pauschalsätze Qual'!$B$4:$B$106),'Pauschalsätze Qual'!$B$4:$BQ$106,$AA2172,1),VLOOKUP($G2172,'Pauschalsätze Qual'!$B$4:$BQ$106,$AA2172,1))))</f>
        <v/>
      </c>
      <c r="X2172" s="23" t="str">
        <f t="shared" si="235"/>
        <v/>
      </c>
      <c r="Y2172" s="30" t="str">
        <f t="shared" si="236"/>
        <v/>
      </c>
      <c r="Z2172" s="23" t="str">
        <f t="shared" si="237"/>
        <v/>
      </c>
      <c r="AA2172" s="25" t="str">
        <f>IF(AND($G2172="",$I2172="",$J2172=""),"",3+IF($I2172&gt;5,5,$I2172)+(VLOOKUP(J2172,'Prüf-Daten'!$B$14:$C$24,2,FALSE)*6))</f>
        <v/>
      </c>
      <c r="AB2172" s="91" t="str">
        <f t="shared" si="231"/>
        <v/>
      </c>
    </row>
    <row r="2173" spans="1:28">
      <c r="A2173" s="11"/>
      <c r="B2173" s="11"/>
      <c r="C2173" s="11"/>
      <c r="D2173" s="11"/>
      <c r="E2173" s="11"/>
      <c r="F2173" s="18"/>
      <c r="G2173" s="10"/>
      <c r="H2173" s="10"/>
      <c r="I2173" s="11"/>
      <c r="J2173" s="12"/>
      <c r="K2173" s="11"/>
      <c r="L2173" s="11"/>
      <c r="M2173" s="10"/>
      <c r="N2173" s="33"/>
      <c r="O2173" s="20"/>
      <c r="P2173" s="20"/>
      <c r="Q2173" s="20"/>
      <c r="R2173" s="20"/>
      <c r="S2173" s="19" t="str">
        <f t="shared" si="232"/>
        <v/>
      </c>
      <c r="T2173" s="19" t="str">
        <f t="shared" si="233"/>
        <v/>
      </c>
      <c r="U2173" s="23" t="str">
        <f>IF(OR($G2173="",$I2173="",$J2173="",$AA2173=3),"",IF($G2173&gt;=MAX('Pauschalsätze KUA'!$B$4:$B$106),VLOOKUP(MAX('Pauschalsätze KUA'!$B$4:$B$106),'Pauschalsätze KUA'!$B$4:$BQ$106,$AA2173,1),IF($G2173&lt;=MIN('Pauschalsätze KUA'!$B$4:$B$106),VLOOKUP(MIN('Pauschalsätze KUA'!$B$4:$B$106),'Pauschalsätze KUA'!$B$4:$BQ$106,$AA2173,1),VLOOKUP($G2173,'Pauschalsätze KUA'!$B$4:$BQ$106,$AA2173,1))))</f>
        <v/>
      </c>
      <c r="V2173" s="23" t="str">
        <f t="shared" si="234"/>
        <v/>
      </c>
      <c r="W2173" s="23" t="str">
        <f>IF(OR($G2173="",$I2173="",$J2173="",$AA2173=3),"",IF($G2173&gt;=MAX('Pauschalsätze Qual'!$B$4:$B$106),VLOOKUP(MAX('Pauschalsätze Qual'!$B$4:$B$106),'Pauschalsätze Qual'!$B$4:$BQ$106,$AA2173,1),IF($G2173&lt;=MIN('Pauschalsätze Qual'!$B$4:$B$106),VLOOKUP(MIN('Pauschalsätze Qual'!$B$4:$B$106),'Pauschalsätze Qual'!$B$4:$BQ$106,$AA2173,1),VLOOKUP($G2173,'Pauschalsätze Qual'!$B$4:$BQ$106,$AA2173,1))))</f>
        <v/>
      </c>
      <c r="X2173" s="23" t="str">
        <f t="shared" si="235"/>
        <v/>
      </c>
      <c r="Y2173" s="30" t="str">
        <f t="shared" si="236"/>
        <v/>
      </c>
      <c r="Z2173" s="23" t="str">
        <f t="shared" si="237"/>
        <v/>
      </c>
      <c r="AA2173" s="25" t="str">
        <f>IF(AND($G2173="",$I2173="",$J2173=""),"",3+IF($I2173&gt;5,5,$I2173)+(VLOOKUP(J2173,'Prüf-Daten'!$B$14:$C$24,2,FALSE)*6))</f>
        <v/>
      </c>
      <c r="AB2173" s="91" t="str">
        <f t="shared" si="231"/>
        <v/>
      </c>
    </row>
    <row r="2174" spans="1:28">
      <c r="A2174" s="11"/>
      <c r="B2174" s="11"/>
      <c r="C2174" s="11"/>
      <c r="D2174" s="11"/>
      <c r="E2174" s="11"/>
      <c r="F2174" s="18"/>
      <c r="G2174" s="10"/>
      <c r="H2174" s="10"/>
      <c r="I2174" s="11"/>
      <c r="J2174" s="12"/>
      <c r="K2174" s="11"/>
      <c r="L2174" s="11"/>
      <c r="M2174" s="10"/>
      <c r="N2174" s="33"/>
      <c r="O2174" s="20"/>
      <c r="P2174" s="20"/>
      <c r="Q2174" s="20"/>
      <c r="R2174" s="20"/>
      <c r="S2174" s="19" t="str">
        <f t="shared" si="232"/>
        <v/>
      </c>
      <c r="T2174" s="19" t="str">
        <f t="shared" si="233"/>
        <v/>
      </c>
      <c r="U2174" s="23" t="str">
        <f>IF(OR($G2174="",$I2174="",$J2174="",$AA2174=3),"",IF($G2174&gt;=MAX('Pauschalsätze KUA'!$B$4:$B$106),VLOOKUP(MAX('Pauschalsätze KUA'!$B$4:$B$106),'Pauschalsätze KUA'!$B$4:$BQ$106,$AA2174,1),IF($G2174&lt;=MIN('Pauschalsätze KUA'!$B$4:$B$106),VLOOKUP(MIN('Pauschalsätze KUA'!$B$4:$B$106),'Pauschalsätze KUA'!$B$4:$BQ$106,$AA2174,1),VLOOKUP($G2174,'Pauschalsätze KUA'!$B$4:$BQ$106,$AA2174,1))))</f>
        <v/>
      </c>
      <c r="V2174" s="23" t="str">
        <f t="shared" si="234"/>
        <v/>
      </c>
      <c r="W2174" s="23" t="str">
        <f>IF(OR($G2174="",$I2174="",$J2174="",$AA2174=3),"",IF($G2174&gt;=MAX('Pauschalsätze Qual'!$B$4:$B$106),VLOOKUP(MAX('Pauschalsätze Qual'!$B$4:$B$106),'Pauschalsätze Qual'!$B$4:$BQ$106,$AA2174,1),IF($G2174&lt;=MIN('Pauschalsätze Qual'!$B$4:$B$106),VLOOKUP(MIN('Pauschalsätze Qual'!$B$4:$B$106),'Pauschalsätze Qual'!$B$4:$BQ$106,$AA2174,1),VLOOKUP($G2174,'Pauschalsätze Qual'!$B$4:$BQ$106,$AA2174,1))))</f>
        <v/>
      </c>
      <c r="X2174" s="23" t="str">
        <f t="shared" si="235"/>
        <v/>
      </c>
      <c r="Y2174" s="30" t="str">
        <f t="shared" si="236"/>
        <v/>
      </c>
      <c r="Z2174" s="23" t="str">
        <f t="shared" si="237"/>
        <v/>
      </c>
      <c r="AA2174" s="25" t="str">
        <f>IF(AND($G2174="",$I2174="",$J2174=""),"",3+IF($I2174&gt;5,5,$I2174)+(VLOOKUP(J2174,'Prüf-Daten'!$B$14:$C$24,2,FALSE)*6))</f>
        <v/>
      </c>
      <c r="AB2174" s="91" t="str">
        <f t="shared" si="231"/>
        <v/>
      </c>
    </row>
    <row r="2175" spans="1:28">
      <c r="A2175" s="11"/>
      <c r="B2175" s="11"/>
      <c r="C2175" s="11"/>
      <c r="D2175" s="11"/>
      <c r="E2175" s="11"/>
      <c r="F2175" s="18"/>
      <c r="G2175" s="10"/>
      <c r="H2175" s="10"/>
      <c r="I2175" s="11"/>
      <c r="J2175" s="12"/>
      <c r="K2175" s="11"/>
      <c r="L2175" s="11"/>
      <c r="M2175" s="10"/>
      <c r="N2175" s="33"/>
      <c r="O2175" s="20"/>
      <c r="P2175" s="20"/>
      <c r="Q2175" s="20"/>
      <c r="R2175" s="20"/>
      <c r="S2175" s="19" t="str">
        <f t="shared" si="232"/>
        <v/>
      </c>
      <c r="T2175" s="19" t="str">
        <f t="shared" si="233"/>
        <v/>
      </c>
      <c r="U2175" s="23" t="str">
        <f>IF(OR($G2175="",$I2175="",$J2175="",$AA2175=3),"",IF($G2175&gt;=MAX('Pauschalsätze KUA'!$B$4:$B$106),VLOOKUP(MAX('Pauschalsätze KUA'!$B$4:$B$106),'Pauschalsätze KUA'!$B$4:$BQ$106,$AA2175,1),IF($G2175&lt;=MIN('Pauschalsätze KUA'!$B$4:$B$106),VLOOKUP(MIN('Pauschalsätze KUA'!$B$4:$B$106),'Pauschalsätze KUA'!$B$4:$BQ$106,$AA2175,1),VLOOKUP($G2175,'Pauschalsätze KUA'!$B$4:$BQ$106,$AA2175,1))))</f>
        <v/>
      </c>
      <c r="V2175" s="23" t="str">
        <f t="shared" si="234"/>
        <v/>
      </c>
      <c r="W2175" s="23" t="str">
        <f>IF(OR($G2175="",$I2175="",$J2175="",$AA2175=3),"",IF($G2175&gt;=MAX('Pauschalsätze Qual'!$B$4:$B$106),VLOOKUP(MAX('Pauschalsätze Qual'!$B$4:$B$106),'Pauschalsätze Qual'!$B$4:$BQ$106,$AA2175,1),IF($G2175&lt;=MIN('Pauschalsätze Qual'!$B$4:$B$106),VLOOKUP(MIN('Pauschalsätze Qual'!$B$4:$B$106),'Pauschalsätze Qual'!$B$4:$BQ$106,$AA2175,1),VLOOKUP($G2175,'Pauschalsätze Qual'!$B$4:$BQ$106,$AA2175,1))))</f>
        <v/>
      </c>
      <c r="X2175" s="23" t="str">
        <f t="shared" si="235"/>
        <v/>
      </c>
      <c r="Y2175" s="30" t="str">
        <f t="shared" si="236"/>
        <v/>
      </c>
      <c r="Z2175" s="23" t="str">
        <f t="shared" si="237"/>
        <v/>
      </c>
      <c r="AA2175" s="25" t="str">
        <f>IF(AND($G2175="",$I2175="",$J2175=""),"",3+IF($I2175&gt;5,5,$I2175)+(VLOOKUP(J2175,'Prüf-Daten'!$B$14:$C$24,2,FALSE)*6))</f>
        <v/>
      </c>
      <c r="AB2175" s="91" t="str">
        <f t="shared" si="231"/>
        <v/>
      </c>
    </row>
    <row r="2176" spans="1:28">
      <c r="A2176" s="11"/>
      <c r="B2176" s="11"/>
      <c r="C2176" s="11"/>
      <c r="D2176" s="11"/>
      <c r="E2176" s="11"/>
      <c r="F2176" s="18"/>
      <c r="G2176" s="10"/>
      <c r="H2176" s="10"/>
      <c r="I2176" s="11"/>
      <c r="J2176" s="12"/>
      <c r="K2176" s="11"/>
      <c r="L2176" s="11"/>
      <c r="M2176" s="10"/>
      <c r="N2176" s="33"/>
      <c r="O2176" s="20"/>
      <c r="P2176" s="20"/>
      <c r="Q2176" s="20"/>
      <c r="R2176" s="20"/>
      <c r="S2176" s="19" t="str">
        <f t="shared" si="232"/>
        <v/>
      </c>
      <c r="T2176" s="19" t="str">
        <f t="shared" si="233"/>
        <v/>
      </c>
      <c r="U2176" s="23" t="str">
        <f>IF(OR($G2176="",$I2176="",$J2176="",$AA2176=3),"",IF($G2176&gt;=MAX('Pauschalsätze KUA'!$B$4:$B$106),VLOOKUP(MAX('Pauschalsätze KUA'!$B$4:$B$106),'Pauschalsätze KUA'!$B$4:$BQ$106,$AA2176,1),IF($G2176&lt;=MIN('Pauschalsätze KUA'!$B$4:$B$106),VLOOKUP(MIN('Pauschalsätze KUA'!$B$4:$B$106),'Pauschalsätze KUA'!$B$4:$BQ$106,$AA2176,1),VLOOKUP($G2176,'Pauschalsätze KUA'!$B$4:$BQ$106,$AA2176,1))))</f>
        <v/>
      </c>
      <c r="V2176" s="23" t="str">
        <f t="shared" si="234"/>
        <v/>
      </c>
      <c r="W2176" s="23" t="str">
        <f>IF(OR($G2176="",$I2176="",$J2176="",$AA2176=3),"",IF($G2176&gt;=MAX('Pauschalsätze Qual'!$B$4:$B$106),VLOOKUP(MAX('Pauschalsätze Qual'!$B$4:$B$106),'Pauschalsätze Qual'!$B$4:$BQ$106,$AA2176,1),IF($G2176&lt;=MIN('Pauschalsätze Qual'!$B$4:$B$106),VLOOKUP(MIN('Pauschalsätze Qual'!$B$4:$B$106),'Pauschalsätze Qual'!$B$4:$BQ$106,$AA2176,1),VLOOKUP($G2176,'Pauschalsätze Qual'!$B$4:$BQ$106,$AA2176,1))))</f>
        <v/>
      </c>
      <c r="X2176" s="23" t="str">
        <f t="shared" si="235"/>
        <v/>
      </c>
      <c r="Y2176" s="30" t="str">
        <f t="shared" si="236"/>
        <v/>
      </c>
      <c r="Z2176" s="23" t="str">
        <f t="shared" si="237"/>
        <v/>
      </c>
      <c r="AA2176" s="25" t="str">
        <f>IF(AND($G2176="",$I2176="",$J2176=""),"",3+IF($I2176&gt;5,5,$I2176)+(VLOOKUP(J2176,'Prüf-Daten'!$B$14:$C$24,2,FALSE)*6))</f>
        <v/>
      </c>
      <c r="AB2176" s="91" t="str">
        <f t="shared" si="231"/>
        <v/>
      </c>
    </row>
    <row r="2177" spans="1:28">
      <c r="A2177" s="11"/>
      <c r="B2177" s="11"/>
      <c r="C2177" s="11"/>
      <c r="D2177" s="11"/>
      <c r="E2177" s="11"/>
      <c r="F2177" s="18"/>
      <c r="G2177" s="10"/>
      <c r="H2177" s="10"/>
      <c r="I2177" s="11"/>
      <c r="J2177" s="12"/>
      <c r="K2177" s="11"/>
      <c r="L2177" s="11"/>
      <c r="M2177" s="10"/>
      <c r="N2177" s="33"/>
      <c r="O2177" s="20"/>
      <c r="P2177" s="20"/>
      <c r="Q2177" s="20"/>
      <c r="R2177" s="20"/>
      <c r="S2177" s="19" t="str">
        <f t="shared" si="232"/>
        <v/>
      </c>
      <c r="T2177" s="19" t="str">
        <f t="shared" si="233"/>
        <v/>
      </c>
      <c r="U2177" s="23" t="str">
        <f>IF(OR($G2177="",$I2177="",$J2177="",$AA2177=3),"",IF($G2177&gt;=MAX('Pauschalsätze KUA'!$B$4:$B$106),VLOOKUP(MAX('Pauschalsätze KUA'!$B$4:$B$106),'Pauschalsätze KUA'!$B$4:$BQ$106,$AA2177,1),IF($G2177&lt;=MIN('Pauschalsätze KUA'!$B$4:$B$106),VLOOKUP(MIN('Pauschalsätze KUA'!$B$4:$B$106),'Pauschalsätze KUA'!$B$4:$BQ$106,$AA2177,1),VLOOKUP($G2177,'Pauschalsätze KUA'!$B$4:$BQ$106,$AA2177,1))))</f>
        <v/>
      </c>
      <c r="V2177" s="23" t="str">
        <f t="shared" si="234"/>
        <v/>
      </c>
      <c r="W2177" s="23" t="str">
        <f>IF(OR($G2177="",$I2177="",$J2177="",$AA2177=3),"",IF($G2177&gt;=MAX('Pauschalsätze Qual'!$B$4:$B$106),VLOOKUP(MAX('Pauschalsätze Qual'!$B$4:$B$106),'Pauschalsätze Qual'!$B$4:$BQ$106,$AA2177,1),IF($G2177&lt;=MIN('Pauschalsätze Qual'!$B$4:$B$106),VLOOKUP(MIN('Pauschalsätze Qual'!$B$4:$B$106),'Pauschalsätze Qual'!$B$4:$BQ$106,$AA2177,1),VLOOKUP($G2177,'Pauschalsätze Qual'!$B$4:$BQ$106,$AA2177,1))))</f>
        <v/>
      </c>
      <c r="X2177" s="23" t="str">
        <f t="shared" si="235"/>
        <v/>
      </c>
      <c r="Y2177" s="30" t="str">
        <f t="shared" si="236"/>
        <v/>
      </c>
      <c r="Z2177" s="23" t="str">
        <f t="shared" si="237"/>
        <v/>
      </c>
      <c r="AA2177" s="25" t="str">
        <f>IF(AND($G2177="",$I2177="",$J2177=""),"",3+IF($I2177&gt;5,5,$I2177)+(VLOOKUP(J2177,'Prüf-Daten'!$B$14:$C$24,2,FALSE)*6))</f>
        <v/>
      </c>
      <c r="AB2177" s="91" t="str">
        <f t="shared" si="231"/>
        <v/>
      </c>
    </row>
    <row r="2178" spans="1:28">
      <c r="A2178" s="11"/>
      <c r="B2178" s="11"/>
      <c r="C2178" s="11"/>
      <c r="D2178" s="11"/>
      <c r="E2178" s="11"/>
      <c r="F2178" s="18"/>
      <c r="G2178" s="10"/>
      <c r="H2178" s="10"/>
      <c r="I2178" s="11"/>
      <c r="J2178" s="12"/>
      <c r="K2178" s="11"/>
      <c r="L2178" s="11"/>
      <c r="M2178" s="10"/>
      <c r="N2178" s="33"/>
      <c r="O2178" s="20"/>
      <c r="P2178" s="20"/>
      <c r="Q2178" s="20"/>
      <c r="R2178" s="20"/>
      <c r="S2178" s="19" t="str">
        <f t="shared" si="232"/>
        <v/>
      </c>
      <c r="T2178" s="19" t="str">
        <f t="shared" si="233"/>
        <v/>
      </c>
      <c r="U2178" s="23" t="str">
        <f>IF(OR($G2178="",$I2178="",$J2178="",$AA2178=3),"",IF($G2178&gt;=MAX('Pauschalsätze KUA'!$B$4:$B$106),VLOOKUP(MAX('Pauschalsätze KUA'!$B$4:$B$106),'Pauschalsätze KUA'!$B$4:$BQ$106,$AA2178,1),IF($G2178&lt;=MIN('Pauschalsätze KUA'!$B$4:$B$106),VLOOKUP(MIN('Pauschalsätze KUA'!$B$4:$B$106),'Pauschalsätze KUA'!$B$4:$BQ$106,$AA2178,1),VLOOKUP($G2178,'Pauschalsätze KUA'!$B$4:$BQ$106,$AA2178,1))))</f>
        <v/>
      </c>
      <c r="V2178" s="23" t="str">
        <f t="shared" si="234"/>
        <v/>
      </c>
      <c r="W2178" s="23" t="str">
        <f>IF(OR($G2178="",$I2178="",$J2178="",$AA2178=3),"",IF($G2178&gt;=MAX('Pauschalsätze Qual'!$B$4:$B$106),VLOOKUP(MAX('Pauschalsätze Qual'!$B$4:$B$106),'Pauschalsätze Qual'!$B$4:$BQ$106,$AA2178,1),IF($G2178&lt;=MIN('Pauschalsätze Qual'!$B$4:$B$106),VLOOKUP(MIN('Pauschalsätze Qual'!$B$4:$B$106),'Pauschalsätze Qual'!$B$4:$BQ$106,$AA2178,1),VLOOKUP($G2178,'Pauschalsätze Qual'!$B$4:$BQ$106,$AA2178,1))))</f>
        <v/>
      </c>
      <c r="X2178" s="23" t="str">
        <f t="shared" si="235"/>
        <v/>
      </c>
      <c r="Y2178" s="30" t="str">
        <f t="shared" si="236"/>
        <v/>
      </c>
      <c r="Z2178" s="23" t="str">
        <f t="shared" si="237"/>
        <v/>
      </c>
      <c r="AA2178" s="25" t="str">
        <f>IF(AND($G2178="",$I2178="",$J2178=""),"",3+IF($I2178&gt;5,5,$I2178)+(VLOOKUP(J2178,'Prüf-Daten'!$B$14:$C$24,2,FALSE)*6))</f>
        <v/>
      </c>
      <c r="AB2178" s="91" t="str">
        <f t="shared" si="231"/>
        <v/>
      </c>
    </row>
    <row r="2179" spans="1:28">
      <c r="A2179" s="11"/>
      <c r="B2179" s="11"/>
      <c r="C2179" s="11"/>
      <c r="D2179" s="11"/>
      <c r="E2179" s="11"/>
      <c r="F2179" s="18"/>
      <c r="G2179" s="10"/>
      <c r="H2179" s="10"/>
      <c r="I2179" s="11"/>
      <c r="J2179" s="12"/>
      <c r="K2179" s="11"/>
      <c r="L2179" s="11"/>
      <c r="M2179" s="10"/>
      <c r="N2179" s="33"/>
      <c r="O2179" s="20"/>
      <c r="P2179" s="20"/>
      <c r="Q2179" s="20"/>
      <c r="R2179" s="20"/>
      <c r="S2179" s="19" t="str">
        <f t="shared" si="232"/>
        <v/>
      </c>
      <c r="T2179" s="19" t="str">
        <f t="shared" si="233"/>
        <v/>
      </c>
      <c r="U2179" s="23" t="str">
        <f>IF(OR($G2179="",$I2179="",$J2179="",$AA2179=3),"",IF($G2179&gt;=MAX('Pauschalsätze KUA'!$B$4:$B$106),VLOOKUP(MAX('Pauschalsätze KUA'!$B$4:$B$106),'Pauschalsätze KUA'!$B$4:$BQ$106,$AA2179,1),IF($G2179&lt;=MIN('Pauschalsätze KUA'!$B$4:$B$106),VLOOKUP(MIN('Pauschalsätze KUA'!$B$4:$B$106),'Pauschalsätze KUA'!$B$4:$BQ$106,$AA2179,1),VLOOKUP($G2179,'Pauschalsätze KUA'!$B$4:$BQ$106,$AA2179,1))))</f>
        <v/>
      </c>
      <c r="V2179" s="23" t="str">
        <f t="shared" si="234"/>
        <v/>
      </c>
      <c r="W2179" s="23" t="str">
        <f>IF(OR($G2179="",$I2179="",$J2179="",$AA2179=3),"",IF($G2179&gt;=MAX('Pauschalsätze Qual'!$B$4:$B$106),VLOOKUP(MAX('Pauschalsätze Qual'!$B$4:$B$106),'Pauschalsätze Qual'!$B$4:$BQ$106,$AA2179,1),IF($G2179&lt;=MIN('Pauschalsätze Qual'!$B$4:$B$106),VLOOKUP(MIN('Pauschalsätze Qual'!$B$4:$B$106),'Pauschalsätze Qual'!$B$4:$BQ$106,$AA2179,1),VLOOKUP($G2179,'Pauschalsätze Qual'!$B$4:$BQ$106,$AA2179,1))))</f>
        <v/>
      </c>
      <c r="X2179" s="23" t="str">
        <f t="shared" si="235"/>
        <v/>
      </c>
      <c r="Y2179" s="30" t="str">
        <f t="shared" si="236"/>
        <v/>
      </c>
      <c r="Z2179" s="23" t="str">
        <f t="shared" si="237"/>
        <v/>
      </c>
      <c r="AA2179" s="25" t="str">
        <f>IF(AND($G2179="",$I2179="",$J2179=""),"",3+IF($I2179&gt;5,5,$I2179)+(VLOOKUP(J2179,'Prüf-Daten'!$B$14:$C$24,2,FALSE)*6))</f>
        <v/>
      </c>
      <c r="AB2179" s="91" t="str">
        <f t="shared" ref="AB2179:AB2242" si="238">IF(SV_Beitrag_ab&lt;&gt;"",IF(OR(SV_Beitrag_ab &gt;T2179,T2179=""),"",T2179-IF(S2179&gt;SV_Beitrag_ab,S2179,SV_Beitrag_ab)+1),"")</f>
        <v/>
      </c>
    </row>
    <row r="2180" spans="1:28">
      <c r="A2180" s="11"/>
      <c r="B2180" s="11"/>
      <c r="C2180" s="11"/>
      <c r="D2180" s="11"/>
      <c r="E2180" s="11"/>
      <c r="F2180" s="18"/>
      <c r="G2180" s="10"/>
      <c r="H2180" s="10"/>
      <c r="I2180" s="11"/>
      <c r="J2180" s="12"/>
      <c r="K2180" s="11"/>
      <c r="L2180" s="11"/>
      <c r="M2180" s="10"/>
      <c r="N2180" s="33"/>
      <c r="O2180" s="20"/>
      <c r="P2180" s="20"/>
      <c r="Q2180" s="20"/>
      <c r="R2180" s="20"/>
      <c r="S2180" s="19" t="str">
        <f t="shared" ref="S2180:S2243" si="239">IF(OR($G2180="",$I2180="",$J2180="",$AA2180=""),"",$S$3)</f>
        <v/>
      </c>
      <c r="T2180" s="19" t="str">
        <f t="shared" ref="T2180:T2243" si="240">IF(OR($G2180="",$I2180="",$J2180="",$AA2180=""),"",$T$3)</f>
        <v/>
      </c>
      <c r="U2180" s="23" t="str">
        <f>IF(OR($G2180="",$I2180="",$J2180="",$AA2180=3),"",IF($G2180&gt;=MAX('Pauschalsätze KUA'!$B$4:$B$106),VLOOKUP(MAX('Pauschalsätze KUA'!$B$4:$B$106),'Pauschalsätze KUA'!$B$4:$BQ$106,$AA2180,1),IF($G2180&lt;=MIN('Pauschalsätze KUA'!$B$4:$B$106),VLOOKUP(MIN('Pauschalsätze KUA'!$B$4:$B$106),'Pauschalsätze KUA'!$B$4:$BQ$106,$AA2180,1),VLOOKUP($G2180,'Pauschalsätze KUA'!$B$4:$BQ$106,$AA2180,1))))</f>
        <v/>
      </c>
      <c r="V2180" s="23" t="str">
        <f t="shared" ref="V2180:V2243" si="241">IF(OR($O2180="",$U2180=""),"",ROUND($O2180*$U2180,2))</f>
        <v/>
      </c>
      <c r="W2180" s="23" t="str">
        <f>IF(OR($G2180="",$I2180="",$J2180="",$AA2180=3),"",IF($G2180&gt;=MAX('Pauschalsätze Qual'!$B$4:$B$106),VLOOKUP(MAX('Pauschalsätze Qual'!$B$4:$B$106),'Pauschalsätze Qual'!$B$4:$BQ$106,$AA2180,1),IF($G2180&lt;=MIN('Pauschalsätze Qual'!$B$4:$B$106),VLOOKUP(MIN('Pauschalsätze Qual'!$B$4:$B$106),'Pauschalsätze Qual'!$B$4:$BQ$106,$AA2180,1),VLOOKUP($G2180,'Pauschalsätze Qual'!$B$4:$BQ$106,$AA2180,1))))</f>
        <v/>
      </c>
      <c r="X2180" s="23" t="str">
        <f t="shared" ref="X2180:X2243" si="242">IF(OR($W2180="",$Q2180=""),"",ROUND(W2180*Q2180,2))</f>
        <v/>
      </c>
      <c r="Y2180" s="30" t="str">
        <f t="shared" ref="Y2180:Y2243" si="243">IF(OR(AND(P2180=0,R2180=0,T2180=0,V2180=0),H2180="",N2180=""),"",IF(((MIN(5180,H2180)-N2180)*0.2133)&lt;0,0,((MIN(5180,H2180)-N2180)*0.2133))*AB2180/DAY(DATE(YEAR(S2180),MONTH(S2180)+1,0))+IF(AND(K2180&lt;&gt;0,K2180&lt;&gt;"",OR(SV_Beitrag_ab="",SV_Beitrag_ab&gt;S2179)),H2180*Q2180*0.2133/K2180,0))</f>
        <v/>
      </c>
      <c r="Z2180" s="23" t="str">
        <f t="shared" ref="Z2180:Z2243" si="244">IF(OR($V2180="",$X2180="",$Y2180=""),"",$V2180+$X2180+$Y2180)</f>
        <v/>
      </c>
      <c r="AA2180" s="25" t="str">
        <f>IF(AND($G2180="",$I2180="",$J2180=""),"",3+IF($I2180&gt;5,5,$I2180)+(VLOOKUP(J2180,'Prüf-Daten'!$B$14:$C$24,2,FALSE)*6))</f>
        <v/>
      </c>
      <c r="AB2180" s="91" t="str">
        <f t="shared" si="238"/>
        <v/>
      </c>
    </row>
    <row r="2181" spans="1:28">
      <c r="A2181" s="11"/>
      <c r="B2181" s="11"/>
      <c r="C2181" s="11"/>
      <c r="D2181" s="11"/>
      <c r="E2181" s="11"/>
      <c r="F2181" s="18"/>
      <c r="G2181" s="10"/>
      <c r="H2181" s="10"/>
      <c r="I2181" s="11"/>
      <c r="J2181" s="12"/>
      <c r="K2181" s="11"/>
      <c r="L2181" s="11"/>
      <c r="M2181" s="10"/>
      <c r="N2181" s="33"/>
      <c r="O2181" s="20"/>
      <c r="P2181" s="20"/>
      <c r="Q2181" s="20"/>
      <c r="R2181" s="20"/>
      <c r="S2181" s="19" t="str">
        <f t="shared" si="239"/>
        <v/>
      </c>
      <c r="T2181" s="19" t="str">
        <f t="shared" si="240"/>
        <v/>
      </c>
      <c r="U2181" s="23" t="str">
        <f>IF(OR($G2181="",$I2181="",$J2181="",$AA2181=3),"",IF($G2181&gt;=MAX('Pauschalsätze KUA'!$B$4:$B$106),VLOOKUP(MAX('Pauschalsätze KUA'!$B$4:$B$106),'Pauschalsätze KUA'!$B$4:$BQ$106,$AA2181,1),IF($G2181&lt;=MIN('Pauschalsätze KUA'!$B$4:$B$106),VLOOKUP(MIN('Pauschalsätze KUA'!$B$4:$B$106),'Pauschalsätze KUA'!$B$4:$BQ$106,$AA2181,1),VLOOKUP($G2181,'Pauschalsätze KUA'!$B$4:$BQ$106,$AA2181,1))))</f>
        <v/>
      </c>
      <c r="V2181" s="23" t="str">
        <f t="shared" si="241"/>
        <v/>
      </c>
      <c r="W2181" s="23" t="str">
        <f>IF(OR($G2181="",$I2181="",$J2181="",$AA2181=3),"",IF($G2181&gt;=MAX('Pauschalsätze Qual'!$B$4:$B$106),VLOOKUP(MAX('Pauschalsätze Qual'!$B$4:$B$106),'Pauschalsätze Qual'!$B$4:$BQ$106,$AA2181,1),IF($G2181&lt;=MIN('Pauschalsätze Qual'!$B$4:$B$106),VLOOKUP(MIN('Pauschalsätze Qual'!$B$4:$B$106),'Pauschalsätze Qual'!$B$4:$BQ$106,$AA2181,1),VLOOKUP($G2181,'Pauschalsätze Qual'!$B$4:$BQ$106,$AA2181,1))))</f>
        <v/>
      </c>
      <c r="X2181" s="23" t="str">
        <f t="shared" si="242"/>
        <v/>
      </c>
      <c r="Y2181" s="30" t="str">
        <f t="shared" si="243"/>
        <v/>
      </c>
      <c r="Z2181" s="23" t="str">
        <f t="shared" si="244"/>
        <v/>
      </c>
      <c r="AA2181" s="25" t="str">
        <f>IF(AND($G2181="",$I2181="",$J2181=""),"",3+IF($I2181&gt;5,5,$I2181)+(VLOOKUP(J2181,'Prüf-Daten'!$B$14:$C$24,2,FALSE)*6))</f>
        <v/>
      </c>
      <c r="AB2181" s="91" t="str">
        <f t="shared" si="238"/>
        <v/>
      </c>
    </row>
    <row r="2182" spans="1:28">
      <c r="A2182" s="11"/>
      <c r="B2182" s="11"/>
      <c r="C2182" s="11"/>
      <c r="D2182" s="11"/>
      <c r="E2182" s="11"/>
      <c r="F2182" s="18"/>
      <c r="G2182" s="10"/>
      <c r="H2182" s="10"/>
      <c r="I2182" s="11"/>
      <c r="J2182" s="12"/>
      <c r="K2182" s="11"/>
      <c r="L2182" s="11"/>
      <c r="M2182" s="10"/>
      <c r="N2182" s="33"/>
      <c r="O2182" s="20"/>
      <c r="P2182" s="20"/>
      <c r="Q2182" s="20"/>
      <c r="R2182" s="20"/>
      <c r="S2182" s="19" t="str">
        <f t="shared" si="239"/>
        <v/>
      </c>
      <c r="T2182" s="19" t="str">
        <f t="shared" si="240"/>
        <v/>
      </c>
      <c r="U2182" s="23" t="str">
        <f>IF(OR($G2182="",$I2182="",$J2182="",$AA2182=3),"",IF($G2182&gt;=MAX('Pauschalsätze KUA'!$B$4:$B$106),VLOOKUP(MAX('Pauschalsätze KUA'!$B$4:$B$106),'Pauschalsätze KUA'!$B$4:$BQ$106,$AA2182,1),IF($G2182&lt;=MIN('Pauschalsätze KUA'!$B$4:$B$106),VLOOKUP(MIN('Pauschalsätze KUA'!$B$4:$B$106),'Pauschalsätze KUA'!$B$4:$BQ$106,$AA2182,1),VLOOKUP($G2182,'Pauschalsätze KUA'!$B$4:$BQ$106,$AA2182,1))))</f>
        <v/>
      </c>
      <c r="V2182" s="23" t="str">
        <f t="shared" si="241"/>
        <v/>
      </c>
      <c r="W2182" s="23" t="str">
        <f>IF(OR($G2182="",$I2182="",$J2182="",$AA2182=3),"",IF($G2182&gt;=MAX('Pauschalsätze Qual'!$B$4:$B$106),VLOOKUP(MAX('Pauschalsätze Qual'!$B$4:$B$106),'Pauschalsätze Qual'!$B$4:$BQ$106,$AA2182,1),IF($G2182&lt;=MIN('Pauschalsätze Qual'!$B$4:$B$106),VLOOKUP(MIN('Pauschalsätze Qual'!$B$4:$B$106),'Pauschalsätze Qual'!$B$4:$BQ$106,$AA2182,1),VLOOKUP($G2182,'Pauschalsätze Qual'!$B$4:$BQ$106,$AA2182,1))))</f>
        <v/>
      </c>
      <c r="X2182" s="23" t="str">
        <f t="shared" si="242"/>
        <v/>
      </c>
      <c r="Y2182" s="30" t="str">
        <f t="shared" si="243"/>
        <v/>
      </c>
      <c r="Z2182" s="23" t="str">
        <f t="shared" si="244"/>
        <v/>
      </c>
      <c r="AA2182" s="25" t="str">
        <f>IF(AND($G2182="",$I2182="",$J2182=""),"",3+IF($I2182&gt;5,5,$I2182)+(VLOOKUP(J2182,'Prüf-Daten'!$B$14:$C$24,2,FALSE)*6))</f>
        <v/>
      </c>
      <c r="AB2182" s="91" t="str">
        <f t="shared" si="238"/>
        <v/>
      </c>
    </row>
    <row r="2183" spans="1:28">
      <c r="A2183" s="11"/>
      <c r="B2183" s="11"/>
      <c r="C2183" s="11"/>
      <c r="D2183" s="11"/>
      <c r="E2183" s="11"/>
      <c r="F2183" s="18"/>
      <c r="G2183" s="10"/>
      <c r="H2183" s="10"/>
      <c r="I2183" s="11"/>
      <c r="J2183" s="12"/>
      <c r="K2183" s="11"/>
      <c r="L2183" s="11"/>
      <c r="M2183" s="10"/>
      <c r="N2183" s="33"/>
      <c r="O2183" s="20"/>
      <c r="P2183" s="20"/>
      <c r="Q2183" s="20"/>
      <c r="R2183" s="20"/>
      <c r="S2183" s="19" t="str">
        <f t="shared" si="239"/>
        <v/>
      </c>
      <c r="T2183" s="19" t="str">
        <f t="shared" si="240"/>
        <v/>
      </c>
      <c r="U2183" s="23" t="str">
        <f>IF(OR($G2183="",$I2183="",$J2183="",$AA2183=3),"",IF($G2183&gt;=MAX('Pauschalsätze KUA'!$B$4:$B$106),VLOOKUP(MAX('Pauschalsätze KUA'!$B$4:$B$106),'Pauschalsätze KUA'!$B$4:$BQ$106,$AA2183,1),IF($G2183&lt;=MIN('Pauschalsätze KUA'!$B$4:$B$106),VLOOKUP(MIN('Pauschalsätze KUA'!$B$4:$B$106),'Pauschalsätze KUA'!$B$4:$BQ$106,$AA2183,1),VLOOKUP($G2183,'Pauschalsätze KUA'!$B$4:$BQ$106,$AA2183,1))))</f>
        <v/>
      </c>
      <c r="V2183" s="23" t="str">
        <f t="shared" si="241"/>
        <v/>
      </c>
      <c r="W2183" s="23" t="str">
        <f>IF(OR($G2183="",$I2183="",$J2183="",$AA2183=3),"",IF($G2183&gt;=MAX('Pauschalsätze Qual'!$B$4:$B$106),VLOOKUP(MAX('Pauschalsätze Qual'!$B$4:$B$106),'Pauschalsätze Qual'!$B$4:$BQ$106,$AA2183,1),IF($G2183&lt;=MIN('Pauschalsätze Qual'!$B$4:$B$106),VLOOKUP(MIN('Pauschalsätze Qual'!$B$4:$B$106),'Pauschalsätze Qual'!$B$4:$BQ$106,$AA2183,1),VLOOKUP($G2183,'Pauschalsätze Qual'!$B$4:$BQ$106,$AA2183,1))))</f>
        <v/>
      </c>
      <c r="X2183" s="23" t="str">
        <f t="shared" si="242"/>
        <v/>
      </c>
      <c r="Y2183" s="30" t="str">
        <f t="shared" si="243"/>
        <v/>
      </c>
      <c r="Z2183" s="23" t="str">
        <f t="shared" si="244"/>
        <v/>
      </c>
      <c r="AA2183" s="25" t="str">
        <f>IF(AND($G2183="",$I2183="",$J2183=""),"",3+IF($I2183&gt;5,5,$I2183)+(VLOOKUP(J2183,'Prüf-Daten'!$B$14:$C$24,2,FALSE)*6))</f>
        <v/>
      </c>
      <c r="AB2183" s="91" t="str">
        <f t="shared" si="238"/>
        <v/>
      </c>
    </row>
    <row r="2184" spans="1:28">
      <c r="A2184" s="11"/>
      <c r="B2184" s="11"/>
      <c r="C2184" s="11"/>
      <c r="D2184" s="11"/>
      <c r="E2184" s="11"/>
      <c r="F2184" s="18"/>
      <c r="G2184" s="10"/>
      <c r="H2184" s="10"/>
      <c r="I2184" s="11"/>
      <c r="J2184" s="12"/>
      <c r="K2184" s="11"/>
      <c r="L2184" s="11"/>
      <c r="M2184" s="10"/>
      <c r="N2184" s="33"/>
      <c r="O2184" s="20"/>
      <c r="P2184" s="20"/>
      <c r="Q2184" s="20"/>
      <c r="R2184" s="20"/>
      <c r="S2184" s="19" t="str">
        <f t="shared" si="239"/>
        <v/>
      </c>
      <c r="T2184" s="19" t="str">
        <f t="shared" si="240"/>
        <v/>
      </c>
      <c r="U2184" s="23" t="str">
        <f>IF(OR($G2184="",$I2184="",$J2184="",$AA2184=3),"",IF($G2184&gt;=MAX('Pauschalsätze KUA'!$B$4:$B$106),VLOOKUP(MAX('Pauschalsätze KUA'!$B$4:$B$106),'Pauschalsätze KUA'!$B$4:$BQ$106,$AA2184,1),IF($G2184&lt;=MIN('Pauschalsätze KUA'!$B$4:$B$106),VLOOKUP(MIN('Pauschalsätze KUA'!$B$4:$B$106),'Pauschalsätze KUA'!$B$4:$BQ$106,$AA2184,1),VLOOKUP($G2184,'Pauschalsätze KUA'!$B$4:$BQ$106,$AA2184,1))))</f>
        <v/>
      </c>
      <c r="V2184" s="23" t="str">
        <f t="shared" si="241"/>
        <v/>
      </c>
      <c r="W2184" s="23" t="str">
        <f>IF(OR($G2184="",$I2184="",$J2184="",$AA2184=3),"",IF($G2184&gt;=MAX('Pauschalsätze Qual'!$B$4:$B$106),VLOOKUP(MAX('Pauschalsätze Qual'!$B$4:$B$106),'Pauschalsätze Qual'!$B$4:$BQ$106,$AA2184,1),IF($G2184&lt;=MIN('Pauschalsätze Qual'!$B$4:$B$106),VLOOKUP(MIN('Pauschalsätze Qual'!$B$4:$B$106),'Pauschalsätze Qual'!$B$4:$BQ$106,$AA2184,1),VLOOKUP($G2184,'Pauschalsätze Qual'!$B$4:$BQ$106,$AA2184,1))))</f>
        <v/>
      </c>
      <c r="X2184" s="23" t="str">
        <f t="shared" si="242"/>
        <v/>
      </c>
      <c r="Y2184" s="30" t="str">
        <f t="shared" si="243"/>
        <v/>
      </c>
      <c r="Z2184" s="23" t="str">
        <f t="shared" si="244"/>
        <v/>
      </c>
      <c r="AA2184" s="25" t="str">
        <f>IF(AND($G2184="",$I2184="",$J2184=""),"",3+IF($I2184&gt;5,5,$I2184)+(VLOOKUP(J2184,'Prüf-Daten'!$B$14:$C$24,2,FALSE)*6))</f>
        <v/>
      </c>
      <c r="AB2184" s="91" t="str">
        <f t="shared" si="238"/>
        <v/>
      </c>
    </row>
    <row r="2185" spans="1:28">
      <c r="A2185" s="11"/>
      <c r="B2185" s="11"/>
      <c r="C2185" s="11"/>
      <c r="D2185" s="11"/>
      <c r="E2185" s="11"/>
      <c r="F2185" s="18"/>
      <c r="G2185" s="10"/>
      <c r="H2185" s="10"/>
      <c r="I2185" s="11"/>
      <c r="J2185" s="12"/>
      <c r="K2185" s="11"/>
      <c r="L2185" s="11"/>
      <c r="M2185" s="10"/>
      <c r="N2185" s="33"/>
      <c r="O2185" s="20"/>
      <c r="P2185" s="20"/>
      <c r="Q2185" s="20"/>
      <c r="R2185" s="20"/>
      <c r="S2185" s="19" t="str">
        <f t="shared" si="239"/>
        <v/>
      </c>
      <c r="T2185" s="19" t="str">
        <f t="shared" si="240"/>
        <v/>
      </c>
      <c r="U2185" s="23" t="str">
        <f>IF(OR($G2185="",$I2185="",$J2185="",$AA2185=3),"",IF($G2185&gt;=MAX('Pauschalsätze KUA'!$B$4:$B$106),VLOOKUP(MAX('Pauschalsätze KUA'!$B$4:$B$106),'Pauschalsätze KUA'!$B$4:$BQ$106,$AA2185,1),IF($G2185&lt;=MIN('Pauschalsätze KUA'!$B$4:$B$106),VLOOKUP(MIN('Pauschalsätze KUA'!$B$4:$B$106),'Pauschalsätze KUA'!$B$4:$BQ$106,$AA2185,1),VLOOKUP($G2185,'Pauschalsätze KUA'!$B$4:$BQ$106,$AA2185,1))))</f>
        <v/>
      </c>
      <c r="V2185" s="23" t="str">
        <f t="shared" si="241"/>
        <v/>
      </c>
      <c r="W2185" s="23" t="str">
        <f>IF(OR($G2185="",$I2185="",$J2185="",$AA2185=3),"",IF($G2185&gt;=MAX('Pauschalsätze Qual'!$B$4:$B$106),VLOOKUP(MAX('Pauschalsätze Qual'!$B$4:$B$106),'Pauschalsätze Qual'!$B$4:$BQ$106,$AA2185,1),IF($G2185&lt;=MIN('Pauschalsätze Qual'!$B$4:$B$106),VLOOKUP(MIN('Pauschalsätze Qual'!$B$4:$B$106),'Pauschalsätze Qual'!$B$4:$BQ$106,$AA2185,1),VLOOKUP($G2185,'Pauschalsätze Qual'!$B$4:$BQ$106,$AA2185,1))))</f>
        <v/>
      </c>
      <c r="X2185" s="23" t="str">
        <f t="shared" si="242"/>
        <v/>
      </c>
      <c r="Y2185" s="30" t="str">
        <f t="shared" si="243"/>
        <v/>
      </c>
      <c r="Z2185" s="23" t="str">
        <f t="shared" si="244"/>
        <v/>
      </c>
      <c r="AA2185" s="25" t="str">
        <f>IF(AND($G2185="",$I2185="",$J2185=""),"",3+IF($I2185&gt;5,5,$I2185)+(VLOOKUP(J2185,'Prüf-Daten'!$B$14:$C$24,2,FALSE)*6))</f>
        <v/>
      </c>
      <c r="AB2185" s="91" t="str">
        <f t="shared" si="238"/>
        <v/>
      </c>
    </row>
    <row r="2186" spans="1:28">
      <c r="A2186" s="11"/>
      <c r="B2186" s="11"/>
      <c r="C2186" s="11"/>
      <c r="D2186" s="11"/>
      <c r="E2186" s="11"/>
      <c r="F2186" s="18"/>
      <c r="G2186" s="10"/>
      <c r="H2186" s="10"/>
      <c r="I2186" s="11"/>
      <c r="J2186" s="12"/>
      <c r="K2186" s="11"/>
      <c r="L2186" s="11"/>
      <c r="M2186" s="10"/>
      <c r="N2186" s="33"/>
      <c r="O2186" s="20"/>
      <c r="P2186" s="20"/>
      <c r="Q2186" s="20"/>
      <c r="R2186" s="20"/>
      <c r="S2186" s="19" t="str">
        <f t="shared" si="239"/>
        <v/>
      </c>
      <c r="T2186" s="19" t="str">
        <f t="shared" si="240"/>
        <v/>
      </c>
      <c r="U2186" s="23" t="str">
        <f>IF(OR($G2186="",$I2186="",$J2186="",$AA2186=3),"",IF($G2186&gt;=MAX('Pauschalsätze KUA'!$B$4:$B$106),VLOOKUP(MAX('Pauschalsätze KUA'!$B$4:$B$106),'Pauschalsätze KUA'!$B$4:$BQ$106,$AA2186,1),IF($G2186&lt;=MIN('Pauschalsätze KUA'!$B$4:$B$106),VLOOKUP(MIN('Pauschalsätze KUA'!$B$4:$B$106),'Pauschalsätze KUA'!$B$4:$BQ$106,$AA2186,1),VLOOKUP($G2186,'Pauschalsätze KUA'!$B$4:$BQ$106,$AA2186,1))))</f>
        <v/>
      </c>
      <c r="V2186" s="23" t="str">
        <f t="shared" si="241"/>
        <v/>
      </c>
      <c r="W2186" s="23" t="str">
        <f>IF(OR($G2186="",$I2186="",$J2186="",$AA2186=3),"",IF($G2186&gt;=MAX('Pauschalsätze Qual'!$B$4:$B$106),VLOOKUP(MAX('Pauschalsätze Qual'!$B$4:$B$106),'Pauschalsätze Qual'!$B$4:$BQ$106,$AA2186,1),IF($G2186&lt;=MIN('Pauschalsätze Qual'!$B$4:$B$106),VLOOKUP(MIN('Pauschalsätze Qual'!$B$4:$B$106),'Pauschalsätze Qual'!$B$4:$BQ$106,$AA2186,1),VLOOKUP($G2186,'Pauschalsätze Qual'!$B$4:$BQ$106,$AA2186,1))))</f>
        <v/>
      </c>
      <c r="X2186" s="23" t="str">
        <f t="shared" si="242"/>
        <v/>
      </c>
      <c r="Y2186" s="30" t="str">
        <f t="shared" si="243"/>
        <v/>
      </c>
      <c r="Z2186" s="23" t="str">
        <f t="shared" si="244"/>
        <v/>
      </c>
      <c r="AA2186" s="25" t="str">
        <f>IF(AND($G2186="",$I2186="",$J2186=""),"",3+IF($I2186&gt;5,5,$I2186)+(VLOOKUP(J2186,'Prüf-Daten'!$B$14:$C$24,2,FALSE)*6))</f>
        <v/>
      </c>
      <c r="AB2186" s="91" t="str">
        <f t="shared" si="238"/>
        <v/>
      </c>
    </row>
    <row r="2187" spans="1:28">
      <c r="A2187" s="11"/>
      <c r="B2187" s="11"/>
      <c r="C2187" s="11"/>
      <c r="D2187" s="11"/>
      <c r="E2187" s="11"/>
      <c r="F2187" s="18"/>
      <c r="G2187" s="10"/>
      <c r="H2187" s="10"/>
      <c r="I2187" s="11"/>
      <c r="J2187" s="12"/>
      <c r="K2187" s="11"/>
      <c r="L2187" s="11"/>
      <c r="M2187" s="10"/>
      <c r="N2187" s="33"/>
      <c r="O2187" s="20"/>
      <c r="P2187" s="20"/>
      <c r="Q2187" s="20"/>
      <c r="R2187" s="20"/>
      <c r="S2187" s="19" t="str">
        <f t="shared" si="239"/>
        <v/>
      </c>
      <c r="T2187" s="19" t="str">
        <f t="shared" si="240"/>
        <v/>
      </c>
      <c r="U2187" s="23" t="str">
        <f>IF(OR($G2187="",$I2187="",$J2187="",$AA2187=3),"",IF($G2187&gt;=MAX('Pauschalsätze KUA'!$B$4:$B$106),VLOOKUP(MAX('Pauschalsätze KUA'!$B$4:$B$106),'Pauschalsätze KUA'!$B$4:$BQ$106,$AA2187,1),IF($G2187&lt;=MIN('Pauschalsätze KUA'!$B$4:$B$106),VLOOKUP(MIN('Pauschalsätze KUA'!$B$4:$B$106),'Pauschalsätze KUA'!$B$4:$BQ$106,$AA2187,1),VLOOKUP($G2187,'Pauschalsätze KUA'!$B$4:$BQ$106,$AA2187,1))))</f>
        <v/>
      </c>
      <c r="V2187" s="23" t="str">
        <f t="shared" si="241"/>
        <v/>
      </c>
      <c r="W2187" s="23" t="str">
        <f>IF(OR($G2187="",$I2187="",$J2187="",$AA2187=3),"",IF($G2187&gt;=MAX('Pauschalsätze Qual'!$B$4:$B$106),VLOOKUP(MAX('Pauschalsätze Qual'!$B$4:$B$106),'Pauschalsätze Qual'!$B$4:$BQ$106,$AA2187,1),IF($G2187&lt;=MIN('Pauschalsätze Qual'!$B$4:$B$106),VLOOKUP(MIN('Pauschalsätze Qual'!$B$4:$B$106),'Pauschalsätze Qual'!$B$4:$BQ$106,$AA2187,1),VLOOKUP($G2187,'Pauschalsätze Qual'!$B$4:$BQ$106,$AA2187,1))))</f>
        <v/>
      </c>
      <c r="X2187" s="23" t="str">
        <f t="shared" si="242"/>
        <v/>
      </c>
      <c r="Y2187" s="30" t="str">
        <f t="shared" si="243"/>
        <v/>
      </c>
      <c r="Z2187" s="23" t="str">
        <f t="shared" si="244"/>
        <v/>
      </c>
      <c r="AA2187" s="25" t="str">
        <f>IF(AND($G2187="",$I2187="",$J2187=""),"",3+IF($I2187&gt;5,5,$I2187)+(VLOOKUP(J2187,'Prüf-Daten'!$B$14:$C$24,2,FALSE)*6))</f>
        <v/>
      </c>
      <c r="AB2187" s="91" t="str">
        <f t="shared" si="238"/>
        <v/>
      </c>
    </row>
    <row r="2188" spans="1:28">
      <c r="A2188" s="11"/>
      <c r="B2188" s="11"/>
      <c r="C2188" s="11"/>
      <c r="D2188" s="11"/>
      <c r="E2188" s="11"/>
      <c r="F2188" s="18"/>
      <c r="G2188" s="10"/>
      <c r="H2188" s="10"/>
      <c r="I2188" s="11"/>
      <c r="J2188" s="12"/>
      <c r="K2188" s="11"/>
      <c r="L2188" s="11"/>
      <c r="M2188" s="10"/>
      <c r="N2188" s="33"/>
      <c r="O2188" s="20"/>
      <c r="P2188" s="20"/>
      <c r="Q2188" s="20"/>
      <c r="R2188" s="20"/>
      <c r="S2188" s="19" t="str">
        <f t="shared" si="239"/>
        <v/>
      </c>
      <c r="T2188" s="19" t="str">
        <f t="shared" si="240"/>
        <v/>
      </c>
      <c r="U2188" s="23" t="str">
        <f>IF(OR($G2188="",$I2188="",$J2188="",$AA2188=3),"",IF($G2188&gt;=MAX('Pauschalsätze KUA'!$B$4:$B$106),VLOOKUP(MAX('Pauschalsätze KUA'!$B$4:$B$106),'Pauschalsätze KUA'!$B$4:$BQ$106,$AA2188,1),IF($G2188&lt;=MIN('Pauschalsätze KUA'!$B$4:$B$106),VLOOKUP(MIN('Pauschalsätze KUA'!$B$4:$B$106),'Pauschalsätze KUA'!$B$4:$BQ$106,$AA2188,1),VLOOKUP($G2188,'Pauschalsätze KUA'!$B$4:$BQ$106,$AA2188,1))))</f>
        <v/>
      </c>
      <c r="V2188" s="23" t="str">
        <f t="shared" si="241"/>
        <v/>
      </c>
      <c r="W2188" s="23" t="str">
        <f>IF(OR($G2188="",$I2188="",$J2188="",$AA2188=3),"",IF($G2188&gt;=MAX('Pauschalsätze Qual'!$B$4:$B$106),VLOOKUP(MAX('Pauschalsätze Qual'!$B$4:$B$106),'Pauschalsätze Qual'!$B$4:$BQ$106,$AA2188,1),IF($G2188&lt;=MIN('Pauschalsätze Qual'!$B$4:$B$106),VLOOKUP(MIN('Pauschalsätze Qual'!$B$4:$B$106),'Pauschalsätze Qual'!$B$4:$BQ$106,$AA2188,1),VLOOKUP($G2188,'Pauschalsätze Qual'!$B$4:$BQ$106,$AA2188,1))))</f>
        <v/>
      </c>
      <c r="X2188" s="23" t="str">
        <f t="shared" si="242"/>
        <v/>
      </c>
      <c r="Y2188" s="30" t="str">
        <f t="shared" si="243"/>
        <v/>
      </c>
      <c r="Z2188" s="23" t="str">
        <f t="shared" si="244"/>
        <v/>
      </c>
      <c r="AA2188" s="25" t="str">
        <f>IF(AND($G2188="",$I2188="",$J2188=""),"",3+IF($I2188&gt;5,5,$I2188)+(VLOOKUP(J2188,'Prüf-Daten'!$B$14:$C$24,2,FALSE)*6))</f>
        <v/>
      </c>
      <c r="AB2188" s="91" t="str">
        <f t="shared" si="238"/>
        <v/>
      </c>
    </row>
    <row r="2189" spans="1:28">
      <c r="A2189" s="11"/>
      <c r="B2189" s="11"/>
      <c r="C2189" s="11"/>
      <c r="D2189" s="11"/>
      <c r="E2189" s="11"/>
      <c r="F2189" s="18"/>
      <c r="G2189" s="10"/>
      <c r="H2189" s="10"/>
      <c r="I2189" s="11"/>
      <c r="J2189" s="12"/>
      <c r="K2189" s="11"/>
      <c r="L2189" s="11"/>
      <c r="M2189" s="10"/>
      <c r="N2189" s="33"/>
      <c r="O2189" s="20"/>
      <c r="P2189" s="20"/>
      <c r="Q2189" s="20"/>
      <c r="R2189" s="20"/>
      <c r="S2189" s="19" t="str">
        <f t="shared" si="239"/>
        <v/>
      </c>
      <c r="T2189" s="19" t="str">
        <f t="shared" si="240"/>
        <v/>
      </c>
      <c r="U2189" s="23" t="str">
        <f>IF(OR($G2189="",$I2189="",$J2189="",$AA2189=3),"",IF($G2189&gt;=MAX('Pauschalsätze KUA'!$B$4:$B$106),VLOOKUP(MAX('Pauschalsätze KUA'!$B$4:$B$106),'Pauschalsätze KUA'!$B$4:$BQ$106,$AA2189,1),IF($G2189&lt;=MIN('Pauschalsätze KUA'!$B$4:$B$106),VLOOKUP(MIN('Pauschalsätze KUA'!$B$4:$B$106),'Pauschalsätze KUA'!$B$4:$BQ$106,$AA2189,1),VLOOKUP($G2189,'Pauschalsätze KUA'!$B$4:$BQ$106,$AA2189,1))))</f>
        <v/>
      </c>
      <c r="V2189" s="23" t="str">
        <f t="shared" si="241"/>
        <v/>
      </c>
      <c r="W2189" s="23" t="str">
        <f>IF(OR($G2189="",$I2189="",$J2189="",$AA2189=3),"",IF($G2189&gt;=MAX('Pauschalsätze Qual'!$B$4:$B$106),VLOOKUP(MAX('Pauschalsätze Qual'!$B$4:$B$106),'Pauschalsätze Qual'!$B$4:$BQ$106,$AA2189,1),IF($G2189&lt;=MIN('Pauschalsätze Qual'!$B$4:$B$106),VLOOKUP(MIN('Pauschalsätze Qual'!$B$4:$B$106),'Pauschalsätze Qual'!$B$4:$BQ$106,$AA2189,1),VLOOKUP($G2189,'Pauschalsätze Qual'!$B$4:$BQ$106,$AA2189,1))))</f>
        <v/>
      </c>
      <c r="X2189" s="23" t="str">
        <f t="shared" si="242"/>
        <v/>
      </c>
      <c r="Y2189" s="30" t="str">
        <f t="shared" si="243"/>
        <v/>
      </c>
      <c r="Z2189" s="23" t="str">
        <f t="shared" si="244"/>
        <v/>
      </c>
      <c r="AA2189" s="25" t="str">
        <f>IF(AND($G2189="",$I2189="",$J2189=""),"",3+IF($I2189&gt;5,5,$I2189)+(VLOOKUP(J2189,'Prüf-Daten'!$B$14:$C$24,2,FALSE)*6))</f>
        <v/>
      </c>
      <c r="AB2189" s="91" t="str">
        <f t="shared" si="238"/>
        <v/>
      </c>
    </row>
    <row r="2190" spans="1:28">
      <c r="A2190" s="11"/>
      <c r="B2190" s="11"/>
      <c r="C2190" s="11"/>
      <c r="D2190" s="11"/>
      <c r="E2190" s="11"/>
      <c r="F2190" s="18"/>
      <c r="G2190" s="10"/>
      <c r="H2190" s="10"/>
      <c r="I2190" s="11"/>
      <c r="J2190" s="12"/>
      <c r="K2190" s="11"/>
      <c r="L2190" s="11"/>
      <c r="M2190" s="10"/>
      <c r="N2190" s="33"/>
      <c r="O2190" s="20"/>
      <c r="P2190" s="20"/>
      <c r="Q2190" s="20"/>
      <c r="R2190" s="20"/>
      <c r="S2190" s="19" t="str">
        <f t="shared" si="239"/>
        <v/>
      </c>
      <c r="T2190" s="19" t="str">
        <f t="shared" si="240"/>
        <v/>
      </c>
      <c r="U2190" s="23" t="str">
        <f>IF(OR($G2190="",$I2190="",$J2190="",$AA2190=3),"",IF($G2190&gt;=MAX('Pauschalsätze KUA'!$B$4:$B$106),VLOOKUP(MAX('Pauschalsätze KUA'!$B$4:$B$106),'Pauschalsätze KUA'!$B$4:$BQ$106,$AA2190,1),IF($G2190&lt;=MIN('Pauschalsätze KUA'!$B$4:$B$106),VLOOKUP(MIN('Pauschalsätze KUA'!$B$4:$B$106),'Pauschalsätze KUA'!$B$4:$BQ$106,$AA2190,1),VLOOKUP($G2190,'Pauschalsätze KUA'!$B$4:$BQ$106,$AA2190,1))))</f>
        <v/>
      </c>
      <c r="V2190" s="23" t="str">
        <f t="shared" si="241"/>
        <v/>
      </c>
      <c r="W2190" s="23" t="str">
        <f>IF(OR($G2190="",$I2190="",$J2190="",$AA2190=3),"",IF($G2190&gt;=MAX('Pauschalsätze Qual'!$B$4:$B$106),VLOOKUP(MAX('Pauschalsätze Qual'!$B$4:$B$106),'Pauschalsätze Qual'!$B$4:$BQ$106,$AA2190,1),IF($G2190&lt;=MIN('Pauschalsätze Qual'!$B$4:$B$106),VLOOKUP(MIN('Pauschalsätze Qual'!$B$4:$B$106),'Pauschalsätze Qual'!$B$4:$BQ$106,$AA2190,1),VLOOKUP($G2190,'Pauschalsätze Qual'!$B$4:$BQ$106,$AA2190,1))))</f>
        <v/>
      </c>
      <c r="X2190" s="23" t="str">
        <f t="shared" si="242"/>
        <v/>
      </c>
      <c r="Y2190" s="30" t="str">
        <f t="shared" si="243"/>
        <v/>
      </c>
      <c r="Z2190" s="23" t="str">
        <f t="shared" si="244"/>
        <v/>
      </c>
      <c r="AA2190" s="25" t="str">
        <f>IF(AND($G2190="",$I2190="",$J2190=""),"",3+IF($I2190&gt;5,5,$I2190)+(VLOOKUP(J2190,'Prüf-Daten'!$B$14:$C$24,2,FALSE)*6))</f>
        <v/>
      </c>
      <c r="AB2190" s="91" t="str">
        <f t="shared" si="238"/>
        <v/>
      </c>
    </row>
    <row r="2191" spans="1:28">
      <c r="A2191" s="11"/>
      <c r="B2191" s="11"/>
      <c r="C2191" s="11"/>
      <c r="D2191" s="11"/>
      <c r="E2191" s="11"/>
      <c r="F2191" s="18"/>
      <c r="G2191" s="10"/>
      <c r="H2191" s="10"/>
      <c r="I2191" s="11"/>
      <c r="J2191" s="12"/>
      <c r="K2191" s="11"/>
      <c r="L2191" s="11"/>
      <c r="M2191" s="10"/>
      <c r="N2191" s="33"/>
      <c r="O2191" s="20"/>
      <c r="P2191" s="20"/>
      <c r="Q2191" s="20"/>
      <c r="R2191" s="20"/>
      <c r="S2191" s="19" t="str">
        <f t="shared" si="239"/>
        <v/>
      </c>
      <c r="T2191" s="19" t="str">
        <f t="shared" si="240"/>
        <v/>
      </c>
      <c r="U2191" s="23" t="str">
        <f>IF(OR($G2191="",$I2191="",$J2191="",$AA2191=3),"",IF($G2191&gt;=MAX('Pauschalsätze KUA'!$B$4:$B$106),VLOOKUP(MAX('Pauschalsätze KUA'!$B$4:$B$106),'Pauschalsätze KUA'!$B$4:$BQ$106,$AA2191,1),IF($G2191&lt;=MIN('Pauschalsätze KUA'!$B$4:$B$106),VLOOKUP(MIN('Pauschalsätze KUA'!$B$4:$B$106),'Pauschalsätze KUA'!$B$4:$BQ$106,$AA2191,1),VLOOKUP($G2191,'Pauschalsätze KUA'!$B$4:$BQ$106,$AA2191,1))))</f>
        <v/>
      </c>
      <c r="V2191" s="23" t="str">
        <f t="shared" si="241"/>
        <v/>
      </c>
      <c r="W2191" s="23" t="str">
        <f>IF(OR($G2191="",$I2191="",$J2191="",$AA2191=3),"",IF($G2191&gt;=MAX('Pauschalsätze Qual'!$B$4:$B$106),VLOOKUP(MAX('Pauschalsätze Qual'!$B$4:$B$106),'Pauschalsätze Qual'!$B$4:$BQ$106,$AA2191,1),IF($G2191&lt;=MIN('Pauschalsätze Qual'!$B$4:$B$106),VLOOKUP(MIN('Pauschalsätze Qual'!$B$4:$B$106),'Pauschalsätze Qual'!$B$4:$BQ$106,$AA2191,1),VLOOKUP($G2191,'Pauschalsätze Qual'!$B$4:$BQ$106,$AA2191,1))))</f>
        <v/>
      </c>
      <c r="X2191" s="23" t="str">
        <f t="shared" si="242"/>
        <v/>
      </c>
      <c r="Y2191" s="30" t="str">
        <f t="shared" si="243"/>
        <v/>
      </c>
      <c r="Z2191" s="23" t="str">
        <f t="shared" si="244"/>
        <v/>
      </c>
      <c r="AA2191" s="25" t="str">
        <f>IF(AND($G2191="",$I2191="",$J2191=""),"",3+IF($I2191&gt;5,5,$I2191)+(VLOOKUP(J2191,'Prüf-Daten'!$B$14:$C$24,2,FALSE)*6))</f>
        <v/>
      </c>
      <c r="AB2191" s="91" t="str">
        <f t="shared" si="238"/>
        <v/>
      </c>
    </row>
    <row r="2192" spans="1:28">
      <c r="A2192" s="11"/>
      <c r="B2192" s="11"/>
      <c r="C2192" s="11"/>
      <c r="D2192" s="11"/>
      <c r="E2192" s="11"/>
      <c r="F2192" s="18"/>
      <c r="G2192" s="10"/>
      <c r="H2192" s="10"/>
      <c r="I2192" s="11"/>
      <c r="J2192" s="12"/>
      <c r="K2192" s="11"/>
      <c r="L2192" s="11"/>
      <c r="M2192" s="10"/>
      <c r="N2192" s="33"/>
      <c r="O2192" s="20"/>
      <c r="P2192" s="20"/>
      <c r="Q2192" s="20"/>
      <c r="R2192" s="20"/>
      <c r="S2192" s="19" t="str">
        <f t="shared" si="239"/>
        <v/>
      </c>
      <c r="T2192" s="19" t="str">
        <f t="shared" si="240"/>
        <v/>
      </c>
      <c r="U2192" s="23" t="str">
        <f>IF(OR($G2192="",$I2192="",$J2192="",$AA2192=3),"",IF($G2192&gt;=MAX('Pauschalsätze KUA'!$B$4:$B$106),VLOOKUP(MAX('Pauschalsätze KUA'!$B$4:$B$106),'Pauschalsätze KUA'!$B$4:$BQ$106,$AA2192,1),IF($G2192&lt;=MIN('Pauschalsätze KUA'!$B$4:$B$106),VLOOKUP(MIN('Pauschalsätze KUA'!$B$4:$B$106),'Pauschalsätze KUA'!$B$4:$BQ$106,$AA2192,1),VLOOKUP($G2192,'Pauschalsätze KUA'!$B$4:$BQ$106,$AA2192,1))))</f>
        <v/>
      </c>
      <c r="V2192" s="23" t="str">
        <f t="shared" si="241"/>
        <v/>
      </c>
      <c r="W2192" s="23" t="str">
        <f>IF(OR($G2192="",$I2192="",$J2192="",$AA2192=3),"",IF($G2192&gt;=MAX('Pauschalsätze Qual'!$B$4:$B$106),VLOOKUP(MAX('Pauschalsätze Qual'!$B$4:$B$106),'Pauschalsätze Qual'!$B$4:$BQ$106,$AA2192,1),IF($G2192&lt;=MIN('Pauschalsätze Qual'!$B$4:$B$106),VLOOKUP(MIN('Pauschalsätze Qual'!$B$4:$B$106),'Pauschalsätze Qual'!$B$4:$BQ$106,$AA2192,1),VLOOKUP($G2192,'Pauschalsätze Qual'!$B$4:$BQ$106,$AA2192,1))))</f>
        <v/>
      </c>
      <c r="X2192" s="23" t="str">
        <f t="shared" si="242"/>
        <v/>
      </c>
      <c r="Y2192" s="30" t="str">
        <f t="shared" si="243"/>
        <v/>
      </c>
      <c r="Z2192" s="23" t="str">
        <f t="shared" si="244"/>
        <v/>
      </c>
      <c r="AA2192" s="25" t="str">
        <f>IF(AND($G2192="",$I2192="",$J2192=""),"",3+IF($I2192&gt;5,5,$I2192)+(VLOOKUP(J2192,'Prüf-Daten'!$B$14:$C$24,2,FALSE)*6))</f>
        <v/>
      </c>
      <c r="AB2192" s="91" t="str">
        <f t="shared" si="238"/>
        <v/>
      </c>
    </row>
    <row r="2193" spans="1:28">
      <c r="A2193" s="11"/>
      <c r="B2193" s="11"/>
      <c r="C2193" s="11"/>
      <c r="D2193" s="11"/>
      <c r="E2193" s="11"/>
      <c r="F2193" s="18"/>
      <c r="G2193" s="10"/>
      <c r="H2193" s="10"/>
      <c r="I2193" s="11"/>
      <c r="J2193" s="12"/>
      <c r="K2193" s="11"/>
      <c r="L2193" s="11"/>
      <c r="M2193" s="10"/>
      <c r="N2193" s="33"/>
      <c r="O2193" s="20"/>
      <c r="P2193" s="20"/>
      <c r="Q2193" s="20"/>
      <c r="R2193" s="20"/>
      <c r="S2193" s="19" t="str">
        <f t="shared" si="239"/>
        <v/>
      </c>
      <c r="T2193" s="19" t="str">
        <f t="shared" si="240"/>
        <v/>
      </c>
      <c r="U2193" s="23" t="str">
        <f>IF(OR($G2193="",$I2193="",$J2193="",$AA2193=3),"",IF($G2193&gt;=MAX('Pauschalsätze KUA'!$B$4:$B$106),VLOOKUP(MAX('Pauschalsätze KUA'!$B$4:$B$106),'Pauschalsätze KUA'!$B$4:$BQ$106,$AA2193,1),IF($G2193&lt;=MIN('Pauschalsätze KUA'!$B$4:$B$106),VLOOKUP(MIN('Pauschalsätze KUA'!$B$4:$B$106),'Pauschalsätze KUA'!$B$4:$BQ$106,$AA2193,1),VLOOKUP($G2193,'Pauschalsätze KUA'!$B$4:$BQ$106,$AA2193,1))))</f>
        <v/>
      </c>
      <c r="V2193" s="23" t="str">
        <f t="shared" si="241"/>
        <v/>
      </c>
      <c r="W2193" s="23" t="str">
        <f>IF(OR($G2193="",$I2193="",$J2193="",$AA2193=3),"",IF($G2193&gt;=MAX('Pauschalsätze Qual'!$B$4:$B$106),VLOOKUP(MAX('Pauschalsätze Qual'!$B$4:$B$106),'Pauschalsätze Qual'!$B$4:$BQ$106,$AA2193,1),IF($G2193&lt;=MIN('Pauschalsätze Qual'!$B$4:$B$106),VLOOKUP(MIN('Pauschalsätze Qual'!$B$4:$B$106),'Pauschalsätze Qual'!$B$4:$BQ$106,$AA2193,1),VLOOKUP($G2193,'Pauschalsätze Qual'!$B$4:$BQ$106,$AA2193,1))))</f>
        <v/>
      </c>
      <c r="X2193" s="23" t="str">
        <f t="shared" si="242"/>
        <v/>
      </c>
      <c r="Y2193" s="30" t="str">
        <f t="shared" si="243"/>
        <v/>
      </c>
      <c r="Z2193" s="23" t="str">
        <f t="shared" si="244"/>
        <v/>
      </c>
      <c r="AA2193" s="25" t="str">
        <f>IF(AND($G2193="",$I2193="",$J2193=""),"",3+IF($I2193&gt;5,5,$I2193)+(VLOOKUP(J2193,'Prüf-Daten'!$B$14:$C$24,2,FALSE)*6))</f>
        <v/>
      </c>
      <c r="AB2193" s="91" t="str">
        <f t="shared" si="238"/>
        <v/>
      </c>
    </row>
    <row r="2194" spans="1:28">
      <c r="A2194" s="11"/>
      <c r="B2194" s="11"/>
      <c r="C2194" s="11"/>
      <c r="D2194" s="11"/>
      <c r="E2194" s="11"/>
      <c r="F2194" s="18"/>
      <c r="G2194" s="10"/>
      <c r="H2194" s="10"/>
      <c r="I2194" s="11"/>
      <c r="J2194" s="12"/>
      <c r="K2194" s="11"/>
      <c r="L2194" s="11"/>
      <c r="M2194" s="10"/>
      <c r="N2194" s="33"/>
      <c r="O2194" s="20"/>
      <c r="P2194" s="20"/>
      <c r="Q2194" s="20"/>
      <c r="R2194" s="20"/>
      <c r="S2194" s="19" t="str">
        <f t="shared" si="239"/>
        <v/>
      </c>
      <c r="T2194" s="19" t="str">
        <f t="shared" si="240"/>
        <v/>
      </c>
      <c r="U2194" s="23" t="str">
        <f>IF(OR($G2194="",$I2194="",$J2194="",$AA2194=3),"",IF($G2194&gt;=MAX('Pauschalsätze KUA'!$B$4:$B$106),VLOOKUP(MAX('Pauschalsätze KUA'!$B$4:$B$106),'Pauschalsätze KUA'!$B$4:$BQ$106,$AA2194,1),IF($G2194&lt;=MIN('Pauschalsätze KUA'!$B$4:$B$106),VLOOKUP(MIN('Pauschalsätze KUA'!$B$4:$B$106),'Pauschalsätze KUA'!$B$4:$BQ$106,$AA2194,1),VLOOKUP($G2194,'Pauschalsätze KUA'!$B$4:$BQ$106,$AA2194,1))))</f>
        <v/>
      </c>
      <c r="V2194" s="23" t="str">
        <f t="shared" si="241"/>
        <v/>
      </c>
      <c r="W2194" s="23" t="str">
        <f>IF(OR($G2194="",$I2194="",$J2194="",$AA2194=3),"",IF($G2194&gt;=MAX('Pauschalsätze Qual'!$B$4:$B$106),VLOOKUP(MAX('Pauschalsätze Qual'!$B$4:$B$106),'Pauschalsätze Qual'!$B$4:$BQ$106,$AA2194,1),IF($G2194&lt;=MIN('Pauschalsätze Qual'!$B$4:$B$106),VLOOKUP(MIN('Pauschalsätze Qual'!$B$4:$B$106),'Pauschalsätze Qual'!$B$4:$BQ$106,$AA2194,1),VLOOKUP($G2194,'Pauschalsätze Qual'!$B$4:$BQ$106,$AA2194,1))))</f>
        <v/>
      </c>
      <c r="X2194" s="23" t="str">
        <f t="shared" si="242"/>
        <v/>
      </c>
      <c r="Y2194" s="30" t="str">
        <f t="shared" si="243"/>
        <v/>
      </c>
      <c r="Z2194" s="23" t="str">
        <f t="shared" si="244"/>
        <v/>
      </c>
      <c r="AA2194" s="25" t="str">
        <f>IF(AND($G2194="",$I2194="",$J2194=""),"",3+IF($I2194&gt;5,5,$I2194)+(VLOOKUP(J2194,'Prüf-Daten'!$B$14:$C$24,2,FALSE)*6))</f>
        <v/>
      </c>
      <c r="AB2194" s="91" t="str">
        <f t="shared" si="238"/>
        <v/>
      </c>
    </row>
    <row r="2195" spans="1:28">
      <c r="A2195" s="11"/>
      <c r="B2195" s="11"/>
      <c r="C2195" s="11"/>
      <c r="D2195" s="11"/>
      <c r="E2195" s="11"/>
      <c r="F2195" s="18"/>
      <c r="G2195" s="10"/>
      <c r="H2195" s="10"/>
      <c r="I2195" s="11"/>
      <c r="J2195" s="12"/>
      <c r="K2195" s="11"/>
      <c r="L2195" s="11"/>
      <c r="M2195" s="10"/>
      <c r="N2195" s="33"/>
      <c r="O2195" s="20"/>
      <c r="P2195" s="20"/>
      <c r="Q2195" s="20"/>
      <c r="R2195" s="20"/>
      <c r="S2195" s="19" t="str">
        <f t="shared" si="239"/>
        <v/>
      </c>
      <c r="T2195" s="19" t="str">
        <f t="shared" si="240"/>
        <v/>
      </c>
      <c r="U2195" s="23" t="str">
        <f>IF(OR($G2195="",$I2195="",$J2195="",$AA2195=3),"",IF($G2195&gt;=MAX('Pauschalsätze KUA'!$B$4:$B$106),VLOOKUP(MAX('Pauschalsätze KUA'!$B$4:$B$106),'Pauschalsätze KUA'!$B$4:$BQ$106,$AA2195,1),IF($G2195&lt;=MIN('Pauschalsätze KUA'!$B$4:$B$106),VLOOKUP(MIN('Pauschalsätze KUA'!$B$4:$B$106),'Pauschalsätze KUA'!$B$4:$BQ$106,$AA2195,1),VLOOKUP($G2195,'Pauschalsätze KUA'!$B$4:$BQ$106,$AA2195,1))))</f>
        <v/>
      </c>
      <c r="V2195" s="23" t="str">
        <f t="shared" si="241"/>
        <v/>
      </c>
      <c r="W2195" s="23" t="str">
        <f>IF(OR($G2195="",$I2195="",$J2195="",$AA2195=3),"",IF($G2195&gt;=MAX('Pauschalsätze Qual'!$B$4:$B$106),VLOOKUP(MAX('Pauschalsätze Qual'!$B$4:$B$106),'Pauschalsätze Qual'!$B$4:$BQ$106,$AA2195,1),IF($G2195&lt;=MIN('Pauschalsätze Qual'!$B$4:$B$106),VLOOKUP(MIN('Pauschalsätze Qual'!$B$4:$B$106),'Pauschalsätze Qual'!$B$4:$BQ$106,$AA2195,1),VLOOKUP($G2195,'Pauschalsätze Qual'!$B$4:$BQ$106,$AA2195,1))))</f>
        <v/>
      </c>
      <c r="X2195" s="23" t="str">
        <f t="shared" si="242"/>
        <v/>
      </c>
      <c r="Y2195" s="30" t="str">
        <f t="shared" si="243"/>
        <v/>
      </c>
      <c r="Z2195" s="23" t="str">
        <f t="shared" si="244"/>
        <v/>
      </c>
      <c r="AA2195" s="25" t="str">
        <f>IF(AND($G2195="",$I2195="",$J2195=""),"",3+IF($I2195&gt;5,5,$I2195)+(VLOOKUP(J2195,'Prüf-Daten'!$B$14:$C$24,2,FALSE)*6))</f>
        <v/>
      </c>
      <c r="AB2195" s="91" t="str">
        <f t="shared" si="238"/>
        <v/>
      </c>
    </row>
    <row r="2196" spans="1:28">
      <c r="A2196" s="11"/>
      <c r="B2196" s="11"/>
      <c r="C2196" s="11"/>
      <c r="D2196" s="11"/>
      <c r="E2196" s="11"/>
      <c r="F2196" s="18"/>
      <c r="G2196" s="10"/>
      <c r="H2196" s="10"/>
      <c r="I2196" s="11"/>
      <c r="J2196" s="12"/>
      <c r="K2196" s="11"/>
      <c r="L2196" s="11"/>
      <c r="M2196" s="10"/>
      <c r="N2196" s="33"/>
      <c r="O2196" s="20"/>
      <c r="P2196" s="20"/>
      <c r="Q2196" s="20"/>
      <c r="R2196" s="20"/>
      <c r="S2196" s="19" t="str">
        <f t="shared" si="239"/>
        <v/>
      </c>
      <c r="T2196" s="19" t="str">
        <f t="shared" si="240"/>
        <v/>
      </c>
      <c r="U2196" s="23" t="str">
        <f>IF(OR($G2196="",$I2196="",$J2196="",$AA2196=3),"",IF($G2196&gt;=MAX('Pauschalsätze KUA'!$B$4:$B$106),VLOOKUP(MAX('Pauschalsätze KUA'!$B$4:$B$106),'Pauschalsätze KUA'!$B$4:$BQ$106,$AA2196,1),IF($G2196&lt;=MIN('Pauschalsätze KUA'!$B$4:$B$106),VLOOKUP(MIN('Pauschalsätze KUA'!$B$4:$B$106),'Pauschalsätze KUA'!$B$4:$BQ$106,$AA2196,1),VLOOKUP($G2196,'Pauschalsätze KUA'!$B$4:$BQ$106,$AA2196,1))))</f>
        <v/>
      </c>
      <c r="V2196" s="23" t="str">
        <f t="shared" si="241"/>
        <v/>
      </c>
      <c r="W2196" s="23" t="str">
        <f>IF(OR($G2196="",$I2196="",$J2196="",$AA2196=3),"",IF($G2196&gt;=MAX('Pauschalsätze Qual'!$B$4:$B$106),VLOOKUP(MAX('Pauschalsätze Qual'!$B$4:$B$106),'Pauschalsätze Qual'!$B$4:$BQ$106,$AA2196,1),IF($G2196&lt;=MIN('Pauschalsätze Qual'!$B$4:$B$106),VLOOKUP(MIN('Pauschalsätze Qual'!$B$4:$B$106),'Pauschalsätze Qual'!$B$4:$BQ$106,$AA2196,1),VLOOKUP($G2196,'Pauschalsätze Qual'!$B$4:$BQ$106,$AA2196,1))))</f>
        <v/>
      </c>
      <c r="X2196" s="23" t="str">
        <f t="shared" si="242"/>
        <v/>
      </c>
      <c r="Y2196" s="30" t="str">
        <f t="shared" si="243"/>
        <v/>
      </c>
      <c r="Z2196" s="23" t="str">
        <f t="shared" si="244"/>
        <v/>
      </c>
      <c r="AA2196" s="25" t="str">
        <f>IF(AND($G2196="",$I2196="",$J2196=""),"",3+IF($I2196&gt;5,5,$I2196)+(VLOOKUP(J2196,'Prüf-Daten'!$B$14:$C$24,2,FALSE)*6))</f>
        <v/>
      </c>
      <c r="AB2196" s="91" t="str">
        <f t="shared" si="238"/>
        <v/>
      </c>
    </row>
    <row r="2197" spans="1:28">
      <c r="A2197" s="11"/>
      <c r="B2197" s="11"/>
      <c r="C2197" s="11"/>
      <c r="D2197" s="11"/>
      <c r="E2197" s="11"/>
      <c r="F2197" s="18"/>
      <c r="G2197" s="10"/>
      <c r="H2197" s="10"/>
      <c r="I2197" s="11"/>
      <c r="J2197" s="12"/>
      <c r="K2197" s="11"/>
      <c r="L2197" s="11"/>
      <c r="M2197" s="10"/>
      <c r="N2197" s="33"/>
      <c r="O2197" s="20"/>
      <c r="P2197" s="20"/>
      <c r="Q2197" s="20"/>
      <c r="R2197" s="20"/>
      <c r="S2197" s="19" t="str">
        <f t="shared" si="239"/>
        <v/>
      </c>
      <c r="T2197" s="19" t="str">
        <f t="shared" si="240"/>
        <v/>
      </c>
      <c r="U2197" s="23" t="str">
        <f>IF(OR($G2197="",$I2197="",$J2197="",$AA2197=3),"",IF($G2197&gt;=MAX('Pauschalsätze KUA'!$B$4:$B$106),VLOOKUP(MAX('Pauschalsätze KUA'!$B$4:$B$106),'Pauschalsätze KUA'!$B$4:$BQ$106,$AA2197,1),IF($G2197&lt;=MIN('Pauschalsätze KUA'!$B$4:$B$106),VLOOKUP(MIN('Pauschalsätze KUA'!$B$4:$B$106),'Pauschalsätze KUA'!$B$4:$BQ$106,$AA2197,1),VLOOKUP($G2197,'Pauschalsätze KUA'!$B$4:$BQ$106,$AA2197,1))))</f>
        <v/>
      </c>
      <c r="V2197" s="23" t="str">
        <f t="shared" si="241"/>
        <v/>
      </c>
      <c r="W2197" s="23" t="str">
        <f>IF(OR($G2197="",$I2197="",$J2197="",$AA2197=3),"",IF($G2197&gt;=MAX('Pauschalsätze Qual'!$B$4:$B$106),VLOOKUP(MAX('Pauschalsätze Qual'!$B$4:$B$106),'Pauschalsätze Qual'!$B$4:$BQ$106,$AA2197,1),IF($G2197&lt;=MIN('Pauschalsätze Qual'!$B$4:$B$106),VLOOKUP(MIN('Pauschalsätze Qual'!$B$4:$B$106),'Pauschalsätze Qual'!$B$4:$BQ$106,$AA2197,1),VLOOKUP($G2197,'Pauschalsätze Qual'!$B$4:$BQ$106,$AA2197,1))))</f>
        <v/>
      </c>
      <c r="X2197" s="23" t="str">
        <f t="shared" si="242"/>
        <v/>
      </c>
      <c r="Y2197" s="30" t="str">
        <f t="shared" si="243"/>
        <v/>
      </c>
      <c r="Z2197" s="23" t="str">
        <f t="shared" si="244"/>
        <v/>
      </c>
      <c r="AA2197" s="25" t="str">
        <f>IF(AND($G2197="",$I2197="",$J2197=""),"",3+IF($I2197&gt;5,5,$I2197)+(VLOOKUP(J2197,'Prüf-Daten'!$B$14:$C$24,2,FALSE)*6))</f>
        <v/>
      </c>
      <c r="AB2197" s="91" t="str">
        <f t="shared" si="238"/>
        <v/>
      </c>
    </row>
    <row r="2198" spans="1:28">
      <c r="A2198" s="11"/>
      <c r="B2198" s="11"/>
      <c r="C2198" s="11"/>
      <c r="D2198" s="11"/>
      <c r="E2198" s="11"/>
      <c r="F2198" s="18"/>
      <c r="G2198" s="10"/>
      <c r="H2198" s="10"/>
      <c r="I2198" s="11"/>
      <c r="J2198" s="12"/>
      <c r="K2198" s="11"/>
      <c r="L2198" s="11"/>
      <c r="M2198" s="10"/>
      <c r="N2198" s="33"/>
      <c r="O2198" s="20"/>
      <c r="P2198" s="20"/>
      <c r="Q2198" s="20"/>
      <c r="R2198" s="20"/>
      <c r="S2198" s="19" t="str">
        <f t="shared" si="239"/>
        <v/>
      </c>
      <c r="T2198" s="19" t="str">
        <f t="shared" si="240"/>
        <v/>
      </c>
      <c r="U2198" s="23" t="str">
        <f>IF(OR($G2198="",$I2198="",$J2198="",$AA2198=3),"",IF($G2198&gt;=MAX('Pauschalsätze KUA'!$B$4:$B$106),VLOOKUP(MAX('Pauschalsätze KUA'!$B$4:$B$106),'Pauschalsätze KUA'!$B$4:$BQ$106,$AA2198,1),IF($G2198&lt;=MIN('Pauschalsätze KUA'!$B$4:$B$106),VLOOKUP(MIN('Pauschalsätze KUA'!$B$4:$B$106),'Pauschalsätze KUA'!$B$4:$BQ$106,$AA2198,1),VLOOKUP($G2198,'Pauschalsätze KUA'!$B$4:$BQ$106,$AA2198,1))))</f>
        <v/>
      </c>
      <c r="V2198" s="23" t="str">
        <f t="shared" si="241"/>
        <v/>
      </c>
      <c r="W2198" s="23" t="str">
        <f>IF(OR($G2198="",$I2198="",$J2198="",$AA2198=3),"",IF($G2198&gt;=MAX('Pauschalsätze Qual'!$B$4:$B$106),VLOOKUP(MAX('Pauschalsätze Qual'!$B$4:$B$106),'Pauschalsätze Qual'!$B$4:$BQ$106,$AA2198,1),IF($G2198&lt;=MIN('Pauschalsätze Qual'!$B$4:$B$106),VLOOKUP(MIN('Pauschalsätze Qual'!$B$4:$B$106),'Pauschalsätze Qual'!$B$4:$BQ$106,$AA2198,1),VLOOKUP($G2198,'Pauschalsätze Qual'!$B$4:$BQ$106,$AA2198,1))))</f>
        <v/>
      </c>
      <c r="X2198" s="23" t="str">
        <f t="shared" si="242"/>
        <v/>
      </c>
      <c r="Y2198" s="30" t="str">
        <f t="shared" si="243"/>
        <v/>
      </c>
      <c r="Z2198" s="23" t="str">
        <f t="shared" si="244"/>
        <v/>
      </c>
      <c r="AA2198" s="25" t="str">
        <f>IF(AND($G2198="",$I2198="",$J2198=""),"",3+IF($I2198&gt;5,5,$I2198)+(VLOOKUP(J2198,'Prüf-Daten'!$B$14:$C$24,2,FALSE)*6))</f>
        <v/>
      </c>
      <c r="AB2198" s="91" t="str">
        <f t="shared" si="238"/>
        <v/>
      </c>
    </row>
    <row r="2199" spans="1:28">
      <c r="A2199" s="11"/>
      <c r="B2199" s="11"/>
      <c r="C2199" s="11"/>
      <c r="D2199" s="11"/>
      <c r="E2199" s="11"/>
      <c r="F2199" s="18"/>
      <c r="G2199" s="10"/>
      <c r="H2199" s="10"/>
      <c r="I2199" s="11"/>
      <c r="J2199" s="12"/>
      <c r="K2199" s="11"/>
      <c r="L2199" s="11"/>
      <c r="M2199" s="10"/>
      <c r="N2199" s="33"/>
      <c r="O2199" s="20"/>
      <c r="P2199" s="20"/>
      <c r="Q2199" s="20"/>
      <c r="R2199" s="20"/>
      <c r="S2199" s="19" t="str">
        <f t="shared" si="239"/>
        <v/>
      </c>
      <c r="T2199" s="19" t="str">
        <f t="shared" si="240"/>
        <v/>
      </c>
      <c r="U2199" s="23" t="str">
        <f>IF(OR($G2199="",$I2199="",$J2199="",$AA2199=3),"",IF($G2199&gt;=MAX('Pauschalsätze KUA'!$B$4:$B$106),VLOOKUP(MAX('Pauschalsätze KUA'!$B$4:$B$106),'Pauschalsätze KUA'!$B$4:$BQ$106,$AA2199,1),IF($G2199&lt;=MIN('Pauschalsätze KUA'!$B$4:$B$106),VLOOKUP(MIN('Pauschalsätze KUA'!$B$4:$B$106),'Pauschalsätze KUA'!$B$4:$BQ$106,$AA2199,1),VLOOKUP($G2199,'Pauschalsätze KUA'!$B$4:$BQ$106,$AA2199,1))))</f>
        <v/>
      </c>
      <c r="V2199" s="23" t="str">
        <f t="shared" si="241"/>
        <v/>
      </c>
      <c r="W2199" s="23" t="str">
        <f>IF(OR($G2199="",$I2199="",$J2199="",$AA2199=3),"",IF($G2199&gt;=MAX('Pauschalsätze Qual'!$B$4:$B$106),VLOOKUP(MAX('Pauschalsätze Qual'!$B$4:$B$106),'Pauschalsätze Qual'!$B$4:$BQ$106,$AA2199,1),IF($G2199&lt;=MIN('Pauschalsätze Qual'!$B$4:$B$106),VLOOKUP(MIN('Pauschalsätze Qual'!$B$4:$B$106),'Pauschalsätze Qual'!$B$4:$BQ$106,$AA2199,1),VLOOKUP($G2199,'Pauschalsätze Qual'!$B$4:$BQ$106,$AA2199,1))))</f>
        <v/>
      </c>
      <c r="X2199" s="23" t="str">
        <f t="shared" si="242"/>
        <v/>
      </c>
      <c r="Y2199" s="30" t="str">
        <f t="shared" si="243"/>
        <v/>
      </c>
      <c r="Z2199" s="23" t="str">
        <f t="shared" si="244"/>
        <v/>
      </c>
      <c r="AA2199" s="25" t="str">
        <f>IF(AND($G2199="",$I2199="",$J2199=""),"",3+IF($I2199&gt;5,5,$I2199)+(VLOOKUP(J2199,'Prüf-Daten'!$B$14:$C$24,2,FALSE)*6))</f>
        <v/>
      </c>
      <c r="AB2199" s="91" t="str">
        <f t="shared" si="238"/>
        <v/>
      </c>
    </row>
    <row r="2200" spans="1:28">
      <c r="A2200" s="11"/>
      <c r="B2200" s="11"/>
      <c r="C2200" s="11"/>
      <c r="D2200" s="11"/>
      <c r="E2200" s="11"/>
      <c r="F2200" s="18"/>
      <c r="G2200" s="10"/>
      <c r="H2200" s="10"/>
      <c r="I2200" s="11"/>
      <c r="J2200" s="12"/>
      <c r="K2200" s="11"/>
      <c r="L2200" s="11"/>
      <c r="M2200" s="10"/>
      <c r="N2200" s="33"/>
      <c r="O2200" s="20"/>
      <c r="P2200" s="20"/>
      <c r="Q2200" s="20"/>
      <c r="R2200" s="20"/>
      <c r="S2200" s="19" t="str">
        <f t="shared" si="239"/>
        <v/>
      </c>
      <c r="T2200" s="19" t="str">
        <f t="shared" si="240"/>
        <v/>
      </c>
      <c r="U2200" s="23" t="str">
        <f>IF(OR($G2200="",$I2200="",$J2200="",$AA2200=3),"",IF($G2200&gt;=MAX('Pauschalsätze KUA'!$B$4:$B$106),VLOOKUP(MAX('Pauschalsätze KUA'!$B$4:$B$106),'Pauschalsätze KUA'!$B$4:$BQ$106,$AA2200,1),IF($G2200&lt;=MIN('Pauschalsätze KUA'!$B$4:$B$106),VLOOKUP(MIN('Pauschalsätze KUA'!$B$4:$B$106),'Pauschalsätze KUA'!$B$4:$BQ$106,$AA2200,1),VLOOKUP($G2200,'Pauschalsätze KUA'!$B$4:$BQ$106,$AA2200,1))))</f>
        <v/>
      </c>
      <c r="V2200" s="23" t="str">
        <f t="shared" si="241"/>
        <v/>
      </c>
      <c r="W2200" s="23" t="str">
        <f>IF(OR($G2200="",$I2200="",$J2200="",$AA2200=3),"",IF($G2200&gt;=MAX('Pauschalsätze Qual'!$B$4:$B$106),VLOOKUP(MAX('Pauschalsätze Qual'!$B$4:$B$106),'Pauschalsätze Qual'!$B$4:$BQ$106,$AA2200,1),IF($G2200&lt;=MIN('Pauschalsätze Qual'!$B$4:$B$106),VLOOKUP(MIN('Pauschalsätze Qual'!$B$4:$B$106),'Pauschalsätze Qual'!$B$4:$BQ$106,$AA2200,1),VLOOKUP($G2200,'Pauschalsätze Qual'!$B$4:$BQ$106,$AA2200,1))))</f>
        <v/>
      </c>
      <c r="X2200" s="23" t="str">
        <f t="shared" si="242"/>
        <v/>
      </c>
      <c r="Y2200" s="30" t="str">
        <f t="shared" si="243"/>
        <v/>
      </c>
      <c r="Z2200" s="23" t="str">
        <f t="shared" si="244"/>
        <v/>
      </c>
      <c r="AA2200" s="25" t="str">
        <f>IF(AND($G2200="",$I2200="",$J2200=""),"",3+IF($I2200&gt;5,5,$I2200)+(VLOOKUP(J2200,'Prüf-Daten'!$B$14:$C$24,2,FALSE)*6))</f>
        <v/>
      </c>
      <c r="AB2200" s="91" t="str">
        <f t="shared" si="238"/>
        <v/>
      </c>
    </row>
    <row r="2201" spans="1:28">
      <c r="A2201" s="11"/>
      <c r="B2201" s="11"/>
      <c r="C2201" s="11"/>
      <c r="D2201" s="11"/>
      <c r="E2201" s="11"/>
      <c r="F2201" s="18"/>
      <c r="G2201" s="10"/>
      <c r="H2201" s="10"/>
      <c r="I2201" s="11"/>
      <c r="J2201" s="12"/>
      <c r="K2201" s="11"/>
      <c r="L2201" s="11"/>
      <c r="M2201" s="10"/>
      <c r="N2201" s="33"/>
      <c r="O2201" s="20"/>
      <c r="P2201" s="20"/>
      <c r="Q2201" s="20"/>
      <c r="R2201" s="20"/>
      <c r="S2201" s="19" t="str">
        <f t="shared" si="239"/>
        <v/>
      </c>
      <c r="T2201" s="19" t="str">
        <f t="shared" si="240"/>
        <v/>
      </c>
      <c r="U2201" s="23" t="str">
        <f>IF(OR($G2201="",$I2201="",$J2201="",$AA2201=3),"",IF($G2201&gt;=MAX('Pauschalsätze KUA'!$B$4:$B$106),VLOOKUP(MAX('Pauschalsätze KUA'!$B$4:$B$106),'Pauschalsätze KUA'!$B$4:$BQ$106,$AA2201,1),IF($G2201&lt;=MIN('Pauschalsätze KUA'!$B$4:$B$106),VLOOKUP(MIN('Pauschalsätze KUA'!$B$4:$B$106),'Pauschalsätze KUA'!$B$4:$BQ$106,$AA2201,1),VLOOKUP($G2201,'Pauschalsätze KUA'!$B$4:$BQ$106,$AA2201,1))))</f>
        <v/>
      </c>
      <c r="V2201" s="23" t="str">
        <f t="shared" si="241"/>
        <v/>
      </c>
      <c r="W2201" s="23" t="str">
        <f>IF(OR($G2201="",$I2201="",$J2201="",$AA2201=3),"",IF($G2201&gt;=MAX('Pauschalsätze Qual'!$B$4:$B$106),VLOOKUP(MAX('Pauschalsätze Qual'!$B$4:$B$106),'Pauschalsätze Qual'!$B$4:$BQ$106,$AA2201,1),IF($G2201&lt;=MIN('Pauschalsätze Qual'!$B$4:$B$106),VLOOKUP(MIN('Pauschalsätze Qual'!$B$4:$B$106),'Pauschalsätze Qual'!$B$4:$BQ$106,$AA2201,1),VLOOKUP($G2201,'Pauschalsätze Qual'!$B$4:$BQ$106,$AA2201,1))))</f>
        <v/>
      </c>
      <c r="X2201" s="23" t="str">
        <f t="shared" si="242"/>
        <v/>
      </c>
      <c r="Y2201" s="30" t="str">
        <f t="shared" si="243"/>
        <v/>
      </c>
      <c r="Z2201" s="23" t="str">
        <f t="shared" si="244"/>
        <v/>
      </c>
      <c r="AA2201" s="25" t="str">
        <f>IF(AND($G2201="",$I2201="",$J2201=""),"",3+IF($I2201&gt;5,5,$I2201)+(VLOOKUP(J2201,'Prüf-Daten'!$B$14:$C$24,2,FALSE)*6))</f>
        <v/>
      </c>
      <c r="AB2201" s="91" t="str">
        <f t="shared" si="238"/>
        <v/>
      </c>
    </row>
    <row r="2202" spans="1:28">
      <c r="A2202" s="11"/>
      <c r="B2202" s="11"/>
      <c r="C2202" s="11"/>
      <c r="D2202" s="11"/>
      <c r="E2202" s="11"/>
      <c r="F2202" s="18"/>
      <c r="G2202" s="10"/>
      <c r="H2202" s="10"/>
      <c r="I2202" s="11"/>
      <c r="J2202" s="12"/>
      <c r="K2202" s="11"/>
      <c r="L2202" s="11"/>
      <c r="M2202" s="10"/>
      <c r="N2202" s="33"/>
      <c r="O2202" s="20"/>
      <c r="P2202" s="20"/>
      <c r="Q2202" s="20"/>
      <c r="R2202" s="20"/>
      <c r="S2202" s="19" t="str">
        <f t="shared" si="239"/>
        <v/>
      </c>
      <c r="T2202" s="19" t="str">
        <f t="shared" si="240"/>
        <v/>
      </c>
      <c r="U2202" s="23" t="str">
        <f>IF(OR($G2202="",$I2202="",$J2202="",$AA2202=3),"",IF($G2202&gt;=MAX('Pauschalsätze KUA'!$B$4:$B$106),VLOOKUP(MAX('Pauschalsätze KUA'!$B$4:$B$106),'Pauschalsätze KUA'!$B$4:$BQ$106,$AA2202,1),IF($G2202&lt;=MIN('Pauschalsätze KUA'!$B$4:$B$106),VLOOKUP(MIN('Pauschalsätze KUA'!$B$4:$B$106),'Pauschalsätze KUA'!$B$4:$BQ$106,$AA2202,1),VLOOKUP($G2202,'Pauschalsätze KUA'!$B$4:$BQ$106,$AA2202,1))))</f>
        <v/>
      </c>
      <c r="V2202" s="23" t="str">
        <f t="shared" si="241"/>
        <v/>
      </c>
      <c r="W2202" s="23" t="str">
        <f>IF(OR($G2202="",$I2202="",$J2202="",$AA2202=3),"",IF($G2202&gt;=MAX('Pauschalsätze Qual'!$B$4:$B$106),VLOOKUP(MAX('Pauschalsätze Qual'!$B$4:$B$106),'Pauschalsätze Qual'!$B$4:$BQ$106,$AA2202,1),IF($G2202&lt;=MIN('Pauschalsätze Qual'!$B$4:$B$106),VLOOKUP(MIN('Pauschalsätze Qual'!$B$4:$B$106),'Pauschalsätze Qual'!$B$4:$BQ$106,$AA2202,1),VLOOKUP($G2202,'Pauschalsätze Qual'!$B$4:$BQ$106,$AA2202,1))))</f>
        <v/>
      </c>
      <c r="X2202" s="23" t="str">
        <f t="shared" si="242"/>
        <v/>
      </c>
      <c r="Y2202" s="30" t="str">
        <f t="shared" si="243"/>
        <v/>
      </c>
      <c r="Z2202" s="23" t="str">
        <f t="shared" si="244"/>
        <v/>
      </c>
      <c r="AA2202" s="25" t="str">
        <f>IF(AND($G2202="",$I2202="",$J2202=""),"",3+IF($I2202&gt;5,5,$I2202)+(VLOOKUP(J2202,'Prüf-Daten'!$B$14:$C$24,2,FALSE)*6))</f>
        <v/>
      </c>
      <c r="AB2202" s="91" t="str">
        <f t="shared" si="238"/>
        <v/>
      </c>
    </row>
    <row r="2203" spans="1:28">
      <c r="A2203" s="11"/>
      <c r="B2203" s="11"/>
      <c r="C2203" s="11"/>
      <c r="D2203" s="11"/>
      <c r="E2203" s="11"/>
      <c r="F2203" s="18"/>
      <c r="G2203" s="10"/>
      <c r="H2203" s="10"/>
      <c r="I2203" s="11"/>
      <c r="J2203" s="12"/>
      <c r="K2203" s="11"/>
      <c r="L2203" s="11"/>
      <c r="M2203" s="10"/>
      <c r="N2203" s="33"/>
      <c r="O2203" s="20"/>
      <c r="P2203" s="20"/>
      <c r="Q2203" s="20"/>
      <c r="R2203" s="20"/>
      <c r="S2203" s="19" t="str">
        <f t="shared" si="239"/>
        <v/>
      </c>
      <c r="T2203" s="19" t="str">
        <f t="shared" si="240"/>
        <v/>
      </c>
      <c r="U2203" s="23" t="str">
        <f>IF(OR($G2203="",$I2203="",$J2203="",$AA2203=3),"",IF($G2203&gt;=MAX('Pauschalsätze KUA'!$B$4:$B$106),VLOOKUP(MAX('Pauschalsätze KUA'!$B$4:$B$106),'Pauschalsätze KUA'!$B$4:$BQ$106,$AA2203,1),IF($G2203&lt;=MIN('Pauschalsätze KUA'!$B$4:$B$106),VLOOKUP(MIN('Pauschalsätze KUA'!$B$4:$B$106),'Pauschalsätze KUA'!$B$4:$BQ$106,$AA2203,1),VLOOKUP($G2203,'Pauschalsätze KUA'!$B$4:$BQ$106,$AA2203,1))))</f>
        <v/>
      </c>
      <c r="V2203" s="23" t="str">
        <f t="shared" si="241"/>
        <v/>
      </c>
      <c r="W2203" s="23" t="str">
        <f>IF(OR($G2203="",$I2203="",$J2203="",$AA2203=3),"",IF($G2203&gt;=MAX('Pauschalsätze Qual'!$B$4:$B$106),VLOOKUP(MAX('Pauschalsätze Qual'!$B$4:$B$106),'Pauschalsätze Qual'!$B$4:$BQ$106,$AA2203,1),IF($G2203&lt;=MIN('Pauschalsätze Qual'!$B$4:$B$106),VLOOKUP(MIN('Pauschalsätze Qual'!$B$4:$B$106),'Pauschalsätze Qual'!$B$4:$BQ$106,$AA2203,1),VLOOKUP($G2203,'Pauschalsätze Qual'!$B$4:$BQ$106,$AA2203,1))))</f>
        <v/>
      </c>
      <c r="X2203" s="23" t="str">
        <f t="shared" si="242"/>
        <v/>
      </c>
      <c r="Y2203" s="30" t="str">
        <f t="shared" si="243"/>
        <v/>
      </c>
      <c r="Z2203" s="23" t="str">
        <f t="shared" si="244"/>
        <v/>
      </c>
      <c r="AA2203" s="25" t="str">
        <f>IF(AND($G2203="",$I2203="",$J2203=""),"",3+IF($I2203&gt;5,5,$I2203)+(VLOOKUP(J2203,'Prüf-Daten'!$B$14:$C$24,2,FALSE)*6))</f>
        <v/>
      </c>
      <c r="AB2203" s="91" t="str">
        <f t="shared" si="238"/>
        <v/>
      </c>
    </row>
    <row r="2204" spans="1:28">
      <c r="A2204" s="11"/>
      <c r="B2204" s="11"/>
      <c r="C2204" s="11"/>
      <c r="D2204" s="11"/>
      <c r="E2204" s="11"/>
      <c r="F2204" s="18"/>
      <c r="G2204" s="10"/>
      <c r="H2204" s="10"/>
      <c r="I2204" s="11"/>
      <c r="J2204" s="12"/>
      <c r="K2204" s="11"/>
      <c r="L2204" s="11"/>
      <c r="M2204" s="10"/>
      <c r="N2204" s="33"/>
      <c r="O2204" s="20"/>
      <c r="P2204" s="20"/>
      <c r="Q2204" s="20"/>
      <c r="R2204" s="20"/>
      <c r="S2204" s="19" t="str">
        <f t="shared" si="239"/>
        <v/>
      </c>
      <c r="T2204" s="19" t="str">
        <f t="shared" si="240"/>
        <v/>
      </c>
      <c r="U2204" s="23" t="str">
        <f>IF(OR($G2204="",$I2204="",$J2204="",$AA2204=3),"",IF($G2204&gt;=MAX('Pauschalsätze KUA'!$B$4:$B$106),VLOOKUP(MAX('Pauschalsätze KUA'!$B$4:$B$106),'Pauschalsätze KUA'!$B$4:$BQ$106,$AA2204,1),IF($G2204&lt;=MIN('Pauschalsätze KUA'!$B$4:$B$106),VLOOKUP(MIN('Pauschalsätze KUA'!$B$4:$B$106),'Pauschalsätze KUA'!$B$4:$BQ$106,$AA2204,1),VLOOKUP($G2204,'Pauschalsätze KUA'!$B$4:$BQ$106,$AA2204,1))))</f>
        <v/>
      </c>
      <c r="V2204" s="23" t="str">
        <f t="shared" si="241"/>
        <v/>
      </c>
      <c r="W2204" s="23" t="str">
        <f>IF(OR($G2204="",$I2204="",$J2204="",$AA2204=3),"",IF($G2204&gt;=MAX('Pauschalsätze Qual'!$B$4:$B$106),VLOOKUP(MAX('Pauschalsätze Qual'!$B$4:$B$106),'Pauschalsätze Qual'!$B$4:$BQ$106,$AA2204,1),IF($G2204&lt;=MIN('Pauschalsätze Qual'!$B$4:$B$106),VLOOKUP(MIN('Pauschalsätze Qual'!$B$4:$B$106),'Pauschalsätze Qual'!$B$4:$BQ$106,$AA2204,1),VLOOKUP($G2204,'Pauschalsätze Qual'!$B$4:$BQ$106,$AA2204,1))))</f>
        <v/>
      </c>
      <c r="X2204" s="23" t="str">
        <f t="shared" si="242"/>
        <v/>
      </c>
      <c r="Y2204" s="30" t="str">
        <f t="shared" si="243"/>
        <v/>
      </c>
      <c r="Z2204" s="23" t="str">
        <f t="shared" si="244"/>
        <v/>
      </c>
      <c r="AA2204" s="25" t="str">
        <f>IF(AND($G2204="",$I2204="",$J2204=""),"",3+IF($I2204&gt;5,5,$I2204)+(VLOOKUP(J2204,'Prüf-Daten'!$B$14:$C$24,2,FALSE)*6))</f>
        <v/>
      </c>
      <c r="AB2204" s="91" t="str">
        <f t="shared" si="238"/>
        <v/>
      </c>
    </row>
    <row r="2205" spans="1:28">
      <c r="A2205" s="11"/>
      <c r="B2205" s="11"/>
      <c r="C2205" s="11"/>
      <c r="D2205" s="11"/>
      <c r="E2205" s="11"/>
      <c r="F2205" s="18"/>
      <c r="G2205" s="10"/>
      <c r="H2205" s="10"/>
      <c r="I2205" s="11"/>
      <c r="J2205" s="12"/>
      <c r="K2205" s="11"/>
      <c r="L2205" s="11"/>
      <c r="M2205" s="10"/>
      <c r="N2205" s="33"/>
      <c r="O2205" s="20"/>
      <c r="P2205" s="20"/>
      <c r="Q2205" s="20"/>
      <c r="R2205" s="20"/>
      <c r="S2205" s="19" t="str">
        <f t="shared" si="239"/>
        <v/>
      </c>
      <c r="T2205" s="19" t="str">
        <f t="shared" si="240"/>
        <v/>
      </c>
      <c r="U2205" s="23" t="str">
        <f>IF(OR($G2205="",$I2205="",$J2205="",$AA2205=3),"",IF($G2205&gt;=MAX('Pauschalsätze KUA'!$B$4:$B$106),VLOOKUP(MAX('Pauschalsätze KUA'!$B$4:$B$106),'Pauschalsätze KUA'!$B$4:$BQ$106,$AA2205,1),IF($G2205&lt;=MIN('Pauschalsätze KUA'!$B$4:$B$106),VLOOKUP(MIN('Pauschalsätze KUA'!$B$4:$B$106),'Pauschalsätze KUA'!$B$4:$BQ$106,$AA2205,1),VLOOKUP($G2205,'Pauschalsätze KUA'!$B$4:$BQ$106,$AA2205,1))))</f>
        <v/>
      </c>
      <c r="V2205" s="23" t="str">
        <f t="shared" si="241"/>
        <v/>
      </c>
      <c r="W2205" s="23" t="str">
        <f>IF(OR($G2205="",$I2205="",$J2205="",$AA2205=3),"",IF($G2205&gt;=MAX('Pauschalsätze Qual'!$B$4:$B$106),VLOOKUP(MAX('Pauschalsätze Qual'!$B$4:$B$106),'Pauschalsätze Qual'!$B$4:$BQ$106,$AA2205,1),IF($G2205&lt;=MIN('Pauschalsätze Qual'!$B$4:$B$106),VLOOKUP(MIN('Pauschalsätze Qual'!$B$4:$B$106),'Pauschalsätze Qual'!$B$4:$BQ$106,$AA2205,1),VLOOKUP($G2205,'Pauschalsätze Qual'!$B$4:$BQ$106,$AA2205,1))))</f>
        <v/>
      </c>
      <c r="X2205" s="23" t="str">
        <f t="shared" si="242"/>
        <v/>
      </c>
      <c r="Y2205" s="30" t="str">
        <f t="shared" si="243"/>
        <v/>
      </c>
      <c r="Z2205" s="23" t="str">
        <f t="shared" si="244"/>
        <v/>
      </c>
      <c r="AA2205" s="25" t="str">
        <f>IF(AND($G2205="",$I2205="",$J2205=""),"",3+IF($I2205&gt;5,5,$I2205)+(VLOOKUP(J2205,'Prüf-Daten'!$B$14:$C$24,2,FALSE)*6))</f>
        <v/>
      </c>
      <c r="AB2205" s="91" t="str">
        <f t="shared" si="238"/>
        <v/>
      </c>
    </row>
    <row r="2206" spans="1:28">
      <c r="A2206" s="11"/>
      <c r="B2206" s="11"/>
      <c r="C2206" s="11"/>
      <c r="D2206" s="11"/>
      <c r="E2206" s="11"/>
      <c r="F2206" s="18"/>
      <c r="G2206" s="10"/>
      <c r="H2206" s="10"/>
      <c r="I2206" s="11"/>
      <c r="J2206" s="12"/>
      <c r="K2206" s="11"/>
      <c r="L2206" s="11"/>
      <c r="M2206" s="10"/>
      <c r="N2206" s="33"/>
      <c r="O2206" s="20"/>
      <c r="P2206" s="20"/>
      <c r="Q2206" s="20"/>
      <c r="R2206" s="20"/>
      <c r="S2206" s="19" t="str">
        <f t="shared" si="239"/>
        <v/>
      </c>
      <c r="T2206" s="19" t="str">
        <f t="shared" si="240"/>
        <v/>
      </c>
      <c r="U2206" s="23" t="str">
        <f>IF(OR($G2206="",$I2206="",$J2206="",$AA2206=3),"",IF($G2206&gt;=MAX('Pauschalsätze KUA'!$B$4:$B$106),VLOOKUP(MAX('Pauschalsätze KUA'!$B$4:$B$106),'Pauschalsätze KUA'!$B$4:$BQ$106,$AA2206,1),IF($G2206&lt;=MIN('Pauschalsätze KUA'!$B$4:$B$106),VLOOKUP(MIN('Pauschalsätze KUA'!$B$4:$B$106),'Pauschalsätze KUA'!$B$4:$BQ$106,$AA2206,1),VLOOKUP($G2206,'Pauschalsätze KUA'!$B$4:$BQ$106,$AA2206,1))))</f>
        <v/>
      </c>
      <c r="V2206" s="23" t="str">
        <f t="shared" si="241"/>
        <v/>
      </c>
      <c r="W2206" s="23" t="str">
        <f>IF(OR($G2206="",$I2206="",$J2206="",$AA2206=3),"",IF($G2206&gt;=MAX('Pauschalsätze Qual'!$B$4:$B$106),VLOOKUP(MAX('Pauschalsätze Qual'!$B$4:$B$106),'Pauschalsätze Qual'!$B$4:$BQ$106,$AA2206,1),IF($G2206&lt;=MIN('Pauschalsätze Qual'!$B$4:$B$106),VLOOKUP(MIN('Pauschalsätze Qual'!$B$4:$B$106),'Pauschalsätze Qual'!$B$4:$BQ$106,$AA2206,1),VLOOKUP($G2206,'Pauschalsätze Qual'!$B$4:$BQ$106,$AA2206,1))))</f>
        <v/>
      </c>
      <c r="X2206" s="23" t="str">
        <f t="shared" si="242"/>
        <v/>
      </c>
      <c r="Y2206" s="30" t="str">
        <f t="shared" si="243"/>
        <v/>
      </c>
      <c r="Z2206" s="23" t="str">
        <f t="shared" si="244"/>
        <v/>
      </c>
      <c r="AA2206" s="25" t="str">
        <f>IF(AND($G2206="",$I2206="",$J2206=""),"",3+IF($I2206&gt;5,5,$I2206)+(VLOOKUP(J2206,'Prüf-Daten'!$B$14:$C$24,2,FALSE)*6))</f>
        <v/>
      </c>
      <c r="AB2206" s="91" t="str">
        <f t="shared" si="238"/>
        <v/>
      </c>
    </row>
    <row r="2207" spans="1:28">
      <c r="A2207" s="11"/>
      <c r="B2207" s="11"/>
      <c r="C2207" s="11"/>
      <c r="D2207" s="11"/>
      <c r="E2207" s="11"/>
      <c r="F2207" s="18"/>
      <c r="G2207" s="10"/>
      <c r="H2207" s="10"/>
      <c r="I2207" s="11"/>
      <c r="J2207" s="12"/>
      <c r="K2207" s="11"/>
      <c r="L2207" s="11"/>
      <c r="M2207" s="10"/>
      <c r="N2207" s="33"/>
      <c r="O2207" s="20"/>
      <c r="P2207" s="20"/>
      <c r="Q2207" s="20"/>
      <c r="R2207" s="20"/>
      <c r="S2207" s="19" t="str">
        <f t="shared" si="239"/>
        <v/>
      </c>
      <c r="T2207" s="19" t="str">
        <f t="shared" si="240"/>
        <v/>
      </c>
      <c r="U2207" s="23" t="str">
        <f>IF(OR($G2207="",$I2207="",$J2207="",$AA2207=3),"",IF($G2207&gt;=MAX('Pauschalsätze KUA'!$B$4:$B$106),VLOOKUP(MAX('Pauschalsätze KUA'!$B$4:$B$106),'Pauschalsätze KUA'!$B$4:$BQ$106,$AA2207,1),IF($G2207&lt;=MIN('Pauschalsätze KUA'!$B$4:$B$106),VLOOKUP(MIN('Pauschalsätze KUA'!$B$4:$B$106),'Pauschalsätze KUA'!$B$4:$BQ$106,$AA2207,1),VLOOKUP($G2207,'Pauschalsätze KUA'!$B$4:$BQ$106,$AA2207,1))))</f>
        <v/>
      </c>
      <c r="V2207" s="23" t="str">
        <f t="shared" si="241"/>
        <v/>
      </c>
      <c r="W2207" s="23" t="str">
        <f>IF(OR($G2207="",$I2207="",$J2207="",$AA2207=3),"",IF($G2207&gt;=MAX('Pauschalsätze Qual'!$B$4:$B$106),VLOOKUP(MAX('Pauschalsätze Qual'!$B$4:$B$106),'Pauschalsätze Qual'!$B$4:$BQ$106,$AA2207,1),IF($G2207&lt;=MIN('Pauschalsätze Qual'!$B$4:$B$106),VLOOKUP(MIN('Pauschalsätze Qual'!$B$4:$B$106),'Pauschalsätze Qual'!$B$4:$BQ$106,$AA2207,1),VLOOKUP($G2207,'Pauschalsätze Qual'!$B$4:$BQ$106,$AA2207,1))))</f>
        <v/>
      </c>
      <c r="X2207" s="23" t="str">
        <f t="shared" si="242"/>
        <v/>
      </c>
      <c r="Y2207" s="30" t="str">
        <f t="shared" si="243"/>
        <v/>
      </c>
      <c r="Z2207" s="23" t="str">
        <f t="shared" si="244"/>
        <v/>
      </c>
      <c r="AA2207" s="25" t="str">
        <f>IF(AND($G2207="",$I2207="",$J2207=""),"",3+IF($I2207&gt;5,5,$I2207)+(VLOOKUP(J2207,'Prüf-Daten'!$B$14:$C$24,2,FALSE)*6))</f>
        <v/>
      </c>
      <c r="AB2207" s="91" t="str">
        <f t="shared" si="238"/>
        <v/>
      </c>
    </row>
    <row r="2208" spans="1:28">
      <c r="A2208" s="11"/>
      <c r="B2208" s="11"/>
      <c r="C2208" s="11"/>
      <c r="D2208" s="11"/>
      <c r="E2208" s="11"/>
      <c r="F2208" s="18"/>
      <c r="G2208" s="10"/>
      <c r="H2208" s="10"/>
      <c r="I2208" s="11"/>
      <c r="J2208" s="12"/>
      <c r="K2208" s="11"/>
      <c r="L2208" s="11"/>
      <c r="M2208" s="10"/>
      <c r="N2208" s="33"/>
      <c r="O2208" s="20"/>
      <c r="P2208" s="20"/>
      <c r="Q2208" s="20"/>
      <c r="R2208" s="20"/>
      <c r="S2208" s="19" t="str">
        <f t="shared" si="239"/>
        <v/>
      </c>
      <c r="T2208" s="19" t="str">
        <f t="shared" si="240"/>
        <v/>
      </c>
      <c r="U2208" s="23" t="str">
        <f>IF(OR($G2208="",$I2208="",$J2208="",$AA2208=3),"",IF($G2208&gt;=MAX('Pauschalsätze KUA'!$B$4:$B$106),VLOOKUP(MAX('Pauschalsätze KUA'!$B$4:$B$106),'Pauschalsätze KUA'!$B$4:$BQ$106,$AA2208,1),IF($G2208&lt;=MIN('Pauschalsätze KUA'!$B$4:$B$106),VLOOKUP(MIN('Pauschalsätze KUA'!$B$4:$B$106),'Pauschalsätze KUA'!$B$4:$BQ$106,$AA2208,1),VLOOKUP($G2208,'Pauschalsätze KUA'!$B$4:$BQ$106,$AA2208,1))))</f>
        <v/>
      </c>
      <c r="V2208" s="23" t="str">
        <f t="shared" si="241"/>
        <v/>
      </c>
      <c r="W2208" s="23" t="str">
        <f>IF(OR($G2208="",$I2208="",$J2208="",$AA2208=3),"",IF($G2208&gt;=MAX('Pauschalsätze Qual'!$B$4:$B$106),VLOOKUP(MAX('Pauschalsätze Qual'!$B$4:$B$106),'Pauschalsätze Qual'!$B$4:$BQ$106,$AA2208,1),IF($G2208&lt;=MIN('Pauschalsätze Qual'!$B$4:$B$106),VLOOKUP(MIN('Pauschalsätze Qual'!$B$4:$B$106),'Pauschalsätze Qual'!$B$4:$BQ$106,$AA2208,1),VLOOKUP($G2208,'Pauschalsätze Qual'!$B$4:$BQ$106,$AA2208,1))))</f>
        <v/>
      </c>
      <c r="X2208" s="23" t="str">
        <f t="shared" si="242"/>
        <v/>
      </c>
      <c r="Y2208" s="30" t="str">
        <f t="shared" si="243"/>
        <v/>
      </c>
      <c r="Z2208" s="23" t="str">
        <f t="shared" si="244"/>
        <v/>
      </c>
      <c r="AA2208" s="25" t="str">
        <f>IF(AND($G2208="",$I2208="",$J2208=""),"",3+IF($I2208&gt;5,5,$I2208)+(VLOOKUP(J2208,'Prüf-Daten'!$B$14:$C$24,2,FALSE)*6))</f>
        <v/>
      </c>
      <c r="AB2208" s="91" t="str">
        <f t="shared" si="238"/>
        <v/>
      </c>
    </row>
    <row r="2209" spans="1:28">
      <c r="A2209" s="11"/>
      <c r="B2209" s="11"/>
      <c r="C2209" s="11"/>
      <c r="D2209" s="11"/>
      <c r="E2209" s="11"/>
      <c r="F2209" s="18"/>
      <c r="G2209" s="10"/>
      <c r="H2209" s="10"/>
      <c r="I2209" s="11"/>
      <c r="J2209" s="12"/>
      <c r="K2209" s="11"/>
      <c r="L2209" s="11"/>
      <c r="M2209" s="10"/>
      <c r="N2209" s="33"/>
      <c r="O2209" s="20"/>
      <c r="P2209" s="20"/>
      <c r="Q2209" s="20"/>
      <c r="R2209" s="20"/>
      <c r="S2209" s="19" t="str">
        <f t="shared" si="239"/>
        <v/>
      </c>
      <c r="T2209" s="19" t="str">
        <f t="shared" si="240"/>
        <v/>
      </c>
      <c r="U2209" s="23" t="str">
        <f>IF(OR($G2209="",$I2209="",$J2209="",$AA2209=3),"",IF($G2209&gt;=MAX('Pauschalsätze KUA'!$B$4:$B$106),VLOOKUP(MAX('Pauschalsätze KUA'!$B$4:$B$106),'Pauschalsätze KUA'!$B$4:$BQ$106,$AA2209,1),IF($G2209&lt;=MIN('Pauschalsätze KUA'!$B$4:$B$106),VLOOKUP(MIN('Pauschalsätze KUA'!$B$4:$B$106),'Pauschalsätze KUA'!$B$4:$BQ$106,$AA2209,1),VLOOKUP($G2209,'Pauschalsätze KUA'!$B$4:$BQ$106,$AA2209,1))))</f>
        <v/>
      </c>
      <c r="V2209" s="23" t="str">
        <f t="shared" si="241"/>
        <v/>
      </c>
      <c r="W2209" s="23" t="str">
        <f>IF(OR($G2209="",$I2209="",$J2209="",$AA2209=3),"",IF($G2209&gt;=MAX('Pauschalsätze Qual'!$B$4:$B$106),VLOOKUP(MAX('Pauschalsätze Qual'!$B$4:$B$106),'Pauschalsätze Qual'!$B$4:$BQ$106,$AA2209,1),IF($G2209&lt;=MIN('Pauschalsätze Qual'!$B$4:$B$106),VLOOKUP(MIN('Pauschalsätze Qual'!$B$4:$B$106),'Pauschalsätze Qual'!$B$4:$BQ$106,$AA2209,1),VLOOKUP($G2209,'Pauschalsätze Qual'!$B$4:$BQ$106,$AA2209,1))))</f>
        <v/>
      </c>
      <c r="X2209" s="23" t="str">
        <f t="shared" si="242"/>
        <v/>
      </c>
      <c r="Y2209" s="30" t="str">
        <f t="shared" si="243"/>
        <v/>
      </c>
      <c r="Z2209" s="23" t="str">
        <f t="shared" si="244"/>
        <v/>
      </c>
      <c r="AA2209" s="25" t="str">
        <f>IF(AND($G2209="",$I2209="",$J2209=""),"",3+IF($I2209&gt;5,5,$I2209)+(VLOOKUP(J2209,'Prüf-Daten'!$B$14:$C$24,2,FALSE)*6))</f>
        <v/>
      </c>
      <c r="AB2209" s="91" t="str">
        <f t="shared" si="238"/>
        <v/>
      </c>
    </row>
    <row r="2210" spans="1:28">
      <c r="A2210" s="11"/>
      <c r="B2210" s="11"/>
      <c r="C2210" s="11"/>
      <c r="D2210" s="11"/>
      <c r="E2210" s="11"/>
      <c r="F2210" s="18"/>
      <c r="G2210" s="10"/>
      <c r="H2210" s="10"/>
      <c r="I2210" s="11"/>
      <c r="J2210" s="12"/>
      <c r="K2210" s="11"/>
      <c r="L2210" s="11"/>
      <c r="M2210" s="10"/>
      <c r="N2210" s="33"/>
      <c r="O2210" s="20"/>
      <c r="P2210" s="20"/>
      <c r="Q2210" s="20"/>
      <c r="R2210" s="20"/>
      <c r="S2210" s="19" t="str">
        <f t="shared" si="239"/>
        <v/>
      </c>
      <c r="T2210" s="19" t="str">
        <f t="shared" si="240"/>
        <v/>
      </c>
      <c r="U2210" s="23" t="str">
        <f>IF(OR($G2210="",$I2210="",$J2210="",$AA2210=3),"",IF($G2210&gt;=MAX('Pauschalsätze KUA'!$B$4:$B$106),VLOOKUP(MAX('Pauschalsätze KUA'!$B$4:$B$106),'Pauschalsätze KUA'!$B$4:$BQ$106,$AA2210,1),IF($G2210&lt;=MIN('Pauschalsätze KUA'!$B$4:$B$106),VLOOKUP(MIN('Pauschalsätze KUA'!$B$4:$B$106),'Pauschalsätze KUA'!$B$4:$BQ$106,$AA2210,1),VLOOKUP($G2210,'Pauschalsätze KUA'!$B$4:$BQ$106,$AA2210,1))))</f>
        <v/>
      </c>
      <c r="V2210" s="23" t="str">
        <f t="shared" si="241"/>
        <v/>
      </c>
      <c r="W2210" s="23" t="str">
        <f>IF(OR($G2210="",$I2210="",$J2210="",$AA2210=3),"",IF($G2210&gt;=MAX('Pauschalsätze Qual'!$B$4:$B$106),VLOOKUP(MAX('Pauschalsätze Qual'!$B$4:$B$106),'Pauschalsätze Qual'!$B$4:$BQ$106,$AA2210,1),IF($G2210&lt;=MIN('Pauschalsätze Qual'!$B$4:$B$106),VLOOKUP(MIN('Pauschalsätze Qual'!$B$4:$B$106),'Pauschalsätze Qual'!$B$4:$BQ$106,$AA2210,1),VLOOKUP($G2210,'Pauschalsätze Qual'!$B$4:$BQ$106,$AA2210,1))))</f>
        <v/>
      </c>
      <c r="X2210" s="23" t="str">
        <f t="shared" si="242"/>
        <v/>
      </c>
      <c r="Y2210" s="30" t="str">
        <f t="shared" si="243"/>
        <v/>
      </c>
      <c r="Z2210" s="23" t="str">
        <f t="shared" si="244"/>
        <v/>
      </c>
      <c r="AA2210" s="25" t="str">
        <f>IF(AND($G2210="",$I2210="",$J2210=""),"",3+IF($I2210&gt;5,5,$I2210)+(VLOOKUP(J2210,'Prüf-Daten'!$B$14:$C$24,2,FALSE)*6))</f>
        <v/>
      </c>
      <c r="AB2210" s="91" t="str">
        <f t="shared" si="238"/>
        <v/>
      </c>
    </row>
    <row r="2211" spans="1:28">
      <c r="A2211" s="11"/>
      <c r="B2211" s="11"/>
      <c r="C2211" s="11"/>
      <c r="D2211" s="11"/>
      <c r="E2211" s="11"/>
      <c r="F2211" s="18"/>
      <c r="G2211" s="10"/>
      <c r="H2211" s="10"/>
      <c r="I2211" s="11"/>
      <c r="J2211" s="12"/>
      <c r="K2211" s="11"/>
      <c r="L2211" s="11"/>
      <c r="M2211" s="10"/>
      <c r="N2211" s="33"/>
      <c r="O2211" s="20"/>
      <c r="P2211" s="20"/>
      <c r="Q2211" s="20"/>
      <c r="R2211" s="20"/>
      <c r="S2211" s="19" t="str">
        <f t="shared" si="239"/>
        <v/>
      </c>
      <c r="T2211" s="19" t="str">
        <f t="shared" si="240"/>
        <v/>
      </c>
      <c r="U2211" s="23" t="str">
        <f>IF(OR($G2211="",$I2211="",$J2211="",$AA2211=3),"",IF($G2211&gt;=MAX('Pauschalsätze KUA'!$B$4:$B$106),VLOOKUP(MAX('Pauschalsätze KUA'!$B$4:$B$106),'Pauschalsätze KUA'!$B$4:$BQ$106,$AA2211,1),IF($G2211&lt;=MIN('Pauschalsätze KUA'!$B$4:$B$106),VLOOKUP(MIN('Pauschalsätze KUA'!$B$4:$B$106),'Pauschalsätze KUA'!$B$4:$BQ$106,$AA2211,1),VLOOKUP($G2211,'Pauschalsätze KUA'!$B$4:$BQ$106,$AA2211,1))))</f>
        <v/>
      </c>
      <c r="V2211" s="23" t="str">
        <f t="shared" si="241"/>
        <v/>
      </c>
      <c r="W2211" s="23" t="str">
        <f>IF(OR($G2211="",$I2211="",$J2211="",$AA2211=3),"",IF($G2211&gt;=MAX('Pauschalsätze Qual'!$B$4:$B$106),VLOOKUP(MAX('Pauschalsätze Qual'!$B$4:$B$106),'Pauschalsätze Qual'!$B$4:$BQ$106,$AA2211,1),IF($G2211&lt;=MIN('Pauschalsätze Qual'!$B$4:$B$106),VLOOKUP(MIN('Pauschalsätze Qual'!$B$4:$B$106),'Pauschalsätze Qual'!$B$4:$BQ$106,$AA2211,1),VLOOKUP($G2211,'Pauschalsätze Qual'!$B$4:$BQ$106,$AA2211,1))))</f>
        <v/>
      </c>
      <c r="X2211" s="23" t="str">
        <f t="shared" si="242"/>
        <v/>
      </c>
      <c r="Y2211" s="30" t="str">
        <f t="shared" si="243"/>
        <v/>
      </c>
      <c r="Z2211" s="23" t="str">
        <f t="shared" si="244"/>
        <v/>
      </c>
      <c r="AA2211" s="25" t="str">
        <f>IF(AND($G2211="",$I2211="",$J2211=""),"",3+IF($I2211&gt;5,5,$I2211)+(VLOOKUP(J2211,'Prüf-Daten'!$B$14:$C$24,2,FALSE)*6))</f>
        <v/>
      </c>
      <c r="AB2211" s="91" t="str">
        <f t="shared" si="238"/>
        <v/>
      </c>
    </row>
    <row r="2212" spans="1:28">
      <c r="A2212" s="11"/>
      <c r="B2212" s="11"/>
      <c r="C2212" s="11"/>
      <c r="D2212" s="11"/>
      <c r="E2212" s="11"/>
      <c r="F2212" s="18"/>
      <c r="G2212" s="10"/>
      <c r="H2212" s="10"/>
      <c r="I2212" s="11"/>
      <c r="J2212" s="12"/>
      <c r="K2212" s="11"/>
      <c r="L2212" s="11"/>
      <c r="M2212" s="10"/>
      <c r="N2212" s="33"/>
      <c r="O2212" s="20"/>
      <c r="P2212" s="20"/>
      <c r="Q2212" s="20"/>
      <c r="R2212" s="20"/>
      <c r="S2212" s="19" t="str">
        <f t="shared" si="239"/>
        <v/>
      </c>
      <c r="T2212" s="19" t="str">
        <f t="shared" si="240"/>
        <v/>
      </c>
      <c r="U2212" s="23" t="str">
        <f>IF(OR($G2212="",$I2212="",$J2212="",$AA2212=3),"",IF($G2212&gt;=MAX('Pauschalsätze KUA'!$B$4:$B$106),VLOOKUP(MAX('Pauschalsätze KUA'!$B$4:$B$106),'Pauschalsätze KUA'!$B$4:$BQ$106,$AA2212,1),IF($G2212&lt;=MIN('Pauschalsätze KUA'!$B$4:$B$106),VLOOKUP(MIN('Pauschalsätze KUA'!$B$4:$B$106),'Pauschalsätze KUA'!$B$4:$BQ$106,$AA2212,1),VLOOKUP($G2212,'Pauschalsätze KUA'!$B$4:$BQ$106,$AA2212,1))))</f>
        <v/>
      </c>
      <c r="V2212" s="23" t="str">
        <f t="shared" si="241"/>
        <v/>
      </c>
      <c r="W2212" s="23" t="str">
        <f>IF(OR($G2212="",$I2212="",$J2212="",$AA2212=3),"",IF($G2212&gt;=MAX('Pauschalsätze Qual'!$B$4:$B$106),VLOOKUP(MAX('Pauschalsätze Qual'!$B$4:$B$106),'Pauschalsätze Qual'!$B$4:$BQ$106,$AA2212,1),IF($G2212&lt;=MIN('Pauschalsätze Qual'!$B$4:$B$106),VLOOKUP(MIN('Pauschalsätze Qual'!$B$4:$B$106),'Pauschalsätze Qual'!$B$4:$BQ$106,$AA2212,1),VLOOKUP($G2212,'Pauschalsätze Qual'!$B$4:$BQ$106,$AA2212,1))))</f>
        <v/>
      </c>
      <c r="X2212" s="23" t="str">
        <f t="shared" si="242"/>
        <v/>
      </c>
      <c r="Y2212" s="30" t="str">
        <f t="shared" si="243"/>
        <v/>
      </c>
      <c r="Z2212" s="23" t="str">
        <f t="shared" si="244"/>
        <v/>
      </c>
      <c r="AA2212" s="25" t="str">
        <f>IF(AND($G2212="",$I2212="",$J2212=""),"",3+IF($I2212&gt;5,5,$I2212)+(VLOOKUP(J2212,'Prüf-Daten'!$B$14:$C$24,2,FALSE)*6))</f>
        <v/>
      </c>
      <c r="AB2212" s="91" t="str">
        <f t="shared" si="238"/>
        <v/>
      </c>
    </row>
    <row r="2213" spans="1:28">
      <c r="A2213" s="11"/>
      <c r="B2213" s="11"/>
      <c r="C2213" s="11"/>
      <c r="D2213" s="11"/>
      <c r="E2213" s="11"/>
      <c r="F2213" s="18"/>
      <c r="G2213" s="10"/>
      <c r="H2213" s="10"/>
      <c r="I2213" s="11"/>
      <c r="J2213" s="12"/>
      <c r="K2213" s="11"/>
      <c r="L2213" s="11"/>
      <c r="M2213" s="10"/>
      <c r="N2213" s="33"/>
      <c r="O2213" s="20"/>
      <c r="P2213" s="20"/>
      <c r="Q2213" s="20"/>
      <c r="R2213" s="20"/>
      <c r="S2213" s="19" t="str">
        <f t="shared" si="239"/>
        <v/>
      </c>
      <c r="T2213" s="19" t="str">
        <f t="shared" si="240"/>
        <v/>
      </c>
      <c r="U2213" s="23" t="str">
        <f>IF(OR($G2213="",$I2213="",$J2213="",$AA2213=3),"",IF($G2213&gt;=MAX('Pauschalsätze KUA'!$B$4:$B$106),VLOOKUP(MAX('Pauschalsätze KUA'!$B$4:$B$106),'Pauschalsätze KUA'!$B$4:$BQ$106,$AA2213,1),IF($G2213&lt;=MIN('Pauschalsätze KUA'!$B$4:$B$106),VLOOKUP(MIN('Pauschalsätze KUA'!$B$4:$B$106),'Pauschalsätze KUA'!$B$4:$BQ$106,$AA2213,1),VLOOKUP($G2213,'Pauschalsätze KUA'!$B$4:$BQ$106,$AA2213,1))))</f>
        <v/>
      </c>
      <c r="V2213" s="23" t="str">
        <f t="shared" si="241"/>
        <v/>
      </c>
      <c r="W2213" s="23" t="str">
        <f>IF(OR($G2213="",$I2213="",$J2213="",$AA2213=3),"",IF($G2213&gt;=MAX('Pauschalsätze Qual'!$B$4:$B$106),VLOOKUP(MAX('Pauschalsätze Qual'!$B$4:$B$106),'Pauschalsätze Qual'!$B$4:$BQ$106,$AA2213,1),IF($G2213&lt;=MIN('Pauschalsätze Qual'!$B$4:$B$106),VLOOKUP(MIN('Pauschalsätze Qual'!$B$4:$B$106),'Pauschalsätze Qual'!$B$4:$BQ$106,$AA2213,1),VLOOKUP($G2213,'Pauschalsätze Qual'!$B$4:$BQ$106,$AA2213,1))))</f>
        <v/>
      </c>
      <c r="X2213" s="23" t="str">
        <f t="shared" si="242"/>
        <v/>
      </c>
      <c r="Y2213" s="30" t="str">
        <f t="shared" si="243"/>
        <v/>
      </c>
      <c r="Z2213" s="23" t="str">
        <f t="shared" si="244"/>
        <v/>
      </c>
      <c r="AA2213" s="25" t="str">
        <f>IF(AND($G2213="",$I2213="",$J2213=""),"",3+IF($I2213&gt;5,5,$I2213)+(VLOOKUP(J2213,'Prüf-Daten'!$B$14:$C$24,2,FALSE)*6))</f>
        <v/>
      </c>
      <c r="AB2213" s="91" t="str">
        <f t="shared" si="238"/>
        <v/>
      </c>
    </row>
    <row r="2214" spans="1:28">
      <c r="A2214" s="11"/>
      <c r="B2214" s="11"/>
      <c r="C2214" s="11"/>
      <c r="D2214" s="11"/>
      <c r="E2214" s="11"/>
      <c r="F2214" s="18"/>
      <c r="G2214" s="10"/>
      <c r="H2214" s="10"/>
      <c r="I2214" s="11"/>
      <c r="J2214" s="12"/>
      <c r="K2214" s="11"/>
      <c r="L2214" s="11"/>
      <c r="M2214" s="10"/>
      <c r="N2214" s="33"/>
      <c r="O2214" s="20"/>
      <c r="P2214" s="20"/>
      <c r="Q2214" s="20"/>
      <c r="R2214" s="20"/>
      <c r="S2214" s="19" t="str">
        <f t="shared" si="239"/>
        <v/>
      </c>
      <c r="T2214" s="19" t="str">
        <f t="shared" si="240"/>
        <v/>
      </c>
      <c r="U2214" s="23" t="str">
        <f>IF(OR($G2214="",$I2214="",$J2214="",$AA2214=3),"",IF($G2214&gt;=MAX('Pauschalsätze KUA'!$B$4:$B$106),VLOOKUP(MAX('Pauschalsätze KUA'!$B$4:$B$106),'Pauschalsätze KUA'!$B$4:$BQ$106,$AA2214,1),IF($G2214&lt;=MIN('Pauschalsätze KUA'!$B$4:$B$106),VLOOKUP(MIN('Pauschalsätze KUA'!$B$4:$B$106),'Pauschalsätze KUA'!$B$4:$BQ$106,$AA2214,1),VLOOKUP($G2214,'Pauschalsätze KUA'!$B$4:$BQ$106,$AA2214,1))))</f>
        <v/>
      </c>
      <c r="V2214" s="23" t="str">
        <f t="shared" si="241"/>
        <v/>
      </c>
      <c r="W2214" s="23" t="str">
        <f>IF(OR($G2214="",$I2214="",$J2214="",$AA2214=3),"",IF($G2214&gt;=MAX('Pauschalsätze Qual'!$B$4:$B$106),VLOOKUP(MAX('Pauschalsätze Qual'!$B$4:$B$106),'Pauschalsätze Qual'!$B$4:$BQ$106,$AA2214,1),IF($G2214&lt;=MIN('Pauschalsätze Qual'!$B$4:$B$106),VLOOKUP(MIN('Pauschalsätze Qual'!$B$4:$B$106),'Pauschalsätze Qual'!$B$4:$BQ$106,$AA2214,1),VLOOKUP($G2214,'Pauschalsätze Qual'!$B$4:$BQ$106,$AA2214,1))))</f>
        <v/>
      </c>
      <c r="X2214" s="23" t="str">
        <f t="shared" si="242"/>
        <v/>
      </c>
      <c r="Y2214" s="30" t="str">
        <f t="shared" si="243"/>
        <v/>
      </c>
      <c r="Z2214" s="23" t="str">
        <f t="shared" si="244"/>
        <v/>
      </c>
      <c r="AA2214" s="25" t="str">
        <f>IF(AND($G2214="",$I2214="",$J2214=""),"",3+IF($I2214&gt;5,5,$I2214)+(VLOOKUP(J2214,'Prüf-Daten'!$B$14:$C$24,2,FALSE)*6))</f>
        <v/>
      </c>
      <c r="AB2214" s="91" t="str">
        <f t="shared" si="238"/>
        <v/>
      </c>
    </row>
    <row r="2215" spans="1:28">
      <c r="A2215" s="11"/>
      <c r="B2215" s="11"/>
      <c r="C2215" s="11"/>
      <c r="D2215" s="11"/>
      <c r="E2215" s="11"/>
      <c r="F2215" s="18"/>
      <c r="G2215" s="10"/>
      <c r="H2215" s="10"/>
      <c r="I2215" s="11"/>
      <c r="J2215" s="12"/>
      <c r="K2215" s="11"/>
      <c r="L2215" s="11"/>
      <c r="M2215" s="10"/>
      <c r="N2215" s="33"/>
      <c r="O2215" s="20"/>
      <c r="P2215" s="20"/>
      <c r="Q2215" s="20"/>
      <c r="R2215" s="20"/>
      <c r="S2215" s="19" t="str">
        <f t="shared" si="239"/>
        <v/>
      </c>
      <c r="T2215" s="19" t="str">
        <f t="shared" si="240"/>
        <v/>
      </c>
      <c r="U2215" s="23" t="str">
        <f>IF(OR($G2215="",$I2215="",$J2215="",$AA2215=3),"",IF($G2215&gt;=MAX('Pauschalsätze KUA'!$B$4:$B$106),VLOOKUP(MAX('Pauschalsätze KUA'!$B$4:$B$106),'Pauschalsätze KUA'!$B$4:$BQ$106,$AA2215,1),IF($G2215&lt;=MIN('Pauschalsätze KUA'!$B$4:$B$106),VLOOKUP(MIN('Pauschalsätze KUA'!$B$4:$B$106),'Pauschalsätze KUA'!$B$4:$BQ$106,$AA2215,1),VLOOKUP($G2215,'Pauschalsätze KUA'!$B$4:$BQ$106,$AA2215,1))))</f>
        <v/>
      </c>
      <c r="V2215" s="23" t="str">
        <f t="shared" si="241"/>
        <v/>
      </c>
      <c r="W2215" s="23" t="str">
        <f>IF(OR($G2215="",$I2215="",$J2215="",$AA2215=3),"",IF($G2215&gt;=MAX('Pauschalsätze Qual'!$B$4:$B$106),VLOOKUP(MAX('Pauschalsätze Qual'!$B$4:$B$106),'Pauschalsätze Qual'!$B$4:$BQ$106,$AA2215,1),IF($G2215&lt;=MIN('Pauschalsätze Qual'!$B$4:$B$106),VLOOKUP(MIN('Pauschalsätze Qual'!$B$4:$B$106),'Pauschalsätze Qual'!$B$4:$BQ$106,$AA2215,1),VLOOKUP($G2215,'Pauschalsätze Qual'!$B$4:$BQ$106,$AA2215,1))))</f>
        <v/>
      </c>
      <c r="X2215" s="23" t="str">
        <f t="shared" si="242"/>
        <v/>
      </c>
      <c r="Y2215" s="30" t="str">
        <f t="shared" si="243"/>
        <v/>
      </c>
      <c r="Z2215" s="23" t="str">
        <f t="shared" si="244"/>
        <v/>
      </c>
      <c r="AA2215" s="25" t="str">
        <f>IF(AND($G2215="",$I2215="",$J2215=""),"",3+IF($I2215&gt;5,5,$I2215)+(VLOOKUP(J2215,'Prüf-Daten'!$B$14:$C$24,2,FALSE)*6))</f>
        <v/>
      </c>
      <c r="AB2215" s="91" t="str">
        <f t="shared" si="238"/>
        <v/>
      </c>
    </row>
    <row r="2216" spans="1:28">
      <c r="A2216" s="11"/>
      <c r="B2216" s="11"/>
      <c r="C2216" s="11"/>
      <c r="D2216" s="11"/>
      <c r="E2216" s="11"/>
      <c r="F2216" s="18"/>
      <c r="G2216" s="10"/>
      <c r="H2216" s="10"/>
      <c r="I2216" s="11"/>
      <c r="J2216" s="12"/>
      <c r="K2216" s="11"/>
      <c r="L2216" s="11"/>
      <c r="M2216" s="10"/>
      <c r="N2216" s="33"/>
      <c r="O2216" s="20"/>
      <c r="P2216" s="20"/>
      <c r="Q2216" s="20"/>
      <c r="R2216" s="20"/>
      <c r="S2216" s="19" t="str">
        <f t="shared" si="239"/>
        <v/>
      </c>
      <c r="T2216" s="19" t="str">
        <f t="shared" si="240"/>
        <v/>
      </c>
      <c r="U2216" s="23" t="str">
        <f>IF(OR($G2216="",$I2216="",$J2216="",$AA2216=3),"",IF($G2216&gt;=MAX('Pauschalsätze KUA'!$B$4:$B$106),VLOOKUP(MAX('Pauschalsätze KUA'!$B$4:$B$106),'Pauschalsätze KUA'!$B$4:$BQ$106,$AA2216,1),IF($G2216&lt;=MIN('Pauschalsätze KUA'!$B$4:$B$106),VLOOKUP(MIN('Pauschalsätze KUA'!$B$4:$B$106),'Pauschalsätze KUA'!$B$4:$BQ$106,$AA2216,1),VLOOKUP($G2216,'Pauschalsätze KUA'!$B$4:$BQ$106,$AA2216,1))))</f>
        <v/>
      </c>
      <c r="V2216" s="23" t="str">
        <f t="shared" si="241"/>
        <v/>
      </c>
      <c r="W2216" s="23" t="str">
        <f>IF(OR($G2216="",$I2216="",$J2216="",$AA2216=3),"",IF($G2216&gt;=MAX('Pauschalsätze Qual'!$B$4:$B$106),VLOOKUP(MAX('Pauschalsätze Qual'!$B$4:$B$106),'Pauschalsätze Qual'!$B$4:$BQ$106,$AA2216,1),IF($G2216&lt;=MIN('Pauschalsätze Qual'!$B$4:$B$106),VLOOKUP(MIN('Pauschalsätze Qual'!$B$4:$B$106),'Pauschalsätze Qual'!$B$4:$BQ$106,$AA2216,1),VLOOKUP($G2216,'Pauschalsätze Qual'!$B$4:$BQ$106,$AA2216,1))))</f>
        <v/>
      </c>
      <c r="X2216" s="23" t="str">
        <f t="shared" si="242"/>
        <v/>
      </c>
      <c r="Y2216" s="30" t="str">
        <f t="shared" si="243"/>
        <v/>
      </c>
      <c r="Z2216" s="23" t="str">
        <f t="shared" si="244"/>
        <v/>
      </c>
      <c r="AA2216" s="25" t="str">
        <f>IF(AND($G2216="",$I2216="",$J2216=""),"",3+IF($I2216&gt;5,5,$I2216)+(VLOOKUP(J2216,'Prüf-Daten'!$B$14:$C$24,2,FALSE)*6))</f>
        <v/>
      </c>
      <c r="AB2216" s="91" t="str">
        <f t="shared" si="238"/>
        <v/>
      </c>
    </row>
    <row r="2217" spans="1:28">
      <c r="A2217" s="11"/>
      <c r="B2217" s="11"/>
      <c r="C2217" s="11"/>
      <c r="D2217" s="11"/>
      <c r="E2217" s="11"/>
      <c r="F2217" s="18"/>
      <c r="G2217" s="10"/>
      <c r="H2217" s="10"/>
      <c r="I2217" s="11"/>
      <c r="J2217" s="12"/>
      <c r="K2217" s="11"/>
      <c r="L2217" s="11"/>
      <c r="M2217" s="10"/>
      <c r="N2217" s="33"/>
      <c r="O2217" s="20"/>
      <c r="P2217" s="20"/>
      <c r="Q2217" s="20"/>
      <c r="R2217" s="20"/>
      <c r="S2217" s="19" t="str">
        <f t="shared" si="239"/>
        <v/>
      </c>
      <c r="T2217" s="19" t="str">
        <f t="shared" si="240"/>
        <v/>
      </c>
      <c r="U2217" s="23" t="str">
        <f>IF(OR($G2217="",$I2217="",$J2217="",$AA2217=3),"",IF($G2217&gt;=MAX('Pauschalsätze KUA'!$B$4:$B$106),VLOOKUP(MAX('Pauschalsätze KUA'!$B$4:$B$106),'Pauschalsätze KUA'!$B$4:$BQ$106,$AA2217,1),IF($G2217&lt;=MIN('Pauschalsätze KUA'!$B$4:$B$106),VLOOKUP(MIN('Pauschalsätze KUA'!$B$4:$B$106),'Pauschalsätze KUA'!$B$4:$BQ$106,$AA2217,1),VLOOKUP($G2217,'Pauschalsätze KUA'!$B$4:$BQ$106,$AA2217,1))))</f>
        <v/>
      </c>
      <c r="V2217" s="23" t="str">
        <f t="shared" si="241"/>
        <v/>
      </c>
      <c r="W2217" s="23" t="str">
        <f>IF(OR($G2217="",$I2217="",$J2217="",$AA2217=3),"",IF($G2217&gt;=MAX('Pauschalsätze Qual'!$B$4:$B$106),VLOOKUP(MAX('Pauschalsätze Qual'!$B$4:$B$106),'Pauschalsätze Qual'!$B$4:$BQ$106,$AA2217,1),IF($G2217&lt;=MIN('Pauschalsätze Qual'!$B$4:$B$106),VLOOKUP(MIN('Pauschalsätze Qual'!$B$4:$B$106),'Pauschalsätze Qual'!$B$4:$BQ$106,$AA2217,1),VLOOKUP($G2217,'Pauschalsätze Qual'!$B$4:$BQ$106,$AA2217,1))))</f>
        <v/>
      </c>
      <c r="X2217" s="23" t="str">
        <f t="shared" si="242"/>
        <v/>
      </c>
      <c r="Y2217" s="30" t="str">
        <f t="shared" si="243"/>
        <v/>
      </c>
      <c r="Z2217" s="23" t="str">
        <f t="shared" si="244"/>
        <v/>
      </c>
      <c r="AA2217" s="25" t="str">
        <f>IF(AND($G2217="",$I2217="",$J2217=""),"",3+IF($I2217&gt;5,5,$I2217)+(VLOOKUP(J2217,'Prüf-Daten'!$B$14:$C$24,2,FALSE)*6))</f>
        <v/>
      </c>
      <c r="AB2217" s="91" t="str">
        <f t="shared" si="238"/>
        <v/>
      </c>
    </row>
    <row r="2218" spans="1:28">
      <c r="A2218" s="11"/>
      <c r="B2218" s="11"/>
      <c r="C2218" s="11"/>
      <c r="D2218" s="11"/>
      <c r="E2218" s="11"/>
      <c r="F2218" s="18"/>
      <c r="G2218" s="10"/>
      <c r="H2218" s="10"/>
      <c r="I2218" s="11"/>
      <c r="J2218" s="12"/>
      <c r="K2218" s="11"/>
      <c r="L2218" s="11"/>
      <c r="M2218" s="10"/>
      <c r="N2218" s="33"/>
      <c r="O2218" s="20"/>
      <c r="P2218" s="20"/>
      <c r="Q2218" s="20"/>
      <c r="R2218" s="20"/>
      <c r="S2218" s="19" t="str">
        <f t="shared" si="239"/>
        <v/>
      </c>
      <c r="T2218" s="19" t="str">
        <f t="shared" si="240"/>
        <v/>
      </c>
      <c r="U2218" s="23" t="str">
        <f>IF(OR($G2218="",$I2218="",$J2218="",$AA2218=3),"",IF($G2218&gt;=MAX('Pauschalsätze KUA'!$B$4:$B$106),VLOOKUP(MAX('Pauschalsätze KUA'!$B$4:$B$106),'Pauschalsätze KUA'!$B$4:$BQ$106,$AA2218,1),IF($G2218&lt;=MIN('Pauschalsätze KUA'!$B$4:$B$106),VLOOKUP(MIN('Pauschalsätze KUA'!$B$4:$B$106),'Pauschalsätze KUA'!$B$4:$BQ$106,$AA2218,1),VLOOKUP($G2218,'Pauschalsätze KUA'!$B$4:$BQ$106,$AA2218,1))))</f>
        <v/>
      </c>
      <c r="V2218" s="23" t="str">
        <f t="shared" si="241"/>
        <v/>
      </c>
      <c r="W2218" s="23" t="str">
        <f>IF(OR($G2218="",$I2218="",$J2218="",$AA2218=3),"",IF($G2218&gt;=MAX('Pauschalsätze Qual'!$B$4:$B$106),VLOOKUP(MAX('Pauschalsätze Qual'!$B$4:$B$106),'Pauschalsätze Qual'!$B$4:$BQ$106,$AA2218,1),IF($G2218&lt;=MIN('Pauschalsätze Qual'!$B$4:$B$106),VLOOKUP(MIN('Pauschalsätze Qual'!$B$4:$B$106),'Pauschalsätze Qual'!$B$4:$BQ$106,$AA2218,1),VLOOKUP($G2218,'Pauschalsätze Qual'!$B$4:$BQ$106,$AA2218,1))))</f>
        <v/>
      </c>
      <c r="X2218" s="23" t="str">
        <f t="shared" si="242"/>
        <v/>
      </c>
      <c r="Y2218" s="30" t="str">
        <f t="shared" si="243"/>
        <v/>
      </c>
      <c r="Z2218" s="23" t="str">
        <f t="shared" si="244"/>
        <v/>
      </c>
      <c r="AA2218" s="25" t="str">
        <f>IF(AND($G2218="",$I2218="",$J2218=""),"",3+IF($I2218&gt;5,5,$I2218)+(VLOOKUP(J2218,'Prüf-Daten'!$B$14:$C$24,2,FALSE)*6))</f>
        <v/>
      </c>
      <c r="AB2218" s="91" t="str">
        <f t="shared" si="238"/>
        <v/>
      </c>
    </row>
    <row r="2219" spans="1:28">
      <c r="A2219" s="11"/>
      <c r="B2219" s="11"/>
      <c r="C2219" s="11"/>
      <c r="D2219" s="11"/>
      <c r="E2219" s="11"/>
      <c r="F2219" s="18"/>
      <c r="G2219" s="10"/>
      <c r="H2219" s="10"/>
      <c r="I2219" s="11"/>
      <c r="J2219" s="12"/>
      <c r="K2219" s="11"/>
      <c r="L2219" s="11"/>
      <c r="M2219" s="10"/>
      <c r="N2219" s="33"/>
      <c r="O2219" s="20"/>
      <c r="P2219" s="20"/>
      <c r="Q2219" s="20"/>
      <c r="R2219" s="20"/>
      <c r="S2219" s="19" t="str">
        <f t="shared" si="239"/>
        <v/>
      </c>
      <c r="T2219" s="19" t="str">
        <f t="shared" si="240"/>
        <v/>
      </c>
      <c r="U2219" s="23" t="str">
        <f>IF(OR($G2219="",$I2219="",$J2219="",$AA2219=3),"",IF($G2219&gt;=MAX('Pauschalsätze KUA'!$B$4:$B$106),VLOOKUP(MAX('Pauschalsätze KUA'!$B$4:$B$106),'Pauschalsätze KUA'!$B$4:$BQ$106,$AA2219,1),IF($G2219&lt;=MIN('Pauschalsätze KUA'!$B$4:$B$106),VLOOKUP(MIN('Pauschalsätze KUA'!$B$4:$B$106),'Pauschalsätze KUA'!$B$4:$BQ$106,$AA2219,1),VLOOKUP($G2219,'Pauschalsätze KUA'!$B$4:$BQ$106,$AA2219,1))))</f>
        <v/>
      </c>
      <c r="V2219" s="23" t="str">
        <f t="shared" si="241"/>
        <v/>
      </c>
      <c r="W2219" s="23" t="str">
        <f>IF(OR($G2219="",$I2219="",$J2219="",$AA2219=3),"",IF($G2219&gt;=MAX('Pauschalsätze Qual'!$B$4:$B$106),VLOOKUP(MAX('Pauschalsätze Qual'!$B$4:$B$106),'Pauschalsätze Qual'!$B$4:$BQ$106,$AA2219,1),IF($G2219&lt;=MIN('Pauschalsätze Qual'!$B$4:$B$106),VLOOKUP(MIN('Pauschalsätze Qual'!$B$4:$B$106),'Pauschalsätze Qual'!$B$4:$BQ$106,$AA2219,1),VLOOKUP($G2219,'Pauschalsätze Qual'!$B$4:$BQ$106,$AA2219,1))))</f>
        <v/>
      </c>
      <c r="X2219" s="23" t="str">
        <f t="shared" si="242"/>
        <v/>
      </c>
      <c r="Y2219" s="30" t="str">
        <f t="shared" si="243"/>
        <v/>
      </c>
      <c r="Z2219" s="23" t="str">
        <f t="shared" si="244"/>
        <v/>
      </c>
      <c r="AA2219" s="25" t="str">
        <f>IF(AND($G2219="",$I2219="",$J2219=""),"",3+IF($I2219&gt;5,5,$I2219)+(VLOOKUP(J2219,'Prüf-Daten'!$B$14:$C$24,2,FALSE)*6))</f>
        <v/>
      </c>
      <c r="AB2219" s="91" t="str">
        <f t="shared" si="238"/>
        <v/>
      </c>
    </row>
    <row r="2220" spans="1:28">
      <c r="A2220" s="11"/>
      <c r="B2220" s="11"/>
      <c r="C2220" s="11"/>
      <c r="D2220" s="11"/>
      <c r="E2220" s="11"/>
      <c r="F2220" s="18"/>
      <c r="G2220" s="10"/>
      <c r="H2220" s="10"/>
      <c r="I2220" s="11"/>
      <c r="J2220" s="12"/>
      <c r="K2220" s="11"/>
      <c r="L2220" s="11"/>
      <c r="M2220" s="10"/>
      <c r="N2220" s="33"/>
      <c r="O2220" s="20"/>
      <c r="P2220" s="20"/>
      <c r="Q2220" s="20"/>
      <c r="R2220" s="20"/>
      <c r="S2220" s="19" t="str">
        <f t="shared" si="239"/>
        <v/>
      </c>
      <c r="T2220" s="19" t="str">
        <f t="shared" si="240"/>
        <v/>
      </c>
      <c r="U2220" s="23" t="str">
        <f>IF(OR($G2220="",$I2220="",$J2220="",$AA2220=3),"",IF($G2220&gt;=MAX('Pauschalsätze KUA'!$B$4:$B$106),VLOOKUP(MAX('Pauschalsätze KUA'!$B$4:$B$106),'Pauschalsätze KUA'!$B$4:$BQ$106,$AA2220,1),IF($G2220&lt;=MIN('Pauschalsätze KUA'!$B$4:$B$106),VLOOKUP(MIN('Pauschalsätze KUA'!$B$4:$B$106),'Pauschalsätze KUA'!$B$4:$BQ$106,$AA2220,1),VLOOKUP($G2220,'Pauschalsätze KUA'!$B$4:$BQ$106,$AA2220,1))))</f>
        <v/>
      </c>
      <c r="V2220" s="23" t="str">
        <f t="shared" si="241"/>
        <v/>
      </c>
      <c r="W2220" s="23" t="str">
        <f>IF(OR($G2220="",$I2220="",$J2220="",$AA2220=3),"",IF($G2220&gt;=MAX('Pauschalsätze Qual'!$B$4:$B$106),VLOOKUP(MAX('Pauschalsätze Qual'!$B$4:$B$106),'Pauschalsätze Qual'!$B$4:$BQ$106,$AA2220,1),IF($G2220&lt;=MIN('Pauschalsätze Qual'!$B$4:$B$106),VLOOKUP(MIN('Pauschalsätze Qual'!$B$4:$B$106),'Pauschalsätze Qual'!$B$4:$BQ$106,$AA2220,1),VLOOKUP($G2220,'Pauschalsätze Qual'!$B$4:$BQ$106,$AA2220,1))))</f>
        <v/>
      </c>
      <c r="X2220" s="23" t="str">
        <f t="shared" si="242"/>
        <v/>
      </c>
      <c r="Y2220" s="30" t="str">
        <f t="shared" si="243"/>
        <v/>
      </c>
      <c r="Z2220" s="23" t="str">
        <f t="shared" si="244"/>
        <v/>
      </c>
      <c r="AA2220" s="25" t="str">
        <f>IF(AND($G2220="",$I2220="",$J2220=""),"",3+IF($I2220&gt;5,5,$I2220)+(VLOOKUP(J2220,'Prüf-Daten'!$B$14:$C$24,2,FALSE)*6))</f>
        <v/>
      </c>
      <c r="AB2220" s="91" t="str">
        <f t="shared" si="238"/>
        <v/>
      </c>
    </row>
    <row r="2221" spans="1:28">
      <c r="A2221" s="11"/>
      <c r="B2221" s="11"/>
      <c r="C2221" s="11"/>
      <c r="D2221" s="11"/>
      <c r="E2221" s="11"/>
      <c r="F2221" s="18"/>
      <c r="G2221" s="10"/>
      <c r="H2221" s="10"/>
      <c r="I2221" s="11"/>
      <c r="J2221" s="12"/>
      <c r="K2221" s="11"/>
      <c r="L2221" s="11"/>
      <c r="M2221" s="10"/>
      <c r="N2221" s="33"/>
      <c r="O2221" s="20"/>
      <c r="P2221" s="20"/>
      <c r="Q2221" s="20"/>
      <c r="R2221" s="20"/>
      <c r="S2221" s="19" t="str">
        <f t="shared" si="239"/>
        <v/>
      </c>
      <c r="T2221" s="19" t="str">
        <f t="shared" si="240"/>
        <v/>
      </c>
      <c r="U2221" s="23" t="str">
        <f>IF(OR($G2221="",$I2221="",$J2221="",$AA2221=3),"",IF($G2221&gt;=MAX('Pauschalsätze KUA'!$B$4:$B$106),VLOOKUP(MAX('Pauschalsätze KUA'!$B$4:$B$106),'Pauschalsätze KUA'!$B$4:$BQ$106,$AA2221,1),IF($G2221&lt;=MIN('Pauschalsätze KUA'!$B$4:$B$106),VLOOKUP(MIN('Pauschalsätze KUA'!$B$4:$B$106),'Pauschalsätze KUA'!$B$4:$BQ$106,$AA2221,1),VLOOKUP($G2221,'Pauschalsätze KUA'!$B$4:$BQ$106,$AA2221,1))))</f>
        <v/>
      </c>
      <c r="V2221" s="23" t="str">
        <f t="shared" si="241"/>
        <v/>
      </c>
      <c r="W2221" s="23" t="str">
        <f>IF(OR($G2221="",$I2221="",$J2221="",$AA2221=3),"",IF($G2221&gt;=MAX('Pauschalsätze Qual'!$B$4:$B$106),VLOOKUP(MAX('Pauschalsätze Qual'!$B$4:$B$106),'Pauschalsätze Qual'!$B$4:$BQ$106,$AA2221,1),IF($G2221&lt;=MIN('Pauschalsätze Qual'!$B$4:$B$106),VLOOKUP(MIN('Pauschalsätze Qual'!$B$4:$B$106),'Pauschalsätze Qual'!$B$4:$BQ$106,$AA2221,1),VLOOKUP($G2221,'Pauschalsätze Qual'!$B$4:$BQ$106,$AA2221,1))))</f>
        <v/>
      </c>
      <c r="X2221" s="23" t="str">
        <f t="shared" si="242"/>
        <v/>
      </c>
      <c r="Y2221" s="30" t="str">
        <f t="shared" si="243"/>
        <v/>
      </c>
      <c r="Z2221" s="23" t="str">
        <f t="shared" si="244"/>
        <v/>
      </c>
      <c r="AA2221" s="25" t="str">
        <f>IF(AND($G2221="",$I2221="",$J2221=""),"",3+IF($I2221&gt;5,5,$I2221)+(VLOOKUP(J2221,'Prüf-Daten'!$B$14:$C$24,2,FALSE)*6))</f>
        <v/>
      </c>
      <c r="AB2221" s="91" t="str">
        <f t="shared" si="238"/>
        <v/>
      </c>
    </row>
    <row r="2222" spans="1:28">
      <c r="A2222" s="11"/>
      <c r="B2222" s="11"/>
      <c r="C2222" s="11"/>
      <c r="D2222" s="11"/>
      <c r="E2222" s="11"/>
      <c r="F2222" s="18"/>
      <c r="G2222" s="10"/>
      <c r="H2222" s="10"/>
      <c r="I2222" s="11"/>
      <c r="J2222" s="12"/>
      <c r="K2222" s="11"/>
      <c r="L2222" s="11"/>
      <c r="M2222" s="10"/>
      <c r="N2222" s="33"/>
      <c r="O2222" s="20"/>
      <c r="P2222" s="20"/>
      <c r="Q2222" s="20"/>
      <c r="R2222" s="20"/>
      <c r="S2222" s="19" t="str">
        <f t="shared" si="239"/>
        <v/>
      </c>
      <c r="T2222" s="19" t="str">
        <f t="shared" si="240"/>
        <v/>
      </c>
      <c r="U2222" s="23" t="str">
        <f>IF(OR($G2222="",$I2222="",$J2222="",$AA2222=3),"",IF($G2222&gt;=MAX('Pauschalsätze KUA'!$B$4:$B$106),VLOOKUP(MAX('Pauschalsätze KUA'!$B$4:$B$106),'Pauschalsätze KUA'!$B$4:$BQ$106,$AA2222,1),IF($G2222&lt;=MIN('Pauschalsätze KUA'!$B$4:$B$106),VLOOKUP(MIN('Pauschalsätze KUA'!$B$4:$B$106),'Pauschalsätze KUA'!$B$4:$BQ$106,$AA2222,1),VLOOKUP($G2222,'Pauschalsätze KUA'!$B$4:$BQ$106,$AA2222,1))))</f>
        <v/>
      </c>
      <c r="V2222" s="23" t="str">
        <f t="shared" si="241"/>
        <v/>
      </c>
      <c r="W2222" s="23" t="str">
        <f>IF(OR($G2222="",$I2222="",$J2222="",$AA2222=3),"",IF($G2222&gt;=MAX('Pauschalsätze Qual'!$B$4:$B$106),VLOOKUP(MAX('Pauschalsätze Qual'!$B$4:$B$106),'Pauschalsätze Qual'!$B$4:$BQ$106,$AA2222,1),IF($G2222&lt;=MIN('Pauschalsätze Qual'!$B$4:$B$106),VLOOKUP(MIN('Pauschalsätze Qual'!$B$4:$B$106),'Pauschalsätze Qual'!$B$4:$BQ$106,$AA2222,1),VLOOKUP($G2222,'Pauschalsätze Qual'!$B$4:$BQ$106,$AA2222,1))))</f>
        <v/>
      </c>
      <c r="X2222" s="23" t="str">
        <f t="shared" si="242"/>
        <v/>
      </c>
      <c r="Y2222" s="30" t="str">
        <f t="shared" si="243"/>
        <v/>
      </c>
      <c r="Z2222" s="23" t="str">
        <f t="shared" si="244"/>
        <v/>
      </c>
      <c r="AA2222" s="25" t="str">
        <f>IF(AND($G2222="",$I2222="",$J2222=""),"",3+IF($I2222&gt;5,5,$I2222)+(VLOOKUP(J2222,'Prüf-Daten'!$B$14:$C$24,2,FALSE)*6))</f>
        <v/>
      </c>
      <c r="AB2222" s="91" t="str">
        <f t="shared" si="238"/>
        <v/>
      </c>
    </row>
    <row r="2223" spans="1:28">
      <c r="A2223" s="11"/>
      <c r="B2223" s="11"/>
      <c r="C2223" s="11"/>
      <c r="D2223" s="11"/>
      <c r="E2223" s="11"/>
      <c r="F2223" s="18"/>
      <c r="G2223" s="10"/>
      <c r="H2223" s="10"/>
      <c r="I2223" s="11"/>
      <c r="J2223" s="12"/>
      <c r="K2223" s="11"/>
      <c r="L2223" s="11"/>
      <c r="M2223" s="10"/>
      <c r="N2223" s="33"/>
      <c r="O2223" s="20"/>
      <c r="P2223" s="20"/>
      <c r="Q2223" s="20"/>
      <c r="R2223" s="20"/>
      <c r="S2223" s="19" t="str">
        <f t="shared" si="239"/>
        <v/>
      </c>
      <c r="T2223" s="19" t="str">
        <f t="shared" si="240"/>
        <v/>
      </c>
      <c r="U2223" s="23" t="str">
        <f>IF(OR($G2223="",$I2223="",$J2223="",$AA2223=3),"",IF($G2223&gt;=MAX('Pauschalsätze KUA'!$B$4:$B$106),VLOOKUP(MAX('Pauschalsätze KUA'!$B$4:$B$106),'Pauschalsätze KUA'!$B$4:$BQ$106,$AA2223,1),IF($G2223&lt;=MIN('Pauschalsätze KUA'!$B$4:$B$106),VLOOKUP(MIN('Pauschalsätze KUA'!$B$4:$B$106),'Pauschalsätze KUA'!$B$4:$BQ$106,$AA2223,1),VLOOKUP($G2223,'Pauschalsätze KUA'!$B$4:$BQ$106,$AA2223,1))))</f>
        <v/>
      </c>
      <c r="V2223" s="23" t="str">
        <f t="shared" si="241"/>
        <v/>
      </c>
      <c r="W2223" s="23" t="str">
        <f>IF(OR($G2223="",$I2223="",$J2223="",$AA2223=3),"",IF($G2223&gt;=MAX('Pauschalsätze Qual'!$B$4:$B$106),VLOOKUP(MAX('Pauschalsätze Qual'!$B$4:$B$106),'Pauschalsätze Qual'!$B$4:$BQ$106,$AA2223,1),IF($G2223&lt;=MIN('Pauschalsätze Qual'!$B$4:$B$106),VLOOKUP(MIN('Pauschalsätze Qual'!$B$4:$B$106),'Pauschalsätze Qual'!$B$4:$BQ$106,$AA2223,1),VLOOKUP($G2223,'Pauschalsätze Qual'!$B$4:$BQ$106,$AA2223,1))))</f>
        <v/>
      </c>
      <c r="X2223" s="23" t="str">
        <f t="shared" si="242"/>
        <v/>
      </c>
      <c r="Y2223" s="30" t="str">
        <f t="shared" si="243"/>
        <v/>
      </c>
      <c r="Z2223" s="23" t="str">
        <f t="shared" si="244"/>
        <v/>
      </c>
      <c r="AA2223" s="25" t="str">
        <f>IF(AND($G2223="",$I2223="",$J2223=""),"",3+IF($I2223&gt;5,5,$I2223)+(VLOOKUP(J2223,'Prüf-Daten'!$B$14:$C$24,2,FALSE)*6))</f>
        <v/>
      </c>
      <c r="AB2223" s="91" t="str">
        <f t="shared" si="238"/>
        <v/>
      </c>
    </row>
    <row r="2224" spans="1:28">
      <c r="A2224" s="11"/>
      <c r="B2224" s="11"/>
      <c r="C2224" s="11"/>
      <c r="D2224" s="11"/>
      <c r="E2224" s="11"/>
      <c r="F2224" s="18"/>
      <c r="G2224" s="10"/>
      <c r="H2224" s="10"/>
      <c r="I2224" s="11"/>
      <c r="J2224" s="12"/>
      <c r="K2224" s="11"/>
      <c r="L2224" s="11"/>
      <c r="M2224" s="10"/>
      <c r="N2224" s="33"/>
      <c r="O2224" s="20"/>
      <c r="P2224" s="20"/>
      <c r="Q2224" s="20"/>
      <c r="R2224" s="20"/>
      <c r="S2224" s="19" t="str">
        <f t="shared" si="239"/>
        <v/>
      </c>
      <c r="T2224" s="19" t="str">
        <f t="shared" si="240"/>
        <v/>
      </c>
      <c r="U2224" s="23" t="str">
        <f>IF(OR($G2224="",$I2224="",$J2224="",$AA2224=3),"",IF($G2224&gt;=MAX('Pauschalsätze KUA'!$B$4:$B$106),VLOOKUP(MAX('Pauschalsätze KUA'!$B$4:$B$106),'Pauschalsätze KUA'!$B$4:$BQ$106,$AA2224,1),IF($G2224&lt;=MIN('Pauschalsätze KUA'!$B$4:$B$106),VLOOKUP(MIN('Pauschalsätze KUA'!$B$4:$B$106),'Pauschalsätze KUA'!$B$4:$BQ$106,$AA2224,1),VLOOKUP($G2224,'Pauschalsätze KUA'!$B$4:$BQ$106,$AA2224,1))))</f>
        <v/>
      </c>
      <c r="V2224" s="23" t="str">
        <f t="shared" si="241"/>
        <v/>
      </c>
      <c r="W2224" s="23" t="str">
        <f>IF(OR($G2224="",$I2224="",$J2224="",$AA2224=3),"",IF($G2224&gt;=MAX('Pauschalsätze Qual'!$B$4:$B$106),VLOOKUP(MAX('Pauschalsätze Qual'!$B$4:$B$106),'Pauschalsätze Qual'!$B$4:$BQ$106,$AA2224,1),IF($G2224&lt;=MIN('Pauschalsätze Qual'!$B$4:$B$106),VLOOKUP(MIN('Pauschalsätze Qual'!$B$4:$B$106),'Pauschalsätze Qual'!$B$4:$BQ$106,$AA2224,1),VLOOKUP($G2224,'Pauschalsätze Qual'!$B$4:$BQ$106,$AA2224,1))))</f>
        <v/>
      </c>
      <c r="X2224" s="23" t="str">
        <f t="shared" si="242"/>
        <v/>
      </c>
      <c r="Y2224" s="30" t="str">
        <f t="shared" si="243"/>
        <v/>
      </c>
      <c r="Z2224" s="23" t="str">
        <f t="shared" si="244"/>
        <v/>
      </c>
      <c r="AA2224" s="25" t="str">
        <f>IF(AND($G2224="",$I2224="",$J2224=""),"",3+IF($I2224&gt;5,5,$I2224)+(VLOOKUP(J2224,'Prüf-Daten'!$B$14:$C$24,2,FALSE)*6))</f>
        <v/>
      </c>
      <c r="AB2224" s="91" t="str">
        <f t="shared" si="238"/>
        <v/>
      </c>
    </row>
    <row r="2225" spans="1:28">
      <c r="A2225" s="11"/>
      <c r="B2225" s="11"/>
      <c r="C2225" s="11"/>
      <c r="D2225" s="11"/>
      <c r="E2225" s="11"/>
      <c r="F2225" s="18"/>
      <c r="G2225" s="10"/>
      <c r="H2225" s="10"/>
      <c r="I2225" s="11"/>
      <c r="J2225" s="12"/>
      <c r="K2225" s="11"/>
      <c r="L2225" s="11"/>
      <c r="M2225" s="10"/>
      <c r="N2225" s="33"/>
      <c r="O2225" s="20"/>
      <c r="P2225" s="20"/>
      <c r="Q2225" s="20"/>
      <c r="R2225" s="20"/>
      <c r="S2225" s="19" t="str">
        <f t="shared" si="239"/>
        <v/>
      </c>
      <c r="T2225" s="19" t="str">
        <f t="shared" si="240"/>
        <v/>
      </c>
      <c r="U2225" s="23" t="str">
        <f>IF(OR($G2225="",$I2225="",$J2225="",$AA2225=3),"",IF($G2225&gt;=MAX('Pauschalsätze KUA'!$B$4:$B$106),VLOOKUP(MAX('Pauschalsätze KUA'!$B$4:$B$106),'Pauschalsätze KUA'!$B$4:$BQ$106,$AA2225,1),IF($G2225&lt;=MIN('Pauschalsätze KUA'!$B$4:$B$106),VLOOKUP(MIN('Pauschalsätze KUA'!$B$4:$B$106),'Pauschalsätze KUA'!$B$4:$BQ$106,$AA2225,1),VLOOKUP($G2225,'Pauschalsätze KUA'!$B$4:$BQ$106,$AA2225,1))))</f>
        <v/>
      </c>
      <c r="V2225" s="23" t="str">
        <f t="shared" si="241"/>
        <v/>
      </c>
      <c r="W2225" s="23" t="str">
        <f>IF(OR($G2225="",$I2225="",$J2225="",$AA2225=3),"",IF($G2225&gt;=MAX('Pauschalsätze Qual'!$B$4:$B$106),VLOOKUP(MAX('Pauschalsätze Qual'!$B$4:$B$106),'Pauschalsätze Qual'!$B$4:$BQ$106,$AA2225,1),IF($G2225&lt;=MIN('Pauschalsätze Qual'!$B$4:$B$106),VLOOKUP(MIN('Pauschalsätze Qual'!$B$4:$B$106),'Pauschalsätze Qual'!$B$4:$BQ$106,$AA2225,1),VLOOKUP($G2225,'Pauschalsätze Qual'!$B$4:$BQ$106,$AA2225,1))))</f>
        <v/>
      </c>
      <c r="X2225" s="23" t="str">
        <f t="shared" si="242"/>
        <v/>
      </c>
      <c r="Y2225" s="30" t="str">
        <f t="shared" si="243"/>
        <v/>
      </c>
      <c r="Z2225" s="23" t="str">
        <f t="shared" si="244"/>
        <v/>
      </c>
      <c r="AA2225" s="25" t="str">
        <f>IF(AND($G2225="",$I2225="",$J2225=""),"",3+IF($I2225&gt;5,5,$I2225)+(VLOOKUP(J2225,'Prüf-Daten'!$B$14:$C$24,2,FALSE)*6))</f>
        <v/>
      </c>
      <c r="AB2225" s="91" t="str">
        <f t="shared" si="238"/>
        <v/>
      </c>
    </row>
    <row r="2226" spans="1:28">
      <c r="A2226" s="11"/>
      <c r="B2226" s="11"/>
      <c r="C2226" s="11"/>
      <c r="D2226" s="11"/>
      <c r="E2226" s="11"/>
      <c r="F2226" s="18"/>
      <c r="G2226" s="10"/>
      <c r="H2226" s="10"/>
      <c r="I2226" s="11"/>
      <c r="J2226" s="12"/>
      <c r="K2226" s="11"/>
      <c r="L2226" s="11"/>
      <c r="M2226" s="10"/>
      <c r="N2226" s="33"/>
      <c r="O2226" s="20"/>
      <c r="P2226" s="20"/>
      <c r="Q2226" s="20"/>
      <c r="R2226" s="20"/>
      <c r="S2226" s="19" t="str">
        <f t="shared" si="239"/>
        <v/>
      </c>
      <c r="T2226" s="19" t="str">
        <f t="shared" si="240"/>
        <v/>
      </c>
      <c r="U2226" s="23" t="str">
        <f>IF(OR($G2226="",$I2226="",$J2226="",$AA2226=3),"",IF($G2226&gt;=MAX('Pauschalsätze KUA'!$B$4:$B$106),VLOOKUP(MAX('Pauschalsätze KUA'!$B$4:$B$106),'Pauschalsätze KUA'!$B$4:$BQ$106,$AA2226,1),IF($G2226&lt;=MIN('Pauschalsätze KUA'!$B$4:$B$106),VLOOKUP(MIN('Pauschalsätze KUA'!$B$4:$B$106),'Pauschalsätze KUA'!$B$4:$BQ$106,$AA2226,1),VLOOKUP($G2226,'Pauschalsätze KUA'!$B$4:$BQ$106,$AA2226,1))))</f>
        <v/>
      </c>
      <c r="V2226" s="23" t="str">
        <f t="shared" si="241"/>
        <v/>
      </c>
      <c r="W2226" s="23" t="str">
        <f>IF(OR($G2226="",$I2226="",$J2226="",$AA2226=3),"",IF($G2226&gt;=MAX('Pauschalsätze Qual'!$B$4:$B$106),VLOOKUP(MAX('Pauschalsätze Qual'!$B$4:$B$106),'Pauschalsätze Qual'!$B$4:$BQ$106,$AA2226,1),IF($G2226&lt;=MIN('Pauschalsätze Qual'!$B$4:$B$106),VLOOKUP(MIN('Pauschalsätze Qual'!$B$4:$B$106),'Pauschalsätze Qual'!$B$4:$BQ$106,$AA2226,1),VLOOKUP($G2226,'Pauschalsätze Qual'!$B$4:$BQ$106,$AA2226,1))))</f>
        <v/>
      </c>
      <c r="X2226" s="23" t="str">
        <f t="shared" si="242"/>
        <v/>
      </c>
      <c r="Y2226" s="30" t="str">
        <f t="shared" si="243"/>
        <v/>
      </c>
      <c r="Z2226" s="23" t="str">
        <f t="shared" si="244"/>
        <v/>
      </c>
      <c r="AA2226" s="25" t="str">
        <f>IF(AND($G2226="",$I2226="",$J2226=""),"",3+IF($I2226&gt;5,5,$I2226)+(VLOOKUP(J2226,'Prüf-Daten'!$B$14:$C$24,2,FALSE)*6))</f>
        <v/>
      </c>
      <c r="AB2226" s="91" t="str">
        <f t="shared" si="238"/>
        <v/>
      </c>
    </row>
    <row r="2227" spans="1:28">
      <c r="A2227" s="11"/>
      <c r="B2227" s="11"/>
      <c r="C2227" s="11"/>
      <c r="D2227" s="11"/>
      <c r="E2227" s="11"/>
      <c r="F2227" s="18"/>
      <c r="G2227" s="10"/>
      <c r="H2227" s="10"/>
      <c r="I2227" s="11"/>
      <c r="J2227" s="12"/>
      <c r="K2227" s="11"/>
      <c r="L2227" s="11"/>
      <c r="M2227" s="10"/>
      <c r="N2227" s="33"/>
      <c r="O2227" s="20"/>
      <c r="P2227" s="20"/>
      <c r="Q2227" s="20"/>
      <c r="R2227" s="20"/>
      <c r="S2227" s="19" t="str">
        <f t="shared" si="239"/>
        <v/>
      </c>
      <c r="T2227" s="19" t="str">
        <f t="shared" si="240"/>
        <v/>
      </c>
      <c r="U2227" s="23" t="str">
        <f>IF(OR($G2227="",$I2227="",$J2227="",$AA2227=3),"",IF($G2227&gt;=MAX('Pauschalsätze KUA'!$B$4:$B$106),VLOOKUP(MAX('Pauschalsätze KUA'!$B$4:$B$106),'Pauschalsätze KUA'!$B$4:$BQ$106,$AA2227,1),IF($G2227&lt;=MIN('Pauschalsätze KUA'!$B$4:$B$106),VLOOKUP(MIN('Pauschalsätze KUA'!$B$4:$B$106),'Pauschalsätze KUA'!$B$4:$BQ$106,$AA2227,1),VLOOKUP($G2227,'Pauschalsätze KUA'!$B$4:$BQ$106,$AA2227,1))))</f>
        <v/>
      </c>
      <c r="V2227" s="23" t="str">
        <f t="shared" si="241"/>
        <v/>
      </c>
      <c r="W2227" s="23" t="str">
        <f>IF(OR($G2227="",$I2227="",$J2227="",$AA2227=3),"",IF($G2227&gt;=MAX('Pauschalsätze Qual'!$B$4:$B$106),VLOOKUP(MAX('Pauschalsätze Qual'!$B$4:$B$106),'Pauschalsätze Qual'!$B$4:$BQ$106,$AA2227,1),IF($G2227&lt;=MIN('Pauschalsätze Qual'!$B$4:$B$106),VLOOKUP(MIN('Pauschalsätze Qual'!$B$4:$B$106),'Pauschalsätze Qual'!$B$4:$BQ$106,$AA2227,1),VLOOKUP($G2227,'Pauschalsätze Qual'!$B$4:$BQ$106,$AA2227,1))))</f>
        <v/>
      </c>
      <c r="X2227" s="23" t="str">
        <f t="shared" si="242"/>
        <v/>
      </c>
      <c r="Y2227" s="30" t="str">
        <f t="shared" si="243"/>
        <v/>
      </c>
      <c r="Z2227" s="23" t="str">
        <f t="shared" si="244"/>
        <v/>
      </c>
      <c r="AA2227" s="25" t="str">
        <f>IF(AND($G2227="",$I2227="",$J2227=""),"",3+IF($I2227&gt;5,5,$I2227)+(VLOOKUP(J2227,'Prüf-Daten'!$B$14:$C$24,2,FALSE)*6))</f>
        <v/>
      </c>
      <c r="AB2227" s="91" t="str">
        <f t="shared" si="238"/>
        <v/>
      </c>
    </row>
    <row r="2228" spans="1:28">
      <c r="A2228" s="11"/>
      <c r="B2228" s="11"/>
      <c r="C2228" s="11"/>
      <c r="D2228" s="11"/>
      <c r="E2228" s="11"/>
      <c r="F2228" s="18"/>
      <c r="G2228" s="10"/>
      <c r="H2228" s="10"/>
      <c r="I2228" s="11"/>
      <c r="J2228" s="12"/>
      <c r="K2228" s="11"/>
      <c r="L2228" s="11"/>
      <c r="M2228" s="10"/>
      <c r="N2228" s="33"/>
      <c r="O2228" s="20"/>
      <c r="P2228" s="20"/>
      <c r="Q2228" s="20"/>
      <c r="R2228" s="20"/>
      <c r="S2228" s="19" t="str">
        <f t="shared" si="239"/>
        <v/>
      </c>
      <c r="T2228" s="19" t="str">
        <f t="shared" si="240"/>
        <v/>
      </c>
      <c r="U2228" s="23" t="str">
        <f>IF(OR($G2228="",$I2228="",$J2228="",$AA2228=3),"",IF($G2228&gt;=MAX('Pauschalsätze KUA'!$B$4:$B$106),VLOOKUP(MAX('Pauschalsätze KUA'!$B$4:$B$106),'Pauschalsätze KUA'!$B$4:$BQ$106,$AA2228,1),IF($G2228&lt;=MIN('Pauschalsätze KUA'!$B$4:$B$106),VLOOKUP(MIN('Pauschalsätze KUA'!$B$4:$B$106),'Pauschalsätze KUA'!$B$4:$BQ$106,$AA2228,1),VLOOKUP($G2228,'Pauschalsätze KUA'!$B$4:$BQ$106,$AA2228,1))))</f>
        <v/>
      </c>
      <c r="V2228" s="23" t="str">
        <f t="shared" si="241"/>
        <v/>
      </c>
      <c r="W2228" s="23" t="str">
        <f>IF(OR($G2228="",$I2228="",$J2228="",$AA2228=3),"",IF($G2228&gt;=MAX('Pauschalsätze Qual'!$B$4:$B$106),VLOOKUP(MAX('Pauschalsätze Qual'!$B$4:$B$106),'Pauschalsätze Qual'!$B$4:$BQ$106,$AA2228,1),IF($G2228&lt;=MIN('Pauschalsätze Qual'!$B$4:$B$106),VLOOKUP(MIN('Pauschalsätze Qual'!$B$4:$B$106),'Pauschalsätze Qual'!$B$4:$BQ$106,$AA2228,1),VLOOKUP($G2228,'Pauschalsätze Qual'!$B$4:$BQ$106,$AA2228,1))))</f>
        <v/>
      </c>
      <c r="X2228" s="23" t="str">
        <f t="shared" si="242"/>
        <v/>
      </c>
      <c r="Y2228" s="30" t="str">
        <f t="shared" si="243"/>
        <v/>
      </c>
      <c r="Z2228" s="23" t="str">
        <f t="shared" si="244"/>
        <v/>
      </c>
      <c r="AA2228" s="25" t="str">
        <f>IF(AND($G2228="",$I2228="",$J2228=""),"",3+IF($I2228&gt;5,5,$I2228)+(VLOOKUP(J2228,'Prüf-Daten'!$B$14:$C$24,2,FALSE)*6))</f>
        <v/>
      </c>
      <c r="AB2228" s="91" t="str">
        <f t="shared" si="238"/>
        <v/>
      </c>
    </row>
    <row r="2229" spans="1:28">
      <c r="A2229" s="11"/>
      <c r="B2229" s="11"/>
      <c r="C2229" s="11"/>
      <c r="D2229" s="11"/>
      <c r="E2229" s="11"/>
      <c r="F2229" s="18"/>
      <c r="G2229" s="10"/>
      <c r="H2229" s="10"/>
      <c r="I2229" s="11"/>
      <c r="J2229" s="12"/>
      <c r="K2229" s="11"/>
      <c r="L2229" s="11"/>
      <c r="M2229" s="10"/>
      <c r="N2229" s="33"/>
      <c r="O2229" s="20"/>
      <c r="P2229" s="20"/>
      <c r="Q2229" s="20"/>
      <c r="R2229" s="20"/>
      <c r="S2229" s="19" t="str">
        <f t="shared" si="239"/>
        <v/>
      </c>
      <c r="T2229" s="19" t="str">
        <f t="shared" si="240"/>
        <v/>
      </c>
      <c r="U2229" s="23" t="str">
        <f>IF(OR($G2229="",$I2229="",$J2229="",$AA2229=3),"",IF($G2229&gt;=MAX('Pauschalsätze KUA'!$B$4:$B$106),VLOOKUP(MAX('Pauschalsätze KUA'!$B$4:$B$106),'Pauschalsätze KUA'!$B$4:$BQ$106,$AA2229,1),IF($G2229&lt;=MIN('Pauschalsätze KUA'!$B$4:$B$106),VLOOKUP(MIN('Pauschalsätze KUA'!$B$4:$B$106),'Pauschalsätze KUA'!$B$4:$BQ$106,$AA2229,1),VLOOKUP($G2229,'Pauschalsätze KUA'!$B$4:$BQ$106,$AA2229,1))))</f>
        <v/>
      </c>
      <c r="V2229" s="23" t="str">
        <f t="shared" si="241"/>
        <v/>
      </c>
      <c r="W2229" s="23" t="str">
        <f>IF(OR($G2229="",$I2229="",$J2229="",$AA2229=3),"",IF($G2229&gt;=MAX('Pauschalsätze Qual'!$B$4:$B$106),VLOOKUP(MAX('Pauschalsätze Qual'!$B$4:$B$106),'Pauschalsätze Qual'!$B$4:$BQ$106,$AA2229,1),IF($G2229&lt;=MIN('Pauschalsätze Qual'!$B$4:$B$106),VLOOKUP(MIN('Pauschalsätze Qual'!$B$4:$B$106),'Pauschalsätze Qual'!$B$4:$BQ$106,$AA2229,1),VLOOKUP($G2229,'Pauschalsätze Qual'!$B$4:$BQ$106,$AA2229,1))))</f>
        <v/>
      </c>
      <c r="X2229" s="23" t="str">
        <f t="shared" si="242"/>
        <v/>
      </c>
      <c r="Y2229" s="30" t="str">
        <f t="shared" si="243"/>
        <v/>
      </c>
      <c r="Z2229" s="23" t="str">
        <f t="shared" si="244"/>
        <v/>
      </c>
      <c r="AA2229" s="25" t="str">
        <f>IF(AND($G2229="",$I2229="",$J2229=""),"",3+IF($I2229&gt;5,5,$I2229)+(VLOOKUP(J2229,'Prüf-Daten'!$B$14:$C$24,2,FALSE)*6))</f>
        <v/>
      </c>
      <c r="AB2229" s="91" t="str">
        <f t="shared" si="238"/>
        <v/>
      </c>
    </row>
    <row r="2230" spans="1:28">
      <c r="A2230" s="11"/>
      <c r="B2230" s="11"/>
      <c r="C2230" s="11"/>
      <c r="D2230" s="11"/>
      <c r="E2230" s="11"/>
      <c r="F2230" s="18"/>
      <c r="G2230" s="10"/>
      <c r="H2230" s="10"/>
      <c r="I2230" s="11"/>
      <c r="J2230" s="12"/>
      <c r="K2230" s="11"/>
      <c r="L2230" s="11"/>
      <c r="M2230" s="10"/>
      <c r="N2230" s="33"/>
      <c r="O2230" s="20"/>
      <c r="P2230" s="20"/>
      <c r="Q2230" s="20"/>
      <c r="R2230" s="20"/>
      <c r="S2230" s="19" t="str">
        <f t="shared" si="239"/>
        <v/>
      </c>
      <c r="T2230" s="19" t="str">
        <f t="shared" si="240"/>
        <v/>
      </c>
      <c r="U2230" s="23" t="str">
        <f>IF(OR($G2230="",$I2230="",$J2230="",$AA2230=3),"",IF($G2230&gt;=MAX('Pauschalsätze KUA'!$B$4:$B$106),VLOOKUP(MAX('Pauschalsätze KUA'!$B$4:$B$106),'Pauschalsätze KUA'!$B$4:$BQ$106,$AA2230,1),IF($G2230&lt;=MIN('Pauschalsätze KUA'!$B$4:$B$106),VLOOKUP(MIN('Pauschalsätze KUA'!$B$4:$B$106),'Pauschalsätze KUA'!$B$4:$BQ$106,$AA2230,1),VLOOKUP($G2230,'Pauschalsätze KUA'!$B$4:$BQ$106,$AA2230,1))))</f>
        <v/>
      </c>
      <c r="V2230" s="23" t="str">
        <f t="shared" si="241"/>
        <v/>
      </c>
      <c r="W2230" s="23" t="str">
        <f>IF(OR($G2230="",$I2230="",$J2230="",$AA2230=3),"",IF($G2230&gt;=MAX('Pauschalsätze Qual'!$B$4:$B$106),VLOOKUP(MAX('Pauschalsätze Qual'!$B$4:$B$106),'Pauschalsätze Qual'!$B$4:$BQ$106,$AA2230,1),IF($G2230&lt;=MIN('Pauschalsätze Qual'!$B$4:$B$106),VLOOKUP(MIN('Pauschalsätze Qual'!$B$4:$B$106),'Pauschalsätze Qual'!$B$4:$BQ$106,$AA2230,1),VLOOKUP($G2230,'Pauschalsätze Qual'!$B$4:$BQ$106,$AA2230,1))))</f>
        <v/>
      </c>
      <c r="X2230" s="23" t="str">
        <f t="shared" si="242"/>
        <v/>
      </c>
      <c r="Y2230" s="30" t="str">
        <f t="shared" si="243"/>
        <v/>
      </c>
      <c r="Z2230" s="23" t="str">
        <f t="shared" si="244"/>
        <v/>
      </c>
      <c r="AA2230" s="25" t="str">
        <f>IF(AND($G2230="",$I2230="",$J2230=""),"",3+IF($I2230&gt;5,5,$I2230)+(VLOOKUP(J2230,'Prüf-Daten'!$B$14:$C$24,2,FALSE)*6))</f>
        <v/>
      </c>
      <c r="AB2230" s="91" t="str">
        <f t="shared" si="238"/>
        <v/>
      </c>
    </row>
    <row r="2231" spans="1:28">
      <c r="A2231" s="11"/>
      <c r="B2231" s="11"/>
      <c r="C2231" s="11"/>
      <c r="D2231" s="11"/>
      <c r="E2231" s="11"/>
      <c r="F2231" s="18"/>
      <c r="G2231" s="10"/>
      <c r="H2231" s="10"/>
      <c r="I2231" s="11"/>
      <c r="J2231" s="12"/>
      <c r="K2231" s="11"/>
      <c r="L2231" s="11"/>
      <c r="M2231" s="10"/>
      <c r="N2231" s="33"/>
      <c r="O2231" s="20"/>
      <c r="P2231" s="20"/>
      <c r="Q2231" s="20"/>
      <c r="R2231" s="20"/>
      <c r="S2231" s="19" t="str">
        <f t="shared" si="239"/>
        <v/>
      </c>
      <c r="T2231" s="19" t="str">
        <f t="shared" si="240"/>
        <v/>
      </c>
      <c r="U2231" s="23" t="str">
        <f>IF(OR($G2231="",$I2231="",$J2231="",$AA2231=3),"",IF($G2231&gt;=MAX('Pauschalsätze KUA'!$B$4:$B$106),VLOOKUP(MAX('Pauschalsätze KUA'!$B$4:$B$106),'Pauschalsätze KUA'!$B$4:$BQ$106,$AA2231,1),IF($G2231&lt;=MIN('Pauschalsätze KUA'!$B$4:$B$106),VLOOKUP(MIN('Pauschalsätze KUA'!$B$4:$B$106),'Pauschalsätze KUA'!$B$4:$BQ$106,$AA2231,1),VLOOKUP($G2231,'Pauschalsätze KUA'!$B$4:$BQ$106,$AA2231,1))))</f>
        <v/>
      </c>
      <c r="V2231" s="23" t="str">
        <f t="shared" si="241"/>
        <v/>
      </c>
      <c r="W2231" s="23" t="str">
        <f>IF(OR($G2231="",$I2231="",$J2231="",$AA2231=3),"",IF($G2231&gt;=MAX('Pauschalsätze Qual'!$B$4:$B$106),VLOOKUP(MAX('Pauschalsätze Qual'!$B$4:$B$106),'Pauschalsätze Qual'!$B$4:$BQ$106,$AA2231,1),IF($G2231&lt;=MIN('Pauschalsätze Qual'!$B$4:$B$106),VLOOKUP(MIN('Pauschalsätze Qual'!$B$4:$B$106),'Pauschalsätze Qual'!$B$4:$BQ$106,$AA2231,1),VLOOKUP($G2231,'Pauschalsätze Qual'!$B$4:$BQ$106,$AA2231,1))))</f>
        <v/>
      </c>
      <c r="X2231" s="23" t="str">
        <f t="shared" si="242"/>
        <v/>
      </c>
      <c r="Y2231" s="30" t="str">
        <f t="shared" si="243"/>
        <v/>
      </c>
      <c r="Z2231" s="23" t="str">
        <f t="shared" si="244"/>
        <v/>
      </c>
      <c r="AA2231" s="25" t="str">
        <f>IF(AND($G2231="",$I2231="",$J2231=""),"",3+IF($I2231&gt;5,5,$I2231)+(VLOOKUP(J2231,'Prüf-Daten'!$B$14:$C$24,2,FALSE)*6))</f>
        <v/>
      </c>
      <c r="AB2231" s="91" t="str">
        <f t="shared" si="238"/>
        <v/>
      </c>
    </row>
    <row r="2232" spans="1:28">
      <c r="A2232" s="11"/>
      <c r="B2232" s="11"/>
      <c r="C2232" s="11"/>
      <c r="D2232" s="11"/>
      <c r="E2232" s="11"/>
      <c r="F2232" s="18"/>
      <c r="G2232" s="10"/>
      <c r="H2232" s="10"/>
      <c r="I2232" s="11"/>
      <c r="J2232" s="12"/>
      <c r="K2232" s="11"/>
      <c r="L2232" s="11"/>
      <c r="M2232" s="10"/>
      <c r="N2232" s="33"/>
      <c r="O2232" s="20"/>
      <c r="P2232" s="20"/>
      <c r="Q2232" s="20"/>
      <c r="R2232" s="20"/>
      <c r="S2232" s="19" t="str">
        <f t="shared" si="239"/>
        <v/>
      </c>
      <c r="T2232" s="19" t="str">
        <f t="shared" si="240"/>
        <v/>
      </c>
      <c r="U2232" s="23" t="str">
        <f>IF(OR($G2232="",$I2232="",$J2232="",$AA2232=3),"",IF($G2232&gt;=MAX('Pauschalsätze KUA'!$B$4:$B$106),VLOOKUP(MAX('Pauschalsätze KUA'!$B$4:$B$106),'Pauschalsätze KUA'!$B$4:$BQ$106,$AA2232,1),IF($G2232&lt;=MIN('Pauschalsätze KUA'!$B$4:$B$106),VLOOKUP(MIN('Pauschalsätze KUA'!$B$4:$B$106),'Pauschalsätze KUA'!$B$4:$BQ$106,$AA2232,1),VLOOKUP($G2232,'Pauschalsätze KUA'!$B$4:$BQ$106,$AA2232,1))))</f>
        <v/>
      </c>
      <c r="V2232" s="23" t="str">
        <f t="shared" si="241"/>
        <v/>
      </c>
      <c r="W2232" s="23" t="str">
        <f>IF(OR($G2232="",$I2232="",$J2232="",$AA2232=3),"",IF($G2232&gt;=MAX('Pauschalsätze Qual'!$B$4:$B$106),VLOOKUP(MAX('Pauschalsätze Qual'!$B$4:$B$106),'Pauschalsätze Qual'!$B$4:$BQ$106,$AA2232,1),IF($G2232&lt;=MIN('Pauschalsätze Qual'!$B$4:$B$106),VLOOKUP(MIN('Pauschalsätze Qual'!$B$4:$B$106),'Pauschalsätze Qual'!$B$4:$BQ$106,$AA2232,1),VLOOKUP($G2232,'Pauschalsätze Qual'!$B$4:$BQ$106,$AA2232,1))))</f>
        <v/>
      </c>
      <c r="X2232" s="23" t="str">
        <f t="shared" si="242"/>
        <v/>
      </c>
      <c r="Y2232" s="30" t="str">
        <f t="shared" si="243"/>
        <v/>
      </c>
      <c r="Z2232" s="23" t="str">
        <f t="shared" si="244"/>
        <v/>
      </c>
      <c r="AA2232" s="25" t="str">
        <f>IF(AND($G2232="",$I2232="",$J2232=""),"",3+IF($I2232&gt;5,5,$I2232)+(VLOOKUP(J2232,'Prüf-Daten'!$B$14:$C$24,2,FALSE)*6))</f>
        <v/>
      </c>
      <c r="AB2232" s="91" t="str">
        <f t="shared" si="238"/>
        <v/>
      </c>
    </row>
    <row r="2233" spans="1:28">
      <c r="A2233" s="11"/>
      <c r="B2233" s="11"/>
      <c r="C2233" s="11"/>
      <c r="D2233" s="11"/>
      <c r="E2233" s="11"/>
      <c r="F2233" s="18"/>
      <c r="G2233" s="10"/>
      <c r="H2233" s="10"/>
      <c r="I2233" s="11"/>
      <c r="J2233" s="12"/>
      <c r="K2233" s="11"/>
      <c r="L2233" s="11"/>
      <c r="M2233" s="10"/>
      <c r="N2233" s="33"/>
      <c r="O2233" s="20"/>
      <c r="P2233" s="20"/>
      <c r="Q2233" s="20"/>
      <c r="R2233" s="20"/>
      <c r="S2233" s="19" t="str">
        <f t="shared" si="239"/>
        <v/>
      </c>
      <c r="T2233" s="19" t="str">
        <f t="shared" si="240"/>
        <v/>
      </c>
      <c r="U2233" s="23" t="str">
        <f>IF(OR($G2233="",$I2233="",$J2233="",$AA2233=3),"",IF($G2233&gt;=MAX('Pauschalsätze KUA'!$B$4:$B$106),VLOOKUP(MAX('Pauschalsätze KUA'!$B$4:$B$106),'Pauschalsätze KUA'!$B$4:$BQ$106,$AA2233,1),IF($G2233&lt;=MIN('Pauschalsätze KUA'!$B$4:$B$106),VLOOKUP(MIN('Pauschalsätze KUA'!$B$4:$B$106),'Pauschalsätze KUA'!$B$4:$BQ$106,$AA2233,1),VLOOKUP($G2233,'Pauschalsätze KUA'!$B$4:$BQ$106,$AA2233,1))))</f>
        <v/>
      </c>
      <c r="V2233" s="23" t="str">
        <f t="shared" si="241"/>
        <v/>
      </c>
      <c r="W2233" s="23" t="str">
        <f>IF(OR($G2233="",$I2233="",$J2233="",$AA2233=3),"",IF($G2233&gt;=MAX('Pauschalsätze Qual'!$B$4:$B$106),VLOOKUP(MAX('Pauschalsätze Qual'!$B$4:$B$106),'Pauschalsätze Qual'!$B$4:$BQ$106,$AA2233,1),IF($G2233&lt;=MIN('Pauschalsätze Qual'!$B$4:$B$106),VLOOKUP(MIN('Pauschalsätze Qual'!$B$4:$B$106),'Pauschalsätze Qual'!$B$4:$BQ$106,$AA2233,1),VLOOKUP($G2233,'Pauschalsätze Qual'!$B$4:$BQ$106,$AA2233,1))))</f>
        <v/>
      </c>
      <c r="X2233" s="23" t="str">
        <f t="shared" si="242"/>
        <v/>
      </c>
      <c r="Y2233" s="30" t="str">
        <f t="shared" si="243"/>
        <v/>
      </c>
      <c r="Z2233" s="23" t="str">
        <f t="shared" si="244"/>
        <v/>
      </c>
      <c r="AA2233" s="25" t="str">
        <f>IF(AND($G2233="",$I2233="",$J2233=""),"",3+IF($I2233&gt;5,5,$I2233)+(VLOOKUP(J2233,'Prüf-Daten'!$B$14:$C$24,2,FALSE)*6))</f>
        <v/>
      </c>
      <c r="AB2233" s="91" t="str">
        <f t="shared" si="238"/>
        <v/>
      </c>
    </row>
    <row r="2234" spans="1:28">
      <c r="A2234" s="11"/>
      <c r="B2234" s="11"/>
      <c r="C2234" s="11"/>
      <c r="D2234" s="11"/>
      <c r="E2234" s="11"/>
      <c r="F2234" s="18"/>
      <c r="G2234" s="10"/>
      <c r="H2234" s="10"/>
      <c r="I2234" s="11"/>
      <c r="J2234" s="12"/>
      <c r="K2234" s="11"/>
      <c r="L2234" s="11"/>
      <c r="M2234" s="10"/>
      <c r="N2234" s="33"/>
      <c r="O2234" s="20"/>
      <c r="P2234" s="20"/>
      <c r="Q2234" s="20"/>
      <c r="R2234" s="20"/>
      <c r="S2234" s="19" t="str">
        <f t="shared" si="239"/>
        <v/>
      </c>
      <c r="T2234" s="19" t="str">
        <f t="shared" si="240"/>
        <v/>
      </c>
      <c r="U2234" s="23" t="str">
        <f>IF(OR($G2234="",$I2234="",$J2234="",$AA2234=3),"",IF($G2234&gt;=MAX('Pauschalsätze KUA'!$B$4:$B$106),VLOOKUP(MAX('Pauschalsätze KUA'!$B$4:$B$106),'Pauschalsätze KUA'!$B$4:$BQ$106,$AA2234,1),IF($G2234&lt;=MIN('Pauschalsätze KUA'!$B$4:$B$106),VLOOKUP(MIN('Pauschalsätze KUA'!$B$4:$B$106),'Pauschalsätze KUA'!$B$4:$BQ$106,$AA2234,1),VLOOKUP($G2234,'Pauschalsätze KUA'!$B$4:$BQ$106,$AA2234,1))))</f>
        <v/>
      </c>
      <c r="V2234" s="23" t="str">
        <f t="shared" si="241"/>
        <v/>
      </c>
      <c r="W2234" s="23" t="str">
        <f>IF(OR($G2234="",$I2234="",$J2234="",$AA2234=3),"",IF($G2234&gt;=MAX('Pauschalsätze Qual'!$B$4:$B$106),VLOOKUP(MAX('Pauschalsätze Qual'!$B$4:$B$106),'Pauschalsätze Qual'!$B$4:$BQ$106,$AA2234,1),IF($G2234&lt;=MIN('Pauschalsätze Qual'!$B$4:$B$106),VLOOKUP(MIN('Pauschalsätze Qual'!$B$4:$B$106),'Pauschalsätze Qual'!$B$4:$BQ$106,$AA2234,1),VLOOKUP($G2234,'Pauschalsätze Qual'!$B$4:$BQ$106,$AA2234,1))))</f>
        <v/>
      </c>
      <c r="X2234" s="23" t="str">
        <f t="shared" si="242"/>
        <v/>
      </c>
      <c r="Y2234" s="30" t="str">
        <f t="shared" si="243"/>
        <v/>
      </c>
      <c r="Z2234" s="23" t="str">
        <f t="shared" si="244"/>
        <v/>
      </c>
      <c r="AA2234" s="25" t="str">
        <f>IF(AND($G2234="",$I2234="",$J2234=""),"",3+IF($I2234&gt;5,5,$I2234)+(VLOOKUP(J2234,'Prüf-Daten'!$B$14:$C$24,2,FALSE)*6))</f>
        <v/>
      </c>
      <c r="AB2234" s="91" t="str">
        <f t="shared" si="238"/>
        <v/>
      </c>
    </row>
    <row r="2235" spans="1:28">
      <c r="A2235" s="11"/>
      <c r="B2235" s="11"/>
      <c r="C2235" s="11"/>
      <c r="D2235" s="11"/>
      <c r="E2235" s="11"/>
      <c r="F2235" s="18"/>
      <c r="G2235" s="10"/>
      <c r="H2235" s="10"/>
      <c r="I2235" s="11"/>
      <c r="J2235" s="12"/>
      <c r="K2235" s="11"/>
      <c r="L2235" s="11"/>
      <c r="M2235" s="10"/>
      <c r="N2235" s="33"/>
      <c r="O2235" s="20"/>
      <c r="P2235" s="20"/>
      <c r="Q2235" s="20"/>
      <c r="R2235" s="20"/>
      <c r="S2235" s="19" t="str">
        <f t="shared" si="239"/>
        <v/>
      </c>
      <c r="T2235" s="19" t="str">
        <f t="shared" si="240"/>
        <v/>
      </c>
      <c r="U2235" s="23" t="str">
        <f>IF(OR($G2235="",$I2235="",$J2235="",$AA2235=3),"",IF($G2235&gt;=MAX('Pauschalsätze KUA'!$B$4:$B$106),VLOOKUP(MAX('Pauschalsätze KUA'!$B$4:$B$106),'Pauschalsätze KUA'!$B$4:$BQ$106,$AA2235,1),IF($G2235&lt;=MIN('Pauschalsätze KUA'!$B$4:$B$106),VLOOKUP(MIN('Pauschalsätze KUA'!$B$4:$B$106),'Pauschalsätze KUA'!$B$4:$BQ$106,$AA2235,1),VLOOKUP($G2235,'Pauschalsätze KUA'!$B$4:$BQ$106,$AA2235,1))))</f>
        <v/>
      </c>
      <c r="V2235" s="23" t="str">
        <f t="shared" si="241"/>
        <v/>
      </c>
      <c r="W2235" s="23" t="str">
        <f>IF(OR($G2235="",$I2235="",$J2235="",$AA2235=3),"",IF($G2235&gt;=MAX('Pauschalsätze Qual'!$B$4:$B$106),VLOOKUP(MAX('Pauschalsätze Qual'!$B$4:$B$106),'Pauschalsätze Qual'!$B$4:$BQ$106,$AA2235,1),IF($G2235&lt;=MIN('Pauschalsätze Qual'!$B$4:$B$106),VLOOKUP(MIN('Pauschalsätze Qual'!$B$4:$B$106),'Pauschalsätze Qual'!$B$4:$BQ$106,$AA2235,1),VLOOKUP($G2235,'Pauschalsätze Qual'!$B$4:$BQ$106,$AA2235,1))))</f>
        <v/>
      </c>
      <c r="X2235" s="23" t="str">
        <f t="shared" si="242"/>
        <v/>
      </c>
      <c r="Y2235" s="30" t="str">
        <f t="shared" si="243"/>
        <v/>
      </c>
      <c r="Z2235" s="23" t="str">
        <f t="shared" si="244"/>
        <v/>
      </c>
      <c r="AA2235" s="25" t="str">
        <f>IF(AND($G2235="",$I2235="",$J2235=""),"",3+IF($I2235&gt;5,5,$I2235)+(VLOOKUP(J2235,'Prüf-Daten'!$B$14:$C$24,2,FALSE)*6))</f>
        <v/>
      </c>
      <c r="AB2235" s="91" t="str">
        <f t="shared" si="238"/>
        <v/>
      </c>
    </row>
    <row r="2236" spans="1:28">
      <c r="A2236" s="11"/>
      <c r="B2236" s="11"/>
      <c r="C2236" s="11"/>
      <c r="D2236" s="11"/>
      <c r="E2236" s="11"/>
      <c r="F2236" s="18"/>
      <c r="G2236" s="10"/>
      <c r="H2236" s="10"/>
      <c r="I2236" s="11"/>
      <c r="J2236" s="12"/>
      <c r="K2236" s="11"/>
      <c r="L2236" s="11"/>
      <c r="M2236" s="10"/>
      <c r="N2236" s="33"/>
      <c r="O2236" s="20"/>
      <c r="P2236" s="20"/>
      <c r="Q2236" s="20"/>
      <c r="R2236" s="20"/>
      <c r="S2236" s="19" t="str">
        <f t="shared" si="239"/>
        <v/>
      </c>
      <c r="T2236" s="19" t="str">
        <f t="shared" si="240"/>
        <v/>
      </c>
      <c r="U2236" s="23" t="str">
        <f>IF(OR($G2236="",$I2236="",$J2236="",$AA2236=3),"",IF($G2236&gt;=MAX('Pauschalsätze KUA'!$B$4:$B$106),VLOOKUP(MAX('Pauschalsätze KUA'!$B$4:$B$106),'Pauschalsätze KUA'!$B$4:$BQ$106,$AA2236,1),IF($G2236&lt;=MIN('Pauschalsätze KUA'!$B$4:$B$106),VLOOKUP(MIN('Pauschalsätze KUA'!$B$4:$B$106),'Pauschalsätze KUA'!$B$4:$BQ$106,$AA2236,1),VLOOKUP($G2236,'Pauschalsätze KUA'!$B$4:$BQ$106,$AA2236,1))))</f>
        <v/>
      </c>
      <c r="V2236" s="23" t="str">
        <f t="shared" si="241"/>
        <v/>
      </c>
      <c r="W2236" s="23" t="str">
        <f>IF(OR($G2236="",$I2236="",$J2236="",$AA2236=3),"",IF($G2236&gt;=MAX('Pauschalsätze Qual'!$B$4:$B$106),VLOOKUP(MAX('Pauschalsätze Qual'!$B$4:$B$106),'Pauschalsätze Qual'!$B$4:$BQ$106,$AA2236,1),IF($G2236&lt;=MIN('Pauschalsätze Qual'!$B$4:$B$106),VLOOKUP(MIN('Pauschalsätze Qual'!$B$4:$B$106),'Pauschalsätze Qual'!$B$4:$BQ$106,$AA2236,1),VLOOKUP($G2236,'Pauschalsätze Qual'!$B$4:$BQ$106,$AA2236,1))))</f>
        <v/>
      </c>
      <c r="X2236" s="23" t="str">
        <f t="shared" si="242"/>
        <v/>
      </c>
      <c r="Y2236" s="30" t="str">
        <f t="shared" si="243"/>
        <v/>
      </c>
      <c r="Z2236" s="23" t="str">
        <f t="shared" si="244"/>
        <v/>
      </c>
      <c r="AA2236" s="25" t="str">
        <f>IF(AND($G2236="",$I2236="",$J2236=""),"",3+IF($I2236&gt;5,5,$I2236)+(VLOOKUP(J2236,'Prüf-Daten'!$B$14:$C$24,2,FALSE)*6))</f>
        <v/>
      </c>
      <c r="AB2236" s="91" t="str">
        <f t="shared" si="238"/>
        <v/>
      </c>
    </row>
    <row r="2237" spans="1:28">
      <c r="A2237" s="11"/>
      <c r="B2237" s="11"/>
      <c r="C2237" s="11"/>
      <c r="D2237" s="11"/>
      <c r="E2237" s="11"/>
      <c r="F2237" s="18"/>
      <c r="G2237" s="10"/>
      <c r="H2237" s="10"/>
      <c r="I2237" s="11"/>
      <c r="J2237" s="12"/>
      <c r="K2237" s="11"/>
      <c r="L2237" s="11"/>
      <c r="M2237" s="10"/>
      <c r="N2237" s="33"/>
      <c r="O2237" s="20"/>
      <c r="P2237" s="20"/>
      <c r="Q2237" s="20"/>
      <c r="R2237" s="20"/>
      <c r="S2237" s="19" t="str">
        <f t="shared" si="239"/>
        <v/>
      </c>
      <c r="T2237" s="19" t="str">
        <f t="shared" si="240"/>
        <v/>
      </c>
      <c r="U2237" s="23" t="str">
        <f>IF(OR($G2237="",$I2237="",$J2237="",$AA2237=3),"",IF($G2237&gt;=MAX('Pauschalsätze KUA'!$B$4:$B$106),VLOOKUP(MAX('Pauschalsätze KUA'!$B$4:$B$106),'Pauschalsätze KUA'!$B$4:$BQ$106,$AA2237,1),IF($G2237&lt;=MIN('Pauschalsätze KUA'!$B$4:$B$106),VLOOKUP(MIN('Pauschalsätze KUA'!$B$4:$B$106),'Pauschalsätze KUA'!$B$4:$BQ$106,$AA2237,1),VLOOKUP($G2237,'Pauschalsätze KUA'!$B$4:$BQ$106,$AA2237,1))))</f>
        <v/>
      </c>
      <c r="V2237" s="23" t="str">
        <f t="shared" si="241"/>
        <v/>
      </c>
      <c r="W2237" s="23" t="str">
        <f>IF(OR($G2237="",$I2237="",$J2237="",$AA2237=3),"",IF($G2237&gt;=MAX('Pauschalsätze Qual'!$B$4:$B$106),VLOOKUP(MAX('Pauschalsätze Qual'!$B$4:$B$106),'Pauschalsätze Qual'!$B$4:$BQ$106,$AA2237,1),IF($G2237&lt;=MIN('Pauschalsätze Qual'!$B$4:$B$106),VLOOKUP(MIN('Pauschalsätze Qual'!$B$4:$B$106),'Pauschalsätze Qual'!$B$4:$BQ$106,$AA2237,1),VLOOKUP($G2237,'Pauschalsätze Qual'!$B$4:$BQ$106,$AA2237,1))))</f>
        <v/>
      </c>
      <c r="X2237" s="23" t="str">
        <f t="shared" si="242"/>
        <v/>
      </c>
      <c r="Y2237" s="30" t="str">
        <f t="shared" si="243"/>
        <v/>
      </c>
      <c r="Z2237" s="23" t="str">
        <f t="shared" si="244"/>
        <v/>
      </c>
      <c r="AA2237" s="25" t="str">
        <f>IF(AND($G2237="",$I2237="",$J2237=""),"",3+IF($I2237&gt;5,5,$I2237)+(VLOOKUP(J2237,'Prüf-Daten'!$B$14:$C$24,2,FALSE)*6))</f>
        <v/>
      </c>
      <c r="AB2237" s="91" t="str">
        <f t="shared" si="238"/>
        <v/>
      </c>
    </row>
    <row r="2238" spans="1:28">
      <c r="A2238" s="11"/>
      <c r="B2238" s="11"/>
      <c r="C2238" s="11"/>
      <c r="D2238" s="11"/>
      <c r="E2238" s="11"/>
      <c r="F2238" s="18"/>
      <c r="G2238" s="10"/>
      <c r="H2238" s="10"/>
      <c r="I2238" s="11"/>
      <c r="J2238" s="12"/>
      <c r="K2238" s="11"/>
      <c r="L2238" s="11"/>
      <c r="M2238" s="10"/>
      <c r="N2238" s="33"/>
      <c r="O2238" s="20"/>
      <c r="P2238" s="20"/>
      <c r="Q2238" s="20"/>
      <c r="R2238" s="20"/>
      <c r="S2238" s="19" t="str">
        <f t="shared" si="239"/>
        <v/>
      </c>
      <c r="T2238" s="19" t="str">
        <f t="shared" si="240"/>
        <v/>
      </c>
      <c r="U2238" s="23" t="str">
        <f>IF(OR($G2238="",$I2238="",$J2238="",$AA2238=3),"",IF($G2238&gt;=MAX('Pauschalsätze KUA'!$B$4:$B$106),VLOOKUP(MAX('Pauschalsätze KUA'!$B$4:$B$106),'Pauschalsätze KUA'!$B$4:$BQ$106,$AA2238,1),IF($G2238&lt;=MIN('Pauschalsätze KUA'!$B$4:$B$106),VLOOKUP(MIN('Pauschalsätze KUA'!$B$4:$B$106),'Pauschalsätze KUA'!$B$4:$BQ$106,$AA2238,1),VLOOKUP($G2238,'Pauschalsätze KUA'!$B$4:$BQ$106,$AA2238,1))))</f>
        <v/>
      </c>
      <c r="V2238" s="23" t="str">
        <f t="shared" si="241"/>
        <v/>
      </c>
      <c r="W2238" s="23" t="str">
        <f>IF(OR($G2238="",$I2238="",$J2238="",$AA2238=3),"",IF($G2238&gt;=MAX('Pauschalsätze Qual'!$B$4:$B$106),VLOOKUP(MAX('Pauschalsätze Qual'!$B$4:$B$106),'Pauschalsätze Qual'!$B$4:$BQ$106,$AA2238,1),IF($G2238&lt;=MIN('Pauschalsätze Qual'!$B$4:$B$106),VLOOKUP(MIN('Pauschalsätze Qual'!$B$4:$B$106),'Pauschalsätze Qual'!$B$4:$BQ$106,$AA2238,1),VLOOKUP($G2238,'Pauschalsätze Qual'!$B$4:$BQ$106,$AA2238,1))))</f>
        <v/>
      </c>
      <c r="X2238" s="23" t="str">
        <f t="shared" si="242"/>
        <v/>
      </c>
      <c r="Y2238" s="30" t="str">
        <f t="shared" si="243"/>
        <v/>
      </c>
      <c r="Z2238" s="23" t="str">
        <f t="shared" si="244"/>
        <v/>
      </c>
      <c r="AA2238" s="25" t="str">
        <f>IF(AND($G2238="",$I2238="",$J2238=""),"",3+IF($I2238&gt;5,5,$I2238)+(VLOOKUP(J2238,'Prüf-Daten'!$B$14:$C$24,2,FALSE)*6))</f>
        <v/>
      </c>
      <c r="AB2238" s="91" t="str">
        <f t="shared" si="238"/>
        <v/>
      </c>
    </row>
    <row r="2239" spans="1:28">
      <c r="A2239" s="11"/>
      <c r="B2239" s="11"/>
      <c r="C2239" s="11"/>
      <c r="D2239" s="11"/>
      <c r="E2239" s="11"/>
      <c r="F2239" s="18"/>
      <c r="G2239" s="10"/>
      <c r="H2239" s="10"/>
      <c r="I2239" s="11"/>
      <c r="J2239" s="12"/>
      <c r="K2239" s="11"/>
      <c r="L2239" s="11"/>
      <c r="M2239" s="10"/>
      <c r="N2239" s="33"/>
      <c r="O2239" s="20"/>
      <c r="P2239" s="20"/>
      <c r="Q2239" s="20"/>
      <c r="R2239" s="20"/>
      <c r="S2239" s="19" t="str">
        <f t="shared" si="239"/>
        <v/>
      </c>
      <c r="T2239" s="19" t="str">
        <f t="shared" si="240"/>
        <v/>
      </c>
      <c r="U2239" s="23" t="str">
        <f>IF(OR($G2239="",$I2239="",$J2239="",$AA2239=3),"",IF($G2239&gt;=MAX('Pauschalsätze KUA'!$B$4:$B$106),VLOOKUP(MAX('Pauschalsätze KUA'!$B$4:$B$106),'Pauschalsätze KUA'!$B$4:$BQ$106,$AA2239,1),IF($G2239&lt;=MIN('Pauschalsätze KUA'!$B$4:$B$106),VLOOKUP(MIN('Pauschalsätze KUA'!$B$4:$B$106),'Pauschalsätze KUA'!$B$4:$BQ$106,$AA2239,1),VLOOKUP($G2239,'Pauschalsätze KUA'!$B$4:$BQ$106,$AA2239,1))))</f>
        <v/>
      </c>
      <c r="V2239" s="23" t="str">
        <f t="shared" si="241"/>
        <v/>
      </c>
      <c r="W2239" s="23" t="str">
        <f>IF(OR($G2239="",$I2239="",$J2239="",$AA2239=3),"",IF($G2239&gt;=MAX('Pauschalsätze Qual'!$B$4:$B$106),VLOOKUP(MAX('Pauschalsätze Qual'!$B$4:$B$106),'Pauschalsätze Qual'!$B$4:$BQ$106,$AA2239,1),IF($G2239&lt;=MIN('Pauschalsätze Qual'!$B$4:$B$106),VLOOKUP(MIN('Pauschalsätze Qual'!$B$4:$B$106),'Pauschalsätze Qual'!$B$4:$BQ$106,$AA2239,1),VLOOKUP($G2239,'Pauschalsätze Qual'!$B$4:$BQ$106,$AA2239,1))))</f>
        <v/>
      </c>
      <c r="X2239" s="23" t="str">
        <f t="shared" si="242"/>
        <v/>
      </c>
      <c r="Y2239" s="30" t="str">
        <f t="shared" si="243"/>
        <v/>
      </c>
      <c r="Z2239" s="23" t="str">
        <f t="shared" si="244"/>
        <v/>
      </c>
      <c r="AA2239" s="25" t="str">
        <f>IF(AND($G2239="",$I2239="",$J2239=""),"",3+IF($I2239&gt;5,5,$I2239)+(VLOOKUP(J2239,'Prüf-Daten'!$B$14:$C$24,2,FALSE)*6))</f>
        <v/>
      </c>
      <c r="AB2239" s="91" t="str">
        <f t="shared" si="238"/>
        <v/>
      </c>
    </row>
    <row r="2240" spans="1:28">
      <c r="A2240" s="11"/>
      <c r="B2240" s="11"/>
      <c r="C2240" s="11"/>
      <c r="D2240" s="11"/>
      <c r="E2240" s="11"/>
      <c r="F2240" s="18"/>
      <c r="G2240" s="10"/>
      <c r="H2240" s="10"/>
      <c r="I2240" s="11"/>
      <c r="J2240" s="12"/>
      <c r="K2240" s="11"/>
      <c r="L2240" s="11"/>
      <c r="M2240" s="10"/>
      <c r="N2240" s="33"/>
      <c r="O2240" s="20"/>
      <c r="P2240" s="20"/>
      <c r="Q2240" s="20"/>
      <c r="R2240" s="20"/>
      <c r="S2240" s="19" t="str">
        <f t="shared" si="239"/>
        <v/>
      </c>
      <c r="T2240" s="19" t="str">
        <f t="shared" si="240"/>
        <v/>
      </c>
      <c r="U2240" s="23" t="str">
        <f>IF(OR($G2240="",$I2240="",$J2240="",$AA2240=3),"",IF($G2240&gt;=MAX('Pauschalsätze KUA'!$B$4:$B$106),VLOOKUP(MAX('Pauschalsätze KUA'!$B$4:$B$106),'Pauschalsätze KUA'!$B$4:$BQ$106,$AA2240,1),IF($G2240&lt;=MIN('Pauschalsätze KUA'!$B$4:$B$106),VLOOKUP(MIN('Pauschalsätze KUA'!$B$4:$B$106),'Pauschalsätze KUA'!$B$4:$BQ$106,$AA2240,1),VLOOKUP($G2240,'Pauschalsätze KUA'!$B$4:$BQ$106,$AA2240,1))))</f>
        <v/>
      </c>
      <c r="V2240" s="23" t="str">
        <f t="shared" si="241"/>
        <v/>
      </c>
      <c r="W2240" s="23" t="str">
        <f>IF(OR($G2240="",$I2240="",$J2240="",$AA2240=3),"",IF($G2240&gt;=MAX('Pauschalsätze Qual'!$B$4:$B$106),VLOOKUP(MAX('Pauschalsätze Qual'!$B$4:$B$106),'Pauschalsätze Qual'!$B$4:$BQ$106,$AA2240,1),IF($G2240&lt;=MIN('Pauschalsätze Qual'!$B$4:$B$106),VLOOKUP(MIN('Pauschalsätze Qual'!$B$4:$B$106),'Pauschalsätze Qual'!$B$4:$BQ$106,$AA2240,1),VLOOKUP($G2240,'Pauschalsätze Qual'!$B$4:$BQ$106,$AA2240,1))))</f>
        <v/>
      </c>
      <c r="X2240" s="23" t="str">
        <f t="shared" si="242"/>
        <v/>
      </c>
      <c r="Y2240" s="30" t="str">
        <f t="shared" si="243"/>
        <v/>
      </c>
      <c r="Z2240" s="23" t="str">
        <f t="shared" si="244"/>
        <v/>
      </c>
      <c r="AA2240" s="25" t="str">
        <f>IF(AND($G2240="",$I2240="",$J2240=""),"",3+IF($I2240&gt;5,5,$I2240)+(VLOOKUP(J2240,'Prüf-Daten'!$B$14:$C$24,2,FALSE)*6))</f>
        <v/>
      </c>
      <c r="AB2240" s="91" t="str">
        <f t="shared" si="238"/>
        <v/>
      </c>
    </row>
    <row r="2241" spans="1:28">
      <c r="A2241" s="11"/>
      <c r="B2241" s="11"/>
      <c r="C2241" s="11"/>
      <c r="D2241" s="11"/>
      <c r="E2241" s="11"/>
      <c r="F2241" s="18"/>
      <c r="G2241" s="10"/>
      <c r="H2241" s="10"/>
      <c r="I2241" s="11"/>
      <c r="J2241" s="12"/>
      <c r="K2241" s="11"/>
      <c r="L2241" s="11"/>
      <c r="M2241" s="10"/>
      <c r="N2241" s="33"/>
      <c r="O2241" s="20"/>
      <c r="P2241" s="20"/>
      <c r="Q2241" s="20"/>
      <c r="R2241" s="20"/>
      <c r="S2241" s="19" t="str">
        <f t="shared" si="239"/>
        <v/>
      </c>
      <c r="T2241" s="19" t="str">
        <f t="shared" si="240"/>
        <v/>
      </c>
      <c r="U2241" s="23" t="str">
        <f>IF(OR($G2241="",$I2241="",$J2241="",$AA2241=3),"",IF($G2241&gt;=MAX('Pauschalsätze KUA'!$B$4:$B$106),VLOOKUP(MAX('Pauschalsätze KUA'!$B$4:$B$106),'Pauschalsätze KUA'!$B$4:$BQ$106,$AA2241,1),IF($G2241&lt;=MIN('Pauschalsätze KUA'!$B$4:$B$106),VLOOKUP(MIN('Pauschalsätze KUA'!$B$4:$B$106),'Pauschalsätze KUA'!$B$4:$BQ$106,$AA2241,1),VLOOKUP($G2241,'Pauschalsätze KUA'!$B$4:$BQ$106,$AA2241,1))))</f>
        <v/>
      </c>
      <c r="V2241" s="23" t="str">
        <f t="shared" si="241"/>
        <v/>
      </c>
      <c r="W2241" s="23" t="str">
        <f>IF(OR($G2241="",$I2241="",$J2241="",$AA2241=3),"",IF($G2241&gt;=MAX('Pauschalsätze Qual'!$B$4:$B$106),VLOOKUP(MAX('Pauschalsätze Qual'!$B$4:$B$106),'Pauschalsätze Qual'!$B$4:$BQ$106,$AA2241,1),IF($G2241&lt;=MIN('Pauschalsätze Qual'!$B$4:$B$106),VLOOKUP(MIN('Pauschalsätze Qual'!$B$4:$B$106),'Pauschalsätze Qual'!$B$4:$BQ$106,$AA2241,1),VLOOKUP($G2241,'Pauschalsätze Qual'!$B$4:$BQ$106,$AA2241,1))))</f>
        <v/>
      </c>
      <c r="X2241" s="23" t="str">
        <f t="shared" si="242"/>
        <v/>
      </c>
      <c r="Y2241" s="30" t="str">
        <f t="shared" si="243"/>
        <v/>
      </c>
      <c r="Z2241" s="23" t="str">
        <f t="shared" si="244"/>
        <v/>
      </c>
      <c r="AA2241" s="25" t="str">
        <f>IF(AND($G2241="",$I2241="",$J2241=""),"",3+IF($I2241&gt;5,5,$I2241)+(VLOOKUP(J2241,'Prüf-Daten'!$B$14:$C$24,2,FALSE)*6))</f>
        <v/>
      </c>
      <c r="AB2241" s="91" t="str">
        <f t="shared" si="238"/>
        <v/>
      </c>
    </row>
    <row r="2242" spans="1:28">
      <c r="A2242" s="11"/>
      <c r="B2242" s="11"/>
      <c r="C2242" s="11"/>
      <c r="D2242" s="11"/>
      <c r="E2242" s="11"/>
      <c r="F2242" s="18"/>
      <c r="G2242" s="10"/>
      <c r="H2242" s="10"/>
      <c r="I2242" s="11"/>
      <c r="J2242" s="12"/>
      <c r="K2242" s="11"/>
      <c r="L2242" s="11"/>
      <c r="M2242" s="10"/>
      <c r="N2242" s="33"/>
      <c r="O2242" s="20"/>
      <c r="P2242" s="20"/>
      <c r="Q2242" s="20"/>
      <c r="R2242" s="20"/>
      <c r="S2242" s="19" t="str">
        <f t="shared" si="239"/>
        <v/>
      </c>
      <c r="T2242" s="19" t="str">
        <f t="shared" si="240"/>
        <v/>
      </c>
      <c r="U2242" s="23" t="str">
        <f>IF(OR($G2242="",$I2242="",$J2242="",$AA2242=3),"",IF($G2242&gt;=MAX('Pauschalsätze KUA'!$B$4:$B$106),VLOOKUP(MAX('Pauschalsätze KUA'!$B$4:$B$106),'Pauschalsätze KUA'!$B$4:$BQ$106,$AA2242,1),IF($G2242&lt;=MIN('Pauschalsätze KUA'!$B$4:$B$106),VLOOKUP(MIN('Pauschalsätze KUA'!$B$4:$B$106),'Pauschalsätze KUA'!$B$4:$BQ$106,$AA2242,1),VLOOKUP($G2242,'Pauschalsätze KUA'!$B$4:$BQ$106,$AA2242,1))))</f>
        <v/>
      </c>
      <c r="V2242" s="23" t="str">
        <f t="shared" si="241"/>
        <v/>
      </c>
      <c r="W2242" s="23" t="str">
        <f>IF(OR($G2242="",$I2242="",$J2242="",$AA2242=3),"",IF($G2242&gt;=MAX('Pauschalsätze Qual'!$B$4:$B$106),VLOOKUP(MAX('Pauschalsätze Qual'!$B$4:$B$106),'Pauschalsätze Qual'!$B$4:$BQ$106,$AA2242,1),IF($G2242&lt;=MIN('Pauschalsätze Qual'!$B$4:$B$106),VLOOKUP(MIN('Pauschalsätze Qual'!$B$4:$B$106),'Pauschalsätze Qual'!$B$4:$BQ$106,$AA2242,1),VLOOKUP($G2242,'Pauschalsätze Qual'!$B$4:$BQ$106,$AA2242,1))))</f>
        <v/>
      </c>
      <c r="X2242" s="23" t="str">
        <f t="shared" si="242"/>
        <v/>
      </c>
      <c r="Y2242" s="30" t="str">
        <f t="shared" si="243"/>
        <v/>
      </c>
      <c r="Z2242" s="23" t="str">
        <f t="shared" si="244"/>
        <v/>
      </c>
      <c r="AA2242" s="25" t="str">
        <f>IF(AND($G2242="",$I2242="",$J2242=""),"",3+IF($I2242&gt;5,5,$I2242)+(VLOOKUP(J2242,'Prüf-Daten'!$B$14:$C$24,2,FALSE)*6))</f>
        <v/>
      </c>
      <c r="AB2242" s="91" t="str">
        <f t="shared" si="238"/>
        <v/>
      </c>
    </row>
    <row r="2243" spans="1:28">
      <c r="A2243" s="11"/>
      <c r="B2243" s="11"/>
      <c r="C2243" s="11"/>
      <c r="D2243" s="11"/>
      <c r="E2243" s="11"/>
      <c r="F2243" s="18"/>
      <c r="G2243" s="10"/>
      <c r="H2243" s="10"/>
      <c r="I2243" s="11"/>
      <c r="J2243" s="12"/>
      <c r="K2243" s="11"/>
      <c r="L2243" s="11"/>
      <c r="M2243" s="10"/>
      <c r="N2243" s="33"/>
      <c r="O2243" s="20"/>
      <c r="P2243" s="20"/>
      <c r="Q2243" s="20"/>
      <c r="R2243" s="20"/>
      <c r="S2243" s="19" t="str">
        <f t="shared" si="239"/>
        <v/>
      </c>
      <c r="T2243" s="19" t="str">
        <f t="shared" si="240"/>
        <v/>
      </c>
      <c r="U2243" s="23" t="str">
        <f>IF(OR($G2243="",$I2243="",$J2243="",$AA2243=3),"",IF($G2243&gt;=MAX('Pauschalsätze KUA'!$B$4:$B$106),VLOOKUP(MAX('Pauschalsätze KUA'!$B$4:$B$106),'Pauschalsätze KUA'!$B$4:$BQ$106,$AA2243,1),IF($G2243&lt;=MIN('Pauschalsätze KUA'!$B$4:$B$106),VLOOKUP(MIN('Pauschalsätze KUA'!$B$4:$B$106),'Pauschalsätze KUA'!$B$4:$BQ$106,$AA2243,1),VLOOKUP($G2243,'Pauschalsätze KUA'!$B$4:$BQ$106,$AA2243,1))))</f>
        <v/>
      </c>
      <c r="V2243" s="23" t="str">
        <f t="shared" si="241"/>
        <v/>
      </c>
      <c r="W2243" s="23" t="str">
        <f>IF(OR($G2243="",$I2243="",$J2243="",$AA2243=3),"",IF($G2243&gt;=MAX('Pauschalsätze Qual'!$B$4:$B$106),VLOOKUP(MAX('Pauschalsätze Qual'!$B$4:$B$106),'Pauschalsätze Qual'!$B$4:$BQ$106,$AA2243,1),IF($G2243&lt;=MIN('Pauschalsätze Qual'!$B$4:$B$106),VLOOKUP(MIN('Pauschalsätze Qual'!$B$4:$B$106),'Pauschalsätze Qual'!$B$4:$BQ$106,$AA2243,1),VLOOKUP($G2243,'Pauschalsätze Qual'!$B$4:$BQ$106,$AA2243,1))))</f>
        <v/>
      </c>
      <c r="X2243" s="23" t="str">
        <f t="shared" si="242"/>
        <v/>
      </c>
      <c r="Y2243" s="30" t="str">
        <f t="shared" si="243"/>
        <v/>
      </c>
      <c r="Z2243" s="23" t="str">
        <f t="shared" si="244"/>
        <v/>
      </c>
      <c r="AA2243" s="25" t="str">
        <f>IF(AND($G2243="",$I2243="",$J2243=""),"",3+IF($I2243&gt;5,5,$I2243)+(VLOOKUP(J2243,'Prüf-Daten'!$B$14:$C$24,2,FALSE)*6))</f>
        <v/>
      </c>
      <c r="AB2243" s="91" t="str">
        <f t="shared" ref="AB2243:AB2306" si="245">IF(SV_Beitrag_ab&lt;&gt;"",IF(OR(SV_Beitrag_ab &gt;T2243,T2243=""),"",T2243-IF(S2243&gt;SV_Beitrag_ab,S2243,SV_Beitrag_ab)+1),"")</f>
        <v/>
      </c>
    </row>
    <row r="2244" spans="1:28">
      <c r="A2244" s="11"/>
      <c r="B2244" s="11"/>
      <c r="C2244" s="11"/>
      <c r="D2244" s="11"/>
      <c r="E2244" s="11"/>
      <c r="F2244" s="18"/>
      <c r="G2244" s="10"/>
      <c r="H2244" s="10"/>
      <c r="I2244" s="11"/>
      <c r="J2244" s="12"/>
      <c r="K2244" s="11"/>
      <c r="L2244" s="11"/>
      <c r="M2244" s="10"/>
      <c r="N2244" s="33"/>
      <c r="O2244" s="20"/>
      <c r="P2244" s="20"/>
      <c r="Q2244" s="20"/>
      <c r="R2244" s="20"/>
      <c r="S2244" s="19" t="str">
        <f t="shared" ref="S2244:S2307" si="246">IF(OR($G2244="",$I2244="",$J2244="",$AA2244=""),"",$S$3)</f>
        <v/>
      </c>
      <c r="T2244" s="19" t="str">
        <f t="shared" ref="T2244:T2307" si="247">IF(OR($G2244="",$I2244="",$J2244="",$AA2244=""),"",$T$3)</f>
        <v/>
      </c>
      <c r="U2244" s="23" t="str">
        <f>IF(OR($G2244="",$I2244="",$J2244="",$AA2244=3),"",IF($G2244&gt;=MAX('Pauschalsätze KUA'!$B$4:$B$106),VLOOKUP(MAX('Pauschalsätze KUA'!$B$4:$B$106),'Pauschalsätze KUA'!$B$4:$BQ$106,$AA2244,1),IF($G2244&lt;=MIN('Pauschalsätze KUA'!$B$4:$B$106),VLOOKUP(MIN('Pauschalsätze KUA'!$B$4:$B$106),'Pauschalsätze KUA'!$B$4:$BQ$106,$AA2244,1),VLOOKUP($G2244,'Pauschalsätze KUA'!$B$4:$BQ$106,$AA2244,1))))</f>
        <v/>
      </c>
      <c r="V2244" s="23" t="str">
        <f t="shared" ref="V2244:V2307" si="248">IF(OR($O2244="",$U2244=""),"",ROUND($O2244*$U2244,2))</f>
        <v/>
      </c>
      <c r="W2244" s="23" t="str">
        <f>IF(OR($G2244="",$I2244="",$J2244="",$AA2244=3),"",IF($G2244&gt;=MAX('Pauschalsätze Qual'!$B$4:$B$106),VLOOKUP(MAX('Pauschalsätze Qual'!$B$4:$B$106),'Pauschalsätze Qual'!$B$4:$BQ$106,$AA2244,1),IF($G2244&lt;=MIN('Pauschalsätze Qual'!$B$4:$B$106),VLOOKUP(MIN('Pauschalsätze Qual'!$B$4:$B$106),'Pauschalsätze Qual'!$B$4:$BQ$106,$AA2244,1),VLOOKUP($G2244,'Pauschalsätze Qual'!$B$4:$BQ$106,$AA2244,1))))</f>
        <v/>
      </c>
      <c r="X2244" s="23" t="str">
        <f t="shared" ref="X2244:X2307" si="249">IF(OR($W2244="",$Q2244=""),"",ROUND(W2244*Q2244,2))</f>
        <v/>
      </c>
      <c r="Y2244" s="30" t="str">
        <f t="shared" ref="Y2244:Y2307" si="250">IF(OR(AND(P2244=0,R2244=0,T2244=0,V2244=0),H2244="",N2244=""),"",IF(((MIN(5180,H2244)-N2244)*0.2133)&lt;0,0,((MIN(5180,H2244)-N2244)*0.2133))*AB2244/DAY(DATE(YEAR(S2244),MONTH(S2244)+1,0))+IF(AND(K2244&lt;&gt;0,K2244&lt;&gt;"",OR(SV_Beitrag_ab="",SV_Beitrag_ab&gt;S2243)),H2244*Q2244*0.2133/K2244,0))</f>
        <v/>
      </c>
      <c r="Z2244" s="23" t="str">
        <f t="shared" ref="Z2244:Z2307" si="251">IF(OR($V2244="",$X2244="",$Y2244=""),"",$V2244+$X2244+$Y2244)</f>
        <v/>
      </c>
      <c r="AA2244" s="25" t="str">
        <f>IF(AND($G2244="",$I2244="",$J2244=""),"",3+IF($I2244&gt;5,5,$I2244)+(VLOOKUP(J2244,'Prüf-Daten'!$B$14:$C$24,2,FALSE)*6))</f>
        <v/>
      </c>
      <c r="AB2244" s="91" t="str">
        <f t="shared" si="245"/>
        <v/>
      </c>
    </row>
    <row r="2245" spans="1:28">
      <c r="A2245" s="11"/>
      <c r="B2245" s="11"/>
      <c r="C2245" s="11"/>
      <c r="D2245" s="11"/>
      <c r="E2245" s="11"/>
      <c r="F2245" s="18"/>
      <c r="G2245" s="10"/>
      <c r="H2245" s="10"/>
      <c r="I2245" s="11"/>
      <c r="J2245" s="12"/>
      <c r="K2245" s="11"/>
      <c r="L2245" s="11"/>
      <c r="M2245" s="10"/>
      <c r="N2245" s="33"/>
      <c r="O2245" s="20"/>
      <c r="P2245" s="20"/>
      <c r="Q2245" s="20"/>
      <c r="R2245" s="20"/>
      <c r="S2245" s="19" t="str">
        <f t="shared" si="246"/>
        <v/>
      </c>
      <c r="T2245" s="19" t="str">
        <f t="shared" si="247"/>
        <v/>
      </c>
      <c r="U2245" s="23" t="str">
        <f>IF(OR($G2245="",$I2245="",$J2245="",$AA2245=3),"",IF($G2245&gt;=MAX('Pauschalsätze KUA'!$B$4:$B$106),VLOOKUP(MAX('Pauschalsätze KUA'!$B$4:$B$106),'Pauschalsätze KUA'!$B$4:$BQ$106,$AA2245,1),IF($G2245&lt;=MIN('Pauschalsätze KUA'!$B$4:$B$106),VLOOKUP(MIN('Pauschalsätze KUA'!$B$4:$B$106),'Pauschalsätze KUA'!$B$4:$BQ$106,$AA2245,1),VLOOKUP($G2245,'Pauschalsätze KUA'!$B$4:$BQ$106,$AA2245,1))))</f>
        <v/>
      </c>
      <c r="V2245" s="23" t="str">
        <f t="shared" si="248"/>
        <v/>
      </c>
      <c r="W2245" s="23" t="str">
        <f>IF(OR($G2245="",$I2245="",$J2245="",$AA2245=3),"",IF($G2245&gt;=MAX('Pauschalsätze Qual'!$B$4:$B$106),VLOOKUP(MAX('Pauschalsätze Qual'!$B$4:$B$106),'Pauschalsätze Qual'!$B$4:$BQ$106,$AA2245,1),IF($G2245&lt;=MIN('Pauschalsätze Qual'!$B$4:$B$106),VLOOKUP(MIN('Pauschalsätze Qual'!$B$4:$B$106),'Pauschalsätze Qual'!$B$4:$BQ$106,$AA2245,1),VLOOKUP($G2245,'Pauschalsätze Qual'!$B$4:$BQ$106,$AA2245,1))))</f>
        <v/>
      </c>
      <c r="X2245" s="23" t="str">
        <f t="shared" si="249"/>
        <v/>
      </c>
      <c r="Y2245" s="30" t="str">
        <f t="shared" si="250"/>
        <v/>
      </c>
      <c r="Z2245" s="23" t="str">
        <f t="shared" si="251"/>
        <v/>
      </c>
      <c r="AA2245" s="25" t="str">
        <f>IF(AND($G2245="",$I2245="",$J2245=""),"",3+IF($I2245&gt;5,5,$I2245)+(VLOOKUP(J2245,'Prüf-Daten'!$B$14:$C$24,2,FALSE)*6))</f>
        <v/>
      </c>
      <c r="AB2245" s="91" t="str">
        <f t="shared" si="245"/>
        <v/>
      </c>
    </row>
    <row r="2246" spans="1:28">
      <c r="A2246" s="11"/>
      <c r="B2246" s="11"/>
      <c r="C2246" s="11"/>
      <c r="D2246" s="11"/>
      <c r="E2246" s="11"/>
      <c r="F2246" s="18"/>
      <c r="G2246" s="10"/>
      <c r="H2246" s="10"/>
      <c r="I2246" s="11"/>
      <c r="J2246" s="12"/>
      <c r="K2246" s="11"/>
      <c r="L2246" s="11"/>
      <c r="M2246" s="10"/>
      <c r="N2246" s="33"/>
      <c r="O2246" s="20"/>
      <c r="P2246" s="20"/>
      <c r="Q2246" s="20"/>
      <c r="R2246" s="20"/>
      <c r="S2246" s="19" t="str">
        <f t="shared" si="246"/>
        <v/>
      </c>
      <c r="T2246" s="19" t="str">
        <f t="shared" si="247"/>
        <v/>
      </c>
      <c r="U2246" s="23" t="str">
        <f>IF(OR($G2246="",$I2246="",$J2246="",$AA2246=3),"",IF($G2246&gt;=MAX('Pauschalsätze KUA'!$B$4:$B$106),VLOOKUP(MAX('Pauschalsätze KUA'!$B$4:$B$106),'Pauschalsätze KUA'!$B$4:$BQ$106,$AA2246,1),IF($G2246&lt;=MIN('Pauschalsätze KUA'!$B$4:$B$106),VLOOKUP(MIN('Pauschalsätze KUA'!$B$4:$B$106),'Pauschalsätze KUA'!$B$4:$BQ$106,$AA2246,1),VLOOKUP($G2246,'Pauschalsätze KUA'!$B$4:$BQ$106,$AA2246,1))))</f>
        <v/>
      </c>
      <c r="V2246" s="23" t="str">
        <f t="shared" si="248"/>
        <v/>
      </c>
      <c r="W2246" s="23" t="str">
        <f>IF(OR($G2246="",$I2246="",$J2246="",$AA2246=3),"",IF($G2246&gt;=MAX('Pauschalsätze Qual'!$B$4:$B$106),VLOOKUP(MAX('Pauschalsätze Qual'!$B$4:$B$106),'Pauschalsätze Qual'!$B$4:$BQ$106,$AA2246,1),IF($G2246&lt;=MIN('Pauschalsätze Qual'!$B$4:$B$106),VLOOKUP(MIN('Pauschalsätze Qual'!$B$4:$B$106),'Pauschalsätze Qual'!$B$4:$BQ$106,$AA2246,1),VLOOKUP($G2246,'Pauschalsätze Qual'!$B$4:$BQ$106,$AA2246,1))))</f>
        <v/>
      </c>
      <c r="X2246" s="23" t="str">
        <f t="shared" si="249"/>
        <v/>
      </c>
      <c r="Y2246" s="30" t="str">
        <f t="shared" si="250"/>
        <v/>
      </c>
      <c r="Z2246" s="23" t="str">
        <f t="shared" si="251"/>
        <v/>
      </c>
      <c r="AA2246" s="25" t="str">
        <f>IF(AND($G2246="",$I2246="",$J2246=""),"",3+IF($I2246&gt;5,5,$I2246)+(VLOOKUP(J2246,'Prüf-Daten'!$B$14:$C$24,2,FALSE)*6))</f>
        <v/>
      </c>
      <c r="AB2246" s="91" t="str">
        <f t="shared" si="245"/>
        <v/>
      </c>
    </row>
    <row r="2247" spans="1:28">
      <c r="A2247" s="11"/>
      <c r="B2247" s="11"/>
      <c r="C2247" s="11"/>
      <c r="D2247" s="11"/>
      <c r="E2247" s="11"/>
      <c r="F2247" s="18"/>
      <c r="G2247" s="10"/>
      <c r="H2247" s="10"/>
      <c r="I2247" s="11"/>
      <c r="J2247" s="12"/>
      <c r="K2247" s="11"/>
      <c r="L2247" s="11"/>
      <c r="M2247" s="10"/>
      <c r="N2247" s="33"/>
      <c r="O2247" s="20"/>
      <c r="P2247" s="20"/>
      <c r="Q2247" s="20"/>
      <c r="R2247" s="20"/>
      <c r="S2247" s="19" t="str">
        <f t="shared" si="246"/>
        <v/>
      </c>
      <c r="T2247" s="19" t="str">
        <f t="shared" si="247"/>
        <v/>
      </c>
      <c r="U2247" s="23" t="str">
        <f>IF(OR($G2247="",$I2247="",$J2247="",$AA2247=3),"",IF($G2247&gt;=MAX('Pauschalsätze KUA'!$B$4:$B$106),VLOOKUP(MAX('Pauschalsätze KUA'!$B$4:$B$106),'Pauschalsätze KUA'!$B$4:$BQ$106,$AA2247,1),IF($G2247&lt;=MIN('Pauschalsätze KUA'!$B$4:$B$106),VLOOKUP(MIN('Pauschalsätze KUA'!$B$4:$B$106),'Pauschalsätze KUA'!$B$4:$BQ$106,$AA2247,1),VLOOKUP($G2247,'Pauschalsätze KUA'!$B$4:$BQ$106,$AA2247,1))))</f>
        <v/>
      </c>
      <c r="V2247" s="23" t="str">
        <f t="shared" si="248"/>
        <v/>
      </c>
      <c r="W2247" s="23" t="str">
        <f>IF(OR($G2247="",$I2247="",$J2247="",$AA2247=3),"",IF($G2247&gt;=MAX('Pauschalsätze Qual'!$B$4:$B$106),VLOOKUP(MAX('Pauschalsätze Qual'!$B$4:$B$106),'Pauschalsätze Qual'!$B$4:$BQ$106,$AA2247,1),IF($G2247&lt;=MIN('Pauschalsätze Qual'!$B$4:$B$106),VLOOKUP(MIN('Pauschalsätze Qual'!$B$4:$B$106),'Pauschalsätze Qual'!$B$4:$BQ$106,$AA2247,1),VLOOKUP($G2247,'Pauschalsätze Qual'!$B$4:$BQ$106,$AA2247,1))))</f>
        <v/>
      </c>
      <c r="X2247" s="23" t="str">
        <f t="shared" si="249"/>
        <v/>
      </c>
      <c r="Y2247" s="30" t="str">
        <f t="shared" si="250"/>
        <v/>
      </c>
      <c r="Z2247" s="23" t="str">
        <f t="shared" si="251"/>
        <v/>
      </c>
      <c r="AA2247" s="25" t="str">
        <f>IF(AND($G2247="",$I2247="",$J2247=""),"",3+IF($I2247&gt;5,5,$I2247)+(VLOOKUP(J2247,'Prüf-Daten'!$B$14:$C$24,2,FALSE)*6))</f>
        <v/>
      </c>
      <c r="AB2247" s="91" t="str">
        <f t="shared" si="245"/>
        <v/>
      </c>
    </row>
    <row r="2248" spans="1:28">
      <c r="A2248" s="11"/>
      <c r="B2248" s="11"/>
      <c r="C2248" s="11"/>
      <c r="D2248" s="11"/>
      <c r="E2248" s="11"/>
      <c r="F2248" s="18"/>
      <c r="G2248" s="10"/>
      <c r="H2248" s="10"/>
      <c r="I2248" s="11"/>
      <c r="J2248" s="12"/>
      <c r="K2248" s="11"/>
      <c r="L2248" s="11"/>
      <c r="M2248" s="10"/>
      <c r="N2248" s="33"/>
      <c r="O2248" s="20"/>
      <c r="P2248" s="20"/>
      <c r="Q2248" s="20"/>
      <c r="R2248" s="20"/>
      <c r="S2248" s="19" t="str">
        <f t="shared" si="246"/>
        <v/>
      </c>
      <c r="T2248" s="19" t="str">
        <f t="shared" si="247"/>
        <v/>
      </c>
      <c r="U2248" s="23" t="str">
        <f>IF(OR($G2248="",$I2248="",$J2248="",$AA2248=3),"",IF($G2248&gt;=MAX('Pauschalsätze KUA'!$B$4:$B$106),VLOOKUP(MAX('Pauschalsätze KUA'!$B$4:$B$106),'Pauschalsätze KUA'!$B$4:$BQ$106,$AA2248,1),IF($G2248&lt;=MIN('Pauschalsätze KUA'!$B$4:$B$106),VLOOKUP(MIN('Pauschalsätze KUA'!$B$4:$B$106),'Pauschalsätze KUA'!$B$4:$BQ$106,$AA2248,1),VLOOKUP($G2248,'Pauschalsätze KUA'!$B$4:$BQ$106,$AA2248,1))))</f>
        <v/>
      </c>
      <c r="V2248" s="23" t="str">
        <f t="shared" si="248"/>
        <v/>
      </c>
      <c r="W2248" s="23" t="str">
        <f>IF(OR($G2248="",$I2248="",$J2248="",$AA2248=3),"",IF($G2248&gt;=MAX('Pauschalsätze Qual'!$B$4:$B$106),VLOOKUP(MAX('Pauschalsätze Qual'!$B$4:$B$106),'Pauschalsätze Qual'!$B$4:$BQ$106,$AA2248,1),IF($G2248&lt;=MIN('Pauschalsätze Qual'!$B$4:$B$106),VLOOKUP(MIN('Pauschalsätze Qual'!$B$4:$B$106),'Pauschalsätze Qual'!$B$4:$BQ$106,$AA2248,1),VLOOKUP($G2248,'Pauschalsätze Qual'!$B$4:$BQ$106,$AA2248,1))))</f>
        <v/>
      </c>
      <c r="X2248" s="23" t="str">
        <f t="shared" si="249"/>
        <v/>
      </c>
      <c r="Y2248" s="30" t="str">
        <f t="shared" si="250"/>
        <v/>
      </c>
      <c r="Z2248" s="23" t="str">
        <f t="shared" si="251"/>
        <v/>
      </c>
      <c r="AA2248" s="25" t="str">
        <f>IF(AND($G2248="",$I2248="",$J2248=""),"",3+IF($I2248&gt;5,5,$I2248)+(VLOOKUP(J2248,'Prüf-Daten'!$B$14:$C$24,2,FALSE)*6))</f>
        <v/>
      </c>
      <c r="AB2248" s="91" t="str">
        <f t="shared" si="245"/>
        <v/>
      </c>
    </row>
    <row r="2249" spans="1:28">
      <c r="A2249" s="11"/>
      <c r="B2249" s="11"/>
      <c r="C2249" s="11"/>
      <c r="D2249" s="11"/>
      <c r="E2249" s="11"/>
      <c r="F2249" s="18"/>
      <c r="G2249" s="10"/>
      <c r="H2249" s="10"/>
      <c r="I2249" s="11"/>
      <c r="J2249" s="12"/>
      <c r="K2249" s="11"/>
      <c r="L2249" s="11"/>
      <c r="M2249" s="10"/>
      <c r="N2249" s="33"/>
      <c r="O2249" s="20"/>
      <c r="P2249" s="20"/>
      <c r="Q2249" s="20"/>
      <c r="R2249" s="20"/>
      <c r="S2249" s="19" t="str">
        <f t="shared" si="246"/>
        <v/>
      </c>
      <c r="T2249" s="19" t="str">
        <f t="shared" si="247"/>
        <v/>
      </c>
      <c r="U2249" s="23" t="str">
        <f>IF(OR($G2249="",$I2249="",$J2249="",$AA2249=3),"",IF($G2249&gt;=MAX('Pauschalsätze KUA'!$B$4:$B$106),VLOOKUP(MAX('Pauschalsätze KUA'!$B$4:$B$106),'Pauschalsätze KUA'!$B$4:$BQ$106,$AA2249,1),IF($G2249&lt;=MIN('Pauschalsätze KUA'!$B$4:$B$106),VLOOKUP(MIN('Pauschalsätze KUA'!$B$4:$B$106),'Pauschalsätze KUA'!$B$4:$BQ$106,$AA2249,1),VLOOKUP($G2249,'Pauschalsätze KUA'!$B$4:$BQ$106,$AA2249,1))))</f>
        <v/>
      </c>
      <c r="V2249" s="23" t="str">
        <f t="shared" si="248"/>
        <v/>
      </c>
      <c r="W2249" s="23" t="str">
        <f>IF(OR($G2249="",$I2249="",$J2249="",$AA2249=3),"",IF($G2249&gt;=MAX('Pauschalsätze Qual'!$B$4:$B$106),VLOOKUP(MAX('Pauschalsätze Qual'!$B$4:$B$106),'Pauschalsätze Qual'!$B$4:$BQ$106,$AA2249,1),IF($G2249&lt;=MIN('Pauschalsätze Qual'!$B$4:$B$106),VLOOKUP(MIN('Pauschalsätze Qual'!$B$4:$B$106),'Pauschalsätze Qual'!$B$4:$BQ$106,$AA2249,1),VLOOKUP($G2249,'Pauschalsätze Qual'!$B$4:$BQ$106,$AA2249,1))))</f>
        <v/>
      </c>
      <c r="X2249" s="23" t="str">
        <f t="shared" si="249"/>
        <v/>
      </c>
      <c r="Y2249" s="30" t="str">
        <f t="shared" si="250"/>
        <v/>
      </c>
      <c r="Z2249" s="23" t="str">
        <f t="shared" si="251"/>
        <v/>
      </c>
      <c r="AA2249" s="25" t="str">
        <f>IF(AND($G2249="",$I2249="",$J2249=""),"",3+IF($I2249&gt;5,5,$I2249)+(VLOOKUP(J2249,'Prüf-Daten'!$B$14:$C$24,2,FALSE)*6))</f>
        <v/>
      </c>
      <c r="AB2249" s="91" t="str">
        <f t="shared" si="245"/>
        <v/>
      </c>
    </row>
    <row r="2250" spans="1:28">
      <c r="A2250" s="11"/>
      <c r="B2250" s="11"/>
      <c r="C2250" s="11"/>
      <c r="D2250" s="11"/>
      <c r="E2250" s="11"/>
      <c r="F2250" s="18"/>
      <c r="G2250" s="10"/>
      <c r="H2250" s="10"/>
      <c r="I2250" s="11"/>
      <c r="J2250" s="12"/>
      <c r="K2250" s="11"/>
      <c r="L2250" s="11"/>
      <c r="M2250" s="10"/>
      <c r="N2250" s="33"/>
      <c r="O2250" s="20"/>
      <c r="P2250" s="20"/>
      <c r="Q2250" s="20"/>
      <c r="R2250" s="20"/>
      <c r="S2250" s="19" t="str">
        <f t="shared" si="246"/>
        <v/>
      </c>
      <c r="T2250" s="19" t="str">
        <f t="shared" si="247"/>
        <v/>
      </c>
      <c r="U2250" s="23" t="str">
        <f>IF(OR($G2250="",$I2250="",$J2250="",$AA2250=3),"",IF($G2250&gt;=MAX('Pauschalsätze KUA'!$B$4:$B$106),VLOOKUP(MAX('Pauschalsätze KUA'!$B$4:$B$106),'Pauschalsätze KUA'!$B$4:$BQ$106,$AA2250,1),IF($G2250&lt;=MIN('Pauschalsätze KUA'!$B$4:$B$106),VLOOKUP(MIN('Pauschalsätze KUA'!$B$4:$B$106),'Pauschalsätze KUA'!$B$4:$BQ$106,$AA2250,1),VLOOKUP($G2250,'Pauschalsätze KUA'!$B$4:$BQ$106,$AA2250,1))))</f>
        <v/>
      </c>
      <c r="V2250" s="23" t="str">
        <f t="shared" si="248"/>
        <v/>
      </c>
      <c r="W2250" s="23" t="str">
        <f>IF(OR($G2250="",$I2250="",$J2250="",$AA2250=3),"",IF($G2250&gt;=MAX('Pauschalsätze Qual'!$B$4:$B$106),VLOOKUP(MAX('Pauschalsätze Qual'!$B$4:$B$106),'Pauschalsätze Qual'!$B$4:$BQ$106,$AA2250,1),IF($G2250&lt;=MIN('Pauschalsätze Qual'!$B$4:$B$106),VLOOKUP(MIN('Pauschalsätze Qual'!$B$4:$B$106),'Pauschalsätze Qual'!$B$4:$BQ$106,$AA2250,1),VLOOKUP($G2250,'Pauschalsätze Qual'!$B$4:$BQ$106,$AA2250,1))))</f>
        <v/>
      </c>
      <c r="X2250" s="23" t="str">
        <f t="shared" si="249"/>
        <v/>
      </c>
      <c r="Y2250" s="30" t="str">
        <f t="shared" si="250"/>
        <v/>
      </c>
      <c r="Z2250" s="23" t="str">
        <f t="shared" si="251"/>
        <v/>
      </c>
      <c r="AA2250" s="25" t="str">
        <f>IF(AND($G2250="",$I2250="",$J2250=""),"",3+IF($I2250&gt;5,5,$I2250)+(VLOOKUP(J2250,'Prüf-Daten'!$B$14:$C$24,2,FALSE)*6))</f>
        <v/>
      </c>
      <c r="AB2250" s="91" t="str">
        <f t="shared" si="245"/>
        <v/>
      </c>
    </row>
    <row r="2251" spans="1:28">
      <c r="A2251" s="11"/>
      <c r="B2251" s="11"/>
      <c r="C2251" s="11"/>
      <c r="D2251" s="11"/>
      <c r="E2251" s="11"/>
      <c r="F2251" s="18"/>
      <c r="G2251" s="10"/>
      <c r="H2251" s="10"/>
      <c r="I2251" s="11"/>
      <c r="J2251" s="12"/>
      <c r="K2251" s="11"/>
      <c r="L2251" s="11"/>
      <c r="M2251" s="10"/>
      <c r="N2251" s="33"/>
      <c r="O2251" s="20"/>
      <c r="P2251" s="20"/>
      <c r="Q2251" s="20"/>
      <c r="R2251" s="20"/>
      <c r="S2251" s="19" t="str">
        <f t="shared" si="246"/>
        <v/>
      </c>
      <c r="T2251" s="19" t="str">
        <f t="shared" si="247"/>
        <v/>
      </c>
      <c r="U2251" s="23" t="str">
        <f>IF(OR($G2251="",$I2251="",$J2251="",$AA2251=3),"",IF($G2251&gt;=MAX('Pauschalsätze KUA'!$B$4:$B$106),VLOOKUP(MAX('Pauschalsätze KUA'!$B$4:$B$106),'Pauschalsätze KUA'!$B$4:$BQ$106,$AA2251,1),IF($G2251&lt;=MIN('Pauschalsätze KUA'!$B$4:$B$106),VLOOKUP(MIN('Pauschalsätze KUA'!$B$4:$B$106),'Pauschalsätze KUA'!$B$4:$BQ$106,$AA2251,1),VLOOKUP($G2251,'Pauschalsätze KUA'!$B$4:$BQ$106,$AA2251,1))))</f>
        <v/>
      </c>
      <c r="V2251" s="23" t="str">
        <f t="shared" si="248"/>
        <v/>
      </c>
      <c r="W2251" s="23" t="str">
        <f>IF(OR($G2251="",$I2251="",$J2251="",$AA2251=3),"",IF($G2251&gt;=MAX('Pauschalsätze Qual'!$B$4:$B$106),VLOOKUP(MAX('Pauschalsätze Qual'!$B$4:$B$106),'Pauschalsätze Qual'!$B$4:$BQ$106,$AA2251,1),IF($G2251&lt;=MIN('Pauschalsätze Qual'!$B$4:$B$106),VLOOKUP(MIN('Pauschalsätze Qual'!$B$4:$B$106),'Pauschalsätze Qual'!$B$4:$BQ$106,$AA2251,1),VLOOKUP($G2251,'Pauschalsätze Qual'!$B$4:$BQ$106,$AA2251,1))))</f>
        <v/>
      </c>
      <c r="X2251" s="23" t="str">
        <f t="shared" si="249"/>
        <v/>
      </c>
      <c r="Y2251" s="30" t="str">
        <f t="shared" si="250"/>
        <v/>
      </c>
      <c r="Z2251" s="23" t="str">
        <f t="shared" si="251"/>
        <v/>
      </c>
      <c r="AA2251" s="25" t="str">
        <f>IF(AND($G2251="",$I2251="",$J2251=""),"",3+IF($I2251&gt;5,5,$I2251)+(VLOOKUP(J2251,'Prüf-Daten'!$B$14:$C$24,2,FALSE)*6))</f>
        <v/>
      </c>
      <c r="AB2251" s="91" t="str">
        <f t="shared" si="245"/>
        <v/>
      </c>
    </row>
    <row r="2252" spans="1:28">
      <c r="A2252" s="11"/>
      <c r="B2252" s="11"/>
      <c r="C2252" s="11"/>
      <c r="D2252" s="11"/>
      <c r="E2252" s="11"/>
      <c r="F2252" s="18"/>
      <c r="G2252" s="10"/>
      <c r="H2252" s="10"/>
      <c r="I2252" s="11"/>
      <c r="J2252" s="12"/>
      <c r="K2252" s="11"/>
      <c r="L2252" s="11"/>
      <c r="M2252" s="10"/>
      <c r="N2252" s="33"/>
      <c r="O2252" s="20"/>
      <c r="P2252" s="20"/>
      <c r="Q2252" s="20"/>
      <c r="R2252" s="20"/>
      <c r="S2252" s="19" t="str">
        <f t="shared" si="246"/>
        <v/>
      </c>
      <c r="T2252" s="19" t="str">
        <f t="shared" si="247"/>
        <v/>
      </c>
      <c r="U2252" s="23" t="str">
        <f>IF(OR($G2252="",$I2252="",$J2252="",$AA2252=3),"",IF($G2252&gt;=MAX('Pauschalsätze KUA'!$B$4:$B$106),VLOOKUP(MAX('Pauschalsätze KUA'!$B$4:$B$106),'Pauschalsätze KUA'!$B$4:$BQ$106,$AA2252,1),IF($G2252&lt;=MIN('Pauschalsätze KUA'!$B$4:$B$106),VLOOKUP(MIN('Pauschalsätze KUA'!$B$4:$B$106),'Pauschalsätze KUA'!$B$4:$BQ$106,$AA2252,1),VLOOKUP($G2252,'Pauschalsätze KUA'!$B$4:$BQ$106,$AA2252,1))))</f>
        <v/>
      </c>
      <c r="V2252" s="23" t="str">
        <f t="shared" si="248"/>
        <v/>
      </c>
      <c r="W2252" s="23" t="str">
        <f>IF(OR($G2252="",$I2252="",$J2252="",$AA2252=3),"",IF($G2252&gt;=MAX('Pauschalsätze Qual'!$B$4:$B$106),VLOOKUP(MAX('Pauschalsätze Qual'!$B$4:$B$106),'Pauschalsätze Qual'!$B$4:$BQ$106,$AA2252,1),IF($G2252&lt;=MIN('Pauschalsätze Qual'!$B$4:$B$106),VLOOKUP(MIN('Pauschalsätze Qual'!$B$4:$B$106),'Pauschalsätze Qual'!$B$4:$BQ$106,$AA2252,1),VLOOKUP($G2252,'Pauschalsätze Qual'!$B$4:$BQ$106,$AA2252,1))))</f>
        <v/>
      </c>
      <c r="X2252" s="23" t="str">
        <f t="shared" si="249"/>
        <v/>
      </c>
      <c r="Y2252" s="30" t="str">
        <f t="shared" si="250"/>
        <v/>
      </c>
      <c r="Z2252" s="23" t="str">
        <f t="shared" si="251"/>
        <v/>
      </c>
      <c r="AA2252" s="25" t="str">
        <f>IF(AND($G2252="",$I2252="",$J2252=""),"",3+IF($I2252&gt;5,5,$I2252)+(VLOOKUP(J2252,'Prüf-Daten'!$B$14:$C$24,2,FALSE)*6))</f>
        <v/>
      </c>
      <c r="AB2252" s="91" t="str">
        <f t="shared" si="245"/>
        <v/>
      </c>
    </row>
    <row r="2253" spans="1:28">
      <c r="A2253" s="11"/>
      <c r="B2253" s="11"/>
      <c r="C2253" s="11"/>
      <c r="D2253" s="11"/>
      <c r="E2253" s="11"/>
      <c r="F2253" s="18"/>
      <c r="G2253" s="10"/>
      <c r="H2253" s="10"/>
      <c r="I2253" s="11"/>
      <c r="J2253" s="12"/>
      <c r="K2253" s="11"/>
      <c r="L2253" s="11"/>
      <c r="M2253" s="10"/>
      <c r="N2253" s="33"/>
      <c r="O2253" s="20"/>
      <c r="P2253" s="20"/>
      <c r="Q2253" s="20"/>
      <c r="R2253" s="20"/>
      <c r="S2253" s="19" t="str">
        <f t="shared" si="246"/>
        <v/>
      </c>
      <c r="T2253" s="19" t="str">
        <f t="shared" si="247"/>
        <v/>
      </c>
      <c r="U2253" s="23" t="str">
        <f>IF(OR($G2253="",$I2253="",$J2253="",$AA2253=3),"",IF($G2253&gt;=MAX('Pauschalsätze KUA'!$B$4:$B$106),VLOOKUP(MAX('Pauschalsätze KUA'!$B$4:$B$106),'Pauschalsätze KUA'!$B$4:$BQ$106,$AA2253,1),IF($G2253&lt;=MIN('Pauschalsätze KUA'!$B$4:$B$106),VLOOKUP(MIN('Pauschalsätze KUA'!$B$4:$B$106),'Pauschalsätze KUA'!$B$4:$BQ$106,$AA2253,1),VLOOKUP($G2253,'Pauschalsätze KUA'!$B$4:$BQ$106,$AA2253,1))))</f>
        <v/>
      </c>
      <c r="V2253" s="23" t="str">
        <f t="shared" si="248"/>
        <v/>
      </c>
      <c r="W2253" s="23" t="str">
        <f>IF(OR($G2253="",$I2253="",$J2253="",$AA2253=3),"",IF($G2253&gt;=MAX('Pauschalsätze Qual'!$B$4:$B$106),VLOOKUP(MAX('Pauschalsätze Qual'!$B$4:$B$106),'Pauschalsätze Qual'!$B$4:$BQ$106,$AA2253,1),IF($G2253&lt;=MIN('Pauschalsätze Qual'!$B$4:$B$106),VLOOKUP(MIN('Pauschalsätze Qual'!$B$4:$B$106),'Pauschalsätze Qual'!$B$4:$BQ$106,$AA2253,1),VLOOKUP($G2253,'Pauschalsätze Qual'!$B$4:$BQ$106,$AA2253,1))))</f>
        <v/>
      </c>
      <c r="X2253" s="23" t="str">
        <f t="shared" si="249"/>
        <v/>
      </c>
      <c r="Y2253" s="30" t="str">
        <f t="shared" si="250"/>
        <v/>
      </c>
      <c r="Z2253" s="23" t="str">
        <f t="shared" si="251"/>
        <v/>
      </c>
      <c r="AA2253" s="25" t="str">
        <f>IF(AND($G2253="",$I2253="",$J2253=""),"",3+IF($I2253&gt;5,5,$I2253)+(VLOOKUP(J2253,'Prüf-Daten'!$B$14:$C$24,2,FALSE)*6))</f>
        <v/>
      </c>
      <c r="AB2253" s="91" t="str">
        <f t="shared" si="245"/>
        <v/>
      </c>
    </row>
    <row r="2254" spans="1:28">
      <c r="A2254" s="11"/>
      <c r="B2254" s="11"/>
      <c r="C2254" s="11"/>
      <c r="D2254" s="11"/>
      <c r="E2254" s="11"/>
      <c r="F2254" s="18"/>
      <c r="G2254" s="10"/>
      <c r="H2254" s="10"/>
      <c r="I2254" s="11"/>
      <c r="J2254" s="12"/>
      <c r="K2254" s="11"/>
      <c r="L2254" s="11"/>
      <c r="M2254" s="10"/>
      <c r="N2254" s="33"/>
      <c r="O2254" s="20"/>
      <c r="P2254" s="20"/>
      <c r="Q2254" s="20"/>
      <c r="R2254" s="20"/>
      <c r="S2254" s="19" t="str">
        <f t="shared" si="246"/>
        <v/>
      </c>
      <c r="T2254" s="19" t="str">
        <f t="shared" si="247"/>
        <v/>
      </c>
      <c r="U2254" s="23" t="str">
        <f>IF(OR($G2254="",$I2254="",$J2254="",$AA2254=3),"",IF($G2254&gt;=MAX('Pauschalsätze KUA'!$B$4:$B$106),VLOOKUP(MAX('Pauschalsätze KUA'!$B$4:$B$106),'Pauschalsätze KUA'!$B$4:$BQ$106,$AA2254,1),IF($G2254&lt;=MIN('Pauschalsätze KUA'!$B$4:$B$106),VLOOKUP(MIN('Pauschalsätze KUA'!$B$4:$B$106),'Pauschalsätze KUA'!$B$4:$BQ$106,$AA2254,1),VLOOKUP($G2254,'Pauschalsätze KUA'!$B$4:$BQ$106,$AA2254,1))))</f>
        <v/>
      </c>
      <c r="V2254" s="23" t="str">
        <f t="shared" si="248"/>
        <v/>
      </c>
      <c r="W2254" s="23" t="str">
        <f>IF(OR($G2254="",$I2254="",$J2254="",$AA2254=3),"",IF($G2254&gt;=MAX('Pauschalsätze Qual'!$B$4:$B$106),VLOOKUP(MAX('Pauschalsätze Qual'!$B$4:$B$106),'Pauschalsätze Qual'!$B$4:$BQ$106,$AA2254,1),IF($G2254&lt;=MIN('Pauschalsätze Qual'!$B$4:$B$106),VLOOKUP(MIN('Pauschalsätze Qual'!$B$4:$B$106),'Pauschalsätze Qual'!$B$4:$BQ$106,$AA2254,1),VLOOKUP($G2254,'Pauschalsätze Qual'!$B$4:$BQ$106,$AA2254,1))))</f>
        <v/>
      </c>
      <c r="X2254" s="23" t="str">
        <f t="shared" si="249"/>
        <v/>
      </c>
      <c r="Y2254" s="30" t="str">
        <f t="shared" si="250"/>
        <v/>
      </c>
      <c r="Z2254" s="23" t="str">
        <f t="shared" si="251"/>
        <v/>
      </c>
      <c r="AA2254" s="25" t="str">
        <f>IF(AND($G2254="",$I2254="",$J2254=""),"",3+IF($I2254&gt;5,5,$I2254)+(VLOOKUP(J2254,'Prüf-Daten'!$B$14:$C$24,2,FALSE)*6))</f>
        <v/>
      </c>
      <c r="AB2254" s="91" t="str">
        <f t="shared" si="245"/>
        <v/>
      </c>
    </row>
    <row r="2255" spans="1:28">
      <c r="A2255" s="11"/>
      <c r="B2255" s="11"/>
      <c r="C2255" s="11"/>
      <c r="D2255" s="11"/>
      <c r="E2255" s="11"/>
      <c r="F2255" s="18"/>
      <c r="G2255" s="10"/>
      <c r="H2255" s="10"/>
      <c r="I2255" s="11"/>
      <c r="J2255" s="12"/>
      <c r="K2255" s="11"/>
      <c r="L2255" s="11"/>
      <c r="M2255" s="10"/>
      <c r="N2255" s="33"/>
      <c r="O2255" s="20"/>
      <c r="P2255" s="20"/>
      <c r="Q2255" s="20"/>
      <c r="R2255" s="20"/>
      <c r="S2255" s="19" t="str">
        <f t="shared" si="246"/>
        <v/>
      </c>
      <c r="T2255" s="19" t="str">
        <f t="shared" si="247"/>
        <v/>
      </c>
      <c r="U2255" s="23" t="str">
        <f>IF(OR($G2255="",$I2255="",$J2255="",$AA2255=3),"",IF($G2255&gt;=MAX('Pauschalsätze KUA'!$B$4:$B$106),VLOOKUP(MAX('Pauschalsätze KUA'!$B$4:$B$106),'Pauschalsätze KUA'!$B$4:$BQ$106,$AA2255,1),IF($G2255&lt;=MIN('Pauschalsätze KUA'!$B$4:$B$106),VLOOKUP(MIN('Pauschalsätze KUA'!$B$4:$B$106),'Pauschalsätze KUA'!$B$4:$BQ$106,$AA2255,1),VLOOKUP($G2255,'Pauschalsätze KUA'!$B$4:$BQ$106,$AA2255,1))))</f>
        <v/>
      </c>
      <c r="V2255" s="23" t="str">
        <f t="shared" si="248"/>
        <v/>
      </c>
      <c r="W2255" s="23" t="str">
        <f>IF(OR($G2255="",$I2255="",$J2255="",$AA2255=3),"",IF($G2255&gt;=MAX('Pauschalsätze Qual'!$B$4:$B$106),VLOOKUP(MAX('Pauschalsätze Qual'!$B$4:$B$106),'Pauschalsätze Qual'!$B$4:$BQ$106,$AA2255,1),IF($G2255&lt;=MIN('Pauschalsätze Qual'!$B$4:$B$106),VLOOKUP(MIN('Pauschalsätze Qual'!$B$4:$B$106),'Pauschalsätze Qual'!$B$4:$BQ$106,$AA2255,1),VLOOKUP($G2255,'Pauschalsätze Qual'!$B$4:$BQ$106,$AA2255,1))))</f>
        <v/>
      </c>
      <c r="X2255" s="23" t="str">
        <f t="shared" si="249"/>
        <v/>
      </c>
      <c r="Y2255" s="30" t="str">
        <f t="shared" si="250"/>
        <v/>
      </c>
      <c r="Z2255" s="23" t="str">
        <f t="shared" si="251"/>
        <v/>
      </c>
      <c r="AA2255" s="25" t="str">
        <f>IF(AND($G2255="",$I2255="",$J2255=""),"",3+IF($I2255&gt;5,5,$I2255)+(VLOOKUP(J2255,'Prüf-Daten'!$B$14:$C$24,2,FALSE)*6))</f>
        <v/>
      </c>
      <c r="AB2255" s="91" t="str">
        <f t="shared" si="245"/>
        <v/>
      </c>
    </row>
    <row r="2256" spans="1:28">
      <c r="A2256" s="11"/>
      <c r="B2256" s="11"/>
      <c r="C2256" s="11"/>
      <c r="D2256" s="11"/>
      <c r="E2256" s="11"/>
      <c r="F2256" s="18"/>
      <c r="G2256" s="10"/>
      <c r="H2256" s="10"/>
      <c r="I2256" s="11"/>
      <c r="J2256" s="12"/>
      <c r="K2256" s="11"/>
      <c r="L2256" s="11"/>
      <c r="M2256" s="10"/>
      <c r="N2256" s="33"/>
      <c r="O2256" s="20"/>
      <c r="P2256" s="20"/>
      <c r="Q2256" s="20"/>
      <c r="R2256" s="20"/>
      <c r="S2256" s="19" t="str">
        <f t="shared" si="246"/>
        <v/>
      </c>
      <c r="T2256" s="19" t="str">
        <f t="shared" si="247"/>
        <v/>
      </c>
      <c r="U2256" s="23" t="str">
        <f>IF(OR($G2256="",$I2256="",$J2256="",$AA2256=3),"",IF($G2256&gt;=MAX('Pauschalsätze KUA'!$B$4:$B$106),VLOOKUP(MAX('Pauschalsätze KUA'!$B$4:$B$106),'Pauschalsätze KUA'!$B$4:$BQ$106,$AA2256,1),IF($G2256&lt;=MIN('Pauschalsätze KUA'!$B$4:$B$106),VLOOKUP(MIN('Pauschalsätze KUA'!$B$4:$B$106),'Pauschalsätze KUA'!$B$4:$BQ$106,$AA2256,1),VLOOKUP($G2256,'Pauschalsätze KUA'!$B$4:$BQ$106,$AA2256,1))))</f>
        <v/>
      </c>
      <c r="V2256" s="23" t="str">
        <f t="shared" si="248"/>
        <v/>
      </c>
      <c r="W2256" s="23" t="str">
        <f>IF(OR($G2256="",$I2256="",$J2256="",$AA2256=3),"",IF($G2256&gt;=MAX('Pauschalsätze Qual'!$B$4:$B$106),VLOOKUP(MAX('Pauschalsätze Qual'!$B$4:$B$106),'Pauschalsätze Qual'!$B$4:$BQ$106,$AA2256,1),IF($G2256&lt;=MIN('Pauschalsätze Qual'!$B$4:$B$106),VLOOKUP(MIN('Pauschalsätze Qual'!$B$4:$B$106),'Pauschalsätze Qual'!$B$4:$BQ$106,$AA2256,1),VLOOKUP($G2256,'Pauschalsätze Qual'!$B$4:$BQ$106,$AA2256,1))))</f>
        <v/>
      </c>
      <c r="X2256" s="23" t="str">
        <f t="shared" si="249"/>
        <v/>
      </c>
      <c r="Y2256" s="30" t="str">
        <f t="shared" si="250"/>
        <v/>
      </c>
      <c r="Z2256" s="23" t="str">
        <f t="shared" si="251"/>
        <v/>
      </c>
      <c r="AA2256" s="25" t="str">
        <f>IF(AND($G2256="",$I2256="",$J2256=""),"",3+IF($I2256&gt;5,5,$I2256)+(VLOOKUP(J2256,'Prüf-Daten'!$B$14:$C$24,2,FALSE)*6))</f>
        <v/>
      </c>
      <c r="AB2256" s="91" t="str">
        <f t="shared" si="245"/>
        <v/>
      </c>
    </row>
    <row r="2257" spans="1:28">
      <c r="A2257" s="11"/>
      <c r="B2257" s="11"/>
      <c r="C2257" s="11"/>
      <c r="D2257" s="11"/>
      <c r="E2257" s="11"/>
      <c r="F2257" s="18"/>
      <c r="G2257" s="10"/>
      <c r="H2257" s="10"/>
      <c r="I2257" s="11"/>
      <c r="J2257" s="12"/>
      <c r="K2257" s="11"/>
      <c r="L2257" s="11"/>
      <c r="M2257" s="10"/>
      <c r="N2257" s="33"/>
      <c r="O2257" s="20"/>
      <c r="P2257" s="20"/>
      <c r="Q2257" s="20"/>
      <c r="R2257" s="20"/>
      <c r="S2257" s="19" t="str">
        <f t="shared" si="246"/>
        <v/>
      </c>
      <c r="T2257" s="19" t="str">
        <f t="shared" si="247"/>
        <v/>
      </c>
      <c r="U2257" s="23" t="str">
        <f>IF(OR($G2257="",$I2257="",$J2257="",$AA2257=3),"",IF($G2257&gt;=MAX('Pauschalsätze KUA'!$B$4:$B$106),VLOOKUP(MAX('Pauschalsätze KUA'!$B$4:$B$106),'Pauschalsätze KUA'!$B$4:$BQ$106,$AA2257,1),IF($G2257&lt;=MIN('Pauschalsätze KUA'!$B$4:$B$106),VLOOKUP(MIN('Pauschalsätze KUA'!$B$4:$B$106),'Pauschalsätze KUA'!$B$4:$BQ$106,$AA2257,1),VLOOKUP($G2257,'Pauschalsätze KUA'!$B$4:$BQ$106,$AA2257,1))))</f>
        <v/>
      </c>
      <c r="V2257" s="23" t="str">
        <f t="shared" si="248"/>
        <v/>
      </c>
      <c r="W2257" s="23" t="str">
        <f>IF(OR($G2257="",$I2257="",$J2257="",$AA2257=3),"",IF($G2257&gt;=MAX('Pauschalsätze Qual'!$B$4:$B$106),VLOOKUP(MAX('Pauschalsätze Qual'!$B$4:$B$106),'Pauschalsätze Qual'!$B$4:$BQ$106,$AA2257,1),IF($G2257&lt;=MIN('Pauschalsätze Qual'!$B$4:$B$106),VLOOKUP(MIN('Pauschalsätze Qual'!$B$4:$B$106),'Pauschalsätze Qual'!$B$4:$BQ$106,$AA2257,1),VLOOKUP($G2257,'Pauschalsätze Qual'!$B$4:$BQ$106,$AA2257,1))))</f>
        <v/>
      </c>
      <c r="X2257" s="23" t="str">
        <f t="shared" si="249"/>
        <v/>
      </c>
      <c r="Y2257" s="30" t="str">
        <f t="shared" si="250"/>
        <v/>
      </c>
      <c r="Z2257" s="23" t="str">
        <f t="shared" si="251"/>
        <v/>
      </c>
      <c r="AA2257" s="25" t="str">
        <f>IF(AND($G2257="",$I2257="",$J2257=""),"",3+IF($I2257&gt;5,5,$I2257)+(VLOOKUP(J2257,'Prüf-Daten'!$B$14:$C$24,2,FALSE)*6))</f>
        <v/>
      </c>
      <c r="AB2257" s="91" t="str">
        <f t="shared" si="245"/>
        <v/>
      </c>
    </row>
    <row r="2258" spans="1:28">
      <c r="A2258" s="11"/>
      <c r="B2258" s="11"/>
      <c r="C2258" s="11"/>
      <c r="D2258" s="11"/>
      <c r="E2258" s="11"/>
      <c r="F2258" s="18"/>
      <c r="G2258" s="10"/>
      <c r="H2258" s="10"/>
      <c r="I2258" s="11"/>
      <c r="J2258" s="12"/>
      <c r="K2258" s="11"/>
      <c r="L2258" s="11"/>
      <c r="M2258" s="10"/>
      <c r="N2258" s="33"/>
      <c r="O2258" s="20"/>
      <c r="P2258" s="20"/>
      <c r="Q2258" s="20"/>
      <c r="R2258" s="20"/>
      <c r="S2258" s="19" t="str">
        <f t="shared" si="246"/>
        <v/>
      </c>
      <c r="T2258" s="19" t="str">
        <f t="shared" si="247"/>
        <v/>
      </c>
      <c r="U2258" s="23" t="str">
        <f>IF(OR($G2258="",$I2258="",$J2258="",$AA2258=3),"",IF($G2258&gt;=MAX('Pauschalsätze KUA'!$B$4:$B$106),VLOOKUP(MAX('Pauschalsätze KUA'!$B$4:$B$106),'Pauschalsätze KUA'!$B$4:$BQ$106,$AA2258,1),IF($G2258&lt;=MIN('Pauschalsätze KUA'!$B$4:$B$106),VLOOKUP(MIN('Pauschalsätze KUA'!$B$4:$B$106),'Pauschalsätze KUA'!$B$4:$BQ$106,$AA2258,1),VLOOKUP($G2258,'Pauschalsätze KUA'!$B$4:$BQ$106,$AA2258,1))))</f>
        <v/>
      </c>
      <c r="V2258" s="23" t="str">
        <f t="shared" si="248"/>
        <v/>
      </c>
      <c r="W2258" s="23" t="str">
        <f>IF(OR($G2258="",$I2258="",$J2258="",$AA2258=3),"",IF($G2258&gt;=MAX('Pauschalsätze Qual'!$B$4:$B$106),VLOOKUP(MAX('Pauschalsätze Qual'!$B$4:$B$106),'Pauschalsätze Qual'!$B$4:$BQ$106,$AA2258,1),IF($G2258&lt;=MIN('Pauschalsätze Qual'!$B$4:$B$106),VLOOKUP(MIN('Pauschalsätze Qual'!$B$4:$B$106),'Pauschalsätze Qual'!$B$4:$BQ$106,$AA2258,1),VLOOKUP($G2258,'Pauschalsätze Qual'!$B$4:$BQ$106,$AA2258,1))))</f>
        <v/>
      </c>
      <c r="X2258" s="23" t="str">
        <f t="shared" si="249"/>
        <v/>
      </c>
      <c r="Y2258" s="30" t="str">
        <f t="shared" si="250"/>
        <v/>
      </c>
      <c r="Z2258" s="23" t="str">
        <f t="shared" si="251"/>
        <v/>
      </c>
      <c r="AA2258" s="25" t="str">
        <f>IF(AND($G2258="",$I2258="",$J2258=""),"",3+IF($I2258&gt;5,5,$I2258)+(VLOOKUP(J2258,'Prüf-Daten'!$B$14:$C$24,2,FALSE)*6))</f>
        <v/>
      </c>
      <c r="AB2258" s="91" t="str">
        <f t="shared" si="245"/>
        <v/>
      </c>
    </row>
    <row r="2259" spans="1:28">
      <c r="A2259" s="11"/>
      <c r="B2259" s="11"/>
      <c r="C2259" s="11"/>
      <c r="D2259" s="11"/>
      <c r="E2259" s="11"/>
      <c r="F2259" s="18"/>
      <c r="G2259" s="10"/>
      <c r="H2259" s="10"/>
      <c r="I2259" s="11"/>
      <c r="J2259" s="12"/>
      <c r="K2259" s="11"/>
      <c r="L2259" s="11"/>
      <c r="M2259" s="10"/>
      <c r="N2259" s="33"/>
      <c r="O2259" s="20"/>
      <c r="P2259" s="20"/>
      <c r="Q2259" s="20"/>
      <c r="R2259" s="20"/>
      <c r="S2259" s="19" t="str">
        <f t="shared" si="246"/>
        <v/>
      </c>
      <c r="T2259" s="19" t="str">
        <f t="shared" si="247"/>
        <v/>
      </c>
      <c r="U2259" s="23" t="str">
        <f>IF(OR($G2259="",$I2259="",$J2259="",$AA2259=3),"",IF($G2259&gt;=MAX('Pauschalsätze KUA'!$B$4:$B$106),VLOOKUP(MAX('Pauschalsätze KUA'!$B$4:$B$106),'Pauschalsätze KUA'!$B$4:$BQ$106,$AA2259,1),IF($G2259&lt;=MIN('Pauschalsätze KUA'!$B$4:$B$106),VLOOKUP(MIN('Pauschalsätze KUA'!$B$4:$B$106),'Pauschalsätze KUA'!$B$4:$BQ$106,$AA2259,1),VLOOKUP($G2259,'Pauschalsätze KUA'!$B$4:$BQ$106,$AA2259,1))))</f>
        <v/>
      </c>
      <c r="V2259" s="23" t="str">
        <f t="shared" si="248"/>
        <v/>
      </c>
      <c r="W2259" s="23" t="str">
        <f>IF(OR($G2259="",$I2259="",$J2259="",$AA2259=3),"",IF($G2259&gt;=MAX('Pauschalsätze Qual'!$B$4:$B$106),VLOOKUP(MAX('Pauschalsätze Qual'!$B$4:$B$106),'Pauschalsätze Qual'!$B$4:$BQ$106,$AA2259,1),IF($G2259&lt;=MIN('Pauschalsätze Qual'!$B$4:$B$106),VLOOKUP(MIN('Pauschalsätze Qual'!$B$4:$B$106),'Pauschalsätze Qual'!$B$4:$BQ$106,$AA2259,1),VLOOKUP($G2259,'Pauschalsätze Qual'!$B$4:$BQ$106,$AA2259,1))))</f>
        <v/>
      </c>
      <c r="X2259" s="23" t="str">
        <f t="shared" si="249"/>
        <v/>
      </c>
      <c r="Y2259" s="30" t="str">
        <f t="shared" si="250"/>
        <v/>
      </c>
      <c r="Z2259" s="23" t="str">
        <f t="shared" si="251"/>
        <v/>
      </c>
      <c r="AA2259" s="25" t="str">
        <f>IF(AND($G2259="",$I2259="",$J2259=""),"",3+IF($I2259&gt;5,5,$I2259)+(VLOOKUP(J2259,'Prüf-Daten'!$B$14:$C$24,2,FALSE)*6))</f>
        <v/>
      </c>
      <c r="AB2259" s="91" t="str">
        <f t="shared" si="245"/>
        <v/>
      </c>
    </row>
    <row r="2260" spans="1:28">
      <c r="A2260" s="11"/>
      <c r="B2260" s="11"/>
      <c r="C2260" s="11"/>
      <c r="D2260" s="11"/>
      <c r="E2260" s="11"/>
      <c r="F2260" s="18"/>
      <c r="G2260" s="10"/>
      <c r="H2260" s="10"/>
      <c r="I2260" s="11"/>
      <c r="J2260" s="12"/>
      <c r="K2260" s="11"/>
      <c r="L2260" s="11"/>
      <c r="M2260" s="10"/>
      <c r="N2260" s="33"/>
      <c r="O2260" s="20"/>
      <c r="P2260" s="20"/>
      <c r="Q2260" s="20"/>
      <c r="R2260" s="20"/>
      <c r="S2260" s="19" t="str">
        <f t="shared" si="246"/>
        <v/>
      </c>
      <c r="T2260" s="19" t="str">
        <f t="shared" si="247"/>
        <v/>
      </c>
      <c r="U2260" s="23" t="str">
        <f>IF(OR($G2260="",$I2260="",$J2260="",$AA2260=3),"",IF($G2260&gt;=MAX('Pauschalsätze KUA'!$B$4:$B$106),VLOOKUP(MAX('Pauschalsätze KUA'!$B$4:$B$106),'Pauschalsätze KUA'!$B$4:$BQ$106,$AA2260,1),IF($G2260&lt;=MIN('Pauschalsätze KUA'!$B$4:$B$106),VLOOKUP(MIN('Pauschalsätze KUA'!$B$4:$B$106),'Pauschalsätze KUA'!$B$4:$BQ$106,$AA2260,1),VLOOKUP($G2260,'Pauschalsätze KUA'!$B$4:$BQ$106,$AA2260,1))))</f>
        <v/>
      </c>
      <c r="V2260" s="23" t="str">
        <f t="shared" si="248"/>
        <v/>
      </c>
      <c r="W2260" s="23" t="str">
        <f>IF(OR($G2260="",$I2260="",$J2260="",$AA2260=3),"",IF($G2260&gt;=MAX('Pauschalsätze Qual'!$B$4:$B$106),VLOOKUP(MAX('Pauschalsätze Qual'!$B$4:$B$106),'Pauschalsätze Qual'!$B$4:$BQ$106,$AA2260,1),IF($G2260&lt;=MIN('Pauschalsätze Qual'!$B$4:$B$106),VLOOKUP(MIN('Pauschalsätze Qual'!$B$4:$B$106),'Pauschalsätze Qual'!$B$4:$BQ$106,$AA2260,1),VLOOKUP($G2260,'Pauschalsätze Qual'!$B$4:$BQ$106,$AA2260,1))))</f>
        <v/>
      </c>
      <c r="X2260" s="23" t="str">
        <f t="shared" si="249"/>
        <v/>
      </c>
      <c r="Y2260" s="30" t="str">
        <f t="shared" si="250"/>
        <v/>
      </c>
      <c r="Z2260" s="23" t="str">
        <f t="shared" si="251"/>
        <v/>
      </c>
      <c r="AA2260" s="25" t="str">
        <f>IF(AND($G2260="",$I2260="",$J2260=""),"",3+IF($I2260&gt;5,5,$I2260)+(VLOOKUP(J2260,'Prüf-Daten'!$B$14:$C$24,2,FALSE)*6))</f>
        <v/>
      </c>
      <c r="AB2260" s="91" t="str">
        <f t="shared" si="245"/>
        <v/>
      </c>
    </row>
    <row r="2261" spans="1:28">
      <c r="A2261" s="11"/>
      <c r="B2261" s="11"/>
      <c r="C2261" s="11"/>
      <c r="D2261" s="11"/>
      <c r="E2261" s="11"/>
      <c r="F2261" s="18"/>
      <c r="G2261" s="10"/>
      <c r="H2261" s="10"/>
      <c r="I2261" s="11"/>
      <c r="J2261" s="12"/>
      <c r="K2261" s="11"/>
      <c r="L2261" s="11"/>
      <c r="M2261" s="10"/>
      <c r="N2261" s="33"/>
      <c r="O2261" s="20"/>
      <c r="P2261" s="20"/>
      <c r="Q2261" s="20"/>
      <c r="R2261" s="20"/>
      <c r="S2261" s="19" t="str">
        <f t="shared" si="246"/>
        <v/>
      </c>
      <c r="T2261" s="19" t="str">
        <f t="shared" si="247"/>
        <v/>
      </c>
      <c r="U2261" s="23" t="str">
        <f>IF(OR($G2261="",$I2261="",$J2261="",$AA2261=3),"",IF($G2261&gt;=MAX('Pauschalsätze KUA'!$B$4:$B$106),VLOOKUP(MAX('Pauschalsätze KUA'!$B$4:$B$106),'Pauschalsätze KUA'!$B$4:$BQ$106,$AA2261,1),IF($G2261&lt;=MIN('Pauschalsätze KUA'!$B$4:$B$106),VLOOKUP(MIN('Pauschalsätze KUA'!$B$4:$B$106),'Pauschalsätze KUA'!$B$4:$BQ$106,$AA2261,1),VLOOKUP($G2261,'Pauschalsätze KUA'!$B$4:$BQ$106,$AA2261,1))))</f>
        <v/>
      </c>
      <c r="V2261" s="23" t="str">
        <f t="shared" si="248"/>
        <v/>
      </c>
      <c r="W2261" s="23" t="str">
        <f>IF(OR($G2261="",$I2261="",$J2261="",$AA2261=3),"",IF($G2261&gt;=MAX('Pauschalsätze Qual'!$B$4:$B$106),VLOOKUP(MAX('Pauschalsätze Qual'!$B$4:$B$106),'Pauschalsätze Qual'!$B$4:$BQ$106,$AA2261,1),IF($G2261&lt;=MIN('Pauschalsätze Qual'!$B$4:$B$106),VLOOKUP(MIN('Pauschalsätze Qual'!$B$4:$B$106),'Pauschalsätze Qual'!$B$4:$BQ$106,$AA2261,1),VLOOKUP($G2261,'Pauschalsätze Qual'!$B$4:$BQ$106,$AA2261,1))))</f>
        <v/>
      </c>
      <c r="X2261" s="23" t="str">
        <f t="shared" si="249"/>
        <v/>
      </c>
      <c r="Y2261" s="30" t="str">
        <f t="shared" si="250"/>
        <v/>
      </c>
      <c r="Z2261" s="23" t="str">
        <f t="shared" si="251"/>
        <v/>
      </c>
      <c r="AA2261" s="25" t="str">
        <f>IF(AND($G2261="",$I2261="",$J2261=""),"",3+IF($I2261&gt;5,5,$I2261)+(VLOOKUP(J2261,'Prüf-Daten'!$B$14:$C$24,2,FALSE)*6))</f>
        <v/>
      </c>
      <c r="AB2261" s="91" t="str">
        <f t="shared" si="245"/>
        <v/>
      </c>
    </row>
    <row r="2262" spans="1:28">
      <c r="A2262" s="11"/>
      <c r="B2262" s="11"/>
      <c r="C2262" s="11"/>
      <c r="D2262" s="11"/>
      <c r="E2262" s="11"/>
      <c r="F2262" s="18"/>
      <c r="G2262" s="10"/>
      <c r="H2262" s="10"/>
      <c r="I2262" s="11"/>
      <c r="J2262" s="12"/>
      <c r="K2262" s="11"/>
      <c r="L2262" s="11"/>
      <c r="M2262" s="10"/>
      <c r="N2262" s="33"/>
      <c r="O2262" s="20"/>
      <c r="P2262" s="20"/>
      <c r="Q2262" s="20"/>
      <c r="R2262" s="20"/>
      <c r="S2262" s="19" t="str">
        <f t="shared" si="246"/>
        <v/>
      </c>
      <c r="T2262" s="19" t="str">
        <f t="shared" si="247"/>
        <v/>
      </c>
      <c r="U2262" s="23" t="str">
        <f>IF(OR($G2262="",$I2262="",$J2262="",$AA2262=3),"",IF($G2262&gt;=MAX('Pauschalsätze KUA'!$B$4:$B$106),VLOOKUP(MAX('Pauschalsätze KUA'!$B$4:$B$106),'Pauschalsätze KUA'!$B$4:$BQ$106,$AA2262,1),IF($G2262&lt;=MIN('Pauschalsätze KUA'!$B$4:$B$106),VLOOKUP(MIN('Pauschalsätze KUA'!$B$4:$B$106),'Pauschalsätze KUA'!$B$4:$BQ$106,$AA2262,1),VLOOKUP($G2262,'Pauschalsätze KUA'!$B$4:$BQ$106,$AA2262,1))))</f>
        <v/>
      </c>
      <c r="V2262" s="23" t="str">
        <f t="shared" si="248"/>
        <v/>
      </c>
      <c r="W2262" s="23" t="str">
        <f>IF(OR($G2262="",$I2262="",$J2262="",$AA2262=3),"",IF($G2262&gt;=MAX('Pauschalsätze Qual'!$B$4:$B$106),VLOOKUP(MAX('Pauschalsätze Qual'!$B$4:$B$106),'Pauschalsätze Qual'!$B$4:$BQ$106,$AA2262,1),IF($G2262&lt;=MIN('Pauschalsätze Qual'!$B$4:$B$106),VLOOKUP(MIN('Pauschalsätze Qual'!$B$4:$B$106),'Pauschalsätze Qual'!$B$4:$BQ$106,$AA2262,1),VLOOKUP($G2262,'Pauschalsätze Qual'!$B$4:$BQ$106,$AA2262,1))))</f>
        <v/>
      </c>
      <c r="X2262" s="23" t="str">
        <f t="shared" si="249"/>
        <v/>
      </c>
      <c r="Y2262" s="30" t="str">
        <f t="shared" si="250"/>
        <v/>
      </c>
      <c r="Z2262" s="23" t="str">
        <f t="shared" si="251"/>
        <v/>
      </c>
      <c r="AA2262" s="25" t="str">
        <f>IF(AND($G2262="",$I2262="",$J2262=""),"",3+IF($I2262&gt;5,5,$I2262)+(VLOOKUP(J2262,'Prüf-Daten'!$B$14:$C$24,2,FALSE)*6))</f>
        <v/>
      </c>
      <c r="AB2262" s="91" t="str">
        <f t="shared" si="245"/>
        <v/>
      </c>
    </row>
    <row r="2263" spans="1:28">
      <c r="A2263" s="11"/>
      <c r="B2263" s="11"/>
      <c r="C2263" s="11"/>
      <c r="D2263" s="11"/>
      <c r="E2263" s="11"/>
      <c r="F2263" s="18"/>
      <c r="G2263" s="10"/>
      <c r="H2263" s="10"/>
      <c r="I2263" s="11"/>
      <c r="J2263" s="12"/>
      <c r="K2263" s="11"/>
      <c r="L2263" s="11"/>
      <c r="M2263" s="10"/>
      <c r="N2263" s="33"/>
      <c r="O2263" s="20"/>
      <c r="P2263" s="20"/>
      <c r="Q2263" s="20"/>
      <c r="R2263" s="20"/>
      <c r="S2263" s="19" t="str">
        <f t="shared" si="246"/>
        <v/>
      </c>
      <c r="T2263" s="19" t="str">
        <f t="shared" si="247"/>
        <v/>
      </c>
      <c r="U2263" s="23" t="str">
        <f>IF(OR($G2263="",$I2263="",$J2263="",$AA2263=3),"",IF($G2263&gt;=MAX('Pauschalsätze KUA'!$B$4:$B$106),VLOOKUP(MAX('Pauschalsätze KUA'!$B$4:$B$106),'Pauschalsätze KUA'!$B$4:$BQ$106,$AA2263,1),IF($G2263&lt;=MIN('Pauschalsätze KUA'!$B$4:$B$106),VLOOKUP(MIN('Pauschalsätze KUA'!$B$4:$B$106),'Pauschalsätze KUA'!$B$4:$BQ$106,$AA2263,1),VLOOKUP($G2263,'Pauschalsätze KUA'!$B$4:$BQ$106,$AA2263,1))))</f>
        <v/>
      </c>
      <c r="V2263" s="23" t="str">
        <f t="shared" si="248"/>
        <v/>
      </c>
      <c r="W2263" s="23" t="str">
        <f>IF(OR($G2263="",$I2263="",$J2263="",$AA2263=3),"",IF($G2263&gt;=MAX('Pauschalsätze Qual'!$B$4:$B$106),VLOOKUP(MAX('Pauschalsätze Qual'!$B$4:$B$106),'Pauschalsätze Qual'!$B$4:$BQ$106,$AA2263,1),IF($G2263&lt;=MIN('Pauschalsätze Qual'!$B$4:$B$106),VLOOKUP(MIN('Pauschalsätze Qual'!$B$4:$B$106),'Pauschalsätze Qual'!$B$4:$BQ$106,$AA2263,1),VLOOKUP($G2263,'Pauschalsätze Qual'!$B$4:$BQ$106,$AA2263,1))))</f>
        <v/>
      </c>
      <c r="X2263" s="23" t="str">
        <f t="shared" si="249"/>
        <v/>
      </c>
      <c r="Y2263" s="30" t="str">
        <f t="shared" si="250"/>
        <v/>
      </c>
      <c r="Z2263" s="23" t="str">
        <f t="shared" si="251"/>
        <v/>
      </c>
      <c r="AA2263" s="25" t="str">
        <f>IF(AND($G2263="",$I2263="",$J2263=""),"",3+IF($I2263&gt;5,5,$I2263)+(VLOOKUP(J2263,'Prüf-Daten'!$B$14:$C$24,2,FALSE)*6))</f>
        <v/>
      </c>
      <c r="AB2263" s="91" t="str">
        <f t="shared" si="245"/>
        <v/>
      </c>
    </row>
    <row r="2264" spans="1:28">
      <c r="A2264" s="11"/>
      <c r="B2264" s="11"/>
      <c r="C2264" s="11"/>
      <c r="D2264" s="11"/>
      <c r="E2264" s="11"/>
      <c r="F2264" s="18"/>
      <c r="G2264" s="10"/>
      <c r="H2264" s="10"/>
      <c r="I2264" s="11"/>
      <c r="J2264" s="12"/>
      <c r="K2264" s="11"/>
      <c r="L2264" s="11"/>
      <c r="M2264" s="10"/>
      <c r="N2264" s="33"/>
      <c r="O2264" s="20"/>
      <c r="P2264" s="20"/>
      <c r="Q2264" s="20"/>
      <c r="R2264" s="20"/>
      <c r="S2264" s="19" t="str">
        <f t="shared" si="246"/>
        <v/>
      </c>
      <c r="T2264" s="19" t="str">
        <f t="shared" si="247"/>
        <v/>
      </c>
      <c r="U2264" s="23" t="str">
        <f>IF(OR($G2264="",$I2264="",$J2264="",$AA2264=3),"",IF($G2264&gt;=MAX('Pauschalsätze KUA'!$B$4:$B$106),VLOOKUP(MAX('Pauschalsätze KUA'!$B$4:$B$106),'Pauschalsätze KUA'!$B$4:$BQ$106,$AA2264,1),IF($G2264&lt;=MIN('Pauschalsätze KUA'!$B$4:$B$106),VLOOKUP(MIN('Pauschalsätze KUA'!$B$4:$B$106),'Pauschalsätze KUA'!$B$4:$BQ$106,$AA2264,1),VLOOKUP($G2264,'Pauschalsätze KUA'!$B$4:$BQ$106,$AA2264,1))))</f>
        <v/>
      </c>
      <c r="V2264" s="23" t="str">
        <f t="shared" si="248"/>
        <v/>
      </c>
      <c r="W2264" s="23" t="str">
        <f>IF(OR($G2264="",$I2264="",$J2264="",$AA2264=3),"",IF($G2264&gt;=MAX('Pauschalsätze Qual'!$B$4:$B$106),VLOOKUP(MAX('Pauschalsätze Qual'!$B$4:$B$106),'Pauschalsätze Qual'!$B$4:$BQ$106,$AA2264,1),IF($G2264&lt;=MIN('Pauschalsätze Qual'!$B$4:$B$106),VLOOKUP(MIN('Pauschalsätze Qual'!$B$4:$B$106),'Pauschalsätze Qual'!$B$4:$BQ$106,$AA2264,1),VLOOKUP($G2264,'Pauschalsätze Qual'!$B$4:$BQ$106,$AA2264,1))))</f>
        <v/>
      </c>
      <c r="X2264" s="23" t="str">
        <f t="shared" si="249"/>
        <v/>
      </c>
      <c r="Y2264" s="30" t="str">
        <f t="shared" si="250"/>
        <v/>
      </c>
      <c r="Z2264" s="23" t="str">
        <f t="shared" si="251"/>
        <v/>
      </c>
      <c r="AA2264" s="25" t="str">
        <f>IF(AND($G2264="",$I2264="",$J2264=""),"",3+IF($I2264&gt;5,5,$I2264)+(VLOOKUP(J2264,'Prüf-Daten'!$B$14:$C$24,2,FALSE)*6))</f>
        <v/>
      </c>
      <c r="AB2264" s="91" t="str">
        <f t="shared" si="245"/>
        <v/>
      </c>
    </row>
    <row r="2265" spans="1:28">
      <c r="A2265" s="11"/>
      <c r="B2265" s="11"/>
      <c r="C2265" s="11"/>
      <c r="D2265" s="11"/>
      <c r="E2265" s="11"/>
      <c r="F2265" s="18"/>
      <c r="G2265" s="10"/>
      <c r="H2265" s="10"/>
      <c r="I2265" s="11"/>
      <c r="J2265" s="12"/>
      <c r="K2265" s="11"/>
      <c r="L2265" s="11"/>
      <c r="M2265" s="10"/>
      <c r="N2265" s="33"/>
      <c r="O2265" s="20"/>
      <c r="P2265" s="20"/>
      <c r="Q2265" s="20"/>
      <c r="R2265" s="20"/>
      <c r="S2265" s="19" t="str">
        <f t="shared" si="246"/>
        <v/>
      </c>
      <c r="T2265" s="19" t="str">
        <f t="shared" si="247"/>
        <v/>
      </c>
      <c r="U2265" s="23" t="str">
        <f>IF(OR($G2265="",$I2265="",$J2265="",$AA2265=3),"",IF($G2265&gt;=MAX('Pauschalsätze KUA'!$B$4:$B$106),VLOOKUP(MAX('Pauschalsätze KUA'!$B$4:$B$106),'Pauschalsätze KUA'!$B$4:$BQ$106,$AA2265,1),IF($G2265&lt;=MIN('Pauschalsätze KUA'!$B$4:$B$106),VLOOKUP(MIN('Pauschalsätze KUA'!$B$4:$B$106),'Pauschalsätze KUA'!$B$4:$BQ$106,$AA2265,1),VLOOKUP($G2265,'Pauschalsätze KUA'!$B$4:$BQ$106,$AA2265,1))))</f>
        <v/>
      </c>
      <c r="V2265" s="23" t="str">
        <f t="shared" si="248"/>
        <v/>
      </c>
      <c r="W2265" s="23" t="str">
        <f>IF(OR($G2265="",$I2265="",$J2265="",$AA2265=3),"",IF($G2265&gt;=MAX('Pauschalsätze Qual'!$B$4:$B$106),VLOOKUP(MAX('Pauschalsätze Qual'!$B$4:$B$106),'Pauschalsätze Qual'!$B$4:$BQ$106,$AA2265,1),IF($G2265&lt;=MIN('Pauschalsätze Qual'!$B$4:$B$106),VLOOKUP(MIN('Pauschalsätze Qual'!$B$4:$B$106),'Pauschalsätze Qual'!$B$4:$BQ$106,$AA2265,1),VLOOKUP($G2265,'Pauschalsätze Qual'!$B$4:$BQ$106,$AA2265,1))))</f>
        <v/>
      </c>
      <c r="X2265" s="23" t="str">
        <f t="shared" si="249"/>
        <v/>
      </c>
      <c r="Y2265" s="30" t="str">
        <f t="shared" si="250"/>
        <v/>
      </c>
      <c r="Z2265" s="23" t="str">
        <f t="shared" si="251"/>
        <v/>
      </c>
      <c r="AA2265" s="25" t="str">
        <f>IF(AND($G2265="",$I2265="",$J2265=""),"",3+IF($I2265&gt;5,5,$I2265)+(VLOOKUP(J2265,'Prüf-Daten'!$B$14:$C$24,2,FALSE)*6))</f>
        <v/>
      </c>
      <c r="AB2265" s="91" t="str">
        <f t="shared" si="245"/>
        <v/>
      </c>
    </row>
    <row r="2266" spans="1:28">
      <c r="A2266" s="11"/>
      <c r="B2266" s="11"/>
      <c r="C2266" s="11"/>
      <c r="D2266" s="11"/>
      <c r="E2266" s="11"/>
      <c r="F2266" s="18"/>
      <c r="G2266" s="10"/>
      <c r="H2266" s="10"/>
      <c r="I2266" s="11"/>
      <c r="J2266" s="12"/>
      <c r="K2266" s="11"/>
      <c r="L2266" s="11"/>
      <c r="M2266" s="10"/>
      <c r="N2266" s="33"/>
      <c r="O2266" s="20"/>
      <c r="P2266" s="20"/>
      <c r="Q2266" s="20"/>
      <c r="R2266" s="20"/>
      <c r="S2266" s="19" t="str">
        <f t="shared" si="246"/>
        <v/>
      </c>
      <c r="T2266" s="19" t="str">
        <f t="shared" si="247"/>
        <v/>
      </c>
      <c r="U2266" s="23" t="str">
        <f>IF(OR($G2266="",$I2266="",$J2266="",$AA2266=3),"",IF($G2266&gt;=MAX('Pauschalsätze KUA'!$B$4:$B$106),VLOOKUP(MAX('Pauschalsätze KUA'!$B$4:$B$106),'Pauschalsätze KUA'!$B$4:$BQ$106,$AA2266,1),IF($G2266&lt;=MIN('Pauschalsätze KUA'!$B$4:$B$106),VLOOKUP(MIN('Pauschalsätze KUA'!$B$4:$B$106),'Pauschalsätze KUA'!$B$4:$BQ$106,$AA2266,1),VLOOKUP($G2266,'Pauschalsätze KUA'!$B$4:$BQ$106,$AA2266,1))))</f>
        <v/>
      </c>
      <c r="V2266" s="23" t="str">
        <f t="shared" si="248"/>
        <v/>
      </c>
      <c r="W2266" s="23" t="str">
        <f>IF(OR($G2266="",$I2266="",$J2266="",$AA2266=3),"",IF($G2266&gt;=MAX('Pauschalsätze Qual'!$B$4:$B$106),VLOOKUP(MAX('Pauschalsätze Qual'!$B$4:$B$106),'Pauschalsätze Qual'!$B$4:$BQ$106,$AA2266,1),IF($G2266&lt;=MIN('Pauschalsätze Qual'!$B$4:$B$106),VLOOKUP(MIN('Pauschalsätze Qual'!$B$4:$B$106),'Pauschalsätze Qual'!$B$4:$BQ$106,$AA2266,1),VLOOKUP($G2266,'Pauschalsätze Qual'!$B$4:$BQ$106,$AA2266,1))))</f>
        <v/>
      </c>
      <c r="X2266" s="23" t="str">
        <f t="shared" si="249"/>
        <v/>
      </c>
      <c r="Y2266" s="30" t="str">
        <f t="shared" si="250"/>
        <v/>
      </c>
      <c r="Z2266" s="23" t="str">
        <f t="shared" si="251"/>
        <v/>
      </c>
      <c r="AA2266" s="25" t="str">
        <f>IF(AND($G2266="",$I2266="",$J2266=""),"",3+IF($I2266&gt;5,5,$I2266)+(VLOOKUP(J2266,'Prüf-Daten'!$B$14:$C$24,2,FALSE)*6))</f>
        <v/>
      </c>
      <c r="AB2266" s="91" t="str">
        <f t="shared" si="245"/>
        <v/>
      </c>
    </row>
    <row r="2267" spans="1:28">
      <c r="A2267" s="11"/>
      <c r="B2267" s="11"/>
      <c r="C2267" s="11"/>
      <c r="D2267" s="11"/>
      <c r="E2267" s="11"/>
      <c r="F2267" s="18"/>
      <c r="G2267" s="10"/>
      <c r="H2267" s="10"/>
      <c r="I2267" s="11"/>
      <c r="J2267" s="12"/>
      <c r="K2267" s="11"/>
      <c r="L2267" s="11"/>
      <c r="M2267" s="10"/>
      <c r="N2267" s="33"/>
      <c r="O2267" s="20"/>
      <c r="P2267" s="20"/>
      <c r="Q2267" s="20"/>
      <c r="R2267" s="20"/>
      <c r="S2267" s="19" t="str">
        <f t="shared" si="246"/>
        <v/>
      </c>
      <c r="T2267" s="19" t="str">
        <f t="shared" si="247"/>
        <v/>
      </c>
      <c r="U2267" s="23" t="str">
        <f>IF(OR($G2267="",$I2267="",$J2267="",$AA2267=3),"",IF($G2267&gt;=MAX('Pauschalsätze KUA'!$B$4:$B$106),VLOOKUP(MAX('Pauschalsätze KUA'!$B$4:$B$106),'Pauschalsätze KUA'!$B$4:$BQ$106,$AA2267,1),IF($G2267&lt;=MIN('Pauschalsätze KUA'!$B$4:$B$106),VLOOKUP(MIN('Pauschalsätze KUA'!$B$4:$B$106),'Pauschalsätze KUA'!$B$4:$BQ$106,$AA2267,1),VLOOKUP($G2267,'Pauschalsätze KUA'!$B$4:$BQ$106,$AA2267,1))))</f>
        <v/>
      </c>
      <c r="V2267" s="23" t="str">
        <f t="shared" si="248"/>
        <v/>
      </c>
      <c r="W2267" s="23" t="str">
        <f>IF(OR($G2267="",$I2267="",$J2267="",$AA2267=3),"",IF($G2267&gt;=MAX('Pauschalsätze Qual'!$B$4:$B$106),VLOOKUP(MAX('Pauschalsätze Qual'!$B$4:$B$106),'Pauschalsätze Qual'!$B$4:$BQ$106,$AA2267,1),IF($G2267&lt;=MIN('Pauschalsätze Qual'!$B$4:$B$106),VLOOKUP(MIN('Pauschalsätze Qual'!$B$4:$B$106),'Pauschalsätze Qual'!$B$4:$BQ$106,$AA2267,1),VLOOKUP($G2267,'Pauschalsätze Qual'!$B$4:$BQ$106,$AA2267,1))))</f>
        <v/>
      </c>
      <c r="X2267" s="23" t="str">
        <f t="shared" si="249"/>
        <v/>
      </c>
      <c r="Y2267" s="30" t="str">
        <f t="shared" si="250"/>
        <v/>
      </c>
      <c r="Z2267" s="23" t="str">
        <f t="shared" si="251"/>
        <v/>
      </c>
      <c r="AA2267" s="25" t="str">
        <f>IF(AND($G2267="",$I2267="",$J2267=""),"",3+IF($I2267&gt;5,5,$I2267)+(VLOOKUP(J2267,'Prüf-Daten'!$B$14:$C$24,2,FALSE)*6))</f>
        <v/>
      </c>
      <c r="AB2267" s="91" t="str">
        <f t="shared" si="245"/>
        <v/>
      </c>
    </row>
    <row r="2268" spans="1:28">
      <c r="A2268" s="11"/>
      <c r="B2268" s="11"/>
      <c r="C2268" s="11"/>
      <c r="D2268" s="11"/>
      <c r="E2268" s="11"/>
      <c r="F2268" s="18"/>
      <c r="G2268" s="10"/>
      <c r="H2268" s="10"/>
      <c r="I2268" s="11"/>
      <c r="J2268" s="12"/>
      <c r="K2268" s="11"/>
      <c r="L2268" s="11"/>
      <c r="M2268" s="10"/>
      <c r="N2268" s="33"/>
      <c r="O2268" s="20"/>
      <c r="P2268" s="20"/>
      <c r="Q2268" s="20"/>
      <c r="R2268" s="20"/>
      <c r="S2268" s="19" t="str">
        <f t="shared" si="246"/>
        <v/>
      </c>
      <c r="T2268" s="19" t="str">
        <f t="shared" si="247"/>
        <v/>
      </c>
      <c r="U2268" s="23" t="str">
        <f>IF(OR($G2268="",$I2268="",$J2268="",$AA2268=3),"",IF($G2268&gt;=MAX('Pauschalsätze KUA'!$B$4:$B$106),VLOOKUP(MAX('Pauschalsätze KUA'!$B$4:$B$106),'Pauschalsätze KUA'!$B$4:$BQ$106,$AA2268,1),IF($G2268&lt;=MIN('Pauschalsätze KUA'!$B$4:$B$106),VLOOKUP(MIN('Pauschalsätze KUA'!$B$4:$B$106),'Pauschalsätze KUA'!$B$4:$BQ$106,$AA2268,1),VLOOKUP($G2268,'Pauschalsätze KUA'!$B$4:$BQ$106,$AA2268,1))))</f>
        <v/>
      </c>
      <c r="V2268" s="23" t="str">
        <f t="shared" si="248"/>
        <v/>
      </c>
      <c r="W2268" s="23" t="str">
        <f>IF(OR($G2268="",$I2268="",$J2268="",$AA2268=3),"",IF($G2268&gt;=MAX('Pauschalsätze Qual'!$B$4:$B$106),VLOOKUP(MAX('Pauschalsätze Qual'!$B$4:$B$106),'Pauschalsätze Qual'!$B$4:$BQ$106,$AA2268,1),IF($G2268&lt;=MIN('Pauschalsätze Qual'!$B$4:$B$106),VLOOKUP(MIN('Pauschalsätze Qual'!$B$4:$B$106),'Pauschalsätze Qual'!$B$4:$BQ$106,$AA2268,1),VLOOKUP($G2268,'Pauschalsätze Qual'!$B$4:$BQ$106,$AA2268,1))))</f>
        <v/>
      </c>
      <c r="X2268" s="23" t="str">
        <f t="shared" si="249"/>
        <v/>
      </c>
      <c r="Y2268" s="30" t="str">
        <f t="shared" si="250"/>
        <v/>
      </c>
      <c r="Z2268" s="23" t="str">
        <f t="shared" si="251"/>
        <v/>
      </c>
      <c r="AA2268" s="25" t="str">
        <f>IF(AND($G2268="",$I2268="",$J2268=""),"",3+IF($I2268&gt;5,5,$I2268)+(VLOOKUP(J2268,'Prüf-Daten'!$B$14:$C$24,2,FALSE)*6))</f>
        <v/>
      </c>
      <c r="AB2268" s="91" t="str">
        <f t="shared" si="245"/>
        <v/>
      </c>
    </row>
    <row r="2269" spans="1:28">
      <c r="A2269" s="11"/>
      <c r="B2269" s="11"/>
      <c r="C2269" s="11"/>
      <c r="D2269" s="11"/>
      <c r="E2269" s="11"/>
      <c r="F2269" s="18"/>
      <c r="G2269" s="10"/>
      <c r="H2269" s="10"/>
      <c r="I2269" s="11"/>
      <c r="J2269" s="12"/>
      <c r="K2269" s="11"/>
      <c r="L2269" s="11"/>
      <c r="M2269" s="10"/>
      <c r="N2269" s="33"/>
      <c r="O2269" s="20"/>
      <c r="P2269" s="20"/>
      <c r="Q2269" s="20"/>
      <c r="R2269" s="20"/>
      <c r="S2269" s="19" t="str">
        <f t="shared" si="246"/>
        <v/>
      </c>
      <c r="T2269" s="19" t="str">
        <f t="shared" si="247"/>
        <v/>
      </c>
      <c r="U2269" s="23" t="str">
        <f>IF(OR($G2269="",$I2269="",$J2269="",$AA2269=3),"",IF($G2269&gt;=MAX('Pauschalsätze KUA'!$B$4:$B$106),VLOOKUP(MAX('Pauschalsätze KUA'!$B$4:$B$106),'Pauschalsätze KUA'!$B$4:$BQ$106,$AA2269,1),IF($G2269&lt;=MIN('Pauschalsätze KUA'!$B$4:$B$106),VLOOKUP(MIN('Pauschalsätze KUA'!$B$4:$B$106),'Pauschalsätze KUA'!$B$4:$BQ$106,$AA2269,1),VLOOKUP($G2269,'Pauschalsätze KUA'!$B$4:$BQ$106,$AA2269,1))))</f>
        <v/>
      </c>
      <c r="V2269" s="23" t="str">
        <f t="shared" si="248"/>
        <v/>
      </c>
      <c r="W2269" s="23" t="str">
        <f>IF(OR($G2269="",$I2269="",$J2269="",$AA2269=3),"",IF($G2269&gt;=MAX('Pauschalsätze Qual'!$B$4:$B$106),VLOOKUP(MAX('Pauschalsätze Qual'!$B$4:$B$106),'Pauschalsätze Qual'!$B$4:$BQ$106,$AA2269,1),IF($G2269&lt;=MIN('Pauschalsätze Qual'!$B$4:$B$106),VLOOKUP(MIN('Pauschalsätze Qual'!$B$4:$B$106),'Pauschalsätze Qual'!$B$4:$BQ$106,$AA2269,1),VLOOKUP($G2269,'Pauschalsätze Qual'!$B$4:$BQ$106,$AA2269,1))))</f>
        <v/>
      </c>
      <c r="X2269" s="23" t="str">
        <f t="shared" si="249"/>
        <v/>
      </c>
      <c r="Y2269" s="30" t="str">
        <f t="shared" si="250"/>
        <v/>
      </c>
      <c r="Z2269" s="23" t="str">
        <f t="shared" si="251"/>
        <v/>
      </c>
      <c r="AA2269" s="25" t="str">
        <f>IF(AND($G2269="",$I2269="",$J2269=""),"",3+IF($I2269&gt;5,5,$I2269)+(VLOOKUP(J2269,'Prüf-Daten'!$B$14:$C$24,2,FALSE)*6))</f>
        <v/>
      </c>
      <c r="AB2269" s="91" t="str">
        <f t="shared" si="245"/>
        <v/>
      </c>
    </row>
    <row r="2270" spans="1:28">
      <c r="A2270" s="11"/>
      <c r="B2270" s="11"/>
      <c r="C2270" s="11"/>
      <c r="D2270" s="11"/>
      <c r="E2270" s="11"/>
      <c r="F2270" s="18"/>
      <c r="G2270" s="10"/>
      <c r="H2270" s="10"/>
      <c r="I2270" s="11"/>
      <c r="J2270" s="12"/>
      <c r="K2270" s="11"/>
      <c r="L2270" s="11"/>
      <c r="M2270" s="10"/>
      <c r="N2270" s="33"/>
      <c r="O2270" s="20"/>
      <c r="P2270" s="20"/>
      <c r="Q2270" s="20"/>
      <c r="R2270" s="20"/>
      <c r="S2270" s="19" t="str">
        <f t="shared" si="246"/>
        <v/>
      </c>
      <c r="T2270" s="19" t="str">
        <f t="shared" si="247"/>
        <v/>
      </c>
      <c r="U2270" s="23" t="str">
        <f>IF(OR($G2270="",$I2270="",$J2270="",$AA2270=3),"",IF($G2270&gt;=MAX('Pauschalsätze KUA'!$B$4:$B$106),VLOOKUP(MAX('Pauschalsätze KUA'!$B$4:$B$106),'Pauschalsätze KUA'!$B$4:$BQ$106,$AA2270,1),IF($G2270&lt;=MIN('Pauschalsätze KUA'!$B$4:$B$106),VLOOKUP(MIN('Pauschalsätze KUA'!$B$4:$B$106),'Pauschalsätze KUA'!$B$4:$BQ$106,$AA2270,1),VLOOKUP($G2270,'Pauschalsätze KUA'!$B$4:$BQ$106,$AA2270,1))))</f>
        <v/>
      </c>
      <c r="V2270" s="23" t="str">
        <f t="shared" si="248"/>
        <v/>
      </c>
      <c r="W2270" s="23" t="str">
        <f>IF(OR($G2270="",$I2270="",$J2270="",$AA2270=3),"",IF($G2270&gt;=MAX('Pauschalsätze Qual'!$B$4:$B$106),VLOOKUP(MAX('Pauschalsätze Qual'!$B$4:$B$106),'Pauschalsätze Qual'!$B$4:$BQ$106,$AA2270,1),IF($G2270&lt;=MIN('Pauschalsätze Qual'!$B$4:$B$106),VLOOKUP(MIN('Pauschalsätze Qual'!$B$4:$B$106),'Pauschalsätze Qual'!$B$4:$BQ$106,$AA2270,1),VLOOKUP($G2270,'Pauschalsätze Qual'!$B$4:$BQ$106,$AA2270,1))))</f>
        <v/>
      </c>
      <c r="X2270" s="23" t="str">
        <f t="shared" si="249"/>
        <v/>
      </c>
      <c r="Y2270" s="30" t="str">
        <f t="shared" si="250"/>
        <v/>
      </c>
      <c r="Z2270" s="23" t="str">
        <f t="shared" si="251"/>
        <v/>
      </c>
      <c r="AA2270" s="25" t="str">
        <f>IF(AND($G2270="",$I2270="",$J2270=""),"",3+IF($I2270&gt;5,5,$I2270)+(VLOOKUP(J2270,'Prüf-Daten'!$B$14:$C$24,2,FALSE)*6))</f>
        <v/>
      </c>
      <c r="AB2270" s="91" t="str">
        <f t="shared" si="245"/>
        <v/>
      </c>
    </row>
    <row r="2271" spans="1:28">
      <c r="A2271" s="11"/>
      <c r="B2271" s="11"/>
      <c r="C2271" s="11"/>
      <c r="D2271" s="11"/>
      <c r="E2271" s="11"/>
      <c r="F2271" s="18"/>
      <c r="G2271" s="10"/>
      <c r="H2271" s="10"/>
      <c r="I2271" s="11"/>
      <c r="J2271" s="12"/>
      <c r="K2271" s="11"/>
      <c r="L2271" s="11"/>
      <c r="M2271" s="10"/>
      <c r="N2271" s="33"/>
      <c r="O2271" s="20"/>
      <c r="P2271" s="20"/>
      <c r="Q2271" s="20"/>
      <c r="R2271" s="20"/>
      <c r="S2271" s="19" t="str">
        <f t="shared" si="246"/>
        <v/>
      </c>
      <c r="T2271" s="19" t="str">
        <f t="shared" si="247"/>
        <v/>
      </c>
      <c r="U2271" s="23" t="str">
        <f>IF(OR($G2271="",$I2271="",$J2271="",$AA2271=3),"",IF($G2271&gt;=MAX('Pauschalsätze KUA'!$B$4:$B$106),VLOOKUP(MAX('Pauschalsätze KUA'!$B$4:$B$106),'Pauschalsätze KUA'!$B$4:$BQ$106,$AA2271,1),IF($G2271&lt;=MIN('Pauschalsätze KUA'!$B$4:$B$106),VLOOKUP(MIN('Pauschalsätze KUA'!$B$4:$B$106),'Pauschalsätze KUA'!$B$4:$BQ$106,$AA2271,1),VLOOKUP($G2271,'Pauschalsätze KUA'!$B$4:$BQ$106,$AA2271,1))))</f>
        <v/>
      </c>
      <c r="V2271" s="23" t="str">
        <f t="shared" si="248"/>
        <v/>
      </c>
      <c r="W2271" s="23" t="str">
        <f>IF(OR($G2271="",$I2271="",$J2271="",$AA2271=3),"",IF($G2271&gt;=MAX('Pauschalsätze Qual'!$B$4:$B$106),VLOOKUP(MAX('Pauschalsätze Qual'!$B$4:$B$106),'Pauschalsätze Qual'!$B$4:$BQ$106,$AA2271,1),IF($G2271&lt;=MIN('Pauschalsätze Qual'!$B$4:$B$106),VLOOKUP(MIN('Pauschalsätze Qual'!$B$4:$B$106),'Pauschalsätze Qual'!$B$4:$BQ$106,$AA2271,1),VLOOKUP($G2271,'Pauschalsätze Qual'!$B$4:$BQ$106,$AA2271,1))))</f>
        <v/>
      </c>
      <c r="X2271" s="23" t="str">
        <f t="shared" si="249"/>
        <v/>
      </c>
      <c r="Y2271" s="30" t="str">
        <f t="shared" si="250"/>
        <v/>
      </c>
      <c r="Z2271" s="23" t="str">
        <f t="shared" si="251"/>
        <v/>
      </c>
      <c r="AA2271" s="25" t="str">
        <f>IF(AND($G2271="",$I2271="",$J2271=""),"",3+IF($I2271&gt;5,5,$I2271)+(VLOOKUP(J2271,'Prüf-Daten'!$B$14:$C$24,2,FALSE)*6))</f>
        <v/>
      </c>
      <c r="AB2271" s="91" t="str">
        <f t="shared" si="245"/>
        <v/>
      </c>
    </row>
    <row r="2272" spans="1:28">
      <c r="A2272" s="11"/>
      <c r="B2272" s="11"/>
      <c r="C2272" s="11"/>
      <c r="D2272" s="11"/>
      <c r="E2272" s="11"/>
      <c r="F2272" s="18"/>
      <c r="G2272" s="10"/>
      <c r="H2272" s="10"/>
      <c r="I2272" s="11"/>
      <c r="J2272" s="12"/>
      <c r="K2272" s="11"/>
      <c r="L2272" s="11"/>
      <c r="M2272" s="10"/>
      <c r="N2272" s="33"/>
      <c r="O2272" s="20"/>
      <c r="P2272" s="20"/>
      <c r="Q2272" s="20"/>
      <c r="R2272" s="20"/>
      <c r="S2272" s="19" t="str">
        <f t="shared" si="246"/>
        <v/>
      </c>
      <c r="T2272" s="19" t="str">
        <f t="shared" si="247"/>
        <v/>
      </c>
      <c r="U2272" s="23" t="str">
        <f>IF(OR($G2272="",$I2272="",$J2272="",$AA2272=3),"",IF($G2272&gt;=MAX('Pauschalsätze KUA'!$B$4:$B$106),VLOOKUP(MAX('Pauschalsätze KUA'!$B$4:$B$106),'Pauschalsätze KUA'!$B$4:$BQ$106,$AA2272,1),IF($G2272&lt;=MIN('Pauschalsätze KUA'!$B$4:$B$106),VLOOKUP(MIN('Pauschalsätze KUA'!$B$4:$B$106),'Pauschalsätze KUA'!$B$4:$BQ$106,$AA2272,1),VLOOKUP($G2272,'Pauschalsätze KUA'!$B$4:$BQ$106,$AA2272,1))))</f>
        <v/>
      </c>
      <c r="V2272" s="23" t="str">
        <f t="shared" si="248"/>
        <v/>
      </c>
      <c r="W2272" s="23" t="str">
        <f>IF(OR($G2272="",$I2272="",$J2272="",$AA2272=3),"",IF($G2272&gt;=MAX('Pauschalsätze Qual'!$B$4:$B$106),VLOOKUP(MAX('Pauschalsätze Qual'!$B$4:$B$106),'Pauschalsätze Qual'!$B$4:$BQ$106,$AA2272,1),IF($G2272&lt;=MIN('Pauschalsätze Qual'!$B$4:$B$106),VLOOKUP(MIN('Pauschalsätze Qual'!$B$4:$B$106),'Pauschalsätze Qual'!$B$4:$BQ$106,$AA2272,1),VLOOKUP($G2272,'Pauschalsätze Qual'!$B$4:$BQ$106,$AA2272,1))))</f>
        <v/>
      </c>
      <c r="X2272" s="23" t="str">
        <f t="shared" si="249"/>
        <v/>
      </c>
      <c r="Y2272" s="30" t="str">
        <f t="shared" si="250"/>
        <v/>
      </c>
      <c r="Z2272" s="23" t="str">
        <f t="shared" si="251"/>
        <v/>
      </c>
      <c r="AA2272" s="25" t="str">
        <f>IF(AND($G2272="",$I2272="",$J2272=""),"",3+IF($I2272&gt;5,5,$I2272)+(VLOOKUP(J2272,'Prüf-Daten'!$B$14:$C$24,2,FALSE)*6))</f>
        <v/>
      </c>
      <c r="AB2272" s="91" t="str">
        <f t="shared" si="245"/>
        <v/>
      </c>
    </row>
    <row r="2273" spans="1:28">
      <c r="A2273" s="11"/>
      <c r="B2273" s="11"/>
      <c r="C2273" s="11"/>
      <c r="D2273" s="11"/>
      <c r="E2273" s="11"/>
      <c r="F2273" s="18"/>
      <c r="G2273" s="10"/>
      <c r="H2273" s="10"/>
      <c r="I2273" s="11"/>
      <c r="J2273" s="12"/>
      <c r="K2273" s="11"/>
      <c r="L2273" s="11"/>
      <c r="M2273" s="10"/>
      <c r="N2273" s="33"/>
      <c r="O2273" s="20"/>
      <c r="P2273" s="20"/>
      <c r="Q2273" s="20"/>
      <c r="R2273" s="20"/>
      <c r="S2273" s="19" t="str">
        <f t="shared" si="246"/>
        <v/>
      </c>
      <c r="T2273" s="19" t="str">
        <f t="shared" si="247"/>
        <v/>
      </c>
      <c r="U2273" s="23" t="str">
        <f>IF(OR($G2273="",$I2273="",$J2273="",$AA2273=3),"",IF($G2273&gt;=MAX('Pauschalsätze KUA'!$B$4:$B$106),VLOOKUP(MAX('Pauschalsätze KUA'!$B$4:$B$106),'Pauschalsätze KUA'!$B$4:$BQ$106,$AA2273,1),IF($G2273&lt;=MIN('Pauschalsätze KUA'!$B$4:$B$106),VLOOKUP(MIN('Pauschalsätze KUA'!$B$4:$B$106),'Pauschalsätze KUA'!$B$4:$BQ$106,$AA2273,1),VLOOKUP($G2273,'Pauschalsätze KUA'!$B$4:$BQ$106,$AA2273,1))))</f>
        <v/>
      </c>
      <c r="V2273" s="23" t="str">
        <f t="shared" si="248"/>
        <v/>
      </c>
      <c r="W2273" s="23" t="str">
        <f>IF(OR($G2273="",$I2273="",$J2273="",$AA2273=3),"",IF($G2273&gt;=MAX('Pauschalsätze Qual'!$B$4:$B$106),VLOOKUP(MAX('Pauschalsätze Qual'!$B$4:$B$106),'Pauschalsätze Qual'!$B$4:$BQ$106,$AA2273,1),IF($G2273&lt;=MIN('Pauschalsätze Qual'!$B$4:$B$106),VLOOKUP(MIN('Pauschalsätze Qual'!$B$4:$B$106),'Pauschalsätze Qual'!$B$4:$BQ$106,$AA2273,1),VLOOKUP($G2273,'Pauschalsätze Qual'!$B$4:$BQ$106,$AA2273,1))))</f>
        <v/>
      </c>
      <c r="X2273" s="23" t="str">
        <f t="shared" si="249"/>
        <v/>
      </c>
      <c r="Y2273" s="30" t="str">
        <f t="shared" si="250"/>
        <v/>
      </c>
      <c r="Z2273" s="23" t="str">
        <f t="shared" si="251"/>
        <v/>
      </c>
      <c r="AA2273" s="25" t="str">
        <f>IF(AND($G2273="",$I2273="",$J2273=""),"",3+IF($I2273&gt;5,5,$I2273)+(VLOOKUP(J2273,'Prüf-Daten'!$B$14:$C$24,2,FALSE)*6))</f>
        <v/>
      </c>
      <c r="AB2273" s="91" t="str">
        <f t="shared" si="245"/>
        <v/>
      </c>
    </row>
    <row r="2274" spans="1:28">
      <c r="A2274" s="11"/>
      <c r="B2274" s="11"/>
      <c r="C2274" s="11"/>
      <c r="D2274" s="11"/>
      <c r="E2274" s="11"/>
      <c r="F2274" s="18"/>
      <c r="G2274" s="10"/>
      <c r="H2274" s="10"/>
      <c r="I2274" s="11"/>
      <c r="J2274" s="12"/>
      <c r="K2274" s="11"/>
      <c r="L2274" s="11"/>
      <c r="M2274" s="10"/>
      <c r="N2274" s="33"/>
      <c r="O2274" s="20"/>
      <c r="P2274" s="20"/>
      <c r="Q2274" s="20"/>
      <c r="R2274" s="20"/>
      <c r="S2274" s="19" t="str">
        <f t="shared" si="246"/>
        <v/>
      </c>
      <c r="T2274" s="19" t="str">
        <f t="shared" si="247"/>
        <v/>
      </c>
      <c r="U2274" s="23" t="str">
        <f>IF(OR($G2274="",$I2274="",$J2274="",$AA2274=3),"",IF($G2274&gt;=MAX('Pauschalsätze KUA'!$B$4:$B$106),VLOOKUP(MAX('Pauschalsätze KUA'!$B$4:$B$106),'Pauschalsätze KUA'!$B$4:$BQ$106,$AA2274,1),IF($G2274&lt;=MIN('Pauschalsätze KUA'!$B$4:$B$106),VLOOKUP(MIN('Pauschalsätze KUA'!$B$4:$B$106),'Pauschalsätze KUA'!$B$4:$BQ$106,$AA2274,1),VLOOKUP($G2274,'Pauschalsätze KUA'!$B$4:$BQ$106,$AA2274,1))))</f>
        <v/>
      </c>
      <c r="V2274" s="23" t="str">
        <f t="shared" si="248"/>
        <v/>
      </c>
      <c r="W2274" s="23" t="str">
        <f>IF(OR($G2274="",$I2274="",$J2274="",$AA2274=3),"",IF($G2274&gt;=MAX('Pauschalsätze Qual'!$B$4:$B$106),VLOOKUP(MAX('Pauschalsätze Qual'!$B$4:$B$106),'Pauschalsätze Qual'!$B$4:$BQ$106,$AA2274,1),IF($G2274&lt;=MIN('Pauschalsätze Qual'!$B$4:$B$106),VLOOKUP(MIN('Pauschalsätze Qual'!$B$4:$B$106),'Pauschalsätze Qual'!$B$4:$BQ$106,$AA2274,1),VLOOKUP($G2274,'Pauschalsätze Qual'!$B$4:$BQ$106,$AA2274,1))))</f>
        <v/>
      </c>
      <c r="X2274" s="23" t="str">
        <f t="shared" si="249"/>
        <v/>
      </c>
      <c r="Y2274" s="30" t="str">
        <f t="shared" si="250"/>
        <v/>
      </c>
      <c r="Z2274" s="23" t="str">
        <f t="shared" si="251"/>
        <v/>
      </c>
      <c r="AA2274" s="25" t="str">
        <f>IF(AND($G2274="",$I2274="",$J2274=""),"",3+IF($I2274&gt;5,5,$I2274)+(VLOOKUP(J2274,'Prüf-Daten'!$B$14:$C$24,2,FALSE)*6))</f>
        <v/>
      </c>
      <c r="AB2274" s="91" t="str">
        <f t="shared" si="245"/>
        <v/>
      </c>
    </row>
    <row r="2275" spans="1:28">
      <c r="A2275" s="11"/>
      <c r="B2275" s="11"/>
      <c r="C2275" s="11"/>
      <c r="D2275" s="11"/>
      <c r="E2275" s="11"/>
      <c r="F2275" s="18"/>
      <c r="G2275" s="10"/>
      <c r="H2275" s="10"/>
      <c r="I2275" s="11"/>
      <c r="J2275" s="12"/>
      <c r="K2275" s="11"/>
      <c r="L2275" s="11"/>
      <c r="M2275" s="10"/>
      <c r="N2275" s="33"/>
      <c r="O2275" s="20"/>
      <c r="P2275" s="20"/>
      <c r="Q2275" s="20"/>
      <c r="R2275" s="20"/>
      <c r="S2275" s="19" t="str">
        <f t="shared" si="246"/>
        <v/>
      </c>
      <c r="T2275" s="19" t="str">
        <f t="shared" si="247"/>
        <v/>
      </c>
      <c r="U2275" s="23" t="str">
        <f>IF(OR($G2275="",$I2275="",$J2275="",$AA2275=3),"",IF($G2275&gt;=MAX('Pauschalsätze KUA'!$B$4:$B$106),VLOOKUP(MAX('Pauschalsätze KUA'!$B$4:$B$106),'Pauschalsätze KUA'!$B$4:$BQ$106,$AA2275,1),IF($G2275&lt;=MIN('Pauschalsätze KUA'!$B$4:$B$106),VLOOKUP(MIN('Pauschalsätze KUA'!$B$4:$B$106),'Pauschalsätze KUA'!$B$4:$BQ$106,$AA2275,1),VLOOKUP($G2275,'Pauschalsätze KUA'!$B$4:$BQ$106,$AA2275,1))))</f>
        <v/>
      </c>
      <c r="V2275" s="23" t="str">
        <f t="shared" si="248"/>
        <v/>
      </c>
      <c r="W2275" s="23" t="str">
        <f>IF(OR($G2275="",$I2275="",$J2275="",$AA2275=3),"",IF($G2275&gt;=MAX('Pauschalsätze Qual'!$B$4:$B$106),VLOOKUP(MAX('Pauschalsätze Qual'!$B$4:$B$106),'Pauschalsätze Qual'!$B$4:$BQ$106,$AA2275,1),IF($G2275&lt;=MIN('Pauschalsätze Qual'!$B$4:$B$106),VLOOKUP(MIN('Pauschalsätze Qual'!$B$4:$B$106),'Pauschalsätze Qual'!$B$4:$BQ$106,$AA2275,1),VLOOKUP($G2275,'Pauschalsätze Qual'!$B$4:$BQ$106,$AA2275,1))))</f>
        <v/>
      </c>
      <c r="X2275" s="23" t="str">
        <f t="shared" si="249"/>
        <v/>
      </c>
      <c r="Y2275" s="30" t="str">
        <f t="shared" si="250"/>
        <v/>
      </c>
      <c r="Z2275" s="23" t="str">
        <f t="shared" si="251"/>
        <v/>
      </c>
      <c r="AA2275" s="25" t="str">
        <f>IF(AND($G2275="",$I2275="",$J2275=""),"",3+IF($I2275&gt;5,5,$I2275)+(VLOOKUP(J2275,'Prüf-Daten'!$B$14:$C$24,2,FALSE)*6))</f>
        <v/>
      </c>
      <c r="AB2275" s="91" t="str">
        <f t="shared" si="245"/>
        <v/>
      </c>
    </row>
    <row r="2276" spans="1:28">
      <c r="A2276" s="11"/>
      <c r="B2276" s="11"/>
      <c r="C2276" s="11"/>
      <c r="D2276" s="11"/>
      <c r="E2276" s="11"/>
      <c r="F2276" s="18"/>
      <c r="G2276" s="10"/>
      <c r="H2276" s="10"/>
      <c r="I2276" s="11"/>
      <c r="J2276" s="12"/>
      <c r="K2276" s="11"/>
      <c r="L2276" s="11"/>
      <c r="M2276" s="10"/>
      <c r="N2276" s="33"/>
      <c r="O2276" s="20"/>
      <c r="P2276" s="20"/>
      <c r="Q2276" s="20"/>
      <c r="R2276" s="20"/>
      <c r="S2276" s="19" t="str">
        <f t="shared" si="246"/>
        <v/>
      </c>
      <c r="T2276" s="19" t="str">
        <f t="shared" si="247"/>
        <v/>
      </c>
      <c r="U2276" s="23" t="str">
        <f>IF(OR($G2276="",$I2276="",$J2276="",$AA2276=3),"",IF($G2276&gt;=MAX('Pauschalsätze KUA'!$B$4:$B$106),VLOOKUP(MAX('Pauschalsätze KUA'!$B$4:$B$106),'Pauschalsätze KUA'!$B$4:$BQ$106,$AA2276,1),IF($G2276&lt;=MIN('Pauschalsätze KUA'!$B$4:$B$106),VLOOKUP(MIN('Pauschalsätze KUA'!$B$4:$B$106),'Pauschalsätze KUA'!$B$4:$BQ$106,$AA2276,1),VLOOKUP($G2276,'Pauschalsätze KUA'!$B$4:$BQ$106,$AA2276,1))))</f>
        <v/>
      </c>
      <c r="V2276" s="23" t="str">
        <f t="shared" si="248"/>
        <v/>
      </c>
      <c r="W2276" s="23" t="str">
        <f>IF(OR($G2276="",$I2276="",$J2276="",$AA2276=3),"",IF($G2276&gt;=MAX('Pauschalsätze Qual'!$B$4:$B$106),VLOOKUP(MAX('Pauschalsätze Qual'!$B$4:$B$106),'Pauschalsätze Qual'!$B$4:$BQ$106,$AA2276,1),IF($G2276&lt;=MIN('Pauschalsätze Qual'!$B$4:$B$106),VLOOKUP(MIN('Pauschalsätze Qual'!$B$4:$B$106),'Pauschalsätze Qual'!$B$4:$BQ$106,$AA2276,1),VLOOKUP($G2276,'Pauschalsätze Qual'!$B$4:$BQ$106,$AA2276,1))))</f>
        <v/>
      </c>
      <c r="X2276" s="23" t="str">
        <f t="shared" si="249"/>
        <v/>
      </c>
      <c r="Y2276" s="30" t="str">
        <f t="shared" si="250"/>
        <v/>
      </c>
      <c r="Z2276" s="23" t="str">
        <f t="shared" si="251"/>
        <v/>
      </c>
      <c r="AA2276" s="25" t="str">
        <f>IF(AND($G2276="",$I2276="",$J2276=""),"",3+IF($I2276&gt;5,5,$I2276)+(VLOOKUP(J2276,'Prüf-Daten'!$B$14:$C$24,2,FALSE)*6))</f>
        <v/>
      </c>
      <c r="AB2276" s="91" t="str">
        <f t="shared" si="245"/>
        <v/>
      </c>
    </row>
    <row r="2277" spans="1:28">
      <c r="A2277" s="11"/>
      <c r="B2277" s="11"/>
      <c r="C2277" s="11"/>
      <c r="D2277" s="11"/>
      <c r="E2277" s="11"/>
      <c r="F2277" s="18"/>
      <c r="G2277" s="10"/>
      <c r="H2277" s="10"/>
      <c r="I2277" s="11"/>
      <c r="J2277" s="12"/>
      <c r="K2277" s="11"/>
      <c r="L2277" s="11"/>
      <c r="M2277" s="10"/>
      <c r="N2277" s="33"/>
      <c r="O2277" s="20"/>
      <c r="P2277" s="20"/>
      <c r="Q2277" s="20"/>
      <c r="R2277" s="20"/>
      <c r="S2277" s="19" t="str">
        <f t="shared" si="246"/>
        <v/>
      </c>
      <c r="T2277" s="19" t="str">
        <f t="shared" si="247"/>
        <v/>
      </c>
      <c r="U2277" s="23" t="str">
        <f>IF(OR($G2277="",$I2277="",$J2277="",$AA2277=3),"",IF($G2277&gt;=MAX('Pauschalsätze KUA'!$B$4:$B$106),VLOOKUP(MAX('Pauschalsätze KUA'!$B$4:$B$106),'Pauschalsätze KUA'!$B$4:$BQ$106,$AA2277,1),IF($G2277&lt;=MIN('Pauschalsätze KUA'!$B$4:$B$106),VLOOKUP(MIN('Pauschalsätze KUA'!$B$4:$B$106),'Pauschalsätze KUA'!$B$4:$BQ$106,$AA2277,1),VLOOKUP($G2277,'Pauschalsätze KUA'!$B$4:$BQ$106,$AA2277,1))))</f>
        <v/>
      </c>
      <c r="V2277" s="23" t="str">
        <f t="shared" si="248"/>
        <v/>
      </c>
      <c r="W2277" s="23" t="str">
        <f>IF(OR($G2277="",$I2277="",$J2277="",$AA2277=3),"",IF($G2277&gt;=MAX('Pauschalsätze Qual'!$B$4:$B$106),VLOOKUP(MAX('Pauschalsätze Qual'!$B$4:$B$106),'Pauschalsätze Qual'!$B$4:$BQ$106,$AA2277,1),IF($G2277&lt;=MIN('Pauschalsätze Qual'!$B$4:$B$106),VLOOKUP(MIN('Pauschalsätze Qual'!$B$4:$B$106),'Pauschalsätze Qual'!$B$4:$BQ$106,$AA2277,1),VLOOKUP($G2277,'Pauschalsätze Qual'!$B$4:$BQ$106,$AA2277,1))))</f>
        <v/>
      </c>
      <c r="X2277" s="23" t="str">
        <f t="shared" si="249"/>
        <v/>
      </c>
      <c r="Y2277" s="30" t="str">
        <f t="shared" si="250"/>
        <v/>
      </c>
      <c r="Z2277" s="23" t="str">
        <f t="shared" si="251"/>
        <v/>
      </c>
      <c r="AA2277" s="25" t="str">
        <f>IF(AND($G2277="",$I2277="",$J2277=""),"",3+IF($I2277&gt;5,5,$I2277)+(VLOOKUP(J2277,'Prüf-Daten'!$B$14:$C$24,2,FALSE)*6))</f>
        <v/>
      </c>
      <c r="AB2277" s="91" t="str">
        <f t="shared" si="245"/>
        <v/>
      </c>
    </row>
    <row r="2278" spans="1:28">
      <c r="A2278" s="11"/>
      <c r="B2278" s="11"/>
      <c r="C2278" s="11"/>
      <c r="D2278" s="11"/>
      <c r="E2278" s="11"/>
      <c r="F2278" s="18"/>
      <c r="G2278" s="10"/>
      <c r="H2278" s="10"/>
      <c r="I2278" s="11"/>
      <c r="J2278" s="12"/>
      <c r="K2278" s="11"/>
      <c r="L2278" s="11"/>
      <c r="M2278" s="10"/>
      <c r="N2278" s="33"/>
      <c r="O2278" s="20"/>
      <c r="P2278" s="20"/>
      <c r="Q2278" s="20"/>
      <c r="R2278" s="20"/>
      <c r="S2278" s="19" t="str">
        <f t="shared" si="246"/>
        <v/>
      </c>
      <c r="T2278" s="19" t="str">
        <f t="shared" si="247"/>
        <v/>
      </c>
      <c r="U2278" s="23" t="str">
        <f>IF(OR($G2278="",$I2278="",$J2278="",$AA2278=3),"",IF($G2278&gt;=MAX('Pauschalsätze KUA'!$B$4:$B$106),VLOOKUP(MAX('Pauschalsätze KUA'!$B$4:$B$106),'Pauschalsätze KUA'!$B$4:$BQ$106,$AA2278,1),IF($G2278&lt;=MIN('Pauschalsätze KUA'!$B$4:$B$106),VLOOKUP(MIN('Pauschalsätze KUA'!$B$4:$B$106),'Pauschalsätze KUA'!$B$4:$BQ$106,$AA2278,1),VLOOKUP($G2278,'Pauschalsätze KUA'!$B$4:$BQ$106,$AA2278,1))))</f>
        <v/>
      </c>
      <c r="V2278" s="23" t="str">
        <f t="shared" si="248"/>
        <v/>
      </c>
      <c r="W2278" s="23" t="str">
        <f>IF(OR($G2278="",$I2278="",$J2278="",$AA2278=3),"",IF($G2278&gt;=MAX('Pauschalsätze Qual'!$B$4:$B$106),VLOOKUP(MAX('Pauschalsätze Qual'!$B$4:$B$106),'Pauschalsätze Qual'!$B$4:$BQ$106,$AA2278,1),IF($G2278&lt;=MIN('Pauschalsätze Qual'!$B$4:$B$106),VLOOKUP(MIN('Pauschalsätze Qual'!$B$4:$B$106),'Pauschalsätze Qual'!$B$4:$BQ$106,$AA2278,1),VLOOKUP($G2278,'Pauschalsätze Qual'!$B$4:$BQ$106,$AA2278,1))))</f>
        <v/>
      </c>
      <c r="X2278" s="23" t="str">
        <f t="shared" si="249"/>
        <v/>
      </c>
      <c r="Y2278" s="30" t="str">
        <f t="shared" si="250"/>
        <v/>
      </c>
      <c r="Z2278" s="23" t="str">
        <f t="shared" si="251"/>
        <v/>
      </c>
      <c r="AA2278" s="25" t="str">
        <f>IF(AND($G2278="",$I2278="",$J2278=""),"",3+IF($I2278&gt;5,5,$I2278)+(VLOOKUP(J2278,'Prüf-Daten'!$B$14:$C$24,2,FALSE)*6))</f>
        <v/>
      </c>
      <c r="AB2278" s="91" t="str">
        <f t="shared" si="245"/>
        <v/>
      </c>
    </row>
    <row r="2279" spans="1:28">
      <c r="A2279" s="11"/>
      <c r="B2279" s="11"/>
      <c r="C2279" s="11"/>
      <c r="D2279" s="11"/>
      <c r="E2279" s="11"/>
      <c r="F2279" s="18"/>
      <c r="G2279" s="10"/>
      <c r="H2279" s="10"/>
      <c r="I2279" s="11"/>
      <c r="J2279" s="12"/>
      <c r="K2279" s="11"/>
      <c r="L2279" s="11"/>
      <c r="M2279" s="10"/>
      <c r="N2279" s="33"/>
      <c r="O2279" s="20"/>
      <c r="P2279" s="20"/>
      <c r="Q2279" s="20"/>
      <c r="R2279" s="20"/>
      <c r="S2279" s="19" t="str">
        <f t="shared" si="246"/>
        <v/>
      </c>
      <c r="T2279" s="19" t="str">
        <f t="shared" si="247"/>
        <v/>
      </c>
      <c r="U2279" s="23" t="str">
        <f>IF(OR($G2279="",$I2279="",$J2279="",$AA2279=3),"",IF($G2279&gt;=MAX('Pauschalsätze KUA'!$B$4:$B$106),VLOOKUP(MAX('Pauschalsätze KUA'!$B$4:$B$106),'Pauschalsätze KUA'!$B$4:$BQ$106,$AA2279,1),IF($G2279&lt;=MIN('Pauschalsätze KUA'!$B$4:$B$106),VLOOKUP(MIN('Pauschalsätze KUA'!$B$4:$B$106),'Pauschalsätze KUA'!$B$4:$BQ$106,$AA2279,1),VLOOKUP($G2279,'Pauschalsätze KUA'!$B$4:$BQ$106,$AA2279,1))))</f>
        <v/>
      </c>
      <c r="V2279" s="23" t="str">
        <f t="shared" si="248"/>
        <v/>
      </c>
      <c r="W2279" s="23" t="str">
        <f>IF(OR($G2279="",$I2279="",$J2279="",$AA2279=3),"",IF($G2279&gt;=MAX('Pauschalsätze Qual'!$B$4:$B$106),VLOOKUP(MAX('Pauschalsätze Qual'!$B$4:$B$106),'Pauschalsätze Qual'!$B$4:$BQ$106,$AA2279,1),IF($G2279&lt;=MIN('Pauschalsätze Qual'!$B$4:$B$106),VLOOKUP(MIN('Pauschalsätze Qual'!$B$4:$B$106),'Pauschalsätze Qual'!$B$4:$BQ$106,$AA2279,1),VLOOKUP($G2279,'Pauschalsätze Qual'!$B$4:$BQ$106,$AA2279,1))))</f>
        <v/>
      </c>
      <c r="X2279" s="23" t="str">
        <f t="shared" si="249"/>
        <v/>
      </c>
      <c r="Y2279" s="30" t="str">
        <f t="shared" si="250"/>
        <v/>
      </c>
      <c r="Z2279" s="23" t="str">
        <f t="shared" si="251"/>
        <v/>
      </c>
      <c r="AA2279" s="25" t="str">
        <f>IF(AND($G2279="",$I2279="",$J2279=""),"",3+IF($I2279&gt;5,5,$I2279)+(VLOOKUP(J2279,'Prüf-Daten'!$B$14:$C$24,2,FALSE)*6))</f>
        <v/>
      </c>
      <c r="AB2279" s="91" t="str">
        <f t="shared" si="245"/>
        <v/>
      </c>
    </row>
    <row r="2280" spans="1:28">
      <c r="A2280" s="11"/>
      <c r="B2280" s="11"/>
      <c r="C2280" s="11"/>
      <c r="D2280" s="11"/>
      <c r="E2280" s="11"/>
      <c r="F2280" s="18"/>
      <c r="G2280" s="10"/>
      <c r="H2280" s="10"/>
      <c r="I2280" s="11"/>
      <c r="J2280" s="12"/>
      <c r="K2280" s="11"/>
      <c r="L2280" s="11"/>
      <c r="M2280" s="10"/>
      <c r="N2280" s="33"/>
      <c r="O2280" s="20"/>
      <c r="P2280" s="20"/>
      <c r="Q2280" s="20"/>
      <c r="R2280" s="20"/>
      <c r="S2280" s="19" t="str">
        <f t="shared" si="246"/>
        <v/>
      </c>
      <c r="T2280" s="19" t="str">
        <f t="shared" si="247"/>
        <v/>
      </c>
      <c r="U2280" s="23" t="str">
        <f>IF(OR($G2280="",$I2280="",$J2280="",$AA2280=3),"",IF($G2280&gt;=MAX('Pauschalsätze KUA'!$B$4:$B$106),VLOOKUP(MAX('Pauschalsätze KUA'!$B$4:$B$106),'Pauschalsätze KUA'!$B$4:$BQ$106,$AA2280,1),IF($G2280&lt;=MIN('Pauschalsätze KUA'!$B$4:$B$106),VLOOKUP(MIN('Pauschalsätze KUA'!$B$4:$B$106),'Pauschalsätze KUA'!$B$4:$BQ$106,$AA2280,1),VLOOKUP($G2280,'Pauschalsätze KUA'!$B$4:$BQ$106,$AA2280,1))))</f>
        <v/>
      </c>
      <c r="V2280" s="23" t="str">
        <f t="shared" si="248"/>
        <v/>
      </c>
      <c r="W2280" s="23" t="str">
        <f>IF(OR($G2280="",$I2280="",$J2280="",$AA2280=3),"",IF($G2280&gt;=MAX('Pauschalsätze Qual'!$B$4:$B$106),VLOOKUP(MAX('Pauschalsätze Qual'!$B$4:$B$106),'Pauschalsätze Qual'!$B$4:$BQ$106,$AA2280,1),IF($G2280&lt;=MIN('Pauschalsätze Qual'!$B$4:$B$106),VLOOKUP(MIN('Pauschalsätze Qual'!$B$4:$B$106),'Pauschalsätze Qual'!$B$4:$BQ$106,$AA2280,1),VLOOKUP($G2280,'Pauschalsätze Qual'!$B$4:$BQ$106,$AA2280,1))))</f>
        <v/>
      </c>
      <c r="X2280" s="23" t="str">
        <f t="shared" si="249"/>
        <v/>
      </c>
      <c r="Y2280" s="30" t="str">
        <f t="shared" si="250"/>
        <v/>
      </c>
      <c r="Z2280" s="23" t="str">
        <f t="shared" si="251"/>
        <v/>
      </c>
      <c r="AA2280" s="25" t="str">
        <f>IF(AND($G2280="",$I2280="",$J2280=""),"",3+IF($I2280&gt;5,5,$I2280)+(VLOOKUP(J2280,'Prüf-Daten'!$B$14:$C$24,2,FALSE)*6))</f>
        <v/>
      </c>
      <c r="AB2280" s="91" t="str">
        <f t="shared" si="245"/>
        <v/>
      </c>
    </row>
    <row r="2281" spans="1:28">
      <c r="A2281" s="11"/>
      <c r="B2281" s="11"/>
      <c r="C2281" s="11"/>
      <c r="D2281" s="11"/>
      <c r="E2281" s="11"/>
      <c r="F2281" s="18"/>
      <c r="G2281" s="10"/>
      <c r="H2281" s="10"/>
      <c r="I2281" s="11"/>
      <c r="J2281" s="12"/>
      <c r="K2281" s="11"/>
      <c r="L2281" s="11"/>
      <c r="M2281" s="10"/>
      <c r="N2281" s="33"/>
      <c r="O2281" s="20"/>
      <c r="P2281" s="20"/>
      <c r="Q2281" s="20"/>
      <c r="R2281" s="20"/>
      <c r="S2281" s="19" t="str">
        <f t="shared" si="246"/>
        <v/>
      </c>
      <c r="T2281" s="19" t="str">
        <f t="shared" si="247"/>
        <v/>
      </c>
      <c r="U2281" s="23" t="str">
        <f>IF(OR($G2281="",$I2281="",$J2281="",$AA2281=3),"",IF($G2281&gt;=MAX('Pauschalsätze KUA'!$B$4:$B$106),VLOOKUP(MAX('Pauschalsätze KUA'!$B$4:$B$106),'Pauschalsätze KUA'!$B$4:$BQ$106,$AA2281,1),IF($G2281&lt;=MIN('Pauschalsätze KUA'!$B$4:$B$106),VLOOKUP(MIN('Pauschalsätze KUA'!$B$4:$B$106),'Pauschalsätze KUA'!$B$4:$BQ$106,$AA2281,1),VLOOKUP($G2281,'Pauschalsätze KUA'!$B$4:$BQ$106,$AA2281,1))))</f>
        <v/>
      </c>
      <c r="V2281" s="23" t="str">
        <f t="shared" si="248"/>
        <v/>
      </c>
      <c r="W2281" s="23" t="str">
        <f>IF(OR($G2281="",$I2281="",$J2281="",$AA2281=3),"",IF($G2281&gt;=MAX('Pauschalsätze Qual'!$B$4:$B$106),VLOOKUP(MAX('Pauschalsätze Qual'!$B$4:$B$106),'Pauschalsätze Qual'!$B$4:$BQ$106,$AA2281,1),IF($G2281&lt;=MIN('Pauschalsätze Qual'!$B$4:$B$106),VLOOKUP(MIN('Pauschalsätze Qual'!$B$4:$B$106),'Pauschalsätze Qual'!$B$4:$BQ$106,$AA2281,1),VLOOKUP($G2281,'Pauschalsätze Qual'!$B$4:$BQ$106,$AA2281,1))))</f>
        <v/>
      </c>
      <c r="X2281" s="23" t="str">
        <f t="shared" si="249"/>
        <v/>
      </c>
      <c r="Y2281" s="30" t="str">
        <f t="shared" si="250"/>
        <v/>
      </c>
      <c r="Z2281" s="23" t="str">
        <f t="shared" si="251"/>
        <v/>
      </c>
      <c r="AA2281" s="25" t="str">
        <f>IF(AND($G2281="",$I2281="",$J2281=""),"",3+IF($I2281&gt;5,5,$I2281)+(VLOOKUP(J2281,'Prüf-Daten'!$B$14:$C$24,2,FALSE)*6))</f>
        <v/>
      </c>
      <c r="AB2281" s="91" t="str">
        <f t="shared" si="245"/>
        <v/>
      </c>
    </row>
    <row r="2282" spans="1:28">
      <c r="A2282" s="11"/>
      <c r="B2282" s="11"/>
      <c r="C2282" s="11"/>
      <c r="D2282" s="11"/>
      <c r="E2282" s="11"/>
      <c r="F2282" s="18"/>
      <c r="G2282" s="10"/>
      <c r="H2282" s="10"/>
      <c r="I2282" s="11"/>
      <c r="J2282" s="12"/>
      <c r="K2282" s="11"/>
      <c r="L2282" s="11"/>
      <c r="M2282" s="10"/>
      <c r="N2282" s="33"/>
      <c r="O2282" s="20"/>
      <c r="P2282" s="20"/>
      <c r="Q2282" s="20"/>
      <c r="R2282" s="20"/>
      <c r="S2282" s="19" t="str">
        <f t="shared" si="246"/>
        <v/>
      </c>
      <c r="T2282" s="19" t="str">
        <f t="shared" si="247"/>
        <v/>
      </c>
      <c r="U2282" s="23" t="str">
        <f>IF(OR($G2282="",$I2282="",$J2282="",$AA2282=3),"",IF($G2282&gt;=MAX('Pauschalsätze KUA'!$B$4:$B$106),VLOOKUP(MAX('Pauschalsätze KUA'!$B$4:$B$106),'Pauschalsätze KUA'!$B$4:$BQ$106,$AA2282,1),IF($G2282&lt;=MIN('Pauschalsätze KUA'!$B$4:$B$106),VLOOKUP(MIN('Pauschalsätze KUA'!$B$4:$B$106),'Pauschalsätze KUA'!$B$4:$BQ$106,$AA2282,1),VLOOKUP($G2282,'Pauschalsätze KUA'!$B$4:$BQ$106,$AA2282,1))))</f>
        <v/>
      </c>
      <c r="V2282" s="23" t="str">
        <f t="shared" si="248"/>
        <v/>
      </c>
      <c r="W2282" s="23" t="str">
        <f>IF(OR($G2282="",$I2282="",$J2282="",$AA2282=3),"",IF($G2282&gt;=MAX('Pauschalsätze Qual'!$B$4:$B$106),VLOOKUP(MAX('Pauschalsätze Qual'!$B$4:$B$106),'Pauschalsätze Qual'!$B$4:$BQ$106,$AA2282,1),IF($G2282&lt;=MIN('Pauschalsätze Qual'!$B$4:$B$106),VLOOKUP(MIN('Pauschalsätze Qual'!$B$4:$B$106),'Pauschalsätze Qual'!$B$4:$BQ$106,$AA2282,1),VLOOKUP($G2282,'Pauschalsätze Qual'!$B$4:$BQ$106,$AA2282,1))))</f>
        <v/>
      </c>
      <c r="X2282" s="23" t="str">
        <f t="shared" si="249"/>
        <v/>
      </c>
      <c r="Y2282" s="30" t="str">
        <f t="shared" si="250"/>
        <v/>
      </c>
      <c r="Z2282" s="23" t="str">
        <f t="shared" si="251"/>
        <v/>
      </c>
      <c r="AA2282" s="25" t="str">
        <f>IF(AND($G2282="",$I2282="",$J2282=""),"",3+IF($I2282&gt;5,5,$I2282)+(VLOOKUP(J2282,'Prüf-Daten'!$B$14:$C$24,2,FALSE)*6))</f>
        <v/>
      </c>
      <c r="AB2282" s="91" t="str">
        <f t="shared" si="245"/>
        <v/>
      </c>
    </row>
    <row r="2283" spans="1:28">
      <c r="A2283" s="11"/>
      <c r="B2283" s="11"/>
      <c r="C2283" s="11"/>
      <c r="D2283" s="11"/>
      <c r="E2283" s="11"/>
      <c r="F2283" s="18"/>
      <c r="G2283" s="10"/>
      <c r="H2283" s="10"/>
      <c r="I2283" s="11"/>
      <c r="J2283" s="12"/>
      <c r="K2283" s="11"/>
      <c r="L2283" s="11"/>
      <c r="M2283" s="10"/>
      <c r="N2283" s="33"/>
      <c r="O2283" s="20"/>
      <c r="P2283" s="20"/>
      <c r="Q2283" s="20"/>
      <c r="R2283" s="20"/>
      <c r="S2283" s="19" t="str">
        <f t="shared" si="246"/>
        <v/>
      </c>
      <c r="T2283" s="19" t="str">
        <f t="shared" si="247"/>
        <v/>
      </c>
      <c r="U2283" s="23" t="str">
        <f>IF(OR($G2283="",$I2283="",$J2283="",$AA2283=3),"",IF($G2283&gt;=MAX('Pauschalsätze KUA'!$B$4:$B$106),VLOOKUP(MAX('Pauschalsätze KUA'!$B$4:$B$106),'Pauschalsätze KUA'!$B$4:$BQ$106,$AA2283,1),IF($G2283&lt;=MIN('Pauschalsätze KUA'!$B$4:$B$106),VLOOKUP(MIN('Pauschalsätze KUA'!$B$4:$B$106),'Pauschalsätze KUA'!$B$4:$BQ$106,$AA2283,1),VLOOKUP($G2283,'Pauschalsätze KUA'!$B$4:$BQ$106,$AA2283,1))))</f>
        <v/>
      </c>
      <c r="V2283" s="23" t="str">
        <f t="shared" si="248"/>
        <v/>
      </c>
      <c r="W2283" s="23" t="str">
        <f>IF(OR($G2283="",$I2283="",$J2283="",$AA2283=3),"",IF($G2283&gt;=MAX('Pauschalsätze Qual'!$B$4:$B$106),VLOOKUP(MAX('Pauschalsätze Qual'!$B$4:$B$106),'Pauschalsätze Qual'!$B$4:$BQ$106,$AA2283,1),IF($G2283&lt;=MIN('Pauschalsätze Qual'!$B$4:$B$106),VLOOKUP(MIN('Pauschalsätze Qual'!$B$4:$B$106),'Pauschalsätze Qual'!$B$4:$BQ$106,$AA2283,1),VLOOKUP($G2283,'Pauschalsätze Qual'!$B$4:$BQ$106,$AA2283,1))))</f>
        <v/>
      </c>
      <c r="X2283" s="23" t="str">
        <f t="shared" si="249"/>
        <v/>
      </c>
      <c r="Y2283" s="30" t="str">
        <f t="shared" si="250"/>
        <v/>
      </c>
      <c r="Z2283" s="23" t="str">
        <f t="shared" si="251"/>
        <v/>
      </c>
      <c r="AA2283" s="25" t="str">
        <f>IF(AND($G2283="",$I2283="",$J2283=""),"",3+IF($I2283&gt;5,5,$I2283)+(VLOOKUP(J2283,'Prüf-Daten'!$B$14:$C$24,2,FALSE)*6))</f>
        <v/>
      </c>
      <c r="AB2283" s="91" t="str">
        <f t="shared" si="245"/>
        <v/>
      </c>
    </row>
    <row r="2284" spans="1:28">
      <c r="A2284" s="11"/>
      <c r="B2284" s="11"/>
      <c r="C2284" s="11"/>
      <c r="D2284" s="11"/>
      <c r="E2284" s="11"/>
      <c r="F2284" s="18"/>
      <c r="G2284" s="10"/>
      <c r="H2284" s="10"/>
      <c r="I2284" s="11"/>
      <c r="J2284" s="12"/>
      <c r="K2284" s="11"/>
      <c r="L2284" s="11"/>
      <c r="M2284" s="10"/>
      <c r="N2284" s="33"/>
      <c r="O2284" s="20"/>
      <c r="P2284" s="20"/>
      <c r="Q2284" s="20"/>
      <c r="R2284" s="20"/>
      <c r="S2284" s="19" t="str">
        <f t="shared" si="246"/>
        <v/>
      </c>
      <c r="T2284" s="19" t="str">
        <f t="shared" si="247"/>
        <v/>
      </c>
      <c r="U2284" s="23" t="str">
        <f>IF(OR($G2284="",$I2284="",$J2284="",$AA2284=3),"",IF($G2284&gt;=MAX('Pauschalsätze KUA'!$B$4:$B$106),VLOOKUP(MAX('Pauschalsätze KUA'!$B$4:$B$106),'Pauschalsätze KUA'!$B$4:$BQ$106,$AA2284,1),IF($G2284&lt;=MIN('Pauschalsätze KUA'!$B$4:$B$106),VLOOKUP(MIN('Pauschalsätze KUA'!$B$4:$B$106),'Pauschalsätze KUA'!$B$4:$BQ$106,$AA2284,1),VLOOKUP($G2284,'Pauschalsätze KUA'!$B$4:$BQ$106,$AA2284,1))))</f>
        <v/>
      </c>
      <c r="V2284" s="23" t="str">
        <f t="shared" si="248"/>
        <v/>
      </c>
      <c r="W2284" s="23" t="str">
        <f>IF(OR($G2284="",$I2284="",$J2284="",$AA2284=3),"",IF($G2284&gt;=MAX('Pauschalsätze Qual'!$B$4:$B$106),VLOOKUP(MAX('Pauschalsätze Qual'!$B$4:$B$106),'Pauschalsätze Qual'!$B$4:$BQ$106,$AA2284,1),IF($G2284&lt;=MIN('Pauschalsätze Qual'!$B$4:$B$106),VLOOKUP(MIN('Pauschalsätze Qual'!$B$4:$B$106),'Pauschalsätze Qual'!$B$4:$BQ$106,$AA2284,1),VLOOKUP($G2284,'Pauschalsätze Qual'!$B$4:$BQ$106,$AA2284,1))))</f>
        <v/>
      </c>
      <c r="X2284" s="23" t="str">
        <f t="shared" si="249"/>
        <v/>
      </c>
      <c r="Y2284" s="30" t="str">
        <f t="shared" si="250"/>
        <v/>
      </c>
      <c r="Z2284" s="23" t="str">
        <f t="shared" si="251"/>
        <v/>
      </c>
      <c r="AA2284" s="25" t="str">
        <f>IF(AND($G2284="",$I2284="",$J2284=""),"",3+IF($I2284&gt;5,5,$I2284)+(VLOOKUP(J2284,'Prüf-Daten'!$B$14:$C$24,2,FALSE)*6))</f>
        <v/>
      </c>
      <c r="AB2284" s="91" t="str">
        <f t="shared" si="245"/>
        <v/>
      </c>
    </row>
    <row r="2285" spans="1:28">
      <c r="A2285" s="11"/>
      <c r="B2285" s="11"/>
      <c r="C2285" s="11"/>
      <c r="D2285" s="11"/>
      <c r="E2285" s="11"/>
      <c r="F2285" s="18"/>
      <c r="G2285" s="10"/>
      <c r="H2285" s="10"/>
      <c r="I2285" s="11"/>
      <c r="J2285" s="12"/>
      <c r="K2285" s="11"/>
      <c r="L2285" s="11"/>
      <c r="M2285" s="10"/>
      <c r="N2285" s="33"/>
      <c r="O2285" s="20"/>
      <c r="P2285" s="20"/>
      <c r="Q2285" s="20"/>
      <c r="R2285" s="20"/>
      <c r="S2285" s="19" t="str">
        <f t="shared" si="246"/>
        <v/>
      </c>
      <c r="T2285" s="19" t="str">
        <f t="shared" si="247"/>
        <v/>
      </c>
      <c r="U2285" s="23" t="str">
        <f>IF(OR($G2285="",$I2285="",$J2285="",$AA2285=3),"",IF($G2285&gt;=MAX('Pauschalsätze KUA'!$B$4:$B$106),VLOOKUP(MAX('Pauschalsätze KUA'!$B$4:$B$106),'Pauschalsätze KUA'!$B$4:$BQ$106,$AA2285,1),IF($G2285&lt;=MIN('Pauschalsätze KUA'!$B$4:$B$106),VLOOKUP(MIN('Pauschalsätze KUA'!$B$4:$B$106),'Pauschalsätze KUA'!$B$4:$BQ$106,$AA2285,1),VLOOKUP($G2285,'Pauschalsätze KUA'!$B$4:$BQ$106,$AA2285,1))))</f>
        <v/>
      </c>
      <c r="V2285" s="23" t="str">
        <f t="shared" si="248"/>
        <v/>
      </c>
      <c r="W2285" s="23" t="str">
        <f>IF(OR($G2285="",$I2285="",$J2285="",$AA2285=3),"",IF($G2285&gt;=MAX('Pauschalsätze Qual'!$B$4:$B$106),VLOOKUP(MAX('Pauschalsätze Qual'!$B$4:$B$106),'Pauschalsätze Qual'!$B$4:$BQ$106,$AA2285,1),IF($G2285&lt;=MIN('Pauschalsätze Qual'!$B$4:$B$106),VLOOKUP(MIN('Pauschalsätze Qual'!$B$4:$B$106),'Pauschalsätze Qual'!$B$4:$BQ$106,$AA2285,1),VLOOKUP($G2285,'Pauschalsätze Qual'!$B$4:$BQ$106,$AA2285,1))))</f>
        <v/>
      </c>
      <c r="X2285" s="23" t="str">
        <f t="shared" si="249"/>
        <v/>
      </c>
      <c r="Y2285" s="30" t="str">
        <f t="shared" si="250"/>
        <v/>
      </c>
      <c r="Z2285" s="23" t="str">
        <f t="shared" si="251"/>
        <v/>
      </c>
      <c r="AA2285" s="25" t="str">
        <f>IF(AND($G2285="",$I2285="",$J2285=""),"",3+IF($I2285&gt;5,5,$I2285)+(VLOOKUP(J2285,'Prüf-Daten'!$B$14:$C$24,2,FALSE)*6))</f>
        <v/>
      </c>
      <c r="AB2285" s="91" t="str">
        <f t="shared" si="245"/>
        <v/>
      </c>
    </row>
    <row r="2286" spans="1:28">
      <c r="A2286" s="11"/>
      <c r="B2286" s="11"/>
      <c r="C2286" s="11"/>
      <c r="D2286" s="11"/>
      <c r="E2286" s="11"/>
      <c r="F2286" s="18"/>
      <c r="G2286" s="10"/>
      <c r="H2286" s="10"/>
      <c r="I2286" s="11"/>
      <c r="J2286" s="12"/>
      <c r="K2286" s="11"/>
      <c r="L2286" s="11"/>
      <c r="M2286" s="10"/>
      <c r="N2286" s="33"/>
      <c r="O2286" s="20"/>
      <c r="P2286" s="20"/>
      <c r="Q2286" s="20"/>
      <c r="R2286" s="20"/>
      <c r="S2286" s="19" t="str">
        <f t="shared" si="246"/>
        <v/>
      </c>
      <c r="T2286" s="19" t="str">
        <f t="shared" si="247"/>
        <v/>
      </c>
      <c r="U2286" s="23" t="str">
        <f>IF(OR($G2286="",$I2286="",$J2286="",$AA2286=3),"",IF($G2286&gt;=MAX('Pauschalsätze KUA'!$B$4:$B$106),VLOOKUP(MAX('Pauschalsätze KUA'!$B$4:$B$106),'Pauschalsätze KUA'!$B$4:$BQ$106,$AA2286,1),IF($G2286&lt;=MIN('Pauschalsätze KUA'!$B$4:$B$106),VLOOKUP(MIN('Pauschalsätze KUA'!$B$4:$B$106),'Pauschalsätze KUA'!$B$4:$BQ$106,$AA2286,1),VLOOKUP($G2286,'Pauschalsätze KUA'!$B$4:$BQ$106,$AA2286,1))))</f>
        <v/>
      </c>
      <c r="V2286" s="23" t="str">
        <f t="shared" si="248"/>
        <v/>
      </c>
      <c r="W2286" s="23" t="str">
        <f>IF(OR($G2286="",$I2286="",$J2286="",$AA2286=3),"",IF($G2286&gt;=MAX('Pauschalsätze Qual'!$B$4:$B$106),VLOOKUP(MAX('Pauschalsätze Qual'!$B$4:$B$106),'Pauschalsätze Qual'!$B$4:$BQ$106,$AA2286,1),IF($G2286&lt;=MIN('Pauschalsätze Qual'!$B$4:$B$106),VLOOKUP(MIN('Pauschalsätze Qual'!$B$4:$B$106),'Pauschalsätze Qual'!$B$4:$BQ$106,$AA2286,1),VLOOKUP($G2286,'Pauschalsätze Qual'!$B$4:$BQ$106,$AA2286,1))))</f>
        <v/>
      </c>
      <c r="X2286" s="23" t="str">
        <f t="shared" si="249"/>
        <v/>
      </c>
      <c r="Y2286" s="30" t="str">
        <f t="shared" si="250"/>
        <v/>
      </c>
      <c r="Z2286" s="23" t="str">
        <f t="shared" si="251"/>
        <v/>
      </c>
      <c r="AA2286" s="25" t="str">
        <f>IF(AND($G2286="",$I2286="",$J2286=""),"",3+IF($I2286&gt;5,5,$I2286)+(VLOOKUP(J2286,'Prüf-Daten'!$B$14:$C$24,2,FALSE)*6))</f>
        <v/>
      </c>
      <c r="AB2286" s="91" t="str">
        <f t="shared" si="245"/>
        <v/>
      </c>
    </row>
    <row r="2287" spans="1:28">
      <c r="A2287" s="11"/>
      <c r="B2287" s="11"/>
      <c r="C2287" s="11"/>
      <c r="D2287" s="11"/>
      <c r="E2287" s="11"/>
      <c r="F2287" s="18"/>
      <c r="G2287" s="10"/>
      <c r="H2287" s="10"/>
      <c r="I2287" s="11"/>
      <c r="J2287" s="12"/>
      <c r="K2287" s="11"/>
      <c r="L2287" s="11"/>
      <c r="M2287" s="10"/>
      <c r="N2287" s="33"/>
      <c r="O2287" s="20"/>
      <c r="P2287" s="20"/>
      <c r="Q2287" s="20"/>
      <c r="R2287" s="20"/>
      <c r="S2287" s="19" t="str">
        <f t="shared" si="246"/>
        <v/>
      </c>
      <c r="T2287" s="19" t="str">
        <f t="shared" si="247"/>
        <v/>
      </c>
      <c r="U2287" s="23" t="str">
        <f>IF(OR($G2287="",$I2287="",$J2287="",$AA2287=3),"",IF($G2287&gt;=MAX('Pauschalsätze KUA'!$B$4:$B$106),VLOOKUP(MAX('Pauschalsätze KUA'!$B$4:$B$106),'Pauschalsätze KUA'!$B$4:$BQ$106,$AA2287,1),IF($G2287&lt;=MIN('Pauschalsätze KUA'!$B$4:$B$106),VLOOKUP(MIN('Pauschalsätze KUA'!$B$4:$B$106),'Pauschalsätze KUA'!$B$4:$BQ$106,$AA2287,1),VLOOKUP($G2287,'Pauschalsätze KUA'!$B$4:$BQ$106,$AA2287,1))))</f>
        <v/>
      </c>
      <c r="V2287" s="23" t="str">
        <f t="shared" si="248"/>
        <v/>
      </c>
      <c r="W2287" s="23" t="str">
        <f>IF(OR($G2287="",$I2287="",$J2287="",$AA2287=3),"",IF($G2287&gt;=MAX('Pauschalsätze Qual'!$B$4:$B$106),VLOOKUP(MAX('Pauschalsätze Qual'!$B$4:$B$106),'Pauschalsätze Qual'!$B$4:$BQ$106,$AA2287,1),IF($G2287&lt;=MIN('Pauschalsätze Qual'!$B$4:$B$106),VLOOKUP(MIN('Pauschalsätze Qual'!$B$4:$B$106),'Pauschalsätze Qual'!$B$4:$BQ$106,$AA2287,1),VLOOKUP($G2287,'Pauschalsätze Qual'!$B$4:$BQ$106,$AA2287,1))))</f>
        <v/>
      </c>
      <c r="X2287" s="23" t="str">
        <f t="shared" si="249"/>
        <v/>
      </c>
      <c r="Y2287" s="30" t="str">
        <f t="shared" si="250"/>
        <v/>
      </c>
      <c r="Z2287" s="23" t="str">
        <f t="shared" si="251"/>
        <v/>
      </c>
      <c r="AA2287" s="25" t="str">
        <f>IF(AND($G2287="",$I2287="",$J2287=""),"",3+IF($I2287&gt;5,5,$I2287)+(VLOOKUP(J2287,'Prüf-Daten'!$B$14:$C$24,2,FALSE)*6))</f>
        <v/>
      </c>
      <c r="AB2287" s="91" t="str">
        <f t="shared" si="245"/>
        <v/>
      </c>
    </row>
    <row r="2288" spans="1:28">
      <c r="A2288" s="11"/>
      <c r="B2288" s="11"/>
      <c r="C2288" s="11"/>
      <c r="D2288" s="11"/>
      <c r="E2288" s="11"/>
      <c r="F2288" s="18"/>
      <c r="G2288" s="10"/>
      <c r="H2288" s="10"/>
      <c r="I2288" s="11"/>
      <c r="J2288" s="12"/>
      <c r="K2288" s="11"/>
      <c r="L2288" s="11"/>
      <c r="M2288" s="10"/>
      <c r="N2288" s="33"/>
      <c r="O2288" s="20"/>
      <c r="P2288" s="20"/>
      <c r="Q2288" s="20"/>
      <c r="R2288" s="20"/>
      <c r="S2288" s="19" t="str">
        <f t="shared" si="246"/>
        <v/>
      </c>
      <c r="T2288" s="19" t="str">
        <f t="shared" si="247"/>
        <v/>
      </c>
      <c r="U2288" s="23" t="str">
        <f>IF(OR($G2288="",$I2288="",$J2288="",$AA2288=3),"",IF($G2288&gt;=MAX('Pauschalsätze KUA'!$B$4:$B$106),VLOOKUP(MAX('Pauschalsätze KUA'!$B$4:$B$106),'Pauschalsätze KUA'!$B$4:$BQ$106,$AA2288,1),IF($G2288&lt;=MIN('Pauschalsätze KUA'!$B$4:$B$106),VLOOKUP(MIN('Pauschalsätze KUA'!$B$4:$B$106),'Pauschalsätze KUA'!$B$4:$BQ$106,$AA2288,1),VLOOKUP($G2288,'Pauschalsätze KUA'!$B$4:$BQ$106,$AA2288,1))))</f>
        <v/>
      </c>
      <c r="V2288" s="23" t="str">
        <f t="shared" si="248"/>
        <v/>
      </c>
      <c r="W2288" s="23" t="str">
        <f>IF(OR($G2288="",$I2288="",$J2288="",$AA2288=3),"",IF($G2288&gt;=MAX('Pauschalsätze Qual'!$B$4:$B$106),VLOOKUP(MAX('Pauschalsätze Qual'!$B$4:$B$106),'Pauschalsätze Qual'!$B$4:$BQ$106,$AA2288,1),IF($G2288&lt;=MIN('Pauschalsätze Qual'!$B$4:$B$106),VLOOKUP(MIN('Pauschalsätze Qual'!$B$4:$B$106),'Pauschalsätze Qual'!$B$4:$BQ$106,$AA2288,1),VLOOKUP($G2288,'Pauschalsätze Qual'!$B$4:$BQ$106,$AA2288,1))))</f>
        <v/>
      </c>
      <c r="X2288" s="23" t="str">
        <f t="shared" si="249"/>
        <v/>
      </c>
      <c r="Y2288" s="30" t="str">
        <f t="shared" si="250"/>
        <v/>
      </c>
      <c r="Z2288" s="23" t="str">
        <f t="shared" si="251"/>
        <v/>
      </c>
      <c r="AA2288" s="25" t="str">
        <f>IF(AND($G2288="",$I2288="",$J2288=""),"",3+IF($I2288&gt;5,5,$I2288)+(VLOOKUP(J2288,'Prüf-Daten'!$B$14:$C$24,2,FALSE)*6))</f>
        <v/>
      </c>
      <c r="AB2288" s="91" t="str">
        <f t="shared" si="245"/>
        <v/>
      </c>
    </row>
    <row r="2289" spans="1:28">
      <c r="A2289" s="11"/>
      <c r="B2289" s="11"/>
      <c r="C2289" s="11"/>
      <c r="D2289" s="11"/>
      <c r="E2289" s="11"/>
      <c r="F2289" s="18"/>
      <c r="G2289" s="10"/>
      <c r="H2289" s="10"/>
      <c r="I2289" s="11"/>
      <c r="J2289" s="12"/>
      <c r="K2289" s="11"/>
      <c r="L2289" s="11"/>
      <c r="M2289" s="10"/>
      <c r="N2289" s="33"/>
      <c r="O2289" s="20"/>
      <c r="P2289" s="20"/>
      <c r="Q2289" s="20"/>
      <c r="R2289" s="20"/>
      <c r="S2289" s="19" t="str">
        <f t="shared" si="246"/>
        <v/>
      </c>
      <c r="T2289" s="19" t="str">
        <f t="shared" si="247"/>
        <v/>
      </c>
      <c r="U2289" s="23" t="str">
        <f>IF(OR($G2289="",$I2289="",$J2289="",$AA2289=3),"",IF($G2289&gt;=MAX('Pauschalsätze KUA'!$B$4:$B$106),VLOOKUP(MAX('Pauschalsätze KUA'!$B$4:$B$106),'Pauschalsätze KUA'!$B$4:$BQ$106,$AA2289,1),IF($G2289&lt;=MIN('Pauschalsätze KUA'!$B$4:$B$106),VLOOKUP(MIN('Pauschalsätze KUA'!$B$4:$B$106),'Pauschalsätze KUA'!$B$4:$BQ$106,$AA2289,1),VLOOKUP($G2289,'Pauschalsätze KUA'!$B$4:$BQ$106,$AA2289,1))))</f>
        <v/>
      </c>
      <c r="V2289" s="23" t="str">
        <f t="shared" si="248"/>
        <v/>
      </c>
      <c r="W2289" s="23" t="str">
        <f>IF(OR($G2289="",$I2289="",$J2289="",$AA2289=3),"",IF($G2289&gt;=MAX('Pauschalsätze Qual'!$B$4:$B$106),VLOOKUP(MAX('Pauschalsätze Qual'!$B$4:$B$106),'Pauschalsätze Qual'!$B$4:$BQ$106,$AA2289,1),IF($G2289&lt;=MIN('Pauschalsätze Qual'!$B$4:$B$106),VLOOKUP(MIN('Pauschalsätze Qual'!$B$4:$B$106),'Pauschalsätze Qual'!$B$4:$BQ$106,$AA2289,1),VLOOKUP($G2289,'Pauschalsätze Qual'!$B$4:$BQ$106,$AA2289,1))))</f>
        <v/>
      </c>
      <c r="X2289" s="23" t="str">
        <f t="shared" si="249"/>
        <v/>
      </c>
      <c r="Y2289" s="30" t="str">
        <f t="shared" si="250"/>
        <v/>
      </c>
      <c r="Z2289" s="23" t="str">
        <f t="shared" si="251"/>
        <v/>
      </c>
      <c r="AA2289" s="25" t="str">
        <f>IF(AND($G2289="",$I2289="",$J2289=""),"",3+IF($I2289&gt;5,5,$I2289)+(VLOOKUP(J2289,'Prüf-Daten'!$B$14:$C$24,2,FALSE)*6))</f>
        <v/>
      </c>
      <c r="AB2289" s="91" t="str">
        <f t="shared" si="245"/>
        <v/>
      </c>
    </row>
    <row r="2290" spans="1:28">
      <c r="A2290" s="11"/>
      <c r="B2290" s="11"/>
      <c r="C2290" s="11"/>
      <c r="D2290" s="11"/>
      <c r="E2290" s="11"/>
      <c r="F2290" s="18"/>
      <c r="G2290" s="10"/>
      <c r="H2290" s="10"/>
      <c r="I2290" s="11"/>
      <c r="J2290" s="12"/>
      <c r="K2290" s="11"/>
      <c r="L2290" s="11"/>
      <c r="M2290" s="10"/>
      <c r="N2290" s="33"/>
      <c r="O2290" s="20"/>
      <c r="P2290" s="20"/>
      <c r="Q2290" s="20"/>
      <c r="R2290" s="20"/>
      <c r="S2290" s="19" t="str">
        <f t="shared" si="246"/>
        <v/>
      </c>
      <c r="T2290" s="19" t="str">
        <f t="shared" si="247"/>
        <v/>
      </c>
      <c r="U2290" s="23" t="str">
        <f>IF(OR($G2290="",$I2290="",$J2290="",$AA2290=3),"",IF($G2290&gt;=MAX('Pauschalsätze KUA'!$B$4:$B$106),VLOOKUP(MAX('Pauschalsätze KUA'!$B$4:$B$106),'Pauschalsätze KUA'!$B$4:$BQ$106,$AA2290,1),IF($G2290&lt;=MIN('Pauschalsätze KUA'!$B$4:$B$106),VLOOKUP(MIN('Pauschalsätze KUA'!$B$4:$B$106),'Pauschalsätze KUA'!$B$4:$BQ$106,$AA2290,1),VLOOKUP($G2290,'Pauschalsätze KUA'!$B$4:$BQ$106,$AA2290,1))))</f>
        <v/>
      </c>
      <c r="V2290" s="23" t="str">
        <f t="shared" si="248"/>
        <v/>
      </c>
      <c r="W2290" s="23" t="str">
        <f>IF(OR($G2290="",$I2290="",$J2290="",$AA2290=3),"",IF($G2290&gt;=MAX('Pauschalsätze Qual'!$B$4:$B$106),VLOOKUP(MAX('Pauschalsätze Qual'!$B$4:$B$106),'Pauschalsätze Qual'!$B$4:$BQ$106,$AA2290,1),IF($G2290&lt;=MIN('Pauschalsätze Qual'!$B$4:$B$106),VLOOKUP(MIN('Pauschalsätze Qual'!$B$4:$B$106),'Pauschalsätze Qual'!$B$4:$BQ$106,$AA2290,1),VLOOKUP($G2290,'Pauschalsätze Qual'!$B$4:$BQ$106,$AA2290,1))))</f>
        <v/>
      </c>
      <c r="X2290" s="23" t="str">
        <f t="shared" si="249"/>
        <v/>
      </c>
      <c r="Y2290" s="30" t="str">
        <f t="shared" si="250"/>
        <v/>
      </c>
      <c r="Z2290" s="23" t="str">
        <f t="shared" si="251"/>
        <v/>
      </c>
      <c r="AA2290" s="25" t="str">
        <f>IF(AND($G2290="",$I2290="",$J2290=""),"",3+IF($I2290&gt;5,5,$I2290)+(VLOOKUP(J2290,'Prüf-Daten'!$B$14:$C$24,2,FALSE)*6))</f>
        <v/>
      </c>
      <c r="AB2290" s="91" t="str">
        <f t="shared" si="245"/>
        <v/>
      </c>
    </row>
    <row r="2291" spans="1:28">
      <c r="A2291" s="11"/>
      <c r="B2291" s="11"/>
      <c r="C2291" s="11"/>
      <c r="D2291" s="11"/>
      <c r="E2291" s="11"/>
      <c r="F2291" s="18"/>
      <c r="G2291" s="10"/>
      <c r="H2291" s="10"/>
      <c r="I2291" s="11"/>
      <c r="J2291" s="12"/>
      <c r="K2291" s="11"/>
      <c r="L2291" s="11"/>
      <c r="M2291" s="10"/>
      <c r="N2291" s="33"/>
      <c r="O2291" s="20"/>
      <c r="P2291" s="20"/>
      <c r="Q2291" s="20"/>
      <c r="R2291" s="20"/>
      <c r="S2291" s="19" t="str">
        <f t="shared" si="246"/>
        <v/>
      </c>
      <c r="T2291" s="19" t="str">
        <f t="shared" si="247"/>
        <v/>
      </c>
      <c r="U2291" s="23" t="str">
        <f>IF(OR($G2291="",$I2291="",$J2291="",$AA2291=3),"",IF($G2291&gt;=MAX('Pauschalsätze KUA'!$B$4:$B$106),VLOOKUP(MAX('Pauschalsätze KUA'!$B$4:$B$106),'Pauschalsätze KUA'!$B$4:$BQ$106,$AA2291,1),IF($G2291&lt;=MIN('Pauschalsätze KUA'!$B$4:$B$106),VLOOKUP(MIN('Pauschalsätze KUA'!$B$4:$B$106),'Pauschalsätze KUA'!$B$4:$BQ$106,$AA2291,1),VLOOKUP($G2291,'Pauschalsätze KUA'!$B$4:$BQ$106,$AA2291,1))))</f>
        <v/>
      </c>
      <c r="V2291" s="23" t="str">
        <f t="shared" si="248"/>
        <v/>
      </c>
      <c r="W2291" s="23" t="str">
        <f>IF(OR($G2291="",$I2291="",$J2291="",$AA2291=3),"",IF($G2291&gt;=MAX('Pauschalsätze Qual'!$B$4:$B$106),VLOOKUP(MAX('Pauschalsätze Qual'!$B$4:$B$106),'Pauschalsätze Qual'!$B$4:$BQ$106,$AA2291,1),IF($G2291&lt;=MIN('Pauschalsätze Qual'!$B$4:$B$106),VLOOKUP(MIN('Pauschalsätze Qual'!$B$4:$B$106),'Pauschalsätze Qual'!$B$4:$BQ$106,$AA2291,1),VLOOKUP($G2291,'Pauschalsätze Qual'!$B$4:$BQ$106,$AA2291,1))))</f>
        <v/>
      </c>
      <c r="X2291" s="23" t="str">
        <f t="shared" si="249"/>
        <v/>
      </c>
      <c r="Y2291" s="30" t="str">
        <f t="shared" si="250"/>
        <v/>
      </c>
      <c r="Z2291" s="23" t="str">
        <f t="shared" si="251"/>
        <v/>
      </c>
      <c r="AA2291" s="25" t="str">
        <f>IF(AND($G2291="",$I2291="",$J2291=""),"",3+IF($I2291&gt;5,5,$I2291)+(VLOOKUP(J2291,'Prüf-Daten'!$B$14:$C$24,2,FALSE)*6))</f>
        <v/>
      </c>
      <c r="AB2291" s="91" t="str">
        <f t="shared" si="245"/>
        <v/>
      </c>
    </row>
    <row r="2292" spans="1:28">
      <c r="A2292" s="11"/>
      <c r="B2292" s="11"/>
      <c r="C2292" s="11"/>
      <c r="D2292" s="11"/>
      <c r="E2292" s="11"/>
      <c r="F2292" s="18"/>
      <c r="G2292" s="10"/>
      <c r="H2292" s="10"/>
      <c r="I2292" s="11"/>
      <c r="J2292" s="12"/>
      <c r="K2292" s="11"/>
      <c r="L2292" s="11"/>
      <c r="M2292" s="10"/>
      <c r="N2292" s="33"/>
      <c r="O2292" s="20"/>
      <c r="P2292" s="20"/>
      <c r="Q2292" s="20"/>
      <c r="R2292" s="20"/>
      <c r="S2292" s="19" t="str">
        <f t="shared" si="246"/>
        <v/>
      </c>
      <c r="T2292" s="19" t="str">
        <f t="shared" si="247"/>
        <v/>
      </c>
      <c r="U2292" s="23" t="str">
        <f>IF(OR($G2292="",$I2292="",$J2292="",$AA2292=3),"",IF($G2292&gt;=MAX('Pauschalsätze KUA'!$B$4:$B$106),VLOOKUP(MAX('Pauschalsätze KUA'!$B$4:$B$106),'Pauschalsätze KUA'!$B$4:$BQ$106,$AA2292,1),IF($G2292&lt;=MIN('Pauschalsätze KUA'!$B$4:$B$106),VLOOKUP(MIN('Pauschalsätze KUA'!$B$4:$B$106),'Pauschalsätze KUA'!$B$4:$BQ$106,$AA2292,1),VLOOKUP($G2292,'Pauschalsätze KUA'!$B$4:$BQ$106,$AA2292,1))))</f>
        <v/>
      </c>
      <c r="V2292" s="23" t="str">
        <f t="shared" si="248"/>
        <v/>
      </c>
      <c r="W2292" s="23" t="str">
        <f>IF(OR($G2292="",$I2292="",$J2292="",$AA2292=3),"",IF($G2292&gt;=MAX('Pauschalsätze Qual'!$B$4:$B$106),VLOOKUP(MAX('Pauschalsätze Qual'!$B$4:$B$106),'Pauschalsätze Qual'!$B$4:$BQ$106,$AA2292,1),IF($G2292&lt;=MIN('Pauschalsätze Qual'!$B$4:$B$106),VLOOKUP(MIN('Pauschalsätze Qual'!$B$4:$B$106),'Pauschalsätze Qual'!$B$4:$BQ$106,$AA2292,1),VLOOKUP($G2292,'Pauschalsätze Qual'!$B$4:$BQ$106,$AA2292,1))))</f>
        <v/>
      </c>
      <c r="X2292" s="23" t="str">
        <f t="shared" si="249"/>
        <v/>
      </c>
      <c r="Y2292" s="30" t="str">
        <f t="shared" si="250"/>
        <v/>
      </c>
      <c r="Z2292" s="23" t="str">
        <f t="shared" si="251"/>
        <v/>
      </c>
      <c r="AA2292" s="25" t="str">
        <f>IF(AND($G2292="",$I2292="",$J2292=""),"",3+IF($I2292&gt;5,5,$I2292)+(VLOOKUP(J2292,'Prüf-Daten'!$B$14:$C$24,2,FALSE)*6))</f>
        <v/>
      </c>
      <c r="AB2292" s="91" t="str">
        <f t="shared" si="245"/>
        <v/>
      </c>
    </row>
    <row r="2293" spans="1:28">
      <c r="A2293" s="11"/>
      <c r="B2293" s="11"/>
      <c r="C2293" s="11"/>
      <c r="D2293" s="11"/>
      <c r="E2293" s="11"/>
      <c r="F2293" s="18"/>
      <c r="G2293" s="10"/>
      <c r="H2293" s="10"/>
      <c r="I2293" s="11"/>
      <c r="J2293" s="12"/>
      <c r="K2293" s="11"/>
      <c r="L2293" s="11"/>
      <c r="M2293" s="10"/>
      <c r="N2293" s="33"/>
      <c r="O2293" s="20"/>
      <c r="P2293" s="20"/>
      <c r="Q2293" s="20"/>
      <c r="R2293" s="20"/>
      <c r="S2293" s="19" t="str">
        <f t="shared" si="246"/>
        <v/>
      </c>
      <c r="T2293" s="19" t="str">
        <f t="shared" si="247"/>
        <v/>
      </c>
      <c r="U2293" s="23" t="str">
        <f>IF(OR($G2293="",$I2293="",$J2293="",$AA2293=3),"",IF($G2293&gt;=MAX('Pauschalsätze KUA'!$B$4:$B$106),VLOOKUP(MAX('Pauschalsätze KUA'!$B$4:$B$106),'Pauschalsätze KUA'!$B$4:$BQ$106,$AA2293,1),IF($G2293&lt;=MIN('Pauschalsätze KUA'!$B$4:$B$106),VLOOKUP(MIN('Pauschalsätze KUA'!$B$4:$B$106),'Pauschalsätze KUA'!$B$4:$BQ$106,$AA2293,1),VLOOKUP($G2293,'Pauschalsätze KUA'!$B$4:$BQ$106,$AA2293,1))))</f>
        <v/>
      </c>
      <c r="V2293" s="23" t="str">
        <f t="shared" si="248"/>
        <v/>
      </c>
      <c r="W2293" s="23" t="str">
        <f>IF(OR($G2293="",$I2293="",$J2293="",$AA2293=3),"",IF($G2293&gt;=MAX('Pauschalsätze Qual'!$B$4:$B$106),VLOOKUP(MAX('Pauschalsätze Qual'!$B$4:$B$106),'Pauschalsätze Qual'!$B$4:$BQ$106,$AA2293,1),IF($G2293&lt;=MIN('Pauschalsätze Qual'!$B$4:$B$106),VLOOKUP(MIN('Pauschalsätze Qual'!$B$4:$B$106),'Pauschalsätze Qual'!$B$4:$BQ$106,$AA2293,1),VLOOKUP($G2293,'Pauschalsätze Qual'!$B$4:$BQ$106,$AA2293,1))))</f>
        <v/>
      </c>
      <c r="X2293" s="23" t="str">
        <f t="shared" si="249"/>
        <v/>
      </c>
      <c r="Y2293" s="30" t="str">
        <f t="shared" si="250"/>
        <v/>
      </c>
      <c r="Z2293" s="23" t="str">
        <f t="shared" si="251"/>
        <v/>
      </c>
      <c r="AA2293" s="25" t="str">
        <f>IF(AND($G2293="",$I2293="",$J2293=""),"",3+IF($I2293&gt;5,5,$I2293)+(VLOOKUP(J2293,'Prüf-Daten'!$B$14:$C$24,2,FALSE)*6))</f>
        <v/>
      </c>
      <c r="AB2293" s="91" t="str">
        <f t="shared" si="245"/>
        <v/>
      </c>
    </row>
    <row r="2294" spans="1:28">
      <c r="A2294" s="11"/>
      <c r="B2294" s="11"/>
      <c r="C2294" s="11"/>
      <c r="D2294" s="11"/>
      <c r="E2294" s="11"/>
      <c r="F2294" s="18"/>
      <c r="G2294" s="10"/>
      <c r="H2294" s="10"/>
      <c r="I2294" s="11"/>
      <c r="J2294" s="12"/>
      <c r="K2294" s="11"/>
      <c r="L2294" s="11"/>
      <c r="M2294" s="10"/>
      <c r="N2294" s="33"/>
      <c r="O2294" s="20"/>
      <c r="P2294" s="20"/>
      <c r="Q2294" s="20"/>
      <c r="R2294" s="20"/>
      <c r="S2294" s="19" t="str">
        <f t="shared" si="246"/>
        <v/>
      </c>
      <c r="T2294" s="19" t="str">
        <f t="shared" si="247"/>
        <v/>
      </c>
      <c r="U2294" s="23" t="str">
        <f>IF(OR($G2294="",$I2294="",$J2294="",$AA2294=3),"",IF($G2294&gt;=MAX('Pauschalsätze KUA'!$B$4:$B$106),VLOOKUP(MAX('Pauschalsätze KUA'!$B$4:$B$106),'Pauschalsätze KUA'!$B$4:$BQ$106,$AA2294,1),IF($G2294&lt;=MIN('Pauschalsätze KUA'!$B$4:$B$106),VLOOKUP(MIN('Pauschalsätze KUA'!$B$4:$B$106),'Pauschalsätze KUA'!$B$4:$BQ$106,$AA2294,1),VLOOKUP($G2294,'Pauschalsätze KUA'!$B$4:$BQ$106,$AA2294,1))))</f>
        <v/>
      </c>
      <c r="V2294" s="23" t="str">
        <f t="shared" si="248"/>
        <v/>
      </c>
      <c r="W2294" s="23" t="str">
        <f>IF(OR($G2294="",$I2294="",$J2294="",$AA2294=3),"",IF($G2294&gt;=MAX('Pauschalsätze Qual'!$B$4:$B$106),VLOOKUP(MAX('Pauschalsätze Qual'!$B$4:$B$106),'Pauschalsätze Qual'!$B$4:$BQ$106,$AA2294,1),IF($G2294&lt;=MIN('Pauschalsätze Qual'!$B$4:$B$106),VLOOKUP(MIN('Pauschalsätze Qual'!$B$4:$B$106),'Pauschalsätze Qual'!$B$4:$BQ$106,$AA2294,1),VLOOKUP($G2294,'Pauschalsätze Qual'!$B$4:$BQ$106,$AA2294,1))))</f>
        <v/>
      </c>
      <c r="X2294" s="23" t="str">
        <f t="shared" si="249"/>
        <v/>
      </c>
      <c r="Y2294" s="30" t="str">
        <f t="shared" si="250"/>
        <v/>
      </c>
      <c r="Z2294" s="23" t="str">
        <f t="shared" si="251"/>
        <v/>
      </c>
      <c r="AA2294" s="25" t="str">
        <f>IF(AND($G2294="",$I2294="",$J2294=""),"",3+IF($I2294&gt;5,5,$I2294)+(VLOOKUP(J2294,'Prüf-Daten'!$B$14:$C$24,2,FALSE)*6))</f>
        <v/>
      </c>
      <c r="AB2294" s="91" t="str">
        <f t="shared" si="245"/>
        <v/>
      </c>
    </row>
    <row r="2295" spans="1:28">
      <c r="A2295" s="11"/>
      <c r="B2295" s="11"/>
      <c r="C2295" s="11"/>
      <c r="D2295" s="11"/>
      <c r="E2295" s="11"/>
      <c r="F2295" s="18"/>
      <c r="G2295" s="10"/>
      <c r="H2295" s="10"/>
      <c r="I2295" s="11"/>
      <c r="J2295" s="12"/>
      <c r="K2295" s="11"/>
      <c r="L2295" s="11"/>
      <c r="M2295" s="10"/>
      <c r="N2295" s="33"/>
      <c r="O2295" s="20"/>
      <c r="P2295" s="20"/>
      <c r="Q2295" s="20"/>
      <c r="R2295" s="20"/>
      <c r="S2295" s="19" t="str">
        <f t="shared" si="246"/>
        <v/>
      </c>
      <c r="T2295" s="19" t="str">
        <f t="shared" si="247"/>
        <v/>
      </c>
      <c r="U2295" s="23" t="str">
        <f>IF(OR($G2295="",$I2295="",$J2295="",$AA2295=3),"",IF($G2295&gt;=MAX('Pauschalsätze KUA'!$B$4:$B$106),VLOOKUP(MAX('Pauschalsätze KUA'!$B$4:$B$106),'Pauschalsätze KUA'!$B$4:$BQ$106,$AA2295,1),IF($G2295&lt;=MIN('Pauschalsätze KUA'!$B$4:$B$106),VLOOKUP(MIN('Pauschalsätze KUA'!$B$4:$B$106),'Pauschalsätze KUA'!$B$4:$BQ$106,$AA2295,1),VLOOKUP($G2295,'Pauschalsätze KUA'!$B$4:$BQ$106,$AA2295,1))))</f>
        <v/>
      </c>
      <c r="V2295" s="23" t="str">
        <f t="shared" si="248"/>
        <v/>
      </c>
      <c r="W2295" s="23" t="str">
        <f>IF(OR($G2295="",$I2295="",$J2295="",$AA2295=3),"",IF($G2295&gt;=MAX('Pauschalsätze Qual'!$B$4:$B$106),VLOOKUP(MAX('Pauschalsätze Qual'!$B$4:$B$106),'Pauschalsätze Qual'!$B$4:$BQ$106,$AA2295,1),IF($G2295&lt;=MIN('Pauschalsätze Qual'!$B$4:$B$106),VLOOKUP(MIN('Pauschalsätze Qual'!$B$4:$B$106),'Pauschalsätze Qual'!$B$4:$BQ$106,$AA2295,1),VLOOKUP($G2295,'Pauschalsätze Qual'!$B$4:$BQ$106,$AA2295,1))))</f>
        <v/>
      </c>
      <c r="X2295" s="23" t="str">
        <f t="shared" si="249"/>
        <v/>
      </c>
      <c r="Y2295" s="30" t="str">
        <f t="shared" si="250"/>
        <v/>
      </c>
      <c r="Z2295" s="23" t="str">
        <f t="shared" si="251"/>
        <v/>
      </c>
      <c r="AA2295" s="25" t="str">
        <f>IF(AND($G2295="",$I2295="",$J2295=""),"",3+IF($I2295&gt;5,5,$I2295)+(VLOOKUP(J2295,'Prüf-Daten'!$B$14:$C$24,2,FALSE)*6))</f>
        <v/>
      </c>
      <c r="AB2295" s="91" t="str">
        <f t="shared" si="245"/>
        <v/>
      </c>
    </row>
    <row r="2296" spans="1:28">
      <c r="A2296" s="11"/>
      <c r="B2296" s="11"/>
      <c r="C2296" s="11"/>
      <c r="D2296" s="11"/>
      <c r="E2296" s="11"/>
      <c r="F2296" s="18"/>
      <c r="G2296" s="10"/>
      <c r="H2296" s="10"/>
      <c r="I2296" s="11"/>
      <c r="J2296" s="12"/>
      <c r="K2296" s="11"/>
      <c r="L2296" s="11"/>
      <c r="M2296" s="10"/>
      <c r="N2296" s="33"/>
      <c r="O2296" s="20"/>
      <c r="P2296" s="20"/>
      <c r="Q2296" s="20"/>
      <c r="R2296" s="20"/>
      <c r="S2296" s="19" t="str">
        <f t="shared" si="246"/>
        <v/>
      </c>
      <c r="T2296" s="19" t="str">
        <f t="shared" si="247"/>
        <v/>
      </c>
      <c r="U2296" s="23" t="str">
        <f>IF(OR($G2296="",$I2296="",$J2296="",$AA2296=3),"",IF($G2296&gt;=MAX('Pauschalsätze KUA'!$B$4:$B$106),VLOOKUP(MAX('Pauschalsätze KUA'!$B$4:$B$106),'Pauschalsätze KUA'!$B$4:$BQ$106,$AA2296,1),IF($G2296&lt;=MIN('Pauschalsätze KUA'!$B$4:$B$106),VLOOKUP(MIN('Pauschalsätze KUA'!$B$4:$B$106),'Pauschalsätze KUA'!$B$4:$BQ$106,$AA2296,1),VLOOKUP($G2296,'Pauschalsätze KUA'!$B$4:$BQ$106,$AA2296,1))))</f>
        <v/>
      </c>
      <c r="V2296" s="23" t="str">
        <f t="shared" si="248"/>
        <v/>
      </c>
      <c r="W2296" s="23" t="str">
        <f>IF(OR($G2296="",$I2296="",$J2296="",$AA2296=3),"",IF($G2296&gt;=MAX('Pauschalsätze Qual'!$B$4:$B$106),VLOOKUP(MAX('Pauschalsätze Qual'!$B$4:$B$106),'Pauschalsätze Qual'!$B$4:$BQ$106,$AA2296,1),IF($G2296&lt;=MIN('Pauschalsätze Qual'!$B$4:$B$106),VLOOKUP(MIN('Pauschalsätze Qual'!$B$4:$B$106),'Pauschalsätze Qual'!$B$4:$BQ$106,$AA2296,1),VLOOKUP($G2296,'Pauschalsätze Qual'!$B$4:$BQ$106,$AA2296,1))))</f>
        <v/>
      </c>
      <c r="X2296" s="23" t="str">
        <f t="shared" si="249"/>
        <v/>
      </c>
      <c r="Y2296" s="30" t="str">
        <f t="shared" si="250"/>
        <v/>
      </c>
      <c r="Z2296" s="23" t="str">
        <f t="shared" si="251"/>
        <v/>
      </c>
      <c r="AA2296" s="25" t="str">
        <f>IF(AND($G2296="",$I2296="",$J2296=""),"",3+IF($I2296&gt;5,5,$I2296)+(VLOOKUP(J2296,'Prüf-Daten'!$B$14:$C$24,2,FALSE)*6))</f>
        <v/>
      </c>
      <c r="AB2296" s="91" t="str">
        <f t="shared" si="245"/>
        <v/>
      </c>
    </row>
    <row r="2297" spans="1:28">
      <c r="A2297" s="11"/>
      <c r="B2297" s="11"/>
      <c r="C2297" s="11"/>
      <c r="D2297" s="11"/>
      <c r="E2297" s="11"/>
      <c r="F2297" s="18"/>
      <c r="G2297" s="10"/>
      <c r="H2297" s="10"/>
      <c r="I2297" s="11"/>
      <c r="J2297" s="12"/>
      <c r="K2297" s="11"/>
      <c r="L2297" s="11"/>
      <c r="M2297" s="10"/>
      <c r="N2297" s="33"/>
      <c r="O2297" s="20"/>
      <c r="P2297" s="20"/>
      <c r="Q2297" s="20"/>
      <c r="R2297" s="20"/>
      <c r="S2297" s="19" t="str">
        <f t="shared" si="246"/>
        <v/>
      </c>
      <c r="T2297" s="19" t="str">
        <f t="shared" si="247"/>
        <v/>
      </c>
      <c r="U2297" s="23" t="str">
        <f>IF(OR($G2297="",$I2297="",$J2297="",$AA2297=3),"",IF($G2297&gt;=MAX('Pauschalsätze KUA'!$B$4:$B$106),VLOOKUP(MAX('Pauschalsätze KUA'!$B$4:$B$106),'Pauschalsätze KUA'!$B$4:$BQ$106,$AA2297,1),IF($G2297&lt;=MIN('Pauschalsätze KUA'!$B$4:$B$106),VLOOKUP(MIN('Pauschalsätze KUA'!$B$4:$B$106),'Pauschalsätze KUA'!$B$4:$BQ$106,$AA2297,1),VLOOKUP($G2297,'Pauschalsätze KUA'!$B$4:$BQ$106,$AA2297,1))))</f>
        <v/>
      </c>
      <c r="V2297" s="23" t="str">
        <f t="shared" si="248"/>
        <v/>
      </c>
      <c r="W2297" s="23" t="str">
        <f>IF(OR($G2297="",$I2297="",$J2297="",$AA2297=3),"",IF($G2297&gt;=MAX('Pauschalsätze Qual'!$B$4:$B$106),VLOOKUP(MAX('Pauschalsätze Qual'!$B$4:$B$106),'Pauschalsätze Qual'!$B$4:$BQ$106,$AA2297,1),IF($G2297&lt;=MIN('Pauschalsätze Qual'!$B$4:$B$106),VLOOKUP(MIN('Pauschalsätze Qual'!$B$4:$B$106),'Pauschalsätze Qual'!$B$4:$BQ$106,$AA2297,1),VLOOKUP($G2297,'Pauschalsätze Qual'!$B$4:$BQ$106,$AA2297,1))))</f>
        <v/>
      </c>
      <c r="X2297" s="23" t="str">
        <f t="shared" si="249"/>
        <v/>
      </c>
      <c r="Y2297" s="30" t="str">
        <f t="shared" si="250"/>
        <v/>
      </c>
      <c r="Z2297" s="23" t="str">
        <f t="shared" si="251"/>
        <v/>
      </c>
      <c r="AA2297" s="25" t="str">
        <f>IF(AND($G2297="",$I2297="",$J2297=""),"",3+IF($I2297&gt;5,5,$I2297)+(VLOOKUP(J2297,'Prüf-Daten'!$B$14:$C$24,2,FALSE)*6))</f>
        <v/>
      </c>
      <c r="AB2297" s="91" t="str">
        <f t="shared" si="245"/>
        <v/>
      </c>
    </row>
    <row r="2298" spans="1:28">
      <c r="A2298" s="11"/>
      <c r="B2298" s="11"/>
      <c r="C2298" s="11"/>
      <c r="D2298" s="11"/>
      <c r="E2298" s="11"/>
      <c r="F2298" s="18"/>
      <c r="G2298" s="10"/>
      <c r="H2298" s="10"/>
      <c r="I2298" s="11"/>
      <c r="J2298" s="12"/>
      <c r="K2298" s="11"/>
      <c r="L2298" s="11"/>
      <c r="M2298" s="10"/>
      <c r="N2298" s="33"/>
      <c r="O2298" s="20"/>
      <c r="P2298" s="20"/>
      <c r="Q2298" s="20"/>
      <c r="R2298" s="20"/>
      <c r="S2298" s="19" t="str">
        <f t="shared" si="246"/>
        <v/>
      </c>
      <c r="T2298" s="19" t="str">
        <f t="shared" si="247"/>
        <v/>
      </c>
      <c r="U2298" s="23" t="str">
        <f>IF(OR($G2298="",$I2298="",$J2298="",$AA2298=3),"",IF($G2298&gt;=MAX('Pauschalsätze KUA'!$B$4:$B$106),VLOOKUP(MAX('Pauschalsätze KUA'!$B$4:$B$106),'Pauschalsätze KUA'!$B$4:$BQ$106,$AA2298,1),IF($G2298&lt;=MIN('Pauschalsätze KUA'!$B$4:$B$106),VLOOKUP(MIN('Pauschalsätze KUA'!$B$4:$B$106),'Pauschalsätze KUA'!$B$4:$BQ$106,$AA2298,1),VLOOKUP($G2298,'Pauschalsätze KUA'!$B$4:$BQ$106,$AA2298,1))))</f>
        <v/>
      </c>
      <c r="V2298" s="23" t="str">
        <f t="shared" si="248"/>
        <v/>
      </c>
      <c r="W2298" s="23" t="str">
        <f>IF(OR($G2298="",$I2298="",$J2298="",$AA2298=3),"",IF($G2298&gt;=MAX('Pauschalsätze Qual'!$B$4:$B$106),VLOOKUP(MAX('Pauschalsätze Qual'!$B$4:$B$106),'Pauschalsätze Qual'!$B$4:$BQ$106,$AA2298,1),IF($G2298&lt;=MIN('Pauschalsätze Qual'!$B$4:$B$106),VLOOKUP(MIN('Pauschalsätze Qual'!$B$4:$B$106),'Pauschalsätze Qual'!$B$4:$BQ$106,$AA2298,1),VLOOKUP($G2298,'Pauschalsätze Qual'!$B$4:$BQ$106,$AA2298,1))))</f>
        <v/>
      </c>
      <c r="X2298" s="23" t="str">
        <f t="shared" si="249"/>
        <v/>
      </c>
      <c r="Y2298" s="30" t="str">
        <f t="shared" si="250"/>
        <v/>
      </c>
      <c r="Z2298" s="23" t="str">
        <f t="shared" si="251"/>
        <v/>
      </c>
      <c r="AA2298" s="25" t="str">
        <f>IF(AND($G2298="",$I2298="",$J2298=""),"",3+IF($I2298&gt;5,5,$I2298)+(VLOOKUP(J2298,'Prüf-Daten'!$B$14:$C$24,2,FALSE)*6))</f>
        <v/>
      </c>
      <c r="AB2298" s="91" t="str">
        <f t="shared" si="245"/>
        <v/>
      </c>
    </row>
    <row r="2299" spans="1:28">
      <c r="A2299" s="11"/>
      <c r="B2299" s="11"/>
      <c r="C2299" s="11"/>
      <c r="D2299" s="11"/>
      <c r="E2299" s="11"/>
      <c r="F2299" s="18"/>
      <c r="G2299" s="10"/>
      <c r="H2299" s="10"/>
      <c r="I2299" s="11"/>
      <c r="J2299" s="12"/>
      <c r="K2299" s="11"/>
      <c r="L2299" s="11"/>
      <c r="M2299" s="10"/>
      <c r="N2299" s="33"/>
      <c r="O2299" s="20"/>
      <c r="P2299" s="20"/>
      <c r="Q2299" s="20"/>
      <c r="R2299" s="20"/>
      <c r="S2299" s="19" t="str">
        <f t="shared" si="246"/>
        <v/>
      </c>
      <c r="T2299" s="19" t="str">
        <f t="shared" si="247"/>
        <v/>
      </c>
      <c r="U2299" s="23" t="str">
        <f>IF(OR($G2299="",$I2299="",$J2299="",$AA2299=3),"",IF($G2299&gt;=MAX('Pauschalsätze KUA'!$B$4:$B$106),VLOOKUP(MAX('Pauschalsätze KUA'!$B$4:$B$106),'Pauschalsätze KUA'!$B$4:$BQ$106,$AA2299,1),IF($G2299&lt;=MIN('Pauschalsätze KUA'!$B$4:$B$106),VLOOKUP(MIN('Pauschalsätze KUA'!$B$4:$B$106),'Pauschalsätze KUA'!$B$4:$BQ$106,$AA2299,1),VLOOKUP($G2299,'Pauschalsätze KUA'!$B$4:$BQ$106,$AA2299,1))))</f>
        <v/>
      </c>
      <c r="V2299" s="23" t="str">
        <f t="shared" si="248"/>
        <v/>
      </c>
      <c r="W2299" s="23" t="str">
        <f>IF(OR($G2299="",$I2299="",$J2299="",$AA2299=3),"",IF($G2299&gt;=MAX('Pauschalsätze Qual'!$B$4:$B$106),VLOOKUP(MAX('Pauschalsätze Qual'!$B$4:$B$106),'Pauschalsätze Qual'!$B$4:$BQ$106,$AA2299,1),IF($G2299&lt;=MIN('Pauschalsätze Qual'!$B$4:$B$106),VLOOKUP(MIN('Pauschalsätze Qual'!$B$4:$B$106),'Pauschalsätze Qual'!$B$4:$BQ$106,$AA2299,1),VLOOKUP($G2299,'Pauschalsätze Qual'!$B$4:$BQ$106,$AA2299,1))))</f>
        <v/>
      </c>
      <c r="X2299" s="23" t="str">
        <f t="shared" si="249"/>
        <v/>
      </c>
      <c r="Y2299" s="30" t="str">
        <f t="shared" si="250"/>
        <v/>
      </c>
      <c r="Z2299" s="23" t="str">
        <f t="shared" si="251"/>
        <v/>
      </c>
      <c r="AA2299" s="25" t="str">
        <f>IF(AND($G2299="",$I2299="",$J2299=""),"",3+IF($I2299&gt;5,5,$I2299)+(VLOOKUP(J2299,'Prüf-Daten'!$B$14:$C$24,2,FALSE)*6))</f>
        <v/>
      </c>
      <c r="AB2299" s="91" t="str">
        <f t="shared" si="245"/>
        <v/>
      </c>
    </row>
    <row r="2300" spans="1:28">
      <c r="A2300" s="11"/>
      <c r="B2300" s="11"/>
      <c r="C2300" s="11"/>
      <c r="D2300" s="11"/>
      <c r="E2300" s="11"/>
      <c r="F2300" s="18"/>
      <c r="G2300" s="10"/>
      <c r="H2300" s="10"/>
      <c r="I2300" s="11"/>
      <c r="J2300" s="12"/>
      <c r="K2300" s="11"/>
      <c r="L2300" s="11"/>
      <c r="M2300" s="10"/>
      <c r="N2300" s="33"/>
      <c r="O2300" s="20"/>
      <c r="P2300" s="20"/>
      <c r="Q2300" s="20"/>
      <c r="R2300" s="20"/>
      <c r="S2300" s="19" t="str">
        <f t="shared" si="246"/>
        <v/>
      </c>
      <c r="T2300" s="19" t="str">
        <f t="shared" si="247"/>
        <v/>
      </c>
      <c r="U2300" s="23" t="str">
        <f>IF(OR($G2300="",$I2300="",$J2300="",$AA2300=3),"",IF($G2300&gt;=MAX('Pauschalsätze KUA'!$B$4:$B$106),VLOOKUP(MAX('Pauschalsätze KUA'!$B$4:$B$106),'Pauschalsätze KUA'!$B$4:$BQ$106,$AA2300,1),IF($G2300&lt;=MIN('Pauschalsätze KUA'!$B$4:$B$106),VLOOKUP(MIN('Pauschalsätze KUA'!$B$4:$B$106),'Pauschalsätze KUA'!$B$4:$BQ$106,$AA2300,1),VLOOKUP($G2300,'Pauschalsätze KUA'!$B$4:$BQ$106,$AA2300,1))))</f>
        <v/>
      </c>
      <c r="V2300" s="23" t="str">
        <f t="shared" si="248"/>
        <v/>
      </c>
      <c r="W2300" s="23" t="str">
        <f>IF(OR($G2300="",$I2300="",$J2300="",$AA2300=3),"",IF($G2300&gt;=MAX('Pauschalsätze Qual'!$B$4:$B$106),VLOOKUP(MAX('Pauschalsätze Qual'!$B$4:$B$106),'Pauschalsätze Qual'!$B$4:$BQ$106,$AA2300,1),IF($G2300&lt;=MIN('Pauschalsätze Qual'!$B$4:$B$106),VLOOKUP(MIN('Pauschalsätze Qual'!$B$4:$B$106),'Pauschalsätze Qual'!$B$4:$BQ$106,$AA2300,1),VLOOKUP($G2300,'Pauschalsätze Qual'!$B$4:$BQ$106,$AA2300,1))))</f>
        <v/>
      </c>
      <c r="X2300" s="23" t="str">
        <f t="shared" si="249"/>
        <v/>
      </c>
      <c r="Y2300" s="30" t="str">
        <f t="shared" si="250"/>
        <v/>
      </c>
      <c r="Z2300" s="23" t="str">
        <f t="shared" si="251"/>
        <v/>
      </c>
      <c r="AA2300" s="25" t="str">
        <f>IF(AND($G2300="",$I2300="",$J2300=""),"",3+IF($I2300&gt;5,5,$I2300)+(VLOOKUP(J2300,'Prüf-Daten'!$B$14:$C$24,2,FALSE)*6))</f>
        <v/>
      </c>
      <c r="AB2300" s="91" t="str">
        <f t="shared" si="245"/>
        <v/>
      </c>
    </row>
    <row r="2301" spans="1:28">
      <c r="A2301" s="11"/>
      <c r="B2301" s="11"/>
      <c r="C2301" s="11"/>
      <c r="D2301" s="11"/>
      <c r="E2301" s="11"/>
      <c r="F2301" s="18"/>
      <c r="G2301" s="10"/>
      <c r="H2301" s="10"/>
      <c r="I2301" s="11"/>
      <c r="J2301" s="12"/>
      <c r="K2301" s="11"/>
      <c r="L2301" s="11"/>
      <c r="M2301" s="10"/>
      <c r="N2301" s="33"/>
      <c r="O2301" s="20"/>
      <c r="P2301" s="20"/>
      <c r="Q2301" s="20"/>
      <c r="R2301" s="20"/>
      <c r="S2301" s="19" t="str">
        <f t="shared" si="246"/>
        <v/>
      </c>
      <c r="T2301" s="19" t="str">
        <f t="shared" si="247"/>
        <v/>
      </c>
      <c r="U2301" s="23" t="str">
        <f>IF(OR($G2301="",$I2301="",$J2301="",$AA2301=3),"",IF($G2301&gt;=MAX('Pauschalsätze KUA'!$B$4:$B$106),VLOOKUP(MAX('Pauschalsätze KUA'!$B$4:$B$106),'Pauschalsätze KUA'!$B$4:$BQ$106,$AA2301,1),IF($G2301&lt;=MIN('Pauschalsätze KUA'!$B$4:$B$106),VLOOKUP(MIN('Pauschalsätze KUA'!$B$4:$B$106),'Pauschalsätze KUA'!$B$4:$BQ$106,$AA2301,1),VLOOKUP($G2301,'Pauschalsätze KUA'!$B$4:$BQ$106,$AA2301,1))))</f>
        <v/>
      </c>
      <c r="V2301" s="23" t="str">
        <f t="shared" si="248"/>
        <v/>
      </c>
      <c r="W2301" s="23" t="str">
        <f>IF(OR($G2301="",$I2301="",$J2301="",$AA2301=3),"",IF($G2301&gt;=MAX('Pauschalsätze Qual'!$B$4:$B$106),VLOOKUP(MAX('Pauschalsätze Qual'!$B$4:$B$106),'Pauschalsätze Qual'!$B$4:$BQ$106,$AA2301,1),IF($G2301&lt;=MIN('Pauschalsätze Qual'!$B$4:$B$106),VLOOKUP(MIN('Pauschalsätze Qual'!$B$4:$B$106),'Pauschalsätze Qual'!$B$4:$BQ$106,$AA2301,1),VLOOKUP($G2301,'Pauschalsätze Qual'!$B$4:$BQ$106,$AA2301,1))))</f>
        <v/>
      </c>
      <c r="X2301" s="23" t="str">
        <f t="shared" si="249"/>
        <v/>
      </c>
      <c r="Y2301" s="30" t="str">
        <f t="shared" si="250"/>
        <v/>
      </c>
      <c r="Z2301" s="23" t="str">
        <f t="shared" si="251"/>
        <v/>
      </c>
      <c r="AA2301" s="25" t="str">
        <f>IF(AND($G2301="",$I2301="",$J2301=""),"",3+IF($I2301&gt;5,5,$I2301)+(VLOOKUP(J2301,'Prüf-Daten'!$B$14:$C$24,2,FALSE)*6))</f>
        <v/>
      </c>
      <c r="AB2301" s="91" t="str">
        <f t="shared" si="245"/>
        <v/>
      </c>
    </row>
    <row r="2302" spans="1:28">
      <c r="A2302" s="11"/>
      <c r="B2302" s="11"/>
      <c r="C2302" s="11"/>
      <c r="D2302" s="11"/>
      <c r="E2302" s="11"/>
      <c r="F2302" s="18"/>
      <c r="G2302" s="10"/>
      <c r="H2302" s="10"/>
      <c r="I2302" s="11"/>
      <c r="J2302" s="12"/>
      <c r="K2302" s="11"/>
      <c r="L2302" s="11"/>
      <c r="M2302" s="10"/>
      <c r="N2302" s="33"/>
      <c r="O2302" s="20"/>
      <c r="P2302" s="20"/>
      <c r="Q2302" s="20"/>
      <c r="R2302" s="20"/>
      <c r="S2302" s="19" t="str">
        <f t="shared" si="246"/>
        <v/>
      </c>
      <c r="T2302" s="19" t="str">
        <f t="shared" si="247"/>
        <v/>
      </c>
      <c r="U2302" s="23" t="str">
        <f>IF(OR($G2302="",$I2302="",$J2302="",$AA2302=3),"",IF($G2302&gt;=MAX('Pauschalsätze KUA'!$B$4:$B$106),VLOOKUP(MAX('Pauschalsätze KUA'!$B$4:$B$106),'Pauschalsätze KUA'!$B$4:$BQ$106,$AA2302,1),IF($G2302&lt;=MIN('Pauschalsätze KUA'!$B$4:$B$106),VLOOKUP(MIN('Pauschalsätze KUA'!$B$4:$B$106),'Pauschalsätze KUA'!$B$4:$BQ$106,$AA2302,1),VLOOKUP($G2302,'Pauschalsätze KUA'!$B$4:$BQ$106,$AA2302,1))))</f>
        <v/>
      </c>
      <c r="V2302" s="23" t="str">
        <f t="shared" si="248"/>
        <v/>
      </c>
      <c r="W2302" s="23" t="str">
        <f>IF(OR($G2302="",$I2302="",$J2302="",$AA2302=3),"",IF($G2302&gt;=MAX('Pauschalsätze Qual'!$B$4:$B$106),VLOOKUP(MAX('Pauschalsätze Qual'!$B$4:$B$106),'Pauschalsätze Qual'!$B$4:$BQ$106,$AA2302,1),IF($G2302&lt;=MIN('Pauschalsätze Qual'!$B$4:$B$106),VLOOKUP(MIN('Pauschalsätze Qual'!$B$4:$B$106),'Pauschalsätze Qual'!$B$4:$BQ$106,$AA2302,1),VLOOKUP($G2302,'Pauschalsätze Qual'!$B$4:$BQ$106,$AA2302,1))))</f>
        <v/>
      </c>
      <c r="X2302" s="23" t="str">
        <f t="shared" si="249"/>
        <v/>
      </c>
      <c r="Y2302" s="30" t="str">
        <f t="shared" si="250"/>
        <v/>
      </c>
      <c r="Z2302" s="23" t="str">
        <f t="shared" si="251"/>
        <v/>
      </c>
      <c r="AA2302" s="25" t="str">
        <f>IF(AND($G2302="",$I2302="",$J2302=""),"",3+IF($I2302&gt;5,5,$I2302)+(VLOOKUP(J2302,'Prüf-Daten'!$B$14:$C$24,2,FALSE)*6))</f>
        <v/>
      </c>
      <c r="AB2302" s="91" t="str">
        <f t="shared" si="245"/>
        <v/>
      </c>
    </row>
    <row r="2303" spans="1:28">
      <c r="A2303" s="11"/>
      <c r="B2303" s="11"/>
      <c r="C2303" s="11"/>
      <c r="D2303" s="11"/>
      <c r="E2303" s="11"/>
      <c r="F2303" s="18"/>
      <c r="G2303" s="10"/>
      <c r="H2303" s="10"/>
      <c r="I2303" s="11"/>
      <c r="J2303" s="12"/>
      <c r="K2303" s="11"/>
      <c r="L2303" s="11"/>
      <c r="M2303" s="10"/>
      <c r="N2303" s="33"/>
      <c r="O2303" s="20"/>
      <c r="P2303" s="20"/>
      <c r="Q2303" s="20"/>
      <c r="R2303" s="20"/>
      <c r="S2303" s="19" t="str">
        <f t="shared" si="246"/>
        <v/>
      </c>
      <c r="T2303" s="19" t="str">
        <f t="shared" si="247"/>
        <v/>
      </c>
      <c r="U2303" s="23" t="str">
        <f>IF(OR($G2303="",$I2303="",$J2303="",$AA2303=3),"",IF($G2303&gt;=MAX('Pauschalsätze KUA'!$B$4:$B$106),VLOOKUP(MAX('Pauschalsätze KUA'!$B$4:$B$106),'Pauschalsätze KUA'!$B$4:$BQ$106,$AA2303,1),IF($G2303&lt;=MIN('Pauschalsätze KUA'!$B$4:$B$106),VLOOKUP(MIN('Pauschalsätze KUA'!$B$4:$B$106),'Pauschalsätze KUA'!$B$4:$BQ$106,$AA2303,1),VLOOKUP($G2303,'Pauschalsätze KUA'!$B$4:$BQ$106,$AA2303,1))))</f>
        <v/>
      </c>
      <c r="V2303" s="23" t="str">
        <f t="shared" si="248"/>
        <v/>
      </c>
      <c r="W2303" s="23" t="str">
        <f>IF(OR($G2303="",$I2303="",$J2303="",$AA2303=3),"",IF($G2303&gt;=MAX('Pauschalsätze Qual'!$B$4:$B$106),VLOOKUP(MAX('Pauschalsätze Qual'!$B$4:$B$106),'Pauschalsätze Qual'!$B$4:$BQ$106,$AA2303,1),IF($G2303&lt;=MIN('Pauschalsätze Qual'!$B$4:$B$106),VLOOKUP(MIN('Pauschalsätze Qual'!$B$4:$B$106),'Pauschalsätze Qual'!$B$4:$BQ$106,$AA2303,1),VLOOKUP($G2303,'Pauschalsätze Qual'!$B$4:$BQ$106,$AA2303,1))))</f>
        <v/>
      </c>
      <c r="X2303" s="23" t="str">
        <f t="shared" si="249"/>
        <v/>
      </c>
      <c r="Y2303" s="30" t="str">
        <f t="shared" si="250"/>
        <v/>
      </c>
      <c r="Z2303" s="23" t="str">
        <f t="shared" si="251"/>
        <v/>
      </c>
      <c r="AA2303" s="25" t="str">
        <f>IF(AND($G2303="",$I2303="",$J2303=""),"",3+IF($I2303&gt;5,5,$I2303)+(VLOOKUP(J2303,'Prüf-Daten'!$B$14:$C$24,2,FALSE)*6))</f>
        <v/>
      </c>
      <c r="AB2303" s="91" t="str">
        <f t="shared" si="245"/>
        <v/>
      </c>
    </row>
    <row r="2304" spans="1:28">
      <c r="A2304" s="11"/>
      <c r="B2304" s="11"/>
      <c r="C2304" s="11"/>
      <c r="D2304" s="11"/>
      <c r="E2304" s="11"/>
      <c r="F2304" s="18"/>
      <c r="G2304" s="10"/>
      <c r="H2304" s="10"/>
      <c r="I2304" s="11"/>
      <c r="J2304" s="12"/>
      <c r="K2304" s="11"/>
      <c r="L2304" s="11"/>
      <c r="M2304" s="10"/>
      <c r="N2304" s="33"/>
      <c r="O2304" s="20"/>
      <c r="P2304" s="20"/>
      <c r="Q2304" s="20"/>
      <c r="R2304" s="20"/>
      <c r="S2304" s="19" t="str">
        <f t="shared" si="246"/>
        <v/>
      </c>
      <c r="T2304" s="19" t="str">
        <f t="shared" si="247"/>
        <v/>
      </c>
      <c r="U2304" s="23" t="str">
        <f>IF(OR($G2304="",$I2304="",$J2304="",$AA2304=3),"",IF($G2304&gt;=MAX('Pauschalsätze KUA'!$B$4:$B$106),VLOOKUP(MAX('Pauschalsätze KUA'!$B$4:$B$106),'Pauschalsätze KUA'!$B$4:$BQ$106,$AA2304,1),IF($G2304&lt;=MIN('Pauschalsätze KUA'!$B$4:$B$106),VLOOKUP(MIN('Pauschalsätze KUA'!$B$4:$B$106),'Pauschalsätze KUA'!$B$4:$BQ$106,$AA2304,1),VLOOKUP($G2304,'Pauschalsätze KUA'!$B$4:$BQ$106,$AA2304,1))))</f>
        <v/>
      </c>
      <c r="V2304" s="23" t="str">
        <f t="shared" si="248"/>
        <v/>
      </c>
      <c r="W2304" s="23" t="str">
        <f>IF(OR($G2304="",$I2304="",$J2304="",$AA2304=3),"",IF($G2304&gt;=MAX('Pauschalsätze Qual'!$B$4:$B$106),VLOOKUP(MAX('Pauschalsätze Qual'!$B$4:$B$106),'Pauschalsätze Qual'!$B$4:$BQ$106,$AA2304,1),IF($G2304&lt;=MIN('Pauschalsätze Qual'!$B$4:$B$106),VLOOKUP(MIN('Pauschalsätze Qual'!$B$4:$B$106),'Pauschalsätze Qual'!$B$4:$BQ$106,$AA2304,1),VLOOKUP($G2304,'Pauschalsätze Qual'!$B$4:$BQ$106,$AA2304,1))))</f>
        <v/>
      </c>
      <c r="X2304" s="23" t="str">
        <f t="shared" si="249"/>
        <v/>
      </c>
      <c r="Y2304" s="30" t="str">
        <f t="shared" si="250"/>
        <v/>
      </c>
      <c r="Z2304" s="23" t="str">
        <f t="shared" si="251"/>
        <v/>
      </c>
      <c r="AA2304" s="25" t="str">
        <f>IF(AND($G2304="",$I2304="",$J2304=""),"",3+IF($I2304&gt;5,5,$I2304)+(VLOOKUP(J2304,'Prüf-Daten'!$B$14:$C$24,2,FALSE)*6))</f>
        <v/>
      </c>
      <c r="AB2304" s="91" t="str">
        <f t="shared" si="245"/>
        <v/>
      </c>
    </row>
    <row r="2305" spans="1:28">
      <c r="A2305" s="11"/>
      <c r="B2305" s="11"/>
      <c r="C2305" s="11"/>
      <c r="D2305" s="11"/>
      <c r="E2305" s="11"/>
      <c r="F2305" s="18"/>
      <c r="G2305" s="10"/>
      <c r="H2305" s="10"/>
      <c r="I2305" s="11"/>
      <c r="J2305" s="12"/>
      <c r="K2305" s="11"/>
      <c r="L2305" s="11"/>
      <c r="M2305" s="10"/>
      <c r="N2305" s="33"/>
      <c r="O2305" s="20"/>
      <c r="P2305" s="20"/>
      <c r="Q2305" s="20"/>
      <c r="R2305" s="20"/>
      <c r="S2305" s="19" t="str">
        <f t="shared" si="246"/>
        <v/>
      </c>
      <c r="T2305" s="19" t="str">
        <f t="shared" si="247"/>
        <v/>
      </c>
      <c r="U2305" s="23" t="str">
        <f>IF(OR($G2305="",$I2305="",$J2305="",$AA2305=3),"",IF($G2305&gt;=MAX('Pauschalsätze KUA'!$B$4:$B$106),VLOOKUP(MAX('Pauschalsätze KUA'!$B$4:$B$106),'Pauschalsätze KUA'!$B$4:$BQ$106,$AA2305,1),IF($G2305&lt;=MIN('Pauschalsätze KUA'!$B$4:$B$106),VLOOKUP(MIN('Pauschalsätze KUA'!$B$4:$B$106),'Pauschalsätze KUA'!$B$4:$BQ$106,$AA2305,1),VLOOKUP($G2305,'Pauschalsätze KUA'!$B$4:$BQ$106,$AA2305,1))))</f>
        <v/>
      </c>
      <c r="V2305" s="23" t="str">
        <f t="shared" si="248"/>
        <v/>
      </c>
      <c r="W2305" s="23" t="str">
        <f>IF(OR($G2305="",$I2305="",$J2305="",$AA2305=3),"",IF($G2305&gt;=MAX('Pauschalsätze Qual'!$B$4:$B$106),VLOOKUP(MAX('Pauschalsätze Qual'!$B$4:$B$106),'Pauschalsätze Qual'!$B$4:$BQ$106,$AA2305,1),IF($G2305&lt;=MIN('Pauschalsätze Qual'!$B$4:$B$106),VLOOKUP(MIN('Pauschalsätze Qual'!$B$4:$B$106),'Pauschalsätze Qual'!$B$4:$BQ$106,$AA2305,1),VLOOKUP($G2305,'Pauschalsätze Qual'!$B$4:$BQ$106,$AA2305,1))))</f>
        <v/>
      </c>
      <c r="X2305" s="23" t="str">
        <f t="shared" si="249"/>
        <v/>
      </c>
      <c r="Y2305" s="30" t="str">
        <f t="shared" si="250"/>
        <v/>
      </c>
      <c r="Z2305" s="23" t="str">
        <f t="shared" si="251"/>
        <v/>
      </c>
      <c r="AA2305" s="25" t="str">
        <f>IF(AND($G2305="",$I2305="",$J2305=""),"",3+IF($I2305&gt;5,5,$I2305)+(VLOOKUP(J2305,'Prüf-Daten'!$B$14:$C$24,2,FALSE)*6))</f>
        <v/>
      </c>
      <c r="AB2305" s="91" t="str">
        <f t="shared" si="245"/>
        <v/>
      </c>
    </row>
    <row r="2306" spans="1:28">
      <c r="A2306" s="11"/>
      <c r="B2306" s="11"/>
      <c r="C2306" s="11"/>
      <c r="D2306" s="11"/>
      <c r="E2306" s="11"/>
      <c r="F2306" s="18"/>
      <c r="G2306" s="10"/>
      <c r="H2306" s="10"/>
      <c r="I2306" s="11"/>
      <c r="J2306" s="12"/>
      <c r="K2306" s="11"/>
      <c r="L2306" s="11"/>
      <c r="M2306" s="10"/>
      <c r="N2306" s="33"/>
      <c r="O2306" s="20"/>
      <c r="P2306" s="20"/>
      <c r="Q2306" s="20"/>
      <c r="R2306" s="20"/>
      <c r="S2306" s="19" t="str">
        <f t="shared" si="246"/>
        <v/>
      </c>
      <c r="T2306" s="19" t="str">
        <f t="shared" si="247"/>
        <v/>
      </c>
      <c r="U2306" s="23" t="str">
        <f>IF(OR($G2306="",$I2306="",$J2306="",$AA2306=3),"",IF($G2306&gt;=MAX('Pauschalsätze KUA'!$B$4:$B$106),VLOOKUP(MAX('Pauschalsätze KUA'!$B$4:$B$106),'Pauschalsätze KUA'!$B$4:$BQ$106,$AA2306,1),IF($G2306&lt;=MIN('Pauschalsätze KUA'!$B$4:$B$106),VLOOKUP(MIN('Pauschalsätze KUA'!$B$4:$B$106),'Pauschalsätze KUA'!$B$4:$BQ$106,$AA2306,1),VLOOKUP($G2306,'Pauschalsätze KUA'!$B$4:$BQ$106,$AA2306,1))))</f>
        <v/>
      </c>
      <c r="V2306" s="23" t="str">
        <f t="shared" si="248"/>
        <v/>
      </c>
      <c r="W2306" s="23" t="str">
        <f>IF(OR($G2306="",$I2306="",$J2306="",$AA2306=3),"",IF($G2306&gt;=MAX('Pauschalsätze Qual'!$B$4:$B$106),VLOOKUP(MAX('Pauschalsätze Qual'!$B$4:$B$106),'Pauschalsätze Qual'!$B$4:$BQ$106,$AA2306,1),IF($G2306&lt;=MIN('Pauschalsätze Qual'!$B$4:$B$106),VLOOKUP(MIN('Pauschalsätze Qual'!$B$4:$B$106),'Pauschalsätze Qual'!$B$4:$BQ$106,$AA2306,1),VLOOKUP($G2306,'Pauschalsätze Qual'!$B$4:$BQ$106,$AA2306,1))))</f>
        <v/>
      </c>
      <c r="X2306" s="23" t="str">
        <f t="shared" si="249"/>
        <v/>
      </c>
      <c r="Y2306" s="30" t="str">
        <f t="shared" si="250"/>
        <v/>
      </c>
      <c r="Z2306" s="23" t="str">
        <f t="shared" si="251"/>
        <v/>
      </c>
      <c r="AA2306" s="25" t="str">
        <f>IF(AND($G2306="",$I2306="",$J2306=""),"",3+IF($I2306&gt;5,5,$I2306)+(VLOOKUP(J2306,'Prüf-Daten'!$B$14:$C$24,2,FALSE)*6))</f>
        <v/>
      </c>
      <c r="AB2306" s="91" t="str">
        <f t="shared" si="245"/>
        <v/>
      </c>
    </row>
    <row r="2307" spans="1:28">
      <c r="A2307" s="11"/>
      <c r="B2307" s="11"/>
      <c r="C2307" s="11"/>
      <c r="D2307" s="11"/>
      <c r="E2307" s="11"/>
      <c r="F2307" s="18"/>
      <c r="G2307" s="10"/>
      <c r="H2307" s="10"/>
      <c r="I2307" s="11"/>
      <c r="J2307" s="12"/>
      <c r="K2307" s="11"/>
      <c r="L2307" s="11"/>
      <c r="M2307" s="10"/>
      <c r="N2307" s="33"/>
      <c r="O2307" s="20"/>
      <c r="P2307" s="20"/>
      <c r="Q2307" s="20"/>
      <c r="R2307" s="20"/>
      <c r="S2307" s="19" t="str">
        <f t="shared" si="246"/>
        <v/>
      </c>
      <c r="T2307" s="19" t="str">
        <f t="shared" si="247"/>
        <v/>
      </c>
      <c r="U2307" s="23" t="str">
        <f>IF(OR($G2307="",$I2307="",$J2307="",$AA2307=3),"",IF($G2307&gt;=MAX('Pauschalsätze KUA'!$B$4:$B$106),VLOOKUP(MAX('Pauschalsätze KUA'!$B$4:$B$106),'Pauschalsätze KUA'!$B$4:$BQ$106,$AA2307,1),IF($G2307&lt;=MIN('Pauschalsätze KUA'!$B$4:$B$106),VLOOKUP(MIN('Pauschalsätze KUA'!$B$4:$B$106),'Pauschalsätze KUA'!$B$4:$BQ$106,$AA2307,1),VLOOKUP($G2307,'Pauschalsätze KUA'!$B$4:$BQ$106,$AA2307,1))))</f>
        <v/>
      </c>
      <c r="V2307" s="23" t="str">
        <f t="shared" si="248"/>
        <v/>
      </c>
      <c r="W2307" s="23" t="str">
        <f>IF(OR($G2307="",$I2307="",$J2307="",$AA2307=3),"",IF($G2307&gt;=MAX('Pauschalsätze Qual'!$B$4:$B$106),VLOOKUP(MAX('Pauschalsätze Qual'!$B$4:$B$106),'Pauschalsätze Qual'!$B$4:$BQ$106,$AA2307,1),IF($G2307&lt;=MIN('Pauschalsätze Qual'!$B$4:$B$106),VLOOKUP(MIN('Pauschalsätze Qual'!$B$4:$B$106),'Pauschalsätze Qual'!$B$4:$BQ$106,$AA2307,1),VLOOKUP($G2307,'Pauschalsätze Qual'!$B$4:$BQ$106,$AA2307,1))))</f>
        <v/>
      </c>
      <c r="X2307" s="23" t="str">
        <f t="shared" si="249"/>
        <v/>
      </c>
      <c r="Y2307" s="30" t="str">
        <f t="shared" si="250"/>
        <v/>
      </c>
      <c r="Z2307" s="23" t="str">
        <f t="shared" si="251"/>
        <v/>
      </c>
      <c r="AA2307" s="25" t="str">
        <f>IF(AND($G2307="",$I2307="",$J2307=""),"",3+IF($I2307&gt;5,5,$I2307)+(VLOOKUP(J2307,'Prüf-Daten'!$B$14:$C$24,2,FALSE)*6))</f>
        <v/>
      </c>
      <c r="AB2307" s="91" t="str">
        <f t="shared" ref="AB2307:AB2370" si="252">IF(SV_Beitrag_ab&lt;&gt;"",IF(OR(SV_Beitrag_ab &gt;T2307,T2307=""),"",T2307-IF(S2307&gt;SV_Beitrag_ab,S2307,SV_Beitrag_ab)+1),"")</f>
        <v/>
      </c>
    </row>
    <row r="2308" spans="1:28">
      <c r="A2308" s="11"/>
      <c r="B2308" s="11"/>
      <c r="C2308" s="11"/>
      <c r="D2308" s="11"/>
      <c r="E2308" s="11"/>
      <c r="F2308" s="18"/>
      <c r="G2308" s="10"/>
      <c r="H2308" s="10"/>
      <c r="I2308" s="11"/>
      <c r="J2308" s="12"/>
      <c r="K2308" s="11"/>
      <c r="L2308" s="11"/>
      <c r="M2308" s="10"/>
      <c r="N2308" s="33"/>
      <c r="O2308" s="20"/>
      <c r="P2308" s="20"/>
      <c r="Q2308" s="20"/>
      <c r="R2308" s="20"/>
      <c r="S2308" s="19" t="str">
        <f t="shared" ref="S2308:S2371" si="253">IF(OR($G2308="",$I2308="",$J2308="",$AA2308=""),"",$S$3)</f>
        <v/>
      </c>
      <c r="T2308" s="19" t="str">
        <f t="shared" ref="T2308:T2371" si="254">IF(OR($G2308="",$I2308="",$J2308="",$AA2308=""),"",$T$3)</f>
        <v/>
      </c>
      <c r="U2308" s="23" t="str">
        <f>IF(OR($G2308="",$I2308="",$J2308="",$AA2308=3),"",IF($G2308&gt;=MAX('Pauschalsätze KUA'!$B$4:$B$106),VLOOKUP(MAX('Pauschalsätze KUA'!$B$4:$B$106),'Pauschalsätze KUA'!$B$4:$BQ$106,$AA2308,1),IF($G2308&lt;=MIN('Pauschalsätze KUA'!$B$4:$B$106),VLOOKUP(MIN('Pauschalsätze KUA'!$B$4:$B$106),'Pauschalsätze KUA'!$B$4:$BQ$106,$AA2308,1),VLOOKUP($G2308,'Pauschalsätze KUA'!$B$4:$BQ$106,$AA2308,1))))</f>
        <v/>
      </c>
      <c r="V2308" s="23" t="str">
        <f t="shared" ref="V2308:V2371" si="255">IF(OR($O2308="",$U2308=""),"",ROUND($O2308*$U2308,2))</f>
        <v/>
      </c>
      <c r="W2308" s="23" t="str">
        <f>IF(OR($G2308="",$I2308="",$J2308="",$AA2308=3),"",IF($G2308&gt;=MAX('Pauschalsätze Qual'!$B$4:$B$106),VLOOKUP(MAX('Pauschalsätze Qual'!$B$4:$B$106),'Pauschalsätze Qual'!$B$4:$BQ$106,$AA2308,1),IF($G2308&lt;=MIN('Pauschalsätze Qual'!$B$4:$B$106),VLOOKUP(MIN('Pauschalsätze Qual'!$B$4:$B$106),'Pauschalsätze Qual'!$B$4:$BQ$106,$AA2308,1),VLOOKUP($G2308,'Pauschalsätze Qual'!$B$4:$BQ$106,$AA2308,1))))</f>
        <v/>
      </c>
      <c r="X2308" s="23" t="str">
        <f t="shared" ref="X2308:X2371" si="256">IF(OR($W2308="",$Q2308=""),"",ROUND(W2308*Q2308,2))</f>
        <v/>
      </c>
      <c r="Y2308" s="30" t="str">
        <f t="shared" ref="Y2308:Y2371" si="257">IF(OR(AND(P2308=0,R2308=0,T2308=0,V2308=0),H2308="",N2308=""),"",IF(((MIN(5180,H2308)-N2308)*0.2133)&lt;0,0,((MIN(5180,H2308)-N2308)*0.2133))*AB2308/DAY(DATE(YEAR(S2308),MONTH(S2308)+1,0))+IF(AND(K2308&lt;&gt;0,K2308&lt;&gt;"",OR(SV_Beitrag_ab="",SV_Beitrag_ab&gt;S2307)),H2308*Q2308*0.2133/K2308,0))</f>
        <v/>
      </c>
      <c r="Z2308" s="23" t="str">
        <f t="shared" ref="Z2308:Z2371" si="258">IF(OR($V2308="",$X2308="",$Y2308=""),"",$V2308+$X2308+$Y2308)</f>
        <v/>
      </c>
      <c r="AA2308" s="25" t="str">
        <f>IF(AND($G2308="",$I2308="",$J2308=""),"",3+IF($I2308&gt;5,5,$I2308)+(VLOOKUP(J2308,'Prüf-Daten'!$B$14:$C$24,2,FALSE)*6))</f>
        <v/>
      </c>
      <c r="AB2308" s="91" t="str">
        <f t="shared" si="252"/>
        <v/>
      </c>
    </row>
    <row r="2309" spans="1:28">
      <c r="A2309" s="11"/>
      <c r="B2309" s="11"/>
      <c r="C2309" s="11"/>
      <c r="D2309" s="11"/>
      <c r="E2309" s="11"/>
      <c r="F2309" s="18"/>
      <c r="G2309" s="10"/>
      <c r="H2309" s="10"/>
      <c r="I2309" s="11"/>
      <c r="J2309" s="12"/>
      <c r="K2309" s="11"/>
      <c r="L2309" s="11"/>
      <c r="M2309" s="10"/>
      <c r="N2309" s="33"/>
      <c r="O2309" s="20"/>
      <c r="P2309" s="20"/>
      <c r="Q2309" s="20"/>
      <c r="R2309" s="20"/>
      <c r="S2309" s="19" t="str">
        <f t="shared" si="253"/>
        <v/>
      </c>
      <c r="T2309" s="19" t="str">
        <f t="shared" si="254"/>
        <v/>
      </c>
      <c r="U2309" s="23" t="str">
        <f>IF(OR($G2309="",$I2309="",$J2309="",$AA2309=3),"",IF($G2309&gt;=MAX('Pauschalsätze KUA'!$B$4:$B$106),VLOOKUP(MAX('Pauschalsätze KUA'!$B$4:$B$106),'Pauschalsätze KUA'!$B$4:$BQ$106,$AA2309,1),IF($G2309&lt;=MIN('Pauschalsätze KUA'!$B$4:$B$106),VLOOKUP(MIN('Pauschalsätze KUA'!$B$4:$B$106),'Pauschalsätze KUA'!$B$4:$BQ$106,$AA2309,1),VLOOKUP($G2309,'Pauschalsätze KUA'!$B$4:$BQ$106,$AA2309,1))))</f>
        <v/>
      </c>
      <c r="V2309" s="23" t="str">
        <f t="shared" si="255"/>
        <v/>
      </c>
      <c r="W2309" s="23" t="str">
        <f>IF(OR($G2309="",$I2309="",$J2309="",$AA2309=3),"",IF($G2309&gt;=MAX('Pauschalsätze Qual'!$B$4:$B$106),VLOOKUP(MAX('Pauschalsätze Qual'!$B$4:$B$106),'Pauschalsätze Qual'!$B$4:$BQ$106,$AA2309,1),IF($G2309&lt;=MIN('Pauschalsätze Qual'!$B$4:$B$106),VLOOKUP(MIN('Pauschalsätze Qual'!$B$4:$B$106),'Pauschalsätze Qual'!$B$4:$BQ$106,$AA2309,1),VLOOKUP($G2309,'Pauschalsätze Qual'!$B$4:$BQ$106,$AA2309,1))))</f>
        <v/>
      </c>
      <c r="X2309" s="23" t="str">
        <f t="shared" si="256"/>
        <v/>
      </c>
      <c r="Y2309" s="30" t="str">
        <f t="shared" si="257"/>
        <v/>
      </c>
      <c r="Z2309" s="23" t="str">
        <f t="shared" si="258"/>
        <v/>
      </c>
      <c r="AA2309" s="25" t="str">
        <f>IF(AND($G2309="",$I2309="",$J2309=""),"",3+IF($I2309&gt;5,5,$I2309)+(VLOOKUP(J2309,'Prüf-Daten'!$B$14:$C$24,2,FALSE)*6))</f>
        <v/>
      </c>
      <c r="AB2309" s="91" t="str">
        <f t="shared" si="252"/>
        <v/>
      </c>
    </row>
    <row r="2310" spans="1:28">
      <c r="A2310" s="11"/>
      <c r="B2310" s="11"/>
      <c r="C2310" s="11"/>
      <c r="D2310" s="11"/>
      <c r="E2310" s="11"/>
      <c r="F2310" s="18"/>
      <c r="G2310" s="10"/>
      <c r="H2310" s="10"/>
      <c r="I2310" s="11"/>
      <c r="J2310" s="12"/>
      <c r="K2310" s="11"/>
      <c r="L2310" s="11"/>
      <c r="M2310" s="10"/>
      <c r="N2310" s="33"/>
      <c r="O2310" s="20"/>
      <c r="P2310" s="20"/>
      <c r="Q2310" s="20"/>
      <c r="R2310" s="20"/>
      <c r="S2310" s="19" t="str">
        <f t="shared" si="253"/>
        <v/>
      </c>
      <c r="T2310" s="19" t="str">
        <f t="shared" si="254"/>
        <v/>
      </c>
      <c r="U2310" s="23" t="str">
        <f>IF(OR($G2310="",$I2310="",$J2310="",$AA2310=3),"",IF($G2310&gt;=MAX('Pauschalsätze KUA'!$B$4:$B$106),VLOOKUP(MAX('Pauschalsätze KUA'!$B$4:$B$106),'Pauschalsätze KUA'!$B$4:$BQ$106,$AA2310,1),IF($G2310&lt;=MIN('Pauschalsätze KUA'!$B$4:$B$106),VLOOKUP(MIN('Pauschalsätze KUA'!$B$4:$B$106),'Pauschalsätze KUA'!$B$4:$BQ$106,$AA2310,1),VLOOKUP($G2310,'Pauschalsätze KUA'!$B$4:$BQ$106,$AA2310,1))))</f>
        <v/>
      </c>
      <c r="V2310" s="23" t="str">
        <f t="shared" si="255"/>
        <v/>
      </c>
      <c r="W2310" s="23" t="str">
        <f>IF(OR($G2310="",$I2310="",$J2310="",$AA2310=3),"",IF($G2310&gt;=MAX('Pauschalsätze Qual'!$B$4:$B$106),VLOOKUP(MAX('Pauschalsätze Qual'!$B$4:$B$106),'Pauschalsätze Qual'!$B$4:$BQ$106,$AA2310,1),IF($G2310&lt;=MIN('Pauschalsätze Qual'!$B$4:$B$106),VLOOKUP(MIN('Pauschalsätze Qual'!$B$4:$B$106),'Pauschalsätze Qual'!$B$4:$BQ$106,$AA2310,1),VLOOKUP($G2310,'Pauschalsätze Qual'!$B$4:$BQ$106,$AA2310,1))))</f>
        <v/>
      </c>
      <c r="X2310" s="23" t="str">
        <f t="shared" si="256"/>
        <v/>
      </c>
      <c r="Y2310" s="30" t="str">
        <f t="shared" si="257"/>
        <v/>
      </c>
      <c r="Z2310" s="23" t="str">
        <f t="shared" si="258"/>
        <v/>
      </c>
      <c r="AA2310" s="25" t="str">
        <f>IF(AND($G2310="",$I2310="",$J2310=""),"",3+IF($I2310&gt;5,5,$I2310)+(VLOOKUP(J2310,'Prüf-Daten'!$B$14:$C$24,2,FALSE)*6))</f>
        <v/>
      </c>
      <c r="AB2310" s="91" t="str">
        <f t="shared" si="252"/>
        <v/>
      </c>
    </row>
    <row r="2311" spans="1:28">
      <c r="A2311" s="11"/>
      <c r="B2311" s="11"/>
      <c r="C2311" s="11"/>
      <c r="D2311" s="11"/>
      <c r="E2311" s="11"/>
      <c r="F2311" s="18"/>
      <c r="G2311" s="10"/>
      <c r="H2311" s="10"/>
      <c r="I2311" s="11"/>
      <c r="J2311" s="12"/>
      <c r="K2311" s="11"/>
      <c r="L2311" s="11"/>
      <c r="M2311" s="10"/>
      <c r="N2311" s="33"/>
      <c r="O2311" s="20"/>
      <c r="P2311" s="20"/>
      <c r="Q2311" s="20"/>
      <c r="R2311" s="20"/>
      <c r="S2311" s="19" t="str">
        <f t="shared" si="253"/>
        <v/>
      </c>
      <c r="T2311" s="19" t="str">
        <f t="shared" si="254"/>
        <v/>
      </c>
      <c r="U2311" s="23" t="str">
        <f>IF(OR($G2311="",$I2311="",$J2311="",$AA2311=3),"",IF($G2311&gt;=MAX('Pauschalsätze KUA'!$B$4:$B$106),VLOOKUP(MAX('Pauschalsätze KUA'!$B$4:$B$106),'Pauschalsätze KUA'!$B$4:$BQ$106,$AA2311,1),IF($G2311&lt;=MIN('Pauschalsätze KUA'!$B$4:$B$106),VLOOKUP(MIN('Pauschalsätze KUA'!$B$4:$B$106),'Pauschalsätze KUA'!$B$4:$BQ$106,$AA2311,1),VLOOKUP($G2311,'Pauschalsätze KUA'!$B$4:$BQ$106,$AA2311,1))))</f>
        <v/>
      </c>
      <c r="V2311" s="23" t="str">
        <f t="shared" si="255"/>
        <v/>
      </c>
      <c r="W2311" s="23" t="str">
        <f>IF(OR($G2311="",$I2311="",$J2311="",$AA2311=3),"",IF($G2311&gt;=MAX('Pauschalsätze Qual'!$B$4:$B$106),VLOOKUP(MAX('Pauschalsätze Qual'!$B$4:$B$106),'Pauschalsätze Qual'!$B$4:$BQ$106,$AA2311,1),IF($G2311&lt;=MIN('Pauschalsätze Qual'!$B$4:$B$106),VLOOKUP(MIN('Pauschalsätze Qual'!$B$4:$B$106),'Pauschalsätze Qual'!$B$4:$BQ$106,$AA2311,1),VLOOKUP($G2311,'Pauschalsätze Qual'!$B$4:$BQ$106,$AA2311,1))))</f>
        <v/>
      </c>
      <c r="X2311" s="23" t="str">
        <f t="shared" si="256"/>
        <v/>
      </c>
      <c r="Y2311" s="30" t="str">
        <f t="shared" si="257"/>
        <v/>
      </c>
      <c r="Z2311" s="23" t="str">
        <f t="shared" si="258"/>
        <v/>
      </c>
      <c r="AA2311" s="25" t="str">
        <f>IF(AND($G2311="",$I2311="",$J2311=""),"",3+IF($I2311&gt;5,5,$I2311)+(VLOOKUP(J2311,'Prüf-Daten'!$B$14:$C$24,2,FALSE)*6))</f>
        <v/>
      </c>
      <c r="AB2311" s="91" t="str">
        <f t="shared" si="252"/>
        <v/>
      </c>
    </row>
    <row r="2312" spans="1:28">
      <c r="A2312" s="11"/>
      <c r="B2312" s="11"/>
      <c r="C2312" s="11"/>
      <c r="D2312" s="11"/>
      <c r="E2312" s="11"/>
      <c r="F2312" s="18"/>
      <c r="G2312" s="10"/>
      <c r="H2312" s="10"/>
      <c r="I2312" s="11"/>
      <c r="J2312" s="12"/>
      <c r="K2312" s="11"/>
      <c r="L2312" s="11"/>
      <c r="M2312" s="10"/>
      <c r="N2312" s="33"/>
      <c r="O2312" s="20"/>
      <c r="P2312" s="20"/>
      <c r="Q2312" s="20"/>
      <c r="R2312" s="20"/>
      <c r="S2312" s="19" t="str">
        <f t="shared" si="253"/>
        <v/>
      </c>
      <c r="T2312" s="19" t="str">
        <f t="shared" si="254"/>
        <v/>
      </c>
      <c r="U2312" s="23" t="str">
        <f>IF(OR($G2312="",$I2312="",$J2312="",$AA2312=3),"",IF($G2312&gt;=MAX('Pauschalsätze KUA'!$B$4:$B$106),VLOOKUP(MAX('Pauschalsätze KUA'!$B$4:$B$106),'Pauschalsätze KUA'!$B$4:$BQ$106,$AA2312,1),IF($G2312&lt;=MIN('Pauschalsätze KUA'!$B$4:$B$106),VLOOKUP(MIN('Pauschalsätze KUA'!$B$4:$B$106),'Pauschalsätze KUA'!$B$4:$BQ$106,$AA2312,1),VLOOKUP($G2312,'Pauschalsätze KUA'!$B$4:$BQ$106,$AA2312,1))))</f>
        <v/>
      </c>
      <c r="V2312" s="23" t="str">
        <f t="shared" si="255"/>
        <v/>
      </c>
      <c r="W2312" s="23" t="str">
        <f>IF(OR($G2312="",$I2312="",$J2312="",$AA2312=3),"",IF($G2312&gt;=MAX('Pauschalsätze Qual'!$B$4:$B$106),VLOOKUP(MAX('Pauschalsätze Qual'!$B$4:$B$106),'Pauschalsätze Qual'!$B$4:$BQ$106,$AA2312,1),IF($G2312&lt;=MIN('Pauschalsätze Qual'!$B$4:$B$106),VLOOKUP(MIN('Pauschalsätze Qual'!$B$4:$B$106),'Pauschalsätze Qual'!$B$4:$BQ$106,$AA2312,1),VLOOKUP($G2312,'Pauschalsätze Qual'!$B$4:$BQ$106,$AA2312,1))))</f>
        <v/>
      </c>
      <c r="X2312" s="23" t="str">
        <f t="shared" si="256"/>
        <v/>
      </c>
      <c r="Y2312" s="30" t="str">
        <f t="shared" si="257"/>
        <v/>
      </c>
      <c r="Z2312" s="23" t="str">
        <f t="shared" si="258"/>
        <v/>
      </c>
      <c r="AA2312" s="25" t="str">
        <f>IF(AND($G2312="",$I2312="",$J2312=""),"",3+IF($I2312&gt;5,5,$I2312)+(VLOOKUP(J2312,'Prüf-Daten'!$B$14:$C$24,2,FALSE)*6))</f>
        <v/>
      </c>
      <c r="AB2312" s="91" t="str">
        <f t="shared" si="252"/>
        <v/>
      </c>
    </row>
    <row r="2313" spans="1:28">
      <c r="A2313" s="11"/>
      <c r="B2313" s="11"/>
      <c r="C2313" s="11"/>
      <c r="D2313" s="11"/>
      <c r="E2313" s="11"/>
      <c r="F2313" s="18"/>
      <c r="G2313" s="10"/>
      <c r="H2313" s="10"/>
      <c r="I2313" s="11"/>
      <c r="J2313" s="12"/>
      <c r="K2313" s="11"/>
      <c r="L2313" s="11"/>
      <c r="M2313" s="10"/>
      <c r="N2313" s="33"/>
      <c r="O2313" s="20"/>
      <c r="P2313" s="20"/>
      <c r="Q2313" s="20"/>
      <c r="R2313" s="20"/>
      <c r="S2313" s="19" t="str">
        <f t="shared" si="253"/>
        <v/>
      </c>
      <c r="T2313" s="19" t="str">
        <f t="shared" si="254"/>
        <v/>
      </c>
      <c r="U2313" s="23" t="str">
        <f>IF(OR($G2313="",$I2313="",$J2313="",$AA2313=3),"",IF($G2313&gt;=MAX('Pauschalsätze KUA'!$B$4:$B$106),VLOOKUP(MAX('Pauschalsätze KUA'!$B$4:$B$106),'Pauschalsätze KUA'!$B$4:$BQ$106,$AA2313,1),IF($G2313&lt;=MIN('Pauschalsätze KUA'!$B$4:$B$106),VLOOKUP(MIN('Pauschalsätze KUA'!$B$4:$B$106),'Pauschalsätze KUA'!$B$4:$BQ$106,$AA2313,1),VLOOKUP($G2313,'Pauschalsätze KUA'!$B$4:$BQ$106,$AA2313,1))))</f>
        <v/>
      </c>
      <c r="V2313" s="23" t="str">
        <f t="shared" si="255"/>
        <v/>
      </c>
      <c r="W2313" s="23" t="str">
        <f>IF(OR($G2313="",$I2313="",$J2313="",$AA2313=3),"",IF($G2313&gt;=MAX('Pauschalsätze Qual'!$B$4:$B$106),VLOOKUP(MAX('Pauschalsätze Qual'!$B$4:$B$106),'Pauschalsätze Qual'!$B$4:$BQ$106,$AA2313,1),IF($G2313&lt;=MIN('Pauschalsätze Qual'!$B$4:$B$106),VLOOKUP(MIN('Pauschalsätze Qual'!$B$4:$B$106),'Pauschalsätze Qual'!$B$4:$BQ$106,$AA2313,1),VLOOKUP($G2313,'Pauschalsätze Qual'!$B$4:$BQ$106,$AA2313,1))))</f>
        <v/>
      </c>
      <c r="X2313" s="23" t="str">
        <f t="shared" si="256"/>
        <v/>
      </c>
      <c r="Y2313" s="30" t="str">
        <f t="shared" si="257"/>
        <v/>
      </c>
      <c r="Z2313" s="23" t="str">
        <f t="shared" si="258"/>
        <v/>
      </c>
      <c r="AA2313" s="25" t="str">
        <f>IF(AND($G2313="",$I2313="",$J2313=""),"",3+IF($I2313&gt;5,5,$I2313)+(VLOOKUP(J2313,'Prüf-Daten'!$B$14:$C$24,2,FALSE)*6))</f>
        <v/>
      </c>
      <c r="AB2313" s="91" t="str">
        <f t="shared" si="252"/>
        <v/>
      </c>
    </row>
    <row r="2314" spans="1:28">
      <c r="A2314" s="11"/>
      <c r="B2314" s="11"/>
      <c r="C2314" s="11"/>
      <c r="D2314" s="11"/>
      <c r="E2314" s="11"/>
      <c r="F2314" s="18"/>
      <c r="G2314" s="10"/>
      <c r="H2314" s="10"/>
      <c r="I2314" s="11"/>
      <c r="J2314" s="12"/>
      <c r="K2314" s="11"/>
      <c r="L2314" s="11"/>
      <c r="M2314" s="10"/>
      <c r="N2314" s="33"/>
      <c r="O2314" s="20"/>
      <c r="P2314" s="20"/>
      <c r="Q2314" s="20"/>
      <c r="R2314" s="20"/>
      <c r="S2314" s="19" t="str">
        <f t="shared" si="253"/>
        <v/>
      </c>
      <c r="T2314" s="19" t="str">
        <f t="shared" si="254"/>
        <v/>
      </c>
      <c r="U2314" s="23" t="str">
        <f>IF(OR($G2314="",$I2314="",$J2314="",$AA2314=3),"",IF($G2314&gt;=MAX('Pauschalsätze KUA'!$B$4:$B$106),VLOOKUP(MAX('Pauschalsätze KUA'!$B$4:$B$106),'Pauschalsätze KUA'!$B$4:$BQ$106,$AA2314,1),IF($G2314&lt;=MIN('Pauschalsätze KUA'!$B$4:$B$106),VLOOKUP(MIN('Pauschalsätze KUA'!$B$4:$B$106),'Pauschalsätze KUA'!$B$4:$BQ$106,$AA2314,1),VLOOKUP($G2314,'Pauschalsätze KUA'!$B$4:$BQ$106,$AA2314,1))))</f>
        <v/>
      </c>
      <c r="V2314" s="23" t="str">
        <f t="shared" si="255"/>
        <v/>
      </c>
      <c r="W2314" s="23" t="str">
        <f>IF(OR($G2314="",$I2314="",$J2314="",$AA2314=3),"",IF($G2314&gt;=MAX('Pauschalsätze Qual'!$B$4:$B$106),VLOOKUP(MAX('Pauschalsätze Qual'!$B$4:$B$106),'Pauschalsätze Qual'!$B$4:$BQ$106,$AA2314,1),IF($G2314&lt;=MIN('Pauschalsätze Qual'!$B$4:$B$106),VLOOKUP(MIN('Pauschalsätze Qual'!$B$4:$B$106),'Pauschalsätze Qual'!$B$4:$BQ$106,$AA2314,1),VLOOKUP($G2314,'Pauschalsätze Qual'!$B$4:$BQ$106,$AA2314,1))))</f>
        <v/>
      </c>
      <c r="X2314" s="23" t="str">
        <f t="shared" si="256"/>
        <v/>
      </c>
      <c r="Y2314" s="30" t="str">
        <f t="shared" si="257"/>
        <v/>
      </c>
      <c r="Z2314" s="23" t="str">
        <f t="shared" si="258"/>
        <v/>
      </c>
      <c r="AA2314" s="25" t="str">
        <f>IF(AND($G2314="",$I2314="",$J2314=""),"",3+IF($I2314&gt;5,5,$I2314)+(VLOOKUP(J2314,'Prüf-Daten'!$B$14:$C$24,2,FALSE)*6))</f>
        <v/>
      </c>
      <c r="AB2314" s="91" t="str">
        <f t="shared" si="252"/>
        <v/>
      </c>
    </row>
    <row r="2315" spans="1:28">
      <c r="A2315" s="11"/>
      <c r="B2315" s="11"/>
      <c r="C2315" s="11"/>
      <c r="D2315" s="11"/>
      <c r="E2315" s="11"/>
      <c r="F2315" s="18"/>
      <c r="G2315" s="10"/>
      <c r="H2315" s="10"/>
      <c r="I2315" s="11"/>
      <c r="J2315" s="12"/>
      <c r="K2315" s="11"/>
      <c r="L2315" s="11"/>
      <c r="M2315" s="10"/>
      <c r="N2315" s="33"/>
      <c r="O2315" s="20"/>
      <c r="P2315" s="20"/>
      <c r="Q2315" s="20"/>
      <c r="R2315" s="20"/>
      <c r="S2315" s="19" t="str">
        <f t="shared" si="253"/>
        <v/>
      </c>
      <c r="T2315" s="19" t="str">
        <f t="shared" si="254"/>
        <v/>
      </c>
      <c r="U2315" s="23" t="str">
        <f>IF(OR($G2315="",$I2315="",$J2315="",$AA2315=3),"",IF($G2315&gt;=MAX('Pauschalsätze KUA'!$B$4:$B$106),VLOOKUP(MAX('Pauschalsätze KUA'!$B$4:$B$106),'Pauschalsätze KUA'!$B$4:$BQ$106,$AA2315,1),IF($G2315&lt;=MIN('Pauschalsätze KUA'!$B$4:$B$106),VLOOKUP(MIN('Pauschalsätze KUA'!$B$4:$B$106),'Pauschalsätze KUA'!$B$4:$BQ$106,$AA2315,1),VLOOKUP($G2315,'Pauschalsätze KUA'!$B$4:$BQ$106,$AA2315,1))))</f>
        <v/>
      </c>
      <c r="V2315" s="23" t="str">
        <f t="shared" si="255"/>
        <v/>
      </c>
      <c r="W2315" s="23" t="str">
        <f>IF(OR($G2315="",$I2315="",$J2315="",$AA2315=3),"",IF($G2315&gt;=MAX('Pauschalsätze Qual'!$B$4:$B$106),VLOOKUP(MAX('Pauschalsätze Qual'!$B$4:$B$106),'Pauschalsätze Qual'!$B$4:$BQ$106,$AA2315,1),IF($G2315&lt;=MIN('Pauschalsätze Qual'!$B$4:$B$106),VLOOKUP(MIN('Pauschalsätze Qual'!$B$4:$B$106),'Pauschalsätze Qual'!$B$4:$BQ$106,$AA2315,1),VLOOKUP($G2315,'Pauschalsätze Qual'!$B$4:$BQ$106,$AA2315,1))))</f>
        <v/>
      </c>
      <c r="X2315" s="23" t="str">
        <f t="shared" si="256"/>
        <v/>
      </c>
      <c r="Y2315" s="30" t="str">
        <f t="shared" si="257"/>
        <v/>
      </c>
      <c r="Z2315" s="23" t="str">
        <f t="shared" si="258"/>
        <v/>
      </c>
      <c r="AA2315" s="25" t="str">
        <f>IF(AND($G2315="",$I2315="",$J2315=""),"",3+IF($I2315&gt;5,5,$I2315)+(VLOOKUP(J2315,'Prüf-Daten'!$B$14:$C$24,2,FALSE)*6))</f>
        <v/>
      </c>
      <c r="AB2315" s="91" t="str">
        <f t="shared" si="252"/>
        <v/>
      </c>
    </row>
    <row r="2316" spans="1:28">
      <c r="A2316" s="11"/>
      <c r="B2316" s="11"/>
      <c r="C2316" s="11"/>
      <c r="D2316" s="11"/>
      <c r="E2316" s="11"/>
      <c r="F2316" s="18"/>
      <c r="G2316" s="10"/>
      <c r="H2316" s="10"/>
      <c r="I2316" s="11"/>
      <c r="J2316" s="12"/>
      <c r="K2316" s="11"/>
      <c r="L2316" s="11"/>
      <c r="M2316" s="10"/>
      <c r="N2316" s="33"/>
      <c r="O2316" s="20"/>
      <c r="P2316" s="20"/>
      <c r="Q2316" s="20"/>
      <c r="R2316" s="20"/>
      <c r="S2316" s="19" t="str">
        <f t="shared" si="253"/>
        <v/>
      </c>
      <c r="T2316" s="19" t="str">
        <f t="shared" si="254"/>
        <v/>
      </c>
      <c r="U2316" s="23" t="str">
        <f>IF(OR($G2316="",$I2316="",$J2316="",$AA2316=3),"",IF($G2316&gt;=MAX('Pauschalsätze KUA'!$B$4:$B$106),VLOOKUP(MAX('Pauschalsätze KUA'!$B$4:$B$106),'Pauschalsätze KUA'!$B$4:$BQ$106,$AA2316,1),IF($G2316&lt;=MIN('Pauschalsätze KUA'!$B$4:$B$106),VLOOKUP(MIN('Pauschalsätze KUA'!$B$4:$B$106),'Pauschalsätze KUA'!$B$4:$BQ$106,$AA2316,1),VLOOKUP($G2316,'Pauschalsätze KUA'!$B$4:$BQ$106,$AA2316,1))))</f>
        <v/>
      </c>
      <c r="V2316" s="23" t="str">
        <f t="shared" si="255"/>
        <v/>
      </c>
      <c r="W2316" s="23" t="str">
        <f>IF(OR($G2316="",$I2316="",$J2316="",$AA2316=3),"",IF($G2316&gt;=MAX('Pauschalsätze Qual'!$B$4:$B$106),VLOOKUP(MAX('Pauschalsätze Qual'!$B$4:$B$106),'Pauschalsätze Qual'!$B$4:$BQ$106,$AA2316,1),IF($G2316&lt;=MIN('Pauschalsätze Qual'!$B$4:$B$106),VLOOKUP(MIN('Pauschalsätze Qual'!$B$4:$B$106),'Pauschalsätze Qual'!$B$4:$BQ$106,$AA2316,1),VLOOKUP($G2316,'Pauschalsätze Qual'!$B$4:$BQ$106,$AA2316,1))))</f>
        <v/>
      </c>
      <c r="X2316" s="23" t="str">
        <f t="shared" si="256"/>
        <v/>
      </c>
      <c r="Y2316" s="30" t="str">
        <f t="shared" si="257"/>
        <v/>
      </c>
      <c r="Z2316" s="23" t="str">
        <f t="shared" si="258"/>
        <v/>
      </c>
      <c r="AA2316" s="25" t="str">
        <f>IF(AND($G2316="",$I2316="",$J2316=""),"",3+IF($I2316&gt;5,5,$I2316)+(VLOOKUP(J2316,'Prüf-Daten'!$B$14:$C$24,2,FALSE)*6))</f>
        <v/>
      </c>
      <c r="AB2316" s="91" t="str">
        <f t="shared" si="252"/>
        <v/>
      </c>
    </row>
    <row r="2317" spans="1:28">
      <c r="A2317" s="11"/>
      <c r="B2317" s="11"/>
      <c r="C2317" s="11"/>
      <c r="D2317" s="11"/>
      <c r="E2317" s="11"/>
      <c r="F2317" s="18"/>
      <c r="G2317" s="10"/>
      <c r="H2317" s="10"/>
      <c r="I2317" s="11"/>
      <c r="J2317" s="12"/>
      <c r="K2317" s="11"/>
      <c r="L2317" s="11"/>
      <c r="M2317" s="10"/>
      <c r="N2317" s="33"/>
      <c r="O2317" s="20"/>
      <c r="P2317" s="20"/>
      <c r="Q2317" s="20"/>
      <c r="R2317" s="20"/>
      <c r="S2317" s="19" t="str">
        <f t="shared" si="253"/>
        <v/>
      </c>
      <c r="T2317" s="19" t="str">
        <f t="shared" si="254"/>
        <v/>
      </c>
      <c r="U2317" s="23" t="str">
        <f>IF(OR($G2317="",$I2317="",$J2317="",$AA2317=3),"",IF($G2317&gt;=MAX('Pauschalsätze KUA'!$B$4:$B$106),VLOOKUP(MAX('Pauschalsätze KUA'!$B$4:$B$106),'Pauschalsätze KUA'!$B$4:$BQ$106,$AA2317,1),IF($G2317&lt;=MIN('Pauschalsätze KUA'!$B$4:$B$106),VLOOKUP(MIN('Pauschalsätze KUA'!$B$4:$B$106),'Pauschalsätze KUA'!$B$4:$BQ$106,$AA2317,1),VLOOKUP($G2317,'Pauschalsätze KUA'!$B$4:$BQ$106,$AA2317,1))))</f>
        <v/>
      </c>
      <c r="V2317" s="23" t="str">
        <f t="shared" si="255"/>
        <v/>
      </c>
      <c r="W2317" s="23" t="str">
        <f>IF(OR($G2317="",$I2317="",$J2317="",$AA2317=3),"",IF($G2317&gt;=MAX('Pauschalsätze Qual'!$B$4:$B$106),VLOOKUP(MAX('Pauschalsätze Qual'!$B$4:$B$106),'Pauschalsätze Qual'!$B$4:$BQ$106,$AA2317,1),IF($G2317&lt;=MIN('Pauschalsätze Qual'!$B$4:$B$106),VLOOKUP(MIN('Pauschalsätze Qual'!$B$4:$B$106),'Pauschalsätze Qual'!$B$4:$BQ$106,$AA2317,1),VLOOKUP($G2317,'Pauschalsätze Qual'!$B$4:$BQ$106,$AA2317,1))))</f>
        <v/>
      </c>
      <c r="X2317" s="23" t="str">
        <f t="shared" si="256"/>
        <v/>
      </c>
      <c r="Y2317" s="30" t="str">
        <f t="shared" si="257"/>
        <v/>
      </c>
      <c r="Z2317" s="23" t="str">
        <f t="shared" si="258"/>
        <v/>
      </c>
      <c r="AA2317" s="25" t="str">
        <f>IF(AND($G2317="",$I2317="",$J2317=""),"",3+IF($I2317&gt;5,5,$I2317)+(VLOOKUP(J2317,'Prüf-Daten'!$B$14:$C$24,2,FALSE)*6))</f>
        <v/>
      </c>
      <c r="AB2317" s="91" t="str">
        <f t="shared" si="252"/>
        <v/>
      </c>
    </row>
    <row r="2318" spans="1:28">
      <c r="A2318" s="11"/>
      <c r="B2318" s="11"/>
      <c r="C2318" s="11"/>
      <c r="D2318" s="11"/>
      <c r="E2318" s="11"/>
      <c r="F2318" s="18"/>
      <c r="G2318" s="10"/>
      <c r="H2318" s="10"/>
      <c r="I2318" s="11"/>
      <c r="J2318" s="12"/>
      <c r="K2318" s="11"/>
      <c r="L2318" s="11"/>
      <c r="M2318" s="10"/>
      <c r="N2318" s="33"/>
      <c r="O2318" s="20"/>
      <c r="P2318" s="20"/>
      <c r="Q2318" s="20"/>
      <c r="R2318" s="20"/>
      <c r="S2318" s="19" t="str">
        <f t="shared" si="253"/>
        <v/>
      </c>
      <c r="T2318" s="19" t="str">
        <f t="shared" si="254"/>
        <v/>
      </c>
      <c r="U2318" s="23" t="str">
        <f>IF(OR($G2318="",$I2318="",$J2318="",$AA2318=3),"",IF($G2318&gt;=MAX('Pauschalsätze KUA'!$B$4:$B$106),VLOOKUP(MAX('Pauschalsätze KUA'!$B$4:$B$106),'Pauschalsätze KUA'!$B$4:$BQ$106,$AA2318,1),IF($G2318&lt;=MIN('Pauschalsätze KUA'!$B$4:$B$106),VLOOKUP(MIN('Pauschalsätze KUA'!$B$4:$B$106),'Pauschalsätze KUA'!$B$4:$BQ$106,$AA2318,1),VLOOKUP($G2318,'Pauschalsätze KUA'!$B$4:$BQ$106,$AA2318,1))))</f>
        <v/>
      </c>
      <c r="V2318" s="23" t="str">
        <f t="shared" si="255"/>
        <v/>
      </c>
      <c r="W2318" s="23" t="str">
        <f>IF(OR($G2318="",$I2318="",$J2318="",$AA2318=3),"",IF($G2318&gt;=MAX('Pauschalsätze Qual'!$B$4:$B$106),VLOOKUP(MAX('Pauschalsätze Qual'!$B$4:$B$106),'Pauschalsätze Qual'!$B$4:$BQ$106,$AA2318,1),IF($G2318&lt;=MIN('Pauschalsätze Qual'!$B$4:$B$106),VLOOKUP(MIN('Pauschalsätze Qual'!$B$4:$B$106),'Pauschalsätze Qual'!$B$4:$BQ$106,$AA2318,1),VLOOKUP($G2318,'Pauschalsätze Qual'!$B$4:$BQ$106,$AA2318,1))))</f>
        <v/>
      </c>
      <c r="X2318" s="23" t="str">
        <f t="shared" si="256"/>
        <v/>
      </c>
      <c r="Y2318" s="30" t="str">
        <f t="shared" si="257"/>
        <v/>
      </c>
      <c r="Z2318" s="23" t="str">
        <f t="shared" si="258"/>
        <v/>
      </c>
      <c r="AA2318" s="25" t="str">
        <f>IF(AND($G2318="",$I2318="",$J2318=""),"",3+IF($I2318&gt;5,5,$I2318)+(VLOOKUP(J2318,'Prüf-Daten'!$B$14:$C$24,2,FALSE)*6))</f>
        <v/>
      </c>
      <c r="AB2318" s="91" t="str">
        <f t="shared" si="252"/>
        <v/>
      </c>
    </row>
    <row r="2319" spans="1:28">
      <c r="A2319" s="11"/>
      <c r="B2319" s="11"/>
      <c r="C2319" s="11"/>
      <c r="D2319" s="11"/>
      <c r="E2319" s="11"/>
      <c r="F2319" s="18"/>
      <c r="G2319" s="10"/>
      <c r="H2319" s="10"/>
      <c r="I2319" s="11"/>
      <c r="J2319" s="12"/>
      <c r="K2319" s="11"/>
      <c r="L2319" s="11"/>
      <c r="M2319" s="10"/>
      <c r="N2319" s="33"/>
      <c r="O2319" s="20"/>
      <c r="P2319" s="20"/>
      <c r="Q2319" s="20"/>
      <c r="R2319" s="20"/>
      <c r="S2319" s="19" t="str">
        <f t="shared" si="253"/>
        <v/>
      </c>
      <c r="T2319" s="19" t="str">
        <f t="shared" si="254"/>
        <v/>
      </c>
      <c r="U2319" s="23" t="str">
        <f>IF(OR($G2319="",$I2319="",$J2319="",$AA2319=3),"",IF($G2319&gt;=MAX('Pauschalsätze KUA'!$B$4:$B$106),VLOOKUP(MAX('Pauschalsätze KUA'!$B$4:$B$106),'Pauschalsätze KUA'!$B$4:$BQ$106,$AA2319,1),IF($G2319&lt;=MIN('Pauschalsätze KUA'!$B$4:$B$106),VLOOKUP(MIN('Pauschalsätze KUA'!$B$4:$B$106),'Pauschalsätze KUA'!$B$4:$BQ$106,$AA2319,1),VLOOKUP($G2319,'Pauschalsätze KUA'!$B$4:$BQ$106,$AA2319,1))))</f>
        <v/>
      </c>
      <c r="V2319" s="23" t="str">
        <f t="shared" si="255"/>
        <v/>
      </c>
      <c r="W2319" s="23" t="str">
        <f>IF(OR($G2319="",$I2319="",$J2319="",$AA2319=3),"",IF($G2319&gt;=MAX('Pauschalsätze Qual'!$B$4:$B$106),VLOOKUP(MAX('Pauschalsätze Qual'!$B$4:$B$106),'Pauschalsätze Qual'!$B$4:$BQ$106,$AA2319,1),IF($G2319&lt;=MIN('Pauschalsätze Qual'!$B$4:$B$106),VLOOKUP(MIN('Pauschalsätze Qual'!$B$4:$B$106),'Pauschalsätze Qual'!$B$4:$BQ$106,$AA2319,1),VLOOKUP($G2319,'Pauschalsätze Qual'!$B$4:$BQ$106,$AA2319,1))))</f>
        <v/>
      </c>
      <c r="X2319" s="23" t="str">
        <f t="shared" si="256"/>
        <v/>
      </c>
      <c r="Y2319" s="30" t="str">
        <f t="shared" si="257"/>
        <v/>
      </c>
      <c r="Z2319" s="23" t="str">
        <f t="shared" si="258"/>
        <v/>
      </c>
      <c r="AA2319" s="25" t="str">
        <f>IF(AND($G2319="",$I2319="",$J2319=""),"",3+IF($I2319&gt;5,5,$I2319)+(VLOOKUP(J2319,'Prüf-Daten'!$B$14:$C$24,2,FALSE)*6))</f>
        <v/>
      </c>
      <c r="AB2319" s="91" t="str">
        <f t="shared" si="252"/>
        <v/>
      </c>
    </row>
    <row r="2320" spans="1:28">
      <c r="A2320" s="11"/>
      <c r="B2320" s="11"/>
      <c r="C2320" s="11"/>
      <c r="D2320" s="11"/>
      <c r="E2320" s="11"/>
      <c r="F2320" s="18"/>
      <c r="G2320" s="10"/>
      <c r="H2320" s="10"/>
      <c r="I2320" s="11"/>
      <c r="J2320" s="12"/>
      <c r="K2320" s="11"/>
      <c r="L2320" s="11"/>
      <c r="M2320" s="10"/>
      <c r="N2320" s="33"/>
      <c r="O2320" s="20"/>
      <c r="P2320" s="20"/>
      <c r="Q2320" s="20"/>
      <c r="R2320" s="20"/>
      <c r="S2320" s="19" t="str">
        <f t="shared" si="253"/>
        <v/>
      </c>
      <c r="T2320" s="19" t="str">
        <f t="shared" si="254"/>
        <v/>
      </c>
      <c r="U2320" s="23" t="str">
        <f>IF(OR($G2320="",$I2320="",$J2320="",$AA2320=3),"",IF($G2320&gt;=MAX('Pauschalsätze KUA'!$B$4:$B$106),VLOOKUP(MAX('Pauschalsätze KUA'!$B$4:$B$106),'Pauschalsätze KUA'!$B$4:$BQ$106,$AA2320,1),IF($G2320&lt;=MIN('Pauschalsätze KUA'!$B$4:$B$106),VLOOKUP(MIN('Pauschalsätze KUA'!$B$4:$B$106),'Pauschalsätze KUA'!$B$4:$BQ$106,$AA2320,1),VLOOKUP($G2320,'Pauschalsätze KUA'!$B$4:$BQ$106,$AA2320,1))))</f>
        <v/>
      </c>
      <c r="V2320" s="23" t="str">
        <f t="shared" si="255"/>
        <v/>
      </c>
      <c r="W2320" s="23" t="str">
        <f>IF(OR($G2320="",$I2320="",$J2320="",$AA2320=3),"",IF($G2320&gt;=MAX('Pauschalsätze Qual'!$B$4:$B$106),VLOOKUP(MAX('Pauschalsätze Qual'!$B$4:$B$106),'Pauschalsätze Qual'!$B$4:$BQ$106,$AA2320,1),IF($G2320&lt;=MIN('Pauschalsätze Qual'!$B$4:$B$106),VLOOKUP(MIN('Pauschalsätze Qual'!$B$4:$B$106),'Pauschalsätze Qual'!$B$4:$BQ$106,$AA2320,1),VLOOKUP($G2320,'Pauschalsätze Qual'!$B$4:$BQ$106,$AA2320,1))))</f>
        <v/>
      </c>
      <c r="X2320" s="23" t="str">
        <f t="shared" si="256"/>
        <v/>
      </c>
      <c r="Y2320" s="30" t="str">
        <f t="shared" si="257"/>
        <v/>
      </c>
      <c r="Z2320" s="23" t="str">
        <f t="shared" si="258"/>
        <v/>
      </c>
      <c r="AA2320" s="25" t="str">
        <f>IF(AND($G2320="",$I2320="",$J2320=""),"",3+IF($I2320&gt;5,5,$I2320)+(VLOOKUP(J2320,'Prüf-Daten'!$B$14:$C$24,2,FALSE)*6))</f>
        <v/>
      </c>
      <c r="AB2320" s="91" t="str">
        <f t="shared" si="252"/>
        <v/>
      </c>
    </row>
    <row r="2321" spans="1:28">
      <c r="A2321" s="11"/>
      <c r="B2321" s="11"/>
      <c r="C2321" s="11"/>
      <c r="D2321" s="11"/>
      <c r="E2321" s="11"/>
      <c r="F2321" s="18"/>
      <c r="G2321" s="10"/>
      <c r="H2321" s="10"/>
      <c r="I2321" s="11"/>
      <c r="J2321" s="12"/>
      <c r="K2321" s="11"/>
      <c r="L2321" s="11"/>
      <c r="M2321" s="10"/>
      <c r="N2321" s="33"/>
      <c r="O2321" s="20"/>
      <c r="P2321" s="20"/>
      <c r="Q2321" s="20"/>
      <c r="R2321" s="20"/>
      <c r="S2321" s="19" t="str">
        <f t="shared" si="253"/>
        <v/>
      </c>
      <c r="T2321" s="19" t="str">
        <f t="shared" si="254"/>
        <v/>
      </c>
      <c r="U2321" s="23" t="str">
        <f>IF(OR($G2321="",$I2321="",$J2321="",$AA2321=3),"",IF($G2321&gt;=MAX('Pauschalsätze KUA'!$B$4:$B$106),VLOOKUP(MAX('Pauschalsätze KUA'!$B$4:$B$106),'Pauschalsätze KUA'!$B$4:$BQ$106,$AA2321,1),IF($G2321&lt;=MIN('Pauschalsätze KUA'!$B$4:$B$106),VLOOKUP(MIN('Pauschalsätze KUA'!$B$4:$B$106),'Pauschalsätze KUA'!$B$4:$BQ$106,$AA2321,1),VLOOKUP($G2321,'Pauschalsätze KUA'!$B$4:$BQ$106,$AA2321,1))))</f>
        <v/>
      </c>
      <c r="V2321" s="23" t="str">
        <f t="shared" si="255"/>
        <v/>
      </c>
      <c r="W2321" s="23" t="str">
        <f>IF(OR($G2321="",$I2321="",$J2321="",$AA2321=3),"",IF($G2321&gt;=MAX('Pauschalsätze Qual'!$B$4:$B$106),VLOOKUP(MAX('Pauschalsätze Qual'!$B$4:$B$106),'Pauschalsätze Qual'!$B$4:$BQ$106,$AA2321,1),IF($G2321&lt;=MIN('Pauschalsätze Qual'!$B$4:$B$106),VLOOKUP(MIN('Pauschalsätze Qual'!$B$4:$B$106),'Pauschalsätze Qual'!$B$4:$BQ$106,$AA2321,1),VLOOKUP($G2321,'Pauschalsätze Qual'!$B$4:$BQ$106,$AA2321,1))))</f>
        <v/>
      </c>
      <c r="X2321" s="23" t="str">
        <f t="shared" si="256"/>
        <v/>
      </c>
      <c r="Y2321" s="30" t="str">
        <f t="shared" si="257"/>
        <v/>
      </c>
      <c r="Z2321" s="23" t="str">
        <f t="shared" si="258"/>
        <v/>
      </c>
      <c r="AA2321" s="25" t="str">
        <f>IF(AND($G2321="",$I2321="",$J2321=""),"",3+IF($I2321&gt;5,5,$I2321)+(VLOOKUP(J2321,'Prüf-Daten'!$B$14:$C$24,2,FALSE)*6))</f>
        <v/>
      </c>
      <c r="AB2321" s="91" t="str">
        <f t="shared" si="252"/>
        <v/>
      </c>
    </row>
    <row r="2322" spans="1:28">
      <c r="A2322" s="11"/>
      <c r="B2322" s="11"/>
      <c r="C2322" s="11"/>
      <c r="D2322" s="11"/>
      <c r="E2322" s="11"/>
      <c r="F2322" s="18"/>
      <c r="G2322" s="10"/>
      <c r="H2322" s="10"/>
      <c r="I2322" s="11"/>
      <c r="J2322" s="12"/>
      <c r="K2322" s="11"/>
      <c r="L2322" s="11"/>
      <c r="M2322" s="10"/>
      <c r="N2322" s="33"/>
      <c r="O2322" s="20"/>
      <c r="P2322" s="20"/>
      <c r="Q2322" s="20"/>
      <c r="R2322" s="20"/>
      <c r="S2322" s="19" t="str">
        <f t="shared" si="253"/>
        <v/>
      </c>
      <c r="T2322" s="19" t="str">
        <f t="shared" si="254"/>
        <v/>
      </c>
      <c r="U2322" s="23" t="str">
        <f>IF(OR($G2322="",$I2322="",$J2322="",$AA2322=3),"",IF($G2322&gt;=MAX('Pauschalsätze KUA'!$B$4:$B$106),VLOOKUP(MAX('Pauschalsätze KUA'!$B$4:$B$106),'Pauschalsätze KUA'!$B$4:$BQ$106,$AA2322,1),IF($G2322&lt;=MIN('Pauschalsätze KUA'!$B$4:$B$106),VLOOKUP(MIN('Pauschalsätze KUA'!$B$4:$B$106),'Pauschalsätze KUA'!$B$4:$BQ$106,$AA2322,1),VLOOKUP($G2322,'Pauschalsätze KUA'!$B$4:$BQ$106,$AA2322,1))))</f>
        <v/>
      </c>
      <c r="V2322" s="23" t="str">
        <f t="shared" si="255"/>
        <v/>
      </c>
      <c r="W2322" s="23" t="str">
        <f>IF(OR($G2322="",$I2322="",$J2322="",$AA2322=3),"",IF($G2322&gt;=MAX('Pauschalsätze Qual'!$B$4:$B$106),VLOOKUP(MAX('Pauschalsätze Qual'!$B$4:$B$106),'Pauschalsätze Qual'!$B$4:$BQ$106,$AA2322,1),IF($G2322&lt;=MIN('Pauschalsätze Qual'!$B$4:$B$106),VLOOKUP(MIN('Pauschalsätze Qual'!$B$4:$B$106),'Pauschalsätze Qual'!$B$4:$BQ$106,$AA2322,1),VLOOKUP($G2322,'Pauschalsätze Qual'!$B$4:$BQ$106,$AA2322,1))))</f>
        <v/>
      </c>
      <c r="X2322" s="23" t="str">
        <f t="shared" si="256"/>
        <v/>
      </c>
      <c r="Y2322" s="30" t="str">
        <f t="shared" si="257"/>
        <v/>
      </c>
      <c r="Z2322" s="23" t="str">
        <f t="shared" si="258"/>
        <v/>
      </c>
      <c r="AA2322" s="25" t="str">
        <f>IF(AND($G2322="",$I2322="",$J2322=""),"",3+IF($I2322&gt;5,5,$I2322)+(VLOOKUP(J2322,'Prüf-Daten'!$B$14:$C$24,2,FALSE)*6))</f>
        <v/>
      </c>
      <c r="AB2322" s="91" t="str">
        <f t="shared" si="252"/>
        <v/>
      </c>
    </row>
    <row r="2323" spans="1:28">
      <c r="A2323" s="11"/>
      <c r="B2323" s="11"/>
      <c r="C2323" s="11"/>
      <c r="D2323" s="11"/>
      <c r="E2323" s="11"/>
      <c r="F2323" s="18"/>
      <c r="G2323" s="10"/>
      <c r="H2323" s="10"/>
      <c r="I2323" s="11"/>
      <c r="J2323" s="12"/>
      <c r="K2323" s="11"/>
      <c r="L2323" s="11"/>
      <c r="M2323" s="10"/>
      <c r="N2323" s="33"/>
      <c r="O2323" s="20"/>
      <c r="P2323" s="20"/>
      <c r="Q2323" s="20"/>
      <c r="R2323" s="20"/>
      <c r="S2323" s="19" t="str">
        <f t="shared" si="253"/>
        <v/>
      </c>
      <c r="T2323" s="19" t="str">
        <f t="shared" si="254"/>
        <v/>
      </c>
      <c r="U2323" s="23" t="str">
        <f>IF(OR($G2323="",$I2323="",$J2323="",$AA2323=3),"",IF($G2323&gt;=MAX('Pauschalsätze KUA'!$B$4:$B$106),VLOOKUP(MAX('Pauschalsätze KUA'!$B$4:$B$106),'Pauschalsätze KUA'!$B$4:$BQ$106,$AA2323,1),IF($G2323&lt;=MIN('Pauschalsätze KUA'!$B$4:$B$106),VLOOKUP(MIN('Pauschalsätze KUA'!$B$4:$B$106),'Pauschalsätze KUA'!$B$4:$BQ$106,$AA2323,1),VLOOKUP($G2323,'Pauschalsätze KUA'!$B$4:$BQ$106,$AA2323,1))))</f>
        <v/>
      </c>
      <c r="V2323" s="23" t="str">
        <f t="shared" si="255"/>
        <v/>
      </c>
      <c r="W2323" s="23" t="str">
        <f>IF(OR($G2323="",$I2323="",$J2323="",$AA2323=3),"",IF($G2323&gt;=MAX('Pauschalsätze Qual'!$B$4:$B$106),VLOOKUP(MAX('Pauschalsätze Qual'!$B$4:$B$106),'Pauschalsätze Qual'!$B$4:$BQ$106,$AA2323,1),IF($G2323&lt;=MIN('Pauschalsätze Qual'!$B$4:$B$106),VLOOKUP(MIN('Pauschalsätze Qual'!$B$4:$B$106),'Pauschalsätze Qual'!$B$4:$BQ$106,$AA2323,1),VLOOKUP($G2323,'Pauschalsätze Qual'!$B$4:$BQ$106,$AA2323,1))))</f>
        <v/>
      </c>
      <c r="X2323" s="23" t="str">
        <f t="shared" si="256"/>
        <v/>
      </c>
      <c r="Y2323" s="30" t="str">
        <f t="shared" si="257"/>
        <v/>
      </c>
      <c r="Z2323" s="23" t="str">
        <f t="shared" si="258"/>
        <v/>
      </c>
      <c r="AA2323" s="25" t="str">
        <f>IF(AND($G2323="",$I2323="",$J2323=""),"",3+IF($I2323&gt;5,5,$I2323)+(VLOOKUP(J2323,'Prüf-Daten'!$B$14:$C$24,2,FALSE)*6))</f>
        <v/>
      </c>
      <c r="AB2323" s="91" t="str">
        <f t="shared" si="252"/>
        <v/>
      </c>
    </row>
    <row r="2324" spans="1:28">
      <c r="A2324" s="11"/>
      <c r="B2324" s="11"/>
      <c r="C2324" s="11"/>
      <c r="D2324" s="11"/>
      <c r="E2324" s="11"/>
      <c r="F2324" s="18"/>
      <c r="G2324" s="10"/>
      <c r="H2324" s="10"/>
      <c r="I2324" s="11"/>
      <c r="J2324" s="12"/>
      <c r="K2324" s="11"/>
      <c r="L2324" s="11"/>
      <c r="M2324" s="10"/>
      <c r="N2324" s="33"/>
      <c r="O2324" s="20"/>
      <c r="P2324" s="20"/>
      <c r="Q2324" s="20"/>
      <c r="R2324" s="20"/>
      <c r="S2324" s="19" t="str">
        <f t="shared" si="253"/>
        <v/>
      </c>
      <c r="T2324" s="19" t="str">
        <f t="shared" si="254"/>
        <v/>
      </c>
      <c r="U2324" s="23" t="str">
        <f>IF(OR($G2324="",$I2324="",$J2324="",$AA2324=3),"",IF($G2324&gt;=MAX('Pauschalsätze KUA'!$B$4:$B$106),VLOOKUP(MAX('Pauschalsätze KUA'!$B$4:$B$106),'Pauschalsätze KUA'!$B$4:$BQ$106,$AA2324,1),IF($G2324&lt;=MIN('Pauschalsätze KUA'!$B$4:$B$106),VLOOKUP(MIN('Pauschalsätze KUA'!$B$4:$B$106),'Pauschalsätze KUA'!$B$4:$BQ$106,$AA2324,1),VLOOKUP($G2324,'Pauschalsätze KUA'!$B$4:$BQ$106,$AA2324,1))))</f>
        <v/>
      </c>
      <c r="V2324" s="23" t="str">
        <f t="shared" si="255"/>
        <v/>
      </c>
      <c r="W2324" s="23" t="str">
        <f>IF(OR($G2324="",$I2324="",$J2324="",$AA2324=3),"",IF($G2324&gt;=MAX('Pauschalsätze Qual'!$B$4:$B$106),VLOOKUP(MAX('Pauschalsätze Qual'!$B$4:$B$106),'Pauschalsätze Qual'!$B$4:$BQ$106,$AA2324,1),IF($G2324&lt;=MIN('Pauschalsätze Qual'!$B$4:$B$106),VLOOKUP(MIN('Pauschalsätze Qual'!$B$4:$B$106),'Pauschalsätze Qual'!$B$4:$BQ$106,$AA2324,1),VLOOKUP($G2324,'Pauschalsätze Qual'!$B$4:$BQ$106,$AA2324,1))))</f>
        <v/>
      </c>
      <c r="X2324" s="23" t="str">
        <f t="shared" si="256"/>
        <v/>
      </c>
      <c r="Y2324" s="30" t="str">
        <f t="shared" si="257"/>
        <v/>
      </c>
      <c r="Z2324" s="23" t="str">
        <f t="shared" si="258"/>
        <v/>
      </c>
      <c r="AA2324" s="25" t="str">
        <f>IF(AND($G2324="",$I2324="",$J2324=""),"",3+IF($I2324&gt;5,5,$I2324)+(VLOOKUP(J2324,'Prüf-Daten'!$B$14:$C$24,2,FALSE)*6))</f>
        <v/>
      </c>
      <c r="AB2324" s="91" t="str">
        <f t="shared" si="252"/>
        <v/>
      </c>
    </row>
    <row r="2325" spans="1:28">
      <c r="A2325" s="11"/>
      <c r="B2325" s="11"/>
      <c r="C2325" s="11"/>
      <c r="D2325" s="11"/>
      <c r="E2325" s="11"/>
      <c r="F2325" s="18"/>
      <c r="G2325" s="10"/>
      <c r="H2325" s="10"/>
      <c r="I2325" s="11"/>
      <c r="J2325" s="12"/>
      <c r="K2325" s="11"/>
      <c r="L2325" s="11"/>
      <c r="M2325" s="10"/>
      <c r="N2325" s="33"/>
      <c r="O2325" s="20"/>
      <c r="P2325" s="20"/>
      <c r="Q2325" s="20"/>
      <c r="R2325" s="20"/>
      <c r="S2325" s="19" t="str">
        <f t="shared" si="253"/>
        <v/>
      </c>
      <c r="T2325" s="19" t="str">
        <f t="shared" si="254"/>
        <v/>
      </c>
      <c r="U2325" s="23" t="str">
        <f>IF(OR($G2325="",$I2325="",$J2325="",$AA2325=3),"",IF($G2325&gt;=MAX('Pauschalsätze KUA'!$B$4:$B$106),VLOOKUP(MAX('Pauschalsätze KUA'!$B$4:$B$106),'Pauschalsätze KUA'!$B$4:$BQ$106,$AA2325,1),IF($G2325&lt;=MIN('Pauschalsätze KUA'!$B$4:$B$106),VLOOKUP(MIN('Pauschalsätze KUA'!$B$4:$B$106),'Pauschalsätze KUA'!$B$4:$BQ$106,$AA2325,1),VLOOKUP($G2325,'Pauschalsätze KUA'!$B$4:$BQ$106,$AA2325,1))))</f>
        <v/>
      </c>
      <c r="V2325" s="23" t="str">
        <f t="shared" si="255"/>
        <v/>
      </c>
      <c r="W2325" s="23" t="str">
        <f>IF(OR($G2325="",$I2325="",$J2325="",$AA2325=3),"",IF($G2325&gt;=MAX('Pauschalsätze Qual'!$B$4:$B$106),VLOOKUP(MAX('Pauschalsätze Qual'!$B$4:$B$106),'Pauschalsätze Qual'!$B$4:$BQ$106,$AA2325,1),IF($G2325&lt;=MIN('Pauschalsätze Qual'!$B$4:$B$106),VLOOKUP(MIN('Pauschalsätze Qual'!$B$4:$B$106),'Pauschalsätze Qual'!$B$4:$BQ$106,$AA2325,1),VLOOKUP($G2325,'Pauschalsätze Qual'!$B$4:$BQ$106,$AA2325,1))))</f>
        <v/>
      </c>
      <c r="X2325" s="23" t="str">
        <f t="shared" si="256"/>
        <v/>
      </c>
      <c r="Y2325" s="30" t="str">
        <f t="shared" si="257"/>
        <v/>
      </c>
      <c r="Z2325" s="23" t="str">
        <f t="shared" si="258"/>
        <v/>
      </c>
      <c r="AA2325" s="25" t="str">
        <f>IF(AND($G2325="",$I2325="",$J2325=""),"",3+IF($I2325&gt;5,5,$I2325)+(VLOOKUP(J2325,'Prüf-Daten'!$B$14:$C$24,2,FALSE)*6))</f>
        <v/>
      </c>
      <c r="AB2325" s="91" t="str">
        <f t="shared" si="252"/>
        <v/>
      </c>
    </row>
    <row r="2326" spans="1:28">
      <c r="A2326" s="11"/>
      <c r="B2326" s="11"/>
      <c r="C2326" s="11"/>
      <c r="D2326" s="11"/>
      <c r="E2326" s="11"/>
      <c r="F2326" s="18"/>
      <c r="G2326" s="10"/>
      <c r="H2326" s="10"/>
      <c r="I2326" s="11"/>
      <c r="J2326" s="12"/>
      <c r="K2326" s="11"/>
      <c r="L2326" s="11"/>
      <c r="M2326" s="10"/>
      <c r="N2326" s="33"/>
      <c r="O2326" s="20"/>
      <c r="P2326" s="20"/>
      <c r="Q2326" s="20"/>
      <c r="R2326" s="20"/>
      <c r="S2326" s="19" t="str">
        <f t="shared" si="253"/>
        <v/>
      </c>
      <c r="T2326" s="19" t="str">
        <f t="shared" si="254"/>
        <v/>
      </c>
      <c r="U2326" s="23" t="str">
        <f>IF(OR($G2326="",$I2326="",$J2326="",$AA2326=3),"",IF($G2326&gt;=MAX('Pauschalsätze KUA'!$B$4:$B$106),VLOOKUP(MAX('Pauschalsätze KUA'!$B$4:$B$106),'Pauschalsätze KUA'!$B$4:$BQ$106,$AA2326,1),IF($G2326&lt;=MIN('Pauschalsätze KUA'!$B$4:$B$106),VLOOKUP(MIN('Pauschalsätze KUA'!$B$4:$B$106),'Pauschalsätze KUA'!$B$4:$BQ$106,$AA2326,1),VLOOKUP($G2326,'Pauschalsätze KUA'!$B$4:$BQ$106,$AA2326,1))))</f>
        <v/>
      </c>
      <c r="V2326" s="23" t="str">
        <f t="shared" si="255"/>
        <v/>
      </c>
      <c r="W2326" s="23" t="str">
        <f>IF(OR($G2326="",$I2326="",$J2326="",$AA2326=3),"",IF($G2326&gt;=MAX('Pauschalsätze Qual'!$B$4:$B$106),VLOOKUP(MAX('Pauschalsätze Qual'!$B$4:$B$106),'Pauschalsätze Qual'!$B$4:$BQ$106,$AA2326,1),IF($G2326&lt;=MIN('Pauschalsätze Qual'!$B$4:$B$106),VLOOKUP(MIN('Pauschalsätze Qual'!$B$4:$B$106),'Pauschalsätze Qual'!$B$4:$BQ$106,$AA2326,1),VLOOKUP($G2326,'Pauschalsätze Qual'!$B$4:$BQ$106,$AA2326,1))))</f>
        <v/>
      </c>
      <c r="X2326" s="23" t="str">
        <f t="shared" si="256"/>
        <v/>
      </c>
      <c r="Y2326" s="30" t="str">
        <f t="shared" si="257"/>
        <v/>
      </c>
      <c r="Z2326" s="23" t="str">
        <f t="shared" si="258"/>
        <v/>
      </c>
      <c r="AA2326" s="25" t="str">
        <f>IF(AND($G2326="",$I2326="",$J2326=""),"",3+IF($I2326&gt;5,5,$I2326)+(VLOOKUP(J2326,'Prüf-Daten'!$B$14:$C$24,2,FALSE)*6))</f>
        <v/>
      </c>
      <c r="AB2326" s="91" t="str">
        <f t="shared" si="252"/>
        <v/>
      </c>
    </row>
    <row r="2327" spans="1:28">
      <c r="A2327" s="11"/>
      <c r="B2327" s="11"/>
      <c r="C2327" s="11"/>
      <c r="D2327" s="11"/>
      <c r="E2327" s="11"/>
      <c r="F2327" s="18"/>
      <c r="G2327" s="10"/>
      <c r="H2327" s="10"/>
      <c r="I2327" s="11"/>
      <c r="J2327" s="12"/>
      <c r="K2327" s="11"/>
      <c r="L2327" s="11"/>
      <c r="M2327" s="10"/>
      <c r="N2327" s="33"/>
      <c r="O2327" s="20"/>
      <c r="P2327" s="20"/>
      <c r="Q2327" s="20"/>
      <c r="R2327" s="20"/>
      <c r="S2327" s="19" t="str">
        <f t="shared" si="253"/>
        <v/>
      </c>
      <c r="T2327" s="19" t="str">
        <f t="shared" si="254"/>
        <v/>
      </c>
      <c r="U2327" s="23" t="str">
        <f>IF(OR($G2327="",$I2327="",$J2327="",$AA2327=3),"",IF($G2327&gt;=MAX('Pauschalsätze KUA'!$B$4:$B$106),VLOOKUP(MAX('Pauschalsätze KUA'!$B$4:$B$106),'Pauschalsätze KUA'!$B$4:$BQ$106,$AA2327,1),IF($G2327&lt;=MIN('Pauschalsätze KUA'!$B$4:$B$106),VLOOKUP(MIN('Pauschalsätze KUA'!$B$4:$B$106),'Pauschalsätze KUA'!$B$4:$BQ$106,$AA2327,1),VLOOKUP($G2327,'Pauschalsätze KUA'!$B$4:$BQ$106,$AA2327,1))))</f>
        <v/>
      </c>
      <c r="V2327" s="23" t="str">
        <f t="shared" si="255"/>
        <v/>
      </c>
      <c r="W2327" s="23" t="str">
        <f>IF(OR($G2327="",$I2327="",$J2327="",$AA2327=3),"",IF($G2327&gt;=MAX('Pauschalsätze Qual'!$B$4:$B$106),VLOOKUP(MAX('Pauschalsätze Qual'!$B$4:$B$106),'Pauschalsätze Qual'!$B$4:$BQ$106,$AA2327,1),IF($G2327&lt;=MIN('Pauschalsätze Qual'!$B$4:$B$106),VLOOKUP(MIN('Pauschalsätze Qual'!$B$4:$B$106),'Pauschalsätze Qual'!$B$4:$BQ$106,$AA2327,1),VLOOKUP($G2327,'Pauschalsätze Qual'!$B$4:$BQ$106,$AA2327,1))))</f>
        <v/>
      </c>
      <c r="X2327" s="23" t="str">
        <f t="shared" si="256"/>
        <v/>
      </c>
      <c r="Y2327" s="30" t="str">
        <f t="shared" si="257"/>
        <v/>
      </c>
      <c r="Z2327" s="23" t="str">
        <f t="shared" si="258"/>
        <v/>
      </c>
      <c r="AA2327" s="25" t="str">
        <f>IF(AND($G2327="",$I2327="",$J2327=""),"",3+IF($I2327&gt;5,5,$I2327)+(VLOOKUP(J2327,'Prüf-Daten'!$B$14:$C$24,2,FALSE)*6))</f>
        <v/>
      </c>
      <c r="AB2327" s="91" t="str">
        <f t="shared" si="252"/>
        <v/>
      </c>
    </row>
    <row r="2328" spans="1:28">
      <c r="A2328" s="11"/>
      <c r="B2328" s="11"/>
      <c r="C2328" s="11"/>
      <c r="D2328" s="11"/>
      <c r="E2328" s="11"/>
      <c r="F2328" s="18"/>
      <c r="G2328" s="10"/>
      <c r="H2328" s="10"/>
      <c r="I2328" s="11"/>
      <c r="J2328" s="12"/>
      <c r="K2328" s="11"/>
      <c r="L2328" s="11"/>
      <c r="M2328" s="10"/>
      <c r="N2328" s="33"/>
      <c r="O2328" s="20"/>
      <c r="P2328" s="20"/>
      <c r="Q2328" s="20"/>
      <c r="R2328" s="20"/>
      <c r="S2328" s="19" t="str">
        <f t="shared" si="253"/>
        <v/>
      </c>
      <c r="T2328" s="19" t="str">
        <f t="shared" si="254"/>
        <v/>
      </c>
      <c r="U2328" s="23" t="str">
        <f>IF(OR($G2328="",$I2328="",$J2328="",$AA2328=3),"",IF($G2328&gt;=MAX('Pauschalsätze KUA'!$B$4:$B$106),VLOOKUP(MAX('Pauschalsätze KUA'!$B$4:$B$106),'Pauschalsätze KUA'!$B$4:$BQ$106,$AA2328,1),IF($G2328&lt;=MIN('Pauschalsätze KUA'!$B$4:$B$106),VLOOKUP(MIN('Pauschalsätze KUA'!$B$4:$B$106),'Pauschalsätze KUA'!$B$4:$BQ$106,$AA2328,1),VLOOKUP($G2328,'Pauschalsätze KUA'!$B$4:$BQ$106,$AA2328,1))))</f>
        <v/>
      </c>
      <c r="V2328" s="23" t="str">
        <f t="shared" si="255"/>
        <v/>
      </c>
      <c r="W2328" s="23" t="str">
        <f>IF(OR($G2328="",$I2328="",$J2328="",$AA2328=3),"",IF($G2328&gt;=MAX('Pauschalsätze Qual'!$B$4:$B$106),VLOOKUP(MAX('Pauschalsätze Qual'!$B$4:$B$106),'Pauschalsätze Qual'!$B$4:$BQ$106,$AA2328,1),IF($G2328&lt;=MIN('Pauschalsätze Qual'!$B$4:$B$106),VLOOKUP(MIN('Pauschalsätze Qual'!$B$4:$B$106),'Pauschalsätze Qual'!$B$4:$BQ$106,$AA2328,1),VLOOKUP($G2328,'Pauschalsätze Qual'!$B$4:$BQ$106,$AA2328,1))))</f>
        <v/>
      </c>
      <c r="X2328" s="23" t="str">
        <f t="shared" si="256"/>
        <v/>
      </c>
      <c r="Y2328" s="30" t="str">
        <f t="shared" si="257"/>
        <v/>
      </c>
      <c r="Z2328" s="23" t="str">
        <f t="shared" si="258"/>
        <v/>
      </c>
      <c r="AA2328" s="25" t="str">
        <f>IF(AND($G2328="",$I2328="",$J2328=""),"",3+IF($I2328&gt;5,5,$I2328)+(VLOOKUP(J2328,'Prüf-Daten'!$B$14:$C$24,2,FALSE)*6))</f>
        <v/>
      </c>
      <c r="AB2328" s="91" t="str">
        <f t="shared" si="252"/>
        <v/>
      </c>
    </row>
    <row r="2329" spans="1:28">
      <c r="A2329" s="11"/>
      <c r="B2329" s="11"/>
      <c r="C2329" s="11"/>
      <c r="D2329" s="11"/>
      <c r="E2329" s="11"/>
      <c r="F2329" s="18"/>
      <c r="G2329" s="10"/>
      <c r="H2329" s="10"/>
      <c r="I2329" s="11"/>
      <c r="J2329" s="12"/>
      <c r="K2329" s="11"/>
      <c r="L2329" s="11"/>
      <c r="M2329" s="10"/>
      <c r="N2329" s="33"/>
      <c r="O2329" s="20"/>
      <c r="P2329" s="20"/>
      <c r="Q2329" s="20"/>
      <c r="R2329" s="20"/>
      <c r="S2329" s="19" t="str">
        <f t="shared" si="253"/>
        <v/>
      </c>
      <c r="T2329" s="19" t="str">
        <f t="shared" si="254"/>
        <v/>
      </c>
      <c r="U2329" s="23" t="str">
        <f>IF(OR($G2329="",$I2329="",$J2329="",$AA2329=3),"",IF($G2329&gt;=MAX('Pauschalsätze KUA'!$B$4:$B$106),VLOOKUP(MAX('Pauschalsätze KUA'!$B$4:$B$106),'Pauschalsätze KUA'!$B$4:$BQ$106,$AA2329,1),IF($G2329&lt;=MIN('Pauschalsätze KUA'!$B$4:$B$106),VLOOKUP(MIN('Pauschalsätze KUA'!$B$4:$B$106),'Pauschalsätze KUA'!$B$4:$BQ$106,$AA2329,1),VLOOKUP($G2329,'Pauschalsätze KUA'!$B$4:$BQ$106,$AA2329,1))))</f>
        <v/>
      </c>
      <c r="V2329" s="23" t="str">
        <f t="shared" si="255"/>
        <v/>
      </c>
      <c r="W2329" s="23" t="str">
        <f>IF(OR($G2329="",$I2329="",$J2329="",$AA2329=3),"",IF($G2329&gt;=MAX('Pauschalsätze Qual'!$B$4:$B$106),VLOOKUP(MAX('Pauschalsätze Qual'!$B$4:$B$106),'Pauschalsätze Qual'!$B$4:$BQ$106,$AA2329,1),IF($G2329&lt;=MIN('Pauschalsätze Qual'!$B$4:$B$106),VLOOKUP(MIN('Pauschalsätze Qual'!$B$4:$B$106),'Pauschalsätze Qual'!$B$4:$BQ$106,$AA2329,1),VLOOKUP($G2329,'Pauschalsätze Qual'!$B$4:$BQ$106,$AA2329,1))))</f>
        <v/>
      </c>
      <c r="X2329" s="23" t="str">
        <f t="shared" si="256"/>
        <v/>
      </c>
      <c r="Y2329" s="30" t="str">
        <f t="shared" si="257"/>
        <v/>
      </c>
      <c r="Z2329" s="23" t="str">
        <f t="shared" si="258"/>
        <v/>
      </c>
      <c r="AA2329" s="25" t="str">
        <f>IF(AND($G2329="",$I2329="",$J2329=""),"",3+IF($I2329&gt;5,5,$I2329)+(VLOOKUP(J2329,'Prüf-Daten'!$B$14:$C$24,2,FALSE)*6))</f>
        <v/>
      </c>
      <c r="AB2329" s="91" t="str">
        <f t="shared" si="252"/>
        <v/>
      </c>
    </row>
    <row r="2330" spans="1:28">
      <c r="A2330" s="11"/>
      <c r="B2330" s="11"/>
      <c r="C2330" s="11"/>
      <c r="D2330" s="11"/>
      <c r="E2330" s="11"/>
      <c r="F2330" s="18"/>
      <c r="G2330" s="10"/>
      <c r="H2330" s="10"/>
      <c r="I2330" s="11"/>
      <c r="J2330" s="12"/>
      <c r="K2330" s="11"/>
      <c r="L2330" s="11"/>
      <c r="M2330" s="10"/>
      <c r="N2330" s="33"/>
      <c r="O2330" s="20"/>
      <c r="P2330" s="20"/>
      <c r="Q2330" s="20"/>
      <c r="R2330" s="20"/>
      <c r="S2330" s="19" t="str">
        <f t="shared" si="253"/>
        <v/>
      </c>
      <c r="T2330" s="19" t="str">
        <f t="shared" si="254"/>
        <v/>
      </c>
      <c r="U2330" s="23" t="str">
        <f>IF(OR($G2330="",$I2330="",$J2330="",$AA2330=3),"",IF($G2330&gt;=MAX('Pauschalsätze KUA'!$B$4:$B$106),VLOOKUP(MAX('Pauschalsätze KUA'!$B$4:$B$106),'Pauschalsätze KUA'!$B$4:$BQ$106,$AA2330,1),IF($G2330&lt;=MIN('Pauschalsätze KUA'!$B$4:$B$106),VLOOKUP(MIN('Pauschalsätze KUA'!$B$4:$B$106),'Pauschalsätze KUA'!$B$4:$BQ$106,$AA2330,1),VLOOKUP($G2330,'Pauschalsätze KUA'!$B$4:$BQ$106,$AA2330,1))))</f>
        <v/>
      </c>
      <c r="V2330" s="23" t="str">
        <f t="shared" si="255"/>
        <v/>
      </c>
      <c r="W2330" s="23" t="str">
        <f>IF(OR($G2330="",$I2330="",$J2330="",$AA2330=3),"",IF($G2330&gt;=MAX('Pauschalsätze Qual'!$B$4:$B$106),VLOOKUP(MAX('Pauschalsätze Qual'!$B$4:$B$106),'Pauschalsätze Qual'!$B$4:$BQ$106,$AA2330,1),IF($G2330&lt;=MIN('Pauschalsätze Qual'!$B$4:$B$106),VLOOKUP(MIN('Pauschalsätze Qual'!$B$4:$B$106),'Pauschalsätze Qual'!$B$4:$BQ$106,$AA2330,1),VLOOKUP($G2330,'Pauschalsätze Qual'!$B$4:$BQ$106,$AA2330,1))))</f>
        <v/>
      </c>
      <c r="X2330" s="23" t="str">
        <f t="shared" si="256"/>
        <v/>
      </c>
      <c r="Y2330" s="30" t="str">
        <f t="shared" si="257"/>
        <v/>
      </c>
      <c r="Z2330" s="23" t="str">
        <f t="shared" si="258"/>
        <v/>
      </c>
      <c r="AA2330" s="25" t="str">
        <f>IF(AND($G2330="",$I2330="",$J2330=""),"",3+IF($I2330&gt;5,5,$I2330)+(VLOOKUP(J2330,'Prüf-Daten'!$B$14:$C$24,2,FALSE)*6))</f>
        <v/>
      </c>
      <c r="AB2330" s="91" t="str">
        <f t="shared" si="252"/>
        <v/>
      </c>
    </row>
    <row r="2331" spans="1:28">
      <c r="A2331" s="11"/>
      <c r="B2331" s="11"/>
      <c r="C2331" s="11"/>
      <c r="D2331" s="11"/>
      <c r="E2331" s="11"/>
      <c r="F2331" s="18"/>
      <c r="G2331" s="10"/>
      <c r="H2331" s="10"/>
      <c r="I2331" s="11"/>
      <c r="J2331" s="12"/>
      <c r="K2331" s="11"/>
      <c r="L2331" s="11"/>
      <c r="M2331" s="10"/>
      <c r="N2331" s="33"/>
      <c r="O2331" s="20"/>
      <c r="P2331" s="20"/>
      <c r="Q2331" s="20"/>
      <c r="R2331" s="20"/>
      <c r="S2331" s="19" t="str">
        <f t="shared" si="253"/>
        <v/>
      </c>
      <c r="T2331" s="19" t="str">
        <f t="shared" si="254"/>
        <v/>
      </c>
      <c r="U2331" s="23" t="str">
        <f>IF(OR($G2331="",$I2331="",$J2331="",$AA2331=3),"",IF($G2331&gt;=MAX('Pauschalsätze KUA'!$B$4:$B$106),VLOOKUP(MAX('Pauschalsätze KUA'!$B$4:$B$106),'Pauschalsätze KUA'!$B$4:$BQ$106,$AA2331,1),IF($G2331&lt;=MIN('Pauschalsätze KUA'!$B$4:$B$106),VLOOKUP(MIN('Pauschalsätze KUA'!$B$4:$B$106),'Pauschalsätze KUA'!$B$4:$BQ$106,$AA2331,1),VLOOKUP($G2331,'Pauschalsätze KUA'!$B$4:$BQ$106,$AA2331,1))))</f>
        <v/>
      </c>
      <c r="V2331" s="23" t="str">
        <f t="shared" si="255"/>
        <v/>
      </c>
      <c r="W2331" s="23" t="str">
        <f>IF(OR($G2331="",$I2331="",$J2331="",$AA2331=3),"",IF($G2331&gt;=MAX('Pauschalsätze Qual'!$B$4:$B$106),VLOOKUP(MAX('Pauschalsätze Qual'!$B$4:$B$106),'Pauschalsätze Qual'!$B$4:$BQ$106,$AA2331,1),IF($G2331&lt;=MIN('Pauschalsätze Qual'!$B$4:$B$106),VLOOKUP(MIN('Pauschalsätze Qual'!$B$4:$B$106),'Pauschalsätze Qual'!$B$4:$BQ$106,$AA2331,1),VLOOKUP($G2331,'Pauschalsätze Qual'!$B$4:$BQ$106,$AA2331,1))))</f>
        <v/>
      </c>
      <c r="X2331" s="23" t="str">
        <f t="shared" si="256"/>
        <v/>
      </c>
      <c r="Y2331" s="30" t="str">
        <f t="shared" si="257"/>
        <v/>
      </c>
      <c r="Z2331" s="23" t="str">
        <f t="shared" si="258"/>
        <v/>
      </c>
      <c r="AA2331" s="25" t="str">
        <f>IF(AND($G2331="",$I2331="",$J2331=""),"",3+IF($I2331&gt;5,5,$I2331)+(VLOOKUP(J2331,'Prüf-Daten'!$B$14:$C$24,2,FALSE)*6))</f>
        <v/>
      </c>
      <c r="AB2331" s="91" t="str">
        <f t="shared" si="252"/>
        <v/>
      </c>
    </row>
    <row r="2332" spans="1:28">
      <c r="A2332" s="11"/>
      <c r="B2332" s="11"/>
      <c r="C2332" s="11"/>
      <c r="D2332" s="11"/>
      <c r="E2332" s="11"/>
      <c r="F2332" s="18"/>
      <c r="G2332" s="10"/>
      <c r="H2332" s="10"/>
      <c r="I2332" s="11"/>
      <c r="J2332" s="12"/>
      <c r="K2332" s="11"/>
      <c r="L2332" s="11"/>
      <c r="M2332" s="10"/>
      <c r="N2332" s="33"/>
      <c r="O2332" s="20"/>
      <c r="P2332" s="20"/>
      <c r="Q2332" s="20"/>
      <c r="R2332" s="20"/>
      <c r="S2332" s="19" t="str">
        <f t="shared" si="253"/>
        <v/>
      </c>
      <c r="T2332" s="19" t="str">
        <f t="shared" si="254"/>
        <v/>
      </c>
      <c r="U2332" s="23" t="str">
        <f>IF(OR($G2332="",$I2332="",$J2332="",$AA2332=3),"",IF($G2332&gt;=MAX('Pauschalsätze KUA'!$B$4:$B$106),VLOOKUP(MAX('Pauschalsätze KUA'!$B$4:$B$106),'Pauschalsätze KUA'!$B$4:$BQ$106,$AA2332,1),IF($G2332&lt;=MIN('Pauschalsätze KUA'!$B$4:$B$106),VLOOKUP(MIN('Pauschalsätze KUA'!$B$4:$B$106),'Pauschalsätze KUA'!$B$4:$BQ$106,$AA2332,1),VLOOKUP($G2332,'Pauschalsätze KUA'!$B$4:$BQ$106,$AA2332,1))))</f>
        <v/>
      </c>
      <c r="V2332" s="23" t="str">
        <f t="shared" si="255"/>
        <v/>
      </c>
      <c r="W2332" s="23" t="str">
        <f>IF(OR($G2332="",$I2332="",$J2332="",$AA2332=3),"",IF($G2332&gt;=MAX('Pauschalsätze Qual'!$B$4:$B$106),VLOOKUP(MAX('Pauschalsätze Qual'!$B$4:$B$106),'Pauschalsätze Qual'!$B$4:$BQ$106,$AA2332,1),IF($G2332&lt;=MIN('Pauschalsätze Qual'!$B$4:$B$106),VLOOKUP(MIN('Pauschalsätze Qual'!$B$4:$B$106),'Pauschalsätze Qual'!$B$4:$BQ$106,$AA2332,1),VLOOKUP($G2332,'Pauschalsätze Qual'!$B$4:$BQ$106,$AA2332,1))))</f>
        <v/>
      </c>
      <c r="X2332" s="23" t="str">
        <f t="shared" si="256"/>
        <v/>
      </c>
      <c r="Y2332" s="30" t="str">
        <f t="shared" si="257"/>
        <v/>
      </c>
      <c r="Z2332" s="23" t="str">
        <f t="shared" si="258"/>
        <v/>
      </c>
      <c r="AA2332" s="25" t="str">
        <f>IF(AND($G2332="",$I2332="",$J2332=""),"",3+IF($I2332&gt;5,5,$I2332)+(VLOOKUP(J2332,'Prüf-Daten'!$B$14:$C$24,2,FALSE)*6))</f>
        <v/>
      </c>
      <c r="AB2332" s="91" t="str">
        <f t="shared" si="252"/>
        <v/>
      </c>
    </row>
    <row r="2333" spans="1:28">
      <c r="A2333" s="11"/>
      <c r="B2333" s="11"/>
      <c r="C2333" s="11"/>
      <c r="D2333" s="11"/>
      <c r="E2333" s="11"/>
      <c r="F2333" s="18"/>
      <c r="G2333" s="10"/>
      <c r="H2333" s="10"/>
      <c r="I2333" s="11"/>
      <c r="J2333" s="12"/>
      <c r="K2333" s="11"/>
      <c r="L2333" s="11"/>
      <c r="M2333" s="10"/>
      <c r="N2333" s="33"/>
      <c r="O2333" s="20"/>
      <c r="P2333" s="20"/>
      <c r="Q2333" s="20"/>
      <c r="R2333" s="20"/>
      <c r="S2333" s="19" t="str">
        <f t="shared" si="253"/>
        <v/>
      </c>
      <c r="T2333" s="19" t="str">
        <f t="shared" si="254"/>
        <v/>
      </c>
      <c r="U2333" s="23" t="str">
        <f>IF(OR($G2333="",$I2333="",$J2333="",$AA2333=3),"",IF($G2333&gt;=MAX('Pauschalsätze KUA'!$B$4:$B$106),VLOOKUP(MAX('Pauschalsätze KUA'!$B$4:$B$106),'Pauschalsätze KUA'!$B$4:$BQ$106,$AA2333,1),IF($G2333&lt;=MIN('Pauschalsätze KUA'!$B$4:$B$106),VLOOKUP(MIN('Pauschalsätze KUA'!$B$4:$B$106),'Pauschalsätze KUA'!$B$4:$BQ$106,$AA2333,1),VLOOKUP($G2333,'Pauschalsätze KUA'!$B$4:$BQ$106,$AA2333,1))))</f>
        <v/>
      </c>
      <c r="V2333" s="23" t="str">
        <f t="shared" si="255"/>
        <v/>
      </c>
      <c r="W2333" s="23" t="str">
        <f>IF(OR($G2333="",$I2333="",$J2333="",$AA2333=3),"",IF($G2333&gt;=MAX('Pauschalsätze Qual'!$B$4:$B$106),VLOOKUP(MAX('Pauschalsätze Qual'!$B$4:$B$106),'Pauschalsätze Qual'!$B$4:$BQ$106,$AA2333,1),IF($G2333&lt;=MIN('Pauschalsätze Qual'!$B$4:$B$106),VLOOKUP(MIN('Pauschalsätze Qual'!$B$4:$B$106),'Pauschalsätze Qual'!$B$4:$BQ$106,$AA2333,1),VLOOKUP($G2333,'Pauschalsätze Qual'!$B$4:$BQ$106,$AA2333,1))))</f>
        <v/>
      </c>
      <c r="X2333" s="23" t="str">
        <f t="shared" si="256"/>
        <v/>
      </c>
      <c r="Y2333" s="30" t="str">
        <f t="shared" si="257"/>
        <v/>
      </c>
      <c r="Z2333" s="23" t="str">
        <f t="shared" si="258"/>
        <v/>
      </c>
      <c r="AA2333" s="25" t="str">
        <f>IF(AND($G2333="",$I2333="",$J2333=""),"",3+IF($I2333&gt;5,5,$I2333)+(VLOOKUP(J2333,'Prüf-Daten'!$B$14:$C$24,2,FALSE)*6))</f>
        <v/>
      </c>
      <c r="AB2333" s="91" t="str">
        <f t="shared" si="252"/>
        <v/>
      </c>
    </row>
    <row r="2334" spans="1:28">
      <c r="A2334" s="11"/>
      <c r="B2334" s="11"/>
      <c r="C2334" s="11"/>
      <c r="D2334" s="11"/>
      <c r="E2334" s="11"/>
      <c r="F2334" s="18"/>
      <c r="G2334" s="10"/>
      <c r="H2334" s="10"/>
      <c r="I2334" s="11"/>
      <c r="J2334" s="12"/>
      <c r="K2334" s="11"/>
      <c r="L2334" s="11"/>
      <c r="M2334" s="10"/>
      <c r="N2334" s="33"/>
      <c r="O2334" s="20"/>
      <c r="P2334" s="20"/>
      <c r="Q2334" s="20"/>
      <c r="R2334" s="20"/>
      <c r="S2334" s="19" t="str">
        <f t="shared" si="253"/>
        <v/>
      </c>
      <c r="T2334" s="19" t="str">
        <f t="shared" si="254"/>
        <v/>
      </c>
      <c r="U2334" s="23" t="str">
        <f>IF(OR($G2334="",$I2334="",$J2334="",$AA2334=3),"",IF($G2334&gt;=MAX('Pauschalsätze KUA'!$B$4:$B$106),VLOOKUP(MAX('Pauschalsätze KUA'!$B$4:$B$106),'Pauschalsätze KUA'!$B$4:$BQ$106,$AA2334,1),IF($G2334&lt;=MIN('Pauschalsätze KUA'!$B$4:$B$106),VLOOKUP(MIN('Pauschalsätze KUA'!$B$4:$B$106),'Pauschalsätze KUA'!$B$4:$BQ$106,$AA2334,1),VLOOKUP($G2334,'Pauschalsätze KUA'!$B$4:$BQ$106,$AA2334,1))))</f>
        <v/>
      </c>
      <c r="V2334" s="23" t="str">
        <f t="shared" si="255"/>
        <v/>
      </c>
      <c r="W2334" s="23" t="str">
        <f>IF(OR($G2334="",$I2334="",$J2334="",$AA2334=3),"",IF($G2334&gt;=MAX('Pauschalsätze Qual'!$B$4:$B$106),VLOOKUP(MAX('Pauschalsätze Qual'!$B$4:$B$106),'Pauschalsätze Qual'!$B$4:$BQ$106,$AA2334,1),IF($G2334&lt;=MIN('Pauschalsätze Qual'!$B$4:$B$106),VLOOKUP(MIN('Pauschalsätze Qual'!$B$4:$B$106),'Pauschalsätze Qual'!$B$4:$BQ$106,$AA2334,1),VLOOKUP($G2334,'Pauschalsätze Qual'!$B$4:$BQ$106,$AA2334,1))))</f>
        <v/>
      </c>
      <c r="X2334" s="23" t="str">
        <f t="shared" si="256"/>
        <v/>
      </c>
      <c r="Y2334" s="30" t="str">
        <f t="shared" si="257"/>
        <v/>
      </c>
      <c r="Z2334" s="23" t="str">
        <f t="shared" si="258"/>
        <v/>
      </c>
      <c r="AA2334" s="25" t="str">
        <f>IF(AND($G2334="",$I2334="",$J2334=""),"",3+IF($I2334&gt;5,5,$I2334)+(VLOOKUP(J2334,'Prüf-Daten'!$B$14:$C$24,2,FALSE)*6))</f>
        <v/>
      </c>
      <c r="AB2334" s="91" t="str">
        <f t="shared" si="252"/>
        <v/>
      </c>
    </row>
    <row r="2335" spans="1:28">
      <c r="A2335" s="11"/>
      <c r="B2335" s="11"/>
      <c r="C2335" s="11"/>
      <c r="D2335" s="11"/>
      <c r="E2335" s="11"/>
      <c r="F2335" s="18"/>
      <c r="G2335" s="10"/>
      <c r="H2335" s="10"/>
      <c r="I2335" s="11"/>
      <c r="J2335" s="12"/>
      <c r="K2335" s="11"/>
      <c r="L2335" s="11"/>
      <c r="M2335" s="10"/>
      <c r="N2335" s="33"/>
      <c r="O2335" s="20"/>
      <c r="P2335" s="20"/>
      <c r="Q2335" s="20"/>
      <c r="R2335" s="20"/>
      <c r="S2335" s="19" t="str">
        <f t="shared" si="253"/>
        <v/>
      </c>
      <c r="T2335" s="19" t="str">
        <f t="shared" si="254"/>
        <v/>
      </c>
      <c r="U2335" s="23" t="str">
        <f>IF(OR($G2335="",$I2335="",$J2335="",$AA2335=3),"",IF($G2335&gt;=MAX('Pauschalsätze KUA'!$B$4:$B$106),VLOOKUP(MAX('Pauschalsätze KUA'!$B$4:$B$106),'Pauschalsätze KUA'!$B$4:$BQ$106,$AA2335,1),IF($G2335&lt;=MIN('Pauschalsätze KUA'!$B$4:$B$106),VLOOKUP(MIN('Pauschalsätze KUA'!$B$4:$B$106),'Pauschalsätze KUA'!$B$4:$BQ$106,$AA2335,1),VLOOKUP($G2335,'Pauschalsätze KUA'!$B$4:$BQ$106,$AA2335,1))))</f>
        <v/>
      </c>
      <c r="V2335" s="23" t="str">
        <f t="shared" si="255"/>
        <v/>
      </c>
      <c r="W2335" s="23" t="str">
        <f>IF(OR($G2335="",$I2335="",$J2335="",$AA2335=3),"",IF($G2335&gt;=MAX('Pauschalsätze Qual'!$B$4:$B$106),VLOOKUP(MAX('Pauschalsätze Qual'!$B$4:$B$106),'Pauschalsätze Qual'!$B$4:$BQ$106,$AA2335,1),IF($G2335&lt;=MIN('Pauschalsätze Qual'!$B$4:$B$106),VLOOKUP(MIN('Pauschalsätze Qual'!$B$4:$B$106),'Pauschalsätze Qual'!$B$4:$BQ$106,$AA2335,1),VLOOKUP($G2335,'Pauschalsätze Qual'!$B$4:$BQ$106,$AA2335,1))))</f>
        <v/>
      </c>
      <c r="X2335" s="23" t="str">
        <f t="shared" si="256"/>
        <v/>
      </c>
      <c r="Y2335" s="30" t="str">
        <f t="shared" si="257"/>
        <v/>
      </c>
      <c r="Z2335" s="23" t="str">
        <f t="shared" si="258"/>
        <v/>
      </c>
      <c r="AA2335" s="25" t="str">
        <f>IF(AND($G2335="",$I2335="",$J2335=""),"",3+IF($I2335&gt;5,5,$I2335)+(VLOOKUP(J2335,'Prüf-Daten'!$B$14:$C$24,2,FALSE)*6))</f>
        <v/>
      </c>
      <c r="AB2335" s="91" t="str">
        <f t="shared" si="252"/>
        <v/>
      </c>
    </row>
    <row r="2336" spans="1:28">
      <c r="A2336" s="11"/>
      <c r="B2336" s="11"/>
      <c r="C2336" s="11"/>
      <c r="D2336" s="11"/>
      <c r="E2336" s="11"/>
      <c r="F2336" s="18"/>
      <c r="G2336" s="10"/>
      <c r="H2336" s="10"/>
      <c r="I2336" s="11"/>
      <c r="J2336" s="12"/>
      <c r="K2336" s="11"/>
      <c r="L2336" s="11"/>
      <c r="M2336" s="10"/>
      <c r="N2336" s="33"/>
      <c r="O2336" s="20"/>
      <c r="P2336" s="20"/>
      <c r="Q2336" s="20"/>
      <c r="R2336" s="20"/>
      <c r="S2336" s="19" t="str">
        <f t="shared" si="253"/>
        <v/>
      </c>
      <c r="T2336" s="19" t="str">
        <f t="shared" si="254"/>
        <v/>
      </c>
      <c r="U2336" s="23" t="str">
        <f>IF(OR($G2336="",$I2336="",$J2336="",$AA2336=3),"",IF($G2336&gt;=MAX('Pauschalsätze KUA'!$B$4:$B$106),VLOOKUP(MAX('Pauschalsätze KUA'!$B$4:$B$106),'Pauschalsätze KUA'!$B$4:$BQ$106,$AA2336,1),IF($G2336&lt;=MIN('Pauschalsätze KUA'!$B$4:$B$106),VLOOKUP(MIN('Pauschalsätze KUA'!$B$4:$B$106),'Pauschalsätze KUA'!$B$4:$BQ$106,$AA2336,1),VLOOKUP($G2336,'Pauschalsätze KUA'!$B$4:$BQ$106,$AA2336,1))))</f>
        <v/>
      </c>
      <c r="V2336" s="23" t="str">
        <f t="shared" si="255"/>
        <v/>
      </c>
      <c r="W2336" s="23" t="str">
        <f>IF(OR($G2336="",$I2336="",$J2336="",$AA2336=3),"",IF($G2336&gt;=MAX('Pauschalsätze Qual'!$B$4:$B$106),VLOOKUP(MAX('Pauschalsätze Qual'!$B$4:$B$106),'Pauschalsätze Qual'!$B$4:$BQ$106,$AA2336,1),IF($G2336&lt;=MIN('Pauschalsätze Qual'!$B$4:$B$106),VLOOKUP(MIN('Pauschalsätze Qual'!$B$4:$B$106),'Pauschalsätze Qual'!$B$4:$BQ$106,$AA2336,1),VLOOKUP($G2336,'Pauschalsätze Qual'!$B$4:$BQ$106,$AA2336,1))))</f>
        <v/>
      </c>
      <c r="X2336" s="23" t="str">
        <f t="shared" si="256"/>
        <v/>
      </c>
      <c r="Y2336" s="30" t="str">
        <f t="shared" si="257"/>
        <v/>
      </c>
      <c r="Z2336" s="23" t="str">
        <f t="shared" si="258"/>
        <v/>
      </c>
      <c r="AA2336" s="25" t="str">
        <f>IF(AND($G2336="",$I2336="",$J2336=""),"",3+IF($I2336&gt;5,5,$I2336)+(VLOOKUP(J2336,'Prüf-Daten'!$B$14:$C$24,2,FALSE)*6))</f>
        <v/>
      </c>
      <c r="AB2336" s="91" t="str">
        <f t="shared" si="252"/>
        <v/>
      </c>
    </row>
    <row r="2337" spans="1:28">
      <c r="A2337" s="11"/>
      <c r="B2337" s="11"/>
      <c r="C2337" s="11"/>
      <c r="D2337" s="11"/>
      <c r="E2337" s="11"/>
      <c r="F2337" s="18"/>
      <c r="G2337" s="10"/>
      <c r="H2337" s="10"/>
      <c r="I2337" s="11"/>
      <c r="J2337" s="12"/>
      <c r="K2337" s="11"/>
      <c r="L2337" s="11"/>
      <c r="M2337" s="10"/>
      <c r="N2337" s="33"/>
      <c r="O2337" s="20"/>
      <c r="P2337" s="20"/>
      <c r="Q2337" s="20"/>
      <c r="R2337" s="20"/>
      <c r="S2337" s="19" t="str">
        <f t="shared" si="253"/>
        <v/>
      </c>
      <c r="T2337" s="19" t="str">
        <f t="shared" si="254"/>
        <v/>
      </c>
      <c r="U2337" s="23" t="str">
        <f>IF(OR($G2337="",$I2337="",$J2337="",$AA2337=3),"",IF($G2337&gt;=MAX('Pauschalsätze KUA'!$B$4:$B$106),VLOOKUP(MAX('Pauschalsätze KUA'!$B$4:$B$106),'Pauschalsätze KUA'!$B$4:$BQ$106,$AA2337,1),IF($G2337&lt;=MIN('Pauschalsätze KUA'!$B$4:$B$106),VLOOKUP(MIN('Pauschalsätze KUA'!$B$4:$B$106),'Pauschalsätze KUA'!$B$4:$BQ$106,$AA2337,1),VLOOKUP($G2337,'Pauschalsätze KUA'!$B$4:$BQ$106,$AA2337,1))))</f>
        <v/>
      </c>
      <c r="V2337" s="23" t="str">
        <f t="shared" si="255"/>
        <v/>
      </c>
      <c r="W2337" s="23" t="str">
        <f>IF(OR($G2337="",$I2337="",$J2337="",$AA2337=3),"",IF($G2337&gt;=MAX('Pauschalsätze Qual'!$B$4:$B$106),VLOOKUP(MAX('Pauschalsätze Qual'!$B$4:$B$106),'Pauschalsätze Qual'!$B$4:$BQ$106,$AA2337,1),IF($G2337&lt;=MIN('Pauschalsätze Qual'!$B$4:$B$106),VLOOKUP(MIN('Pauschalsätze Qual'!$B$4:$B$106),'Pauschalsätze Qual'!$B$4:$BQ$106,$AA2337,1),VLOOKUP($G2337,'Pauschalsätze Qual'!$B$4:$BQ$106,$AA2337,1))))</f>
        <v/>
      </c>
      <c r="X2337" s="23" t="str">
        <f t="shared" si="256"/>
        <v/>
      </c>
      <c r="Y2337" s="30" t="str">
        <f t="shared" si="257"/>
        <v/>
      </c>
      <c r="Z2337" s="23" t="str">
        <f t="shared" si="258"/>
        <v/>
      </c>
      <c r="AA2337" s="25" t="str">
        <f>IF(AND($G2337="",$I2337="",$J2337=""),"",3+IF($I2337&gt;5,5,$I2337)+(VLOOKUP(J2337,'Prüf-Daten'!$B$14:$C$24,2,FALSE)*6))</f>
        <v/>
      </c>
      <c r="AB2337" s="91" t="str">
        <f t="shared" si="252"/>
        <v/>
      </c>
    </row>
    <row r="2338" spans="1:28">
      <c r="A2338" s="11"/>
      <c r="B2338" s="11"/>
      <c r="C2338" s="11"/>
      <c r="D2338" s="11"/>
      <c r="E2338" s="11"/>
      <c r="F2338" s="18"/>
      <c r="G2338" s="10"/>
      <c r="H2338" s="10"/>
      <c r="I2338" s="11"/>
      <c r="J2338" s="12"/>
      <c r="K2338" s="11"/>
      <c r="L2338" s="11"/>
      <c r="M2338" s="10"/>
      <c r="N2338" s="33"/>
      <c r="O2338" s="20"/>
      <c r="P2338" s="20"/>
      <c r="Q2338" s="20"/>
      <c r="R2338" s="20"/>
      <c r="S2338" s="19" t="str">
        <f t="shared" si="253"/>
        <v/>
      </c>
      <c r="T2338" s="19" t="str">
        <f t="shared" si="254"/>
        <v/>
      </c>
      <c r="U2338" s="23" t="str">
        <f>IF(OR($G2338="",$I2338="",$J2338="",$AA2338=3),"",IF($G2338&gt;=MAX('Pauschalsätze KUA'!$B$4:$B$106),VLOOKUP(MAX('Pauschalsätze KUA'!$B$4:$B$106),'Pauschalsätze KUA'!$B$4:$BQ$106,$AA2338,1),IF($G2338&lt;=MIN('Pauschalsätze KUA'!$B$4:$B$106),VLOOKUP(MIN('Pauschalsätze KUA'!$B$4:$B$106),'Pauschalsätze KUA'!$B$4:$BQ$106,$AA2338,1),VLOOKUP($G2338,'Pauschalsätze KUA'!$B$4:$BQ$106,$AA2338,1))))</f>
        <v/>
      </c>
      <c r="V2338" s="23" t="str">
        <f t="shared" si="255"/>
        <v/>
      </c>
      <c r="W2338" s="23" t="str">
        <f>IF(OR($G2338="",$I2338="",$J2338="",$AA2338=3),"",IF($G2338&gt;=MAX('Pauschalsätze Qual'!$B$4:$B$106),VLOOKUP(MAX('Pauschalsätze Qual'!$B$4:$B$106),'Pauschalsätze Qual'!$B$4:$BQ$106,$AA2338,1),IF($G2338&lt;=MIN('Pauschalsätze Qual'!$B$4:$B$106),VLOOKUP(MIN('Pauschalsätze Qual'!$B$4:$B$106),'Pauschalsätze Qual'!$B$4:$BQ$106,$AA2338,1),VLOOKUP($G2338,'Pauschalsätze Qual'!$B$4:$BQ$106,$AA2338,1))))</f>
        <v/>
      </c>
      <c r="X2338" s="23" t="str">
        <f t="shared" si="256"/>
        <v/>
      </c>
      <c r="Y2338" s="30" t="str">
        <f t="shared" si="257"/>
        <v/>
      </c>
      <c r="Z2338" s="23" t="str">
        <f t="shared" si="258"/>
        <v/>
      </c>
      <c r="AA2338" s="25" t="str">
        <f>IF(AND($G2338="",$I2338="",$J2338=""),"",3+IF($I2338&gt;5,5,$I2338)+(VLOOKUP(J2338,'Prüf-Daten'!$B$14:$C$24,2,FALSE)*6))</f>
        <v/>
      </c>
      <c r="AB2338" s="91" t="str">
        <f t="shared" si="252"/>
        <v/>
      </c>
    </row>
    <row r="2339" spans="1:28">
      <c r="A2339" s="11"/>
      <c r="B2339" s="11"/>
      <c r="C2339" s="11"/>
      <c r="D2339" s="11"/>
      <c r="E2339" s="11"/>
      <c r="F2339" s="18"/>
      <c r="G2339" s="10"/>
      <c r="H2339" s="10"/>
      <c r="I2339" s="11"/>
      <c r="J2339" s="12"/>
      <c r="K2339" s="11"/>
      <c r="L2339" s="11"/>
      <c r="M2339" s="10"/>
      <c r="N2339" s="33"/>
      <c r="O2339" s="20"/>
      <c r="P2339" s="20"/>
      <c r="Q2339" s="20"/>
      <c r="R2339" s="20"/>
      <c r="S2339" s="19" t="str">
        <f t="shared" si="253"/>
        <v/>
      </c>
      <c r="T2339" s="19" t="str">
        <f t="shared" si="254"/>
        <v/>
      </c>
      <c r="U2339" s="23" t="str">
        <f>IF(OR($G2339="",$I2339="",$J2339="",$AA2339=3),"",IF($G2339&gt;=MAX('Pauschalsätze KUA'!$B$4:$B$106),VLOOKUP(MAX('Pauschalsätze KUA'!$B$4:$B$106),'Pauschalsätze KUA'!$B$4:$BQ$106,$AA2339,1),IF($G2339&lt;=MIN('Pauschalsätze KUA'!$B$4:$B$106),VLOOKUP(MIN('Pauschalsätze KUA'!$B$4:$B$106),'Pauschalsätze KUA'!$B$4:$BQ$106,$AA2339,1),VLOOKUP($G2339,'Pauschalsätze KUA'!$B$4:$BQ$106,$AA2339,1))))</f>
        <v/>
      </c>
      <c r="V2339" s="23" t="str">
        <f t="shared" si="255"/>
        <v/>
      </c>
      <c r="W2339" s="23" t="str">
        <f>IF(OR($G2339="",$I2339="",$J2339="",$AA2339=3),"",IF($G2339&gt;=MAX('Pauschalsätze Qual'!$B$4:$B$106),VLOOKUP(MAX('Pauschalsätze Qual'!$B$4:$B$106),'Pauschalsätze Qual'!$B$4:$BQ$106,$AA2339,1),IF($G2339&lt;=MIN('Pauschalsätze Qual'!$B$4:$B$106),VLOOKUP(MIN('Pauschalsätze Qual'!$B$4:$B$106),'Pauschalsätze Qual'!$B$4:$BQ$106,$AA2339,1),VLOOKUP($G2339,'Pauschalsätze Qual'!$B$4:$BQ$106,$AA2339,1))))</f>
        <v/>
      </c>
      <c r="X2339" s="23" t="str">
        <f t="shared" si="256"/>
        <v/>
      </c>
      <c r="Y2339" s="30" t="str">
        <f t="shared" si="257"/>
        <v/>
      </c>
      <c r="Z2339" s="23" t="str">
        <f t="shared" si="258"/>
        <v/>
      </c>
      <c r="AA2339" s="25" t="str">
        <f>IF(AND($G2339="",$I2339="",$J2339=""),"",3+IF($I2339&gt;5,5,$I2339)+(VLOOKUP(J2339,'Prüf-Daten'!$B$14:$C$24,2,FALSE)*6))</f>
        <v/>
      </c>
      <c r="AB2339" s="91" t="str">
        <f t="shared" si="252"/>
        <v/>
      </c>
    </row>
    <row r="2340" spans="1:28">
      <c r="A2340" s="11"/>
      <c r="B2340" s="11"/>
      <c r="C2340" s="11"/>
      <c r="D2340" s="11"/>
      <c r="E2340" s="11"/>
      <c r="F2340" s="18"/>
      <c r="G2340" s="10"/>
      <c r="H2340" s="10"/>
      <c r="I2340" s="11"/>
      <c r="J2340" s="12"/>
      <c r="K2340" s="11"/>
      <c r="L2340" s="11"/>
      <c r="M2340" s="10"/>
      <c r="N2340" s="33"/>
      <c r="O2340" s="20"/>
      <c r="P2340" s="20"/>
      <c r="Q2340" s="20"/>
      <c r="R2340" s="20"/>
      <c r="S2340" s="19" t="str">
        <f t="shared" si="253"/>
        <v/>
      </c>
      <c r="T2340" s="19" t="str">
        <f t="shared" si="254"/>
        <v/>
      </c>
      <c r="U2340" s="23" t="str">
        <f>IF(OR($G2340="",$I2340="",$J2340="",$AA2340=3),"",IF($G2340&gt;=MAX('Pauschalsätze KUA'!$B$4:$B$106),VLOOKUP(MAX('Pauschalsätze KUA'!$B$4:$B$106),'Pauschalsätze KUA'!$B$4:$BQ$106,$AA2340,1),IF($G2340&lt;=MIN('Pauschalsätze KUA'!$B$4:$B$106),VLOOKUP(MIN('Pauschalsätze KUA'!$B$4:$B$106),'Pauschalsätze KUA'!$B$4:$BQ$106,$AA2340,1),VLOOKUP($G2340,'Pauschalsätze KUA'!$B$4:$BQ$106,$AA2340,1))))</f>
        <v/>
      </c>
      <c r="V2340" s="23" t="str">
        <f t="shared" si="255"/>
        <v/>
      </c>
      <c r="W2340" s="23" t="str">
        <f>IF(OR($G2340="",$I2340="",$J2340="",$AA2340=3),"",IF($G2340&gt;=MAX('Pauschalsätze Qual'!$B$4:$B$106),VLOOKUP(MAX('Pauschalsätze Qual'!$B$4:$B$106),'Pauschalsätze Qual'!$B$4:$BQ$106,$AA2340,1),IF($G2340&lt;=MIN('Pauschalsätze Qual'!$B$4:$B$106),VLOOKUP(MIN('Pauschalsätze Qual'!$B$4:$B$106),'Pauschalsätze Qual'!$B$4:$BQ$106,$AA2340,1),VLOOKUP($G2340,'Pauschalsätze Qual'!$B$4:$BQ$106,$AA2340,1))))</f>
        <v/>
      </c>
      <c r="X2340" s="23" t="str">
        <f t="shared" si="256"/>
        <v/>
      </c>
      <c r="Y2340" s="30" t="str">
        <f t="shared" si="257"/>
        <v/>
      </c>
      <c r="Z2340" s="23" t="str">
        <f t="shared" si="258"/>
        <v/>
      </c>
      <c r="AA2340" s="25" t="str">
        <f>IF(AND($G2340="",$I2340="",$J2340=""),"",3+IF($I2340&gt;5,5,$I2340)+(VLOOKUP(J2340,'Prüf-Daten'!$B$14:$C$24,2,FALSE)*6))</f>
        <v/>
      </c>
      <c r="AB2340" s="91" t="str">
        <f t="shared" si="252"/>
        <v/>
      </c>
    </row>
    <row r="2341" spans="1:28">
      <c r="A2341" s="11"/>
      <c r="B2341" s="11"/>
      <c r="C2341" s="11"/>
      <c r="D2341" s="11"/>
      <c r="E2341" s="11"/>
      <c r="F2341" s="18"/>
      <c r="G2341" s="10"/>
      <c r="H2341" s="10"/>
      <c r="I2341" s="11"/>
      <c r="J2341" s="12"/>
      <c r="K2341" s="11"/>
      <c r="L2341" s="11"/>
      <c r="M2341" s="10"/>
      <c r="N2341" s="33"/>
      <c r="O2341" s="20"/>
      <c r="P2341" s="20"/>
      <c r="Q2341" s="20"/>
      <c r="R2341" s="20"/>
      <c r="S2341" s="19" t="str">
        <f t="shared" si="253"/>
        <v/>
      </c>
      <c r="T2341" s="19" t="str">
        <f t="shared" si="254"/>
        <v/>
      </c>
      <c r="U2341" s="23" t="str">
        <f>IF(OR($G2341="",$I2341="",$J2341="",$AA2341=3),"",IF($G2341&gt;=MAX('Pauschalsätze KUA'!$B$4:$B$106),VLOOKUP(MAX('Pauschalsätze KUA'!$B$4:$B$106),'Pauschalsätze KUA'!$B$4:$BQ$106,$AA2341,1),IF($G2341&lt;=MIN('Pauschalsätze KUA'!$B$4:$B$106),VLOOKUP(MIN('Pauschalsätze KUA'!$B$4:$B$106),'Pauschalsätze KUA'!$B$4:$BQ$106,$AA2341,1),VLOOKUP($G2341,'Pauschalsätze KUA'!$B$4:$BQ$106,$AA2341,1))))</f>
        <v/>
      </c>
      <c r="V2341" s="23" t="str">
        <f t="shared" si="255"/>
        <v/>
      </c>
      <c r="W2341" s="23" t="str">
        <f>IF(OR($G2341="",$I2341="",$J2341="",$AA2341=3),"",IF($G2341&gt;=MAX('Pauschalsätze Qual'!$B$4:$B$106),VLOOKUP(MAX('Pauschalsätze Qual'!$B$4:$B$106),'Pauschalsätze Qual'!$B$4:$BQ$106,$AA2341,1),IF($G2341&lt;=MIN('Pauschalsätze Qual'!$B$4:$B$106),VLOOKUP(MIN('Pauschalsätze Qual'!$B$4:$B$106),'Pauschalsätze Qual'!$B$4:$BQ$106,$AA2341,1),VLOOKUP($G2341,'Pauschalsätze Qual'!$B$4:$BQ$106,$AA2341,1))))</f>
        <v/>
      </c>
      <c r="X2341" s="23" t="str">
        <f t="shared" si="256"/>
        <v/>
      </c>
      <c r="Y2341" s="30" t="str">
        <f t="shared" si="257"/>
        <v/>
      </c>
      <c r="Z2341" s="23" t="str">
        <f t="shared" si="258"/>
        <v/>
      </c>
      <c r="AA2341" s="25" t="str">
        <f>IF(AND($G2341="",$I2341="",$J2341=""),"",3+IF($I2341&gt;5,5,$I2341)+(VLOOKUP(J2341,'Prüf-Daten'!$B$14:$C$24,2,FALSE)*6))</f>
        <v/>
      </c>
      <c r="AB2341" s="91" t="str">
        <f t="shared" si="252"/>
        <v/>
      </c>
    </row>
    <row r="2342" spans="1:28">
      <c r="A2342" s="11"/>
      <c r="B2342" s="11"/>
      <c r="C2342" s="11"/>
      <c r="D2342" s="11"/>
      <c r="E2342" s="11"/>
      <c r="F2342" s="18"/>
      <c r="G2342" s="10"/>
      <c r="H2342" s="10"/>
      <c r="I2342" s="11"/>
      <c r="J2342" s="12"/>
      <c r="K2342" s="11"/>
      <c r="L2342" s="11"/>
      <c r="M2342" s="10"/>
      <c r="N2342" s="33"/>
      <c r="O2342" s="20"/>
      <c r="P2342" s="20"/>
      <c r="Q2342" s="20"/>
      <c r="R2342" s="20"/>
      <c r="S2342" s="19" t="str">
        <f t="shared" si="253"/>
        <v/>
      </c>
      <c r="T2342" s="19" t="str">
        <f t="shared" si="254"/>
        <v/>
      </c>
      <c r="U2342" s="23" t="str">
        <f>IF(OR($G2342="",$I2342="",$J2342="",$AA2342=3),"",IF($G2342&gt;=MAX('Pauschalsätze KUA'!$B$4:$B$106),VLOOKUP(MAX('Pauschalsätze KUA'!$B$4:$B$106),'Pauschalsätze KUA'!$B$4:$BQ$106,$AA2342,1),IF($G2342&lt;=MIN('Pauschalsätze KUA'!$B$4:$B$106),VLOOKUP(MIN('Pauschalsätze KUA'!$B$4:$B$106),'Pauschalsätze KUA'!$B$4:$BQ$106,$AA2342,1),VLOOKUP($G2342,'Pauschalsätze KUA'!$B$4:$BQ$106,$AA2342,1))))</f>
        <v/>
      </c>
      <c r="V2342" s="23" t="str">
        <f t="shared" si="255"/>
        <v/>
      </c>
      <c r="W2342" s="23" t="str">
        <f>IF(OR($G2342="",$I2342="",$J2342="",$AA2342=3),"",IF($G2342&gt;=MAX('Pauschalsätze Qual'!$B$4:$B$106),VLOOKUP(MAX('Pauschalsätze Qual'!$B$4:$B$106),'Pauschalsätze Qual'!$B$4:$BQ$106,$AA2342,1),IF($G2342&lt;=MIN('Pauschalsätze Qual'!$B$4:$B$106),VLOOKUP(MIN('Pauschalsätze Qual'!$B$4:$B$106),'Pauschalsätze Qual'!$B$4:$BQ$106,$AA2342,1),VLOOKUP($G2342,'Pauschalsätze Qual'!$B$4:$BQ$106,$AA2342,1))))</f>
        <v/>
      </c>
      <c r="X2342" s="23" t="str">
        <f t="shared" si="256"/>
        <v/>
      </c>
      <c r="Y2342" s="30" t="str">
        <f t="shared" si="257"/>
        <v/>
      </c>
      <c r="Z2342" s="23" t="str">
        <f t="shared" si="258"/>
        <v/>
      </c>
      <c r="AA2342" s="25" t="str">
        <f>IF(AND($G2342="",$I2342="",$J2342=""),"",3+IF($I2342&gt;5,5,$I2342)+(VLOOKUP(J2342,'Prüf-Daten'!$B$14:$C$24,2,FALSE)*6))</f>
        <v/>
      </c>
      <c r="AB2342" s="91" t="str">
        <f t="shared" si="252"/>
        <v/>
      </c>
    </row>
    <row r="2343" spans="1:28">
      <c r="A2343" s="11"/>
      <c r="B2343" s="11"/>
      <c r="C2343" s="11"/>
      <c r="D2343" s="11"/>
      <c r="E2343" s="11"/>
      <c r="F2343" s="18"/>
      <c r="G2343" s="10"/>
      <c r="H2343" s="10"/>
      <c r="I2343" s="11"/>
      <c r="J2343" s="12"/>
      <c r="K2343" s="11"/>
      <c r="L2343" s="11"/>
      <c r="M2343" s="10"/>
      <c r="N2343" s="33"/>
      <c r="O2343" s="20"/>
      <c r="P2343" s="20"/>
      <c r="Q2343" s="20"/>
      <c r="R2343" s="20"/>
      <c r="S2343" s="19" t="str">
        <f t="shared" si="253"/>
        <v/>
      </c>
      <c r="T2343" s="19" t="str">
        <f t="shared" si="254"/>
        <v/>
      </c>
      <c r="U2343" s="23" t="str">
        <f>IF(OR($G2343="",$I2343="",$J2343="",$AA2343=3),"",IF($G2343&gt;=MAX('Pauschalsätze KUA'!$B$4:$B$106),VLOOKUP(MAX('Pauschalsätze KUA'!$B$4:$B$106),'Pauschalsätze KUA'!$B$4:$BQ$106,$AA2343,1),IF($G2343&lt;=MIN('Pauschalsätze KUA'!$B$4:$B$106),VLOOKUP(MIN('Pauschalsätze KUA'!$B$4:$B$106),'Pauschalsätze KUA'!$B$4:$BQ$106,$AA2343,1),VLOOKUP($G2343,'Pauschalsätze KUA'!$B$4:$BQ$106,$AA2343,1))))</f>
        <v/>
      </c>
      <c r="V2343" s="23" t="str">
        <f t="shared" si="255"/>
        <v/>
      </c>
      <c r="W2343" s="23" t="str">
        <f>IF(OR($G2343="",$I2343="",$J2343="",$AA2343=3),"",IF($G2343&gt;=MAX('Pauschalsätze Qual'!$B$4:$B$106),VLOOKUP(MAX('Pauschalsätze Qual'!$B$4:$B$106),'Pauschalsätze Qual'!$B$4:$BQ$106,$AA2343,1),IF($G2343&lt;=MIN('Pauschalsätze Qual'!$B$4:$B$106),VLOOKUP(MIN('Pauschalsätze Qual'!$B$4:$B$106),'Pauschalsätze Qual'!$B$4:$BQ$106,$AA2343,1),VLOOKUP($G2343,'Pauschalsätze Qual'!$B$4:$BQ$106,$AA2343,1))))</f>
        <v/>
      </c>
      <c r="X2343" s="23" t="str">
        <f t="shared" si="256"/>
        <v/>
      </c>
      <c r="Y2343" s="30" t="str">
        <f t="shared" si="257"/>
        <v/>
      </c>
      <c r="Z2343" s="23" t="str">
        <f t="shared" si="258"/>
        <v/>
      </c>
      <c r="AA2343" s="25" t="str">
        <f>IF(AND($G2343="",$I2343="",$J2343=""),"",3+IF($I2343&gt;5,5,$I2343)+(VLOOKUP(J2343,'Prüf-Daten'!$B$14:$C$24,2,FALSE)*6))</f>
        <v/>
      </c>
      <c r="AB2343" s="91" t="str">
        <f t="shared" si="252"/>
        <v/>
      </c>
    </row>
    <row r="2344" spans="1:28">
      <c r="A2344" s="11"/>
      <c r="B2344" s="11"/>
      <c r="C2344" s="11"/>
      <c r="D2344" s="11"/>
      <c r="E2344" s="11"/>
      <c r="F2344" s="18"/>
      <c r="G2344" s="10"/>
      <c r="H2344" s="10"/>
      <c r="I2344" s="11"/>
      <c r="J2344" s="12"/>
      <c r="K2344" s="11"/>
      <c r="L2344" s="11"/>
      <c r="M2344" s="10"/>
      <c r="N2344" s="33"/>
      <c r="O2344" s="20"/>
      <c r="P2344" s="20"/>
      <c r="Q2344" s="20"/>
      <c r="R2344" s="20"/>
      <c r="S2344" s="19" t="str">
        <f t="shared" si="253"/>
        <v/>
      </c>
      <c r="T2344" s="19" t="str">
        <f t="shared" si="254"/>
        <v/>
      </c>
      <c r="U2344" s="23" t="str">
        <f>IF(OR($G2344="",$I2344="",$J2344="",$AA2344=3),"",IF($G2344&gt;=MAX('Pauschalsätze KUA'!$B$4:$B$106),VLOOKUP(MAX('Pauschalsätze KUA'!$B$4:$B$106),'Pauschalsätze KUA'!$B$4:$BQ$106,$AA2344,1),IF($G2344&lt;=MIN('Pauschalsätze KUA'!$B$4:$B$106),VLOOKUP(MIN('Pauschalsätze KUA'!$B$4:$B$106),'Pauschalsätze KUA'!$B$4:$BQ$106,$AA2344,1),VLOOKUP($G2344,'Pauschalsätze KUA'!$B$4:$BQ$106,$AA2344,1))))</f>
        <v/>
      </c>
      <c r="V2344" s="23" t="str">
        <f t="shared" si="255"/>
        <v/>
      </c>
      <c r="W2344" s="23" t="str">
        <f>IF(OR($G2344="",$I2344="",$J2344="",$AA2344=3),"",IF($G2344&gt;=MAX('Pauschalsätze Qual'!$B$4:$B$106),VLOOKUP(MAX('Pauschalsätze Qual'!$B$4:$B$106),'Pauschalsätze Qual'!$B$4:$BQ$106,$AA2344,1),IF($G2344&lt;=MIN('Pauschalsätze Qual'!$B$4:$B$106),VLOOKUP(MIN('Pauschalsätze Qual'!$B$4:$B$106),'Pauschalsätze Qual'!$B$4:$BQ$106,$AA2344,1),VLOOKUP($G2344,'Pauschalsätze Qual'!$B$4:$BQ$106,$AA2344,1))))</f>
        <v/>
      </c>
      <c r="X2344" s="23" t="str">
        <f t="shared" si="256"/>
        <v/>
      </c>
      <c r="Y2344" s="30" t="str">
        <f t="shared" si="257"/>
        <v/>
      </c>
      <c r="Z2344" s="23" t="str">
        <f t="shared" si="258"/>
        <v/>
      </c>
      <c r="AA2344" s="25" t="str">
        <f>IF(AND($G2344="",$I2344="",$J2344=""),"",3+IF($I2344&gt;5,5,$I2344)+(VLOOKUP(J2344,'Prüf-Daten'!$B$14:$C$24,2,FALSE)*6))</f>
        <v/>
      </c>
      <c r="AB2344" s="91" t="str">
        <f t="shared" si="252"/>
        <v/>
      </c>
    </row>
    <row r="2345" spans="1:28">
      <c r="A2345" s="11"/>
      <c r="B2345" s="11"/>
      <c r="C2345" s="11"/>
      <c r="D2345" s="11"/>
      <c r="E2345" s="11"/>
      <c r="F2345" s="18"/>
      <c r="G2345" s="10"/>
      <c r="H2345" s="10"/>
      <c r="I2345" s="11"/>
      <c r="J2345" s="12"/>
      <c r="K2345" s="11"/>
      <c r="L2345" s="11"/>
      <c r="M2345" s="10"/>
      <c r="N2345" s="33"/>
      <c r="O2345" s="20"/>
      <c r="P2345" s="20"/>
      <c r="Q2345" s="20"/>
      <c r="R2345" s="20"/>
      <c r="S2345" s="19" t="str">
        <f t="shared" si="253"/>
        <v/>
      </c>
      <c r="T2345" s="19" t="str">
        <f t="shared" si="254"/>
        <v/>
      </c>
      <c r="U2345" s="23" t="str">
        <f>IF(OR($G2345="",$I2345="",$J2345="",$AA2345=3),"",IF($G2345&gt;=MAX('Pauschalsätze KUA'!$B$4:$B$106),VLOOKUP(MAX('Pauschalsätze KUA'!$B$4:$B$106),'Pauschalsätze KUA'!$B$4:$BQ$106,$AA2345,1),IF($G2345&lt;=MIN('Pauschalsätze KUA'!$B$4:$B$106),VLOOKUP(MIN('Pauschalsätze KUA'!$B$4:$B$106),'Pauschalsätze KUA'!$B$4:$BQ$106,$AA2345,1),VLOOKUP($G2345,'Pauschalsätze KUA'!$B$4:$BQ$106,$AA2345,1))))</f>
        <v/>
      </c>
      <c r="V2345" s="23" t="str">
        <f t="shared" si="255"/>
        <v/>
      </c>
      <c r="W2345" s="23" t="str">
        <f>IF(OR($G2345="",$I2345="",$J2345="",$AA2345=3),"",IF($G2345&gt;=MAX('Pauschalsätze Qual'!$B$4:$B$106),VLOOKUP(MAX('Pauschalsätze Qual'!$B$4:$B$106),'Pauschalsätze Qual'!$B$4:$BQ$106,$AA2345,1),IF($G2345&lt;=MIN('Pauschalsätze Qual'!$B$4:$B$106),VLOOKUP(MIN('Pauschalsätze Qual'!$B$4:$B$106),'Pauschalsätze Qual'!$B$4:$BQ$106,$AA2345,1),VLOOKUP($G2345,'Pauschalsätze Qual'!$B$4:$BQ$106,$AA2345,1))))</f>
        <v/>
      </c>
      <c r="X2345" s="23" t="str">
        <f t="shared" si="256"/>
        <v/>
      </c>
      <c r="Y2345" s="30" t="str">
        <f t="shared" si="257"/>
        <v/>
      </c>
      <c r="Z2345" s="23" t="str">
        <f t="shared" si="258"/>
        <v/>
      </c>
      <c r="AA2345" s="25" t="str">
        <f>IF(AND($G2345="",$I2345="",$J2345=""),"",3+IF($I2345&gt;5,5,$I2345)+(VLOOKUP(J2345,'Prüf-Daten'!$B$14:$C$24,2,FALSE)*6))</f>
        <v/>
      </c>
      <c r="AB2345" s="91" t="str">
        <f t="shared" si="252"/>
        <v/>
      </c>
    </row>
    <row r="2346" spans="1:28">
      <c r="A2346" s="11"/>
      <c r="B2346" s="11"/>
      <c r="C2346" s="11"/>
      <c r="D2346" s="11"/>
      <c r="E2346" s="11"/>
      <c r="F2346" s="18"/>
      <c r="G2346" s="10"/>
      <c r="H2346" s="10"/>
      <c r="I2346" s="11"/>
      <c r="J2346" s="12"/>
      <c r="K2346" s="11"/>
      <c r="L2346" s="11"/>
      <c r="M2346" s="10"/>
      <c r="N2346" s="33"/>
      <c r="O2346" s="20"/>
      <c r="P2346" s="20"/>
      <c r="Q2346" s="20"/>
      <c r="R2346" s="20"/>
      <c r="S2346" s="19" t="str">
        <f t="shared" si="253"/>
        <v/>
      </c>
      <c r="T2346" s="19" t="str">
        <f t="shared" si="254"/>
        <v/>
      </c>
      <c r="U2346" s="23" t="str">
        <f>IF(OR($G2346="",$I2346="",$J2346="",$AA2346=3),"",IF($G2346&gt;=MAX('Pauschalsätze KUA'!$B$4:$B$106),VLOOKUP(MAX('Pauschalsätze KUA'!$B$4:$B$106),'Pauschalsätze KUA'!$B$4:$BQ$106,$AA2346,1),IF($G2346&lt;=MIN('Pauschalsätze KUA'!$B$4:$B$106),VLOOKUP(MIN('Pauschalsätze KUA'!$B$4:$B$106),'Pauschalsätze KUA'!$B$4:$BQ$106,$AA2346,1),VLOOKUP($G2346,'Pauschalsätze KUA'!$B$4:$BQ$106,$AA2346,1))))</f>
        <v/>
      </c>
      <c r="V2346" s="23" t="str">
        <f t="shared" si="255"/>
        <v/>
      </c>
      <c r="W2346" s="23" t="str">
        <f>IF(OR($G2346="",$I2346="",$J2346="",$AA2346=3),"",IF($G2346&gt;=MAX('Pauschalsätze Qual'!$B$4:$B$106),VLOOKUP(MAX('Pauschalsätze Qual'!$B$4:$B$106),'Pauschalsätze Qual'!$B$4:$BQ$106,$AA2346,1),IF($G2346&lt;=MIN('Pauschalsätze Qual'!$B$4:$B$106),VLOOKUP(MIN('Pauschalsätze Qual'!$B$4:$B$106),'Pauschalsätze Qual'!$B$4:$BQ$106,$AA2346,1),VLOOKUP($G2346,'Pauschalsätze Qual'!$B$4:$BQ$106,$AA2346,1))))</f>
        <v/>
      </c>
      <c r="X2346" s="23" t="str">
        <f t="shared" si="256"/>
        <v/>
      </c>
      <c r="Y2346" s="30" t="str">
        <f t="shared" si="257"/>
        <v/>
      </c>
      <c r="Z2346" s="23" t="str">
        <f t="shared" si="258"/>
        <v/>
      </c>
      <c r="AA2346" s="25" t="str">
        <f>IF(AND($G2346="",$I2346="",$J2346=""),"",3+IF($I2346&gt;5,5,$I2346)+(VLOOKUP(J2346,'Prüf-Daten'!$B$14:$C$24,2,FALSE)*6))</f>
        <v/>
      </c>
      <c r="AB2346" s="91" t="str">
        <f t="shared" si="252"/>
        <v/>
      </c>
    </row>
    <row r="2347" spans="1:28">
      <c r="A2347" s="11"/>
      <c r="B2347" s="11"/>
      <c r="C2347" s="11"/>
      <c r="D2347" s="11"/>
      <c r="E2347" s="11"/>
      <c r="F2347" s="18"/>
      <c r="G2347" s="10"/>
      <c r="H2347" s="10"/>
      <c r="I2347" s="11"/>
      <c r="J2347" s="12"/>
      <c r="K2347" s="11"/>
      <c r="L2347" s="11"/>
      <c r="M2347" s="10"/>
      <c r="N2347" s="33"/>
      <c r="O2347" s="20"/>
      <c r="P2347" s="20"/>
      <c r="Q2347" s="20"/>
      <c r="R2347" s="20"/>
      <c r="S2347" s="19" t="str">
        <f t="shared" si="253"/>
        <v/>
      </c>
      <c r="T2347" s="19" t="str">
        <f t="shared" si="254"/>
        <v/>
      </c>
      <c r="U2347" s="23" t="str">
        <f>IF(OR($G2347="",$I2347="",$J2347="",$AA2347=3),"",IF($G2347&gt;=MAX('Pauschalsätze KUA'!$B$4:$B$106),VLOOKUP(MAX('Pauschalsätze KUA'!$B$4:$B$106),'Pauschalsätze KUA'!$B$4:$BQ$106,$AA2347,1),IF($G2347&lt;=MIN('Pauschalsätze KUA'!$B$4:$B$106),VLOOKUP(MIN('Pauschalsätze KUA'!$B$4:$B$106),'Pauschalsätze KUA'!$B$4:$BQ$106,$AA2347,1),VLOOKUP($G2347,'Pauschalsätze KUA'!$B$4:$BQ$106,$AA2347,1))))</f>
        <v/>
      </c>
      <c r="V2347" s="23" t="str">
        <f t="shared" si="255"/>
        <v/>
      </c>
      <c r="W2347" s="23" t="str">
        <f>IF(OR($G2347="",$I2347="",$J2347="",$AA2347=3),"",IF($G2347&gt;=MAX('Pauschalsätze Qual'!$B$4:$B$106),VLOOKUP(MAX('Pauschalsätze Qual'!$B$4:$B$106),'Pauschalsätze Qual'!$B$4:$BQ$106,$AA2347,1),IF($G2347&lt;=MIN('Pauschalsätze Qual'!$B$4:$B$106),VLOOKUP(MIN('Pauschalsätze Qual'!$B$4:$B$106),'Pauschalsätze Qual'!$B$4:$BQ$106,$AA2347,1),VLOOKUP($G2347,'Pauschalsätze Qual'!$B$4:$BQ$106,$AA2347,1))))</f>
        <v/>
      </c>
      <c r="X2347" s="23" t="str">
        <f t="shared" si="256"/>
        <v/>
      </c>
      <c r="Y2347" s="30" t="str">
        <f t="shared" si="257"/>
        <v/>
      </c>
      <c r="Z2347" s="23" t="str">
        <f t="shared" si="258"/>
        <v/>
      </c>
      <c r="AA2347" s="25" t="str">
        <f>IF(AND($G2347="",$I2347="",$J2347=""),"",3+IF($I2347&gt;5,5,$I2347)+(VLOOKUP(J2347,'Prüf-Daten'!$B$14:$C$24,2,FALSE)*6))</f>
        <v/>
      </c>
      <c r="AB2347" s="91" t="str">
        <f t="shared" si="252"/>
        <v/>
      </c>
    </row>
    <row r="2348" spans="1:28">
      <c r="A2348" s="11"/>
      <c r="B2348" s="11"/>
      <c r="C2348" s="11"/>
      <c r="D2348" s="11"/>
      <c r="E2348" s="11"/>
      <c r="F2348" s="18"/>
      <c r="G2348" s="10"/>
      <c r="H2348" s="10"/>
      <c r="I2348" s="11"/>
      <c r="J2348" s="12"/>
      <c r="K2348" s="11"/>
      <c r="L2348" s="11"/>
      <c r="M2348" s="10"/>
      <c r="N2348" s="33"/>
      <c r="O2348" s="20"/>
      <c r="P2348" s="20"/>
      <c r="Q2348" s="20"/>
      <c r="R2348" s="20"/>
      <c r="S2348" s="19" t="str">
        <f t="shared" si="253"/>
        <v/>
      </c>
      <c r="T2348" s="19" t="str">
        <f t="shared" si="254"/>
        <v/>
      </c>
      <c r="U2348" s="23" t="str">
        <f>IF(OR($G2348="",$I2348="",$J2348="",$AA2348=3),"",IF($G2348&gt;=MAX('Pauschalsätze KUA'!$B$4:$B$106),VLOOKUP(MAX('Pauschalsätze KUA'!$B$4:$B$106),'Pauschalsätze KUA'!$B$4:$BQ$106,$AA2348,1),IF($G2348&lt;=MIN('Pauschalsätze KUA'!$B$4:$B$106),VLOOKUP(MIN('Pauschalsätze KUA'!$B$4:$B$106),'Pauschalsätze KUA'!$B$4:$BQ$106,$AA2348,1),VLOOKUP($G2348,'Pauschalsätze KUA'!$B$4:$BQ$106,$AA2348,1))))</f>
        <v/>
      </c>
      <c r="V2348" s="23" t="str">
        <f t="shared" si="255"/>
        <v/>
      </c>
      <c r="W2348" s="23" t="str">
        <f>IF(OR($G2348="",$I2348="",$J2348="",$AA2348=3),"",IF($G2348&gt;=MAX('Pauschalsätze Qual'!$B$4:$B$106),VLOOKUP(MAX('Pauschalsätze Qual'!$B$4:$B$106),'Pauschalsätze Qual'!$B$4:$BQ$106,$AA2348,1),IF($G2348&lt;=MIN('Pauschalsätze Qual'!$B$4:$B$106),VLOOKUP(MIN('Pauschalsätze Qual'!$B$4:$B$106),'Pauschalsätze Qual'!$B$4:$BQ$106,$AA2348,1),VLOOKUP($G2348,'Pauschalsätze Qual'!$B$4:$BQ$106,$AA2348,1))))</f>
        <v/>
      </c>
      <c r="X2348" s="23" t="str">
        <f t="shared" si="256"/>
        <v/>
      </c>
      <c r="Y2348" s="30" t="str">
        <f t="shared" si="257"/>
        <v/>
      </c>
      <c r="Z2348" s="23" t="str">
        <f t="shared" si="258"/>
        <v/>
      </c>
      <c r="AA2348" s="25" t="str">
        <f>IF(AND($G2348="",$I2348="",$J2348=""),"",3+IF($I2348&gt;5,5,$I2348)+(VLOOKUP(J2348,'Prüf-Daten'!$B$14:$C$24,2,FALSE)*6))</f>
        <v/>
      </c>
      <c r="AB2348" s="91" t="str">
        <f t="shared" si="252"/>
        <v/>
      </c>
    </row>
    <row r="2349" spans="1:28">
      <c r="A2349" s="11"/>
      <c r="B2349" s="11"/>
      <c r="C2349" s="11"/>
      <c r="D2349" s="11"/>
      <c r="E2349" s="11"/>
      <c r="F2349" s="18"/>
      <c r="G2349" s="10"/>
      <c r="H2349" s="10"/>
      <c r="I2349" s="11"/>
      <c r="J2349" s="12"/>
      <c r="K2349" s="11"/>
      <c r="L2349" s="11"/>
      <c r="M2349" s="10"/>
      <c r="N2349" s="33"/>
      <c r="O2349" s="20"/>
      <c r="P2349" s="20"/>
      <c r="Q2349" s="20"/>
      <c r="R2349" s="20"/>
      <c r="S2349" s="19" t="str">
        <f t="shared" si="253"/>
        <v/>
      </c>
      <c r="T2349" s="19" t="str">
        <f t="shared" si="254"/>
        <v/>
      </c>
      <c r="U2349" s="23" t="str">
        <f>IF(OR($G2349="",$I2349="",$J2349="",$AA2349=3),"",IF($G2349&gt;=MAX('Pauschalsätze KUA'!$B$4:$B$106),VLOOKUP(MAX('Pauschalsätze KUA'!$B$4:$B$106),'Pauschalsätze KUA'!$B$4:$BQ$106,$AA2349,1),IF($G2349&lt;=MIN('Pauschalsätze KUA'!$B$4:$B$106),VLOOKUP(MIN('Pauschalsätze KUA'!$B$4:$B$106),'Pauschalsätze KUA'!$B$4:$BQ$106,$AA2349,1),VLOOKUP($G2349,'Pauschalsätze KUA'!$B$4:$BQ$106,$AA2349,1))))</f>
        <v/>
      </c>
      <c r="V2349" s="23" t="str">
        <f t="shared" si="255"/>
        <v/>
      </c>
      <c r="W2349" s="23" t="str">
        <f>IF(OR($G2349="",$I2349="",$J2349="",$AA2349=3),"",IF($G2349&gt;=MAX('Pauschalsätze Qual'!$B$4:$B$106),VLOOKUP(MAX('Pauschalsätze Qual'!$B$4:$B$106),'Pauschalsätze Qual'!$B$4:$BQ$106,$AA2349,1),IF($G2349&lt;=MIN('Pauschalsätze Qual'!$B$4:$B$106),VLOOKUP(MIN('Pauschalsätze Qual'!$B$4:$B$106),'Pauschalsätze Qual'!$B$4:$BQ$106,$AA2349,1),VLOOKUP($G2349,'Pauschalsätze Qual'!$B$4:$BQ$106,$AA2349,1))))</f>
        <v/>
      </c>
      <c r="X2349" s="23" t="str">
        <f t="shared" si="256"/>
        <v/>
      </c>
      <c r="Y2349" s="30" t="str">
        <f t="shared" si="257"/>
        <v/>
      </c>
      <c r="Z2349" s="23" t="str">
        <f t="shared" si="258"/>
        <v/>
      </c>
      <c r="AA2349" s="25" t="str">
        <f>IF(AND($G2349="",$I2349="",$J2349=""),"",3+IF($I2349&gt;5,5,$I2349)+(VLOOKUP(J2349,'Prüf-Daten'!$B$14:$C$24,2,FALSE)*6))</f>
        <v/>
      </c>
      <c r="AB2349" s="91" t="str">
        <f t="shared" si="252"/>
        <v/>
      </c>
    </row>
    <row r="2350" spans="1:28">
      <c r="A2350" s="11"/>
      <c r="B2350" s="11"/>
      <c r="C2350" s="11"/>
      <c r="D2350" s="11"/>
      <c r="E2350" s="11"/>
      <c r="F2350" s="18"/>
      <c r="G2350" s="10"/>
      <c r="H2350" s="10"/>
      <c r="I2350" s="11"/>
      <c r="J2350" s="12"/>
      <c r="K2350" s="11"/>
      <c r="L2350" s="11"/>
      <c r="M2350" s="10"/>
      <c r="N2350" s="33"/>
      <c r="O2350" s="20"/>
      <c r="P2350" s="20"/>
      <c r="Q2350" s="20"/>
      <c r="R2350" s="20"/>
      <c r="S2350" s="19" t="str">
        <f t="shared" si="253"/>
        <v/>
      </c>
      <c r="T2350" s="19" t="str">
        <f t="shared" si="254"/>
        <v/>
      </c>
      <c r="U2350" s="23" t="str">
        <f>IF(OR($G2350="",$I2350="",$J2350="",$AA2350=3),"",IF($G2350&gt;=MAX('Pauschalsätze KUA'!$B$4:$B$106),VLOOKUP(MAX('Pauschalsätze KUA'!$B$4:$B$106),'Pauschalsätze KUA'!$B$4:$BQ$106,$AA2350,1),IF($G2350&lt;=MIN('Pauschalsätze KUA'!$B$4:$B$106),VLOOKUP(MIN('Pauschalsätze KUA'!$B$4:$B$106),'Pauschalsätze KUA'!$B$4:$BQ$106,$AA2350,1),VLOOKUP($G2350,'Pauschalsätze KUA'!$B$4:$BQ$106,$AA2350,1))))</f>
        <v/>
      </c>
      <c r="V2350" s="23" t="str">
        <f t="shared" si="255"/>
        <v/>
      </c>
      <c r="W2350" s="23" t="str">
        <f>IF(OR($G2350="",$I2350="",$J2350="",$AA2350=3),"",IF($G2350&gt;=MAX('Pauschalsätze Qual'!$B$4:$B$106),VLOOKUP(MAX('Pauschalsätze Qual'!$B$4:$B$106),'Pauschalsätze Qual'!$B$4:$BQ$106,$AA2350,1),IF($G2350&lt;=MIN('Pauschalsätze Qual'!$B$4:$B$106),VLOOKUP(MIN('Pauschalsätze Qual'!$B$4:$B$106),'Pauschalsätze Qual'!$B$4:$BQ$106,$AA2350,1),VLOOKUP($G2350,'Pauschalsätze Qual'!$B$4:$BQ$106,$AA2350,1))))</f>
        <v/>
      </c>
      <c r="X2350" s="23" t="str">
        <f t="shared" si="256"/>
        <v/>
      </c>
      <c r="Y2350" s="30" t="str">
        <f t="shared" si="257"/>
        <v/>
      </c>
      <c r="Z2350" s="23" t="str">
        <f t="shared" si="258"/>
        <v/>
      </c>
      <c r="AA2350" s="25" t="str">
        <f>IF(AND($G2350="",$I2350="",$J2350=""),"",3+IF($I2350&gt;5,5,$I2350)+(VLOOKUP(J2350,'Prüf-Daten'!$B$14:$C$24,2,FALSE)*6))</f>
        <v/>
      </c>
      <c r="AB2350" s="91" t="str">
        <f t="shared" si="252"/>
        <v/>
      </c>
    </row>
    <row r="2351" spans="1:28">
      <c r="A2351" s="11"/>
      <c r="B2351" s="11"/>
      <c r="C2351" s="11"/>
      <c r="D2351" s="11"/>
      <c r="E2351" s="11"/>
      <c r="F2351" s="18"/>
      <c r="G2351" s="10"/>
      <c r="H2351" s="10"/>
      <c r="I2351" s="11"/>
      <c r="J2351" s="12"/>
      <c r="K2351" s="11"/>
      <c r="L2351" s="11"/>
      <c r="M2351" s="10"/>
      <c r="N2351" s="33"/>
      <c r="O2351" s="20"/>
      <c r="P2351" s="20"/>
      <c r="Q2351" s="20"/>
      <c r="R2351" s="20"/>
      <c r="S2351" s="19" t="str">
        <f t="shared" si="253"/>
        <v/>
      </c>
      <c r="T2351" s="19" t="str">
        <f t="shared" si="254"/>
        <v/>
      </c>
      <c r="U2351" s="23" t="str">
        <f>IF(OR($G2351="",$I2351="",$J2351="",$AA2351=3),"",IF($G2351&gt;=MAX('Pauschalsätze KUA'!$B$4:$B$106),VLOOKUP(MAX('Pauschalsätze KUA'!$B$4:$B$106),'Pauschalsätze KUA'!$B$4:$BQ$106,$AA2351,1),IF($G2351&lt;=MIN('Pauschalsätze KUA'!$B$4:$B$106),VLOOKUP(MIN('Pauschalsätze KUA'!$B$4:$B$106),'Pauschalsätze KUA'!$B$4:$BQ$106,$AA2351,1),VLOOKUP($G2351,'Pauschalsätze KUA'!$B$4:$BQ$106,$AA2351,1))))</f>
        <v/>
      </c>
      <c r="V2351" s="23" t="str">
        <f t="shared" si="255"/>
        <v/>
      </c>
      <c r="W2351" s="23" t="str">
        <f>IF(OR($G2351="",$I2351="",$J2351="",$AA2351=3),"",IF($G2351&gt;=MAX('Pauschalsätze Qual'!$B$4:$B$106),VLOOKUP(MAX('Pauschalsätze Qual'!$B$4:$B$106),'Pauschalsätze Qual'!$B$4:$BQ$106,$AA2351,1),IF($G2351&lt;=MIN('Pauschalsätze Qual'!$B$4:$B$106),VLOOKUP(MIN('Pauschalsätze Qual'!$B$4:$B$106),'Pauschalsätze Qual'!$B$4:$BQ$106,$AA2351,1),VLOOKUP($G2351,'Pauschalsätze Qual'!$B$4:$BQ$106,$AA2351,1))))</f>
        <v/>
      </c>
      <c r="X2351" s="23" t="str">
        <f t="shared" si="256"/>
        <v/>
      </c>
      <c r="Y2351" s="30" t="str">
        <f t="shared" si="257"/>
        <v/>
      </c>
      <c r="Z2351" s="23" t="str">
        <f t="shared" si="258"/>
        <v/>
      </c>
      <c r="AA2351" s="25" t="str">
        <f>IF(AND($G2351="",$I2351="",$J2351=""),"",3+IF($I2351&gt;5,5,$I2351)+(VLOOKUP(J2351,'Prüf-Daten'!$B$14:$C$24,2,FALSE)*6))</f>
        <v/>
      </c>
      <c r="AB2351" s="91" t="str">
        <f t="shared" si="252"/>
        <v/>
      </c>
    </row>
    <row r="2352" spans="1:28">
      <c r="A2352" s="11"/>
      <c r="B2352" s="11"/>
      <c r="C2352" s="11"/>
      <c r="D2352" s="11"/>
      <c r="E2352" s="11"/>
      <c r="F2352" s="18"/>
      <c r="G2352" s="10"/>
      <c r="H2352" s="10"/>
      <c r="I2352" s="11"/>
      <c r="J2352" s="12"/>
      <c r="K2352" s="11"/>
      <c r="L2352" s="11"/>
      <c r="M2352" s="10"/>
      <c r="N2352" s="33"/>
      <c r="O2352" s="20"/>
      <c r="P2352" s="20"/>
      <c r="Q2352" s="20"/>
      <c r="R2352" s="20"/>
      <c r="S2352" s="19" t="str">
        <f t="shared" si="253"/>
        <v/>
      </c>
      <c r="T2352" s="19" t="str">
        <f t="shared" si="254"/>
        <v/>
      </c>
      <c r="U2352" s="23" t="str">
        <f>IF(OR($G2352="",$I2352="",$J2352="",$AA2352=3),"",IF($G2352&gt;=MAX('Pauschalsätze KUA'!$B$4:$B$106),VLOOKUP(MAX('Pauschalsätze KUA'!$B$4:$B$106),'Pauschalsätze KUA'!$B$4:$BQ$106,$AA2352,1),IF($G2352&lt;=MIN('Pauschalsätze KUA'!$B$4:$B$106),VLOOKUP(MIN('Pauschalsätze KUA'!$B$4:$B$106),'Pauschalsätze KUA'!$B$4:$BQ$106,$AA2352,1),VLOOKUP($G2352,'Pauschalsätze KUA'!$B$4:$BQ$106,$AA2352,1))))</f>
        <v/>
      </c>
      <c r="V2352" s="23" t="str">
        <f t="shared" si="255"/>
        <v/>
      </c>
      <c r="W2352" s="23" t="str">
        <f>IF(OR($G2352="",$I2352="",$J2352="",$AA2352=3),"",IF($G2352&gt;=MAX('Pauschalsätze Qual'!$B$4:$B$106),VLOOKUP(MAX('Pauschalsätze Qual'!$B$4:$B$106),'Pauschalsätze Qual'!$B$4:$BQ$106,$AA2352,1),IF($G2352&lt;=MIN('Pauschalsätze Qual'!$B$4:$B$106),VLOOKUP(MIN('Pauschalsätze Qual'!$B$4:$B$106),'Pauschalsätze Qual'!$B$4:$BQ$106,$AA2352,1),VLOOKUP($G2352,'Pauschalsätze Qual'!$B$4:$BQ$106,$AA2352,1))))</f>
        <v/>
      </c>
      <c r="X2352" s="23" t="str">
        <f t="shared" si="256"/>
        <v/>
      </c>
      <c r="Y2352" s="30" t="str">
        <f t="shared" si="257"/>
        <v/>
      </c>
      <c r="Z2352" s="23" t="str">
        <f t="shared" si="258"/>
        <v/>
      </c>
      <c r="AA2352" s="25" t="str">
        <f>IF(AND($G2352="",$I2352="",$J2352=""),"",3+IF($I2352&gt;5,5,$I2352)+(VLOOKUP(J2352,'Prüf-Daten'!$B$14:$C$24,2,FALSE)*6))</f>
        <v/>
      </c>
      <c r="AB2352" s="91" t="str">
        <f t="shared" si="252"/>
        <v/>
      </c>
    </row>
    <row r="2353" spans="1:28">
      <c r="A2353" s="11"/>
      <c r="B2353" s="11"/>
      <c r="C2353" s="11"/>
      <c r="D2353" s="11"/>
      <c r="E2353" s="11"/>
      <c r="F2353" s="18"/>
      <c r="G2353" s="10"/>
      <c r="H2353" s="10"/>
      <c r="I2353" s="11"/>
      <c r="J2353" s="12"/>
      <c r="K2353" s="11"/>
      <c r="L2353" s="11"/>
      <c r="M2353" s="10"/>
      <c r="N2353" s="33"/>
      <c r="O2353" s="20"/>
      <c r="P2353" s="20"/>
      <c r="Q2353" s="20"/>
      <c r="R2353" s="20"/>
      <c r="S2353" s="19" t="str">
        <f t="shared" si="253"/>
        <v/>
      </c>
      <c r="T2353" s="19" t="str">
        <f t="shared" si="254"/>
        <v/>
      </c>
      <c r="U2353" s="23" t="str">
        <f>IF(OR($G2353="",$I2353="",$J2353="",$AA2353=3),"",IF($G2353&gt;=MAX('Pauschalsätze KUA'!$B$4:$B$106),VLOOKUP(MAX('Pauschalsätze KUA'!$B$4:$B$106),'Pauschalsätze KUA'!$B$4:$BQ$106,$AA2353,1),IF($G2353&lt;=MIN('Pauschalsätze KUA'!$B$4:$B$106),VLOOKUP(MIN('Pauschalsätze KUA'!$B$4:$B$106),'Pauschalsätze KUA'!$B$4:$BQ$106,$AA2353,1),VLOOKUP($G2353,'Pauschalsätze KUA'!$B$4:$BQ$106,$AA2353,1))))</f>
        <v/>
      </c>
      <c r="V2353" s="23" t="str">
        <f t="shared" si="255"/>
        <v/>
      </c>
      <c r="W2353" s="23" t="str">
        <f>IF(OR($G2353="",$I2353="",$J2353="",$AA2353=3),"",IF($G2353&gt;=MAX('Pauschalsätze Qual'!$B$4:$B$106),VLOOKUP(MAX('Pauschalsätze Qual'!$B$4:$B$106),'Pauschalsätze Qual'!$B$4:$BQ$106,$AA2353,1),IF($G2353&lt;=MIN('Pauschalsätze Qual'!$B$4:$B$106),VLOOKUP(MIN('Pauschalsätze Qual'!$B$4:$B$106),'Pauschalsätze Qual'!$B$4:$BQ$106,$AA2353,1),VLOOKUP($G2353,'Pauschalsätze Qual'!$B$4:$BQ$106,$AA2353,1))))</f>
        <v/>
      </c>
      <c r="X2353" s="23" t="str">
        <f t="shared" si="256"/>
        <v/>
      </c>
      <c r="Y2353" s="30" t="str">
        <f t="shared" si="257"/>
        <v/>
      </c>
      <c r="Z2353" s="23" t="str">
        <f t="shared" si="258"/>
        <v/>
      </c>
      <c r="AA2353" s="25" t="str">
        <f>IF(AND($G2353="",$I2353="",$J2353=""),"",3+IF($I2353&gt;5,5,$I2353)+(VLOOKUP(J2353,'Prüf-Daten'!$B$14:$C$24,2,FALSE)*6))</f>
        <v/>
      </c>
      <c r="AB2353" s="91" t="str">
        <f t="shared" si="252"/>
        <v/>
      </c>
    </row>
    <row r="2354" spans="1:28">
      <c r="A2354" s="11"/>
      <c r="B2354" s="11"/>
      <c r="C2354" s="11"/>
      <c r="D2354" s="11"/>
      <c r="E2354" s="11"/>
      <c r="F2354" s="18"/>
      <c r="G2354" s="10"/>
      <c r="H2354" s="10"/>
      <c r="I2354" s="11"/>
      <c r="J2354" s="12"/>
      <c r="K2354" s="11"/>
      <c r="L2354" s="11"/>
      <c r="M2354" s="10"/>
      <c r="N2354" s="33"/>
      <c r="O2354" s="20"/>
      <c r="P2354" s="20"/>
      <c r="Q2354" s="20"/>
      <c r="R2354" s="20"/>
      <c r="S2354" s="19" t="str">
        <f t="shared" si="253"/>
        <v/>
      </c>
      <c r="T2354" s="19" t="str">
        <f t="shared" si="254"/>
        <v/>
      </c>
      <c r="U2354" s="23" t="str">
        <f>IF(OR($G2354="",$I2354="",$J2354="",$AA2354=3),"",IF($G2354&gt;=MAX('Pauschalsätze KUA'!$B$4:$B$106),VLOOKUP(MAX('Pauschalsätze KUA'!$B$4:$B$106),'Pauschalsätze KUA'!$B$4:$BQ$106,$AA2354,1),IF($G2354&lt;=MIN('Pauschalsätze KUA'!$B$4:$B$106),VLOOKUP(MIN('Pauschalsätze KUA'!$B$4:$B$106),'Pauschalsätze KUA'!$B$4:$BQ$106,$AA2354,1),VLOOKUP($G2354,'Pauschalsätze KUA'!$B$4:$BQ$106,$AA2354,1))))</f>
        <v/>
      </c>
      <c r="V2354" s="23" t="str">
        <f t="shared" si="255"/>
        <v/>
      </c>
      <c r="W2354" s="23" t="str">
        <f>IF(OR($G2354="",$I2354="",$J2354="",$AA2354=3),"",IF($G2354&gt;=MAX('Pauschalsätze Qual'!$B$4:$B$106),VLOOKUP(MAX('Pauschalsätze Qual'!$B$4:$B$106),'Pauschalsätze Qual'!$B$4:$BQ$106,$AA2354,1),IF($G2354&lt;=MIN('Pauschalsätze Qual'!$B$4:$B$106),VLOOKUP(MIN('Pauschalsätze Qual'!$B$4:$B$106),'Pauschalsätze Qual'!$B$4:$BQ$106,$AA2354,1),VLOOKUP($G2354,'Pauschalsätze Qual'!$B$4:$BQ$106,$AA2354,1))))</f>
        <v/>
      </c>
      <c r="X2354" s="23" t="str">
        <f t="shared" si="256"/>
        <v/>
      </c>
      <c r="Y2354" s="30" t="str">
        <f t="shared" si="257"/>
        <v/>
      </c>
      <c r="Z2354" s="23" t="str">
        <f t="shared" si="258"/>
        <v/>
      </c>
      <c r="AA2354" s="25" t="str">
        <f>IF(AND($G2354="",$I2354="",$J2354=""),"",3+IF($I2354&gt;5,5,$I2354)+(VLOOKUP(J2354,'Prüf-Daten'!$B$14:$C$24,2,FALSE)*6))</f>
        <v/>
      </c>
      <c r="AB2354" s="91" t="str">
        <f t="shared" si="252"/>
        <v/>
      </c>
    </row>
    <row r="2355" spans="1:28">
      <c r="A2355" s="11"/>
      <c r="B2355" s="11"/>
      <c r="C2355" s="11"/>
      <c r="D2355" s="11"/>
      <c r="E2355" s="11"/>
      <c r="F2355" s="18"/>
      <c r="G2355" s="10"/>
      <c r="H2355" s="10"/>
      <c r="I2355" s="11"/>
      <c r="J2355" s="12"/>
      <c r="K2355" s="11"/>
      <c r="L2355" s="11"/>
      <c r="M2355" s="10"/>
      <c r="N2355" s="33"/>
      <c r="O2355" s="20"/>
      <c r="P2355" s="20"/>
      <c r="Q2355" s="20"/>
      <c r="R2355" s="20"/>
      <c r="S2355" s="19" t="str">
        <f t="shared" si="253"/>
        <v/>
      </c>
      <c r="T2355" s="19" t="str">
        <f t="shared" si="254"/>
        <v/>
      </c>
      <c r="U2355" s="23" t="str">
        <f>IF(OR($G2355="",$I2355="",$J2355="",$AA2355=3),"",IF($G2355&gt;=MAX('Pauschalsätze KUA'!$B$4:$B$106),VLOOKUP(MAX('Pauschalsätze KUA'!$B$4:$B$106),'Pauschalsätze KUA'!$B$4:$BQ$106,$AA2355,1),IF($G2355&lt;=MIN('Pauschalsätze KUA'!$B$4:$B$106),VLOOKUP(MIN('Pauschalsätze KUA'!$B$4:$B$106),'Pauschalsätze KUA'!$B$4:$BQ$106,$AA2355,1),VLOOKUP($G2355,'Pauschalsätze KUA'!$B$4:$BQ$106,$AA2355,1))))</f>
        <v/>
      </c>
      <c r="V2355" s="23" t="str">
        <f t="shared" si="255"/>
        <v/>
      </c>
      <c r="W2355" s="23" t="str">
        <f>IF(OR($G2355="",$I2355="",$J2355="",$AA2355=3),"",IF($G2355&gt;=MAX('Pauschalsätze Qual'!$B$4:$B$106),VLOOKUP(MAX('Pauschalsätze Qual'!$B$4:$B$106),'Pauschalsätze Qual'!$B$4:$BQ$106,$AA2355,1),IF($G2355&lt;=MIN('Pauschalsätze Qual'!$B$4:$B$106),VLOOKUP(MIN('Pauschalsätze Qual'!$B$4:$B$106),'Pauschalsätze Qual'!$B$4:$BQ$106,$AA2355,1),VLOOKUP($G2355,'Pauschalsätze Qual'!$B$4:$BQ$106,$AA2355,1))))</f>
        <v/>
      </c>
      <c r="X2355" s="23" t="str">
        <f t="shared" si="256"/>
        <v/>
      </c>
      <c r="Y2355" s="30" t="str">
        <f t="shared" si="257"/>
        <v/>
      </c>
      <c r="Z2355" s="23" t="str">
        <f t="shared" si="258"/>
        <v/>
      </c>
      <c r="AA2355" s="25" t="str">
        <f>IF(AND($G2355="",$I2355="",$J2355=""),"",3+IF($I2355&gt;5,5,$I2355)+(VLOOKUP(J2355,'Prüf-Daten'!$B$14:$C$24,2,FALSE)*6))</f>
        <v/>
      </c>
      <c r="AB2355" s="91" t="str">
        <f t="shared" si="252"/>
        <v/>
      </c>
    </row>
    <row r="2356" spans="1:28">
      <c r="A2356" s="11"/>
      <c r="B2356" s="11"/>
      <c r="C2356" s="11"/>
      <c r="D2356" s="11"/>
      <c r="E2356" s="11"/>
      <c r="F2356" s="18"/>
      <c r="G2356" s="10"/>
      <c r="H2356" s="10"/>
      <c r="I2356" s="11"/>
      <c r="J2356" s="12"/>
      <c r="K2356" s="11"/>
      <c r="L2356" s="11"/>
      <c r="M2356" s="10"/>
      <c r="N2356" s="33"/>
      <c r="O2356" s="20"/>
      <c r="P2356" s="20"/>
      <c r="Q2356" s="20"/>
      <c r="R2356" s="20"/>
      <c r="S2356" s="19" t="str">
        <f t="shared" si="253"/>
        <v/>
      </c>
      <c r="T2356" s="19" t="str">
        <f t="shared" si="254"/>
        <v/>
      </c>
      <c r="U2356" s="23" t="str">
        <f>IF(OR($G2356="",$I2356="",$J2356="",$AA2356=3),"",IF($G2356&gt;=MAX('Pauschalsätze KUA'!$B$4:$B$106),VLOOKUP(MAX('Pauschalsätze KUA'!$B$4:$B$106),'Pauschalsätze KUA'!$B$4:$BQ$106,$AA2356,1),IF($G2356&lt;=MIN('Pauschalsätze KUA'!$B$4:$B$106),VLOOKUP(MIN('Pauschalsätze KUA'!$B$4:$B$106),'Pauschalsätze KUA'!$B$4:$BQ$106,$AA2356,1),VLOOKUP($G2356,'Pauschalsätze KUA'!$B$4:$BQ$106,$AA2356,1))))</f>
        <v/>
      </c>
      <c r="V2356" s="23" t="str">
        <f t="shared" si="255"/>
        <v/>
      </c>
      <c r="W2356" s="23" t="str">
        <f>IF(OR($G2356="",$I2356="",$J2356="",$AA2356=3),"",IF($G2356&gt;=MAX('Pauschalsätze Qual'!$B$4:$B$106),VLOOKUP(MAX('Pauschalsätze Qual'!$B$4:$B$106),'Pauschalsätze Qual'!$B$4:$BQ$106,$AA2356,1),IF($G2356&lt;=MIN('Pauschalsätze Qual'!$B$4:$B$106),VLOOKUP(MIN('Pauschalsätze Qual'!$B$4:$B$106),'Pauschalsätze Qual'!$B$4:$BQ$106,$AA2356,1),VLOOKUP($G2356,'Pauschalsätze Qual'!$B$4:$BQ$106,$AA2356,1))))</f>
        <v/>
      </c>
      <c r="X2356" s="23" t="str">
        <f t="shared" si="256"/>
        <v/>
      </c>
      <c r="Y2356" s="30" t="str">
        <f t="shared" si="257"/>
        <v/>
      </c>
      <c r="Z2356" s="23" t="str">
        <f t="shared" si="258"/>
        <v/>
      </c>
      <c r="AA2356" s="25" t="str">
        <f>IF(AND($G2356="",$I2356="",$J2356=""),"",3+IF($I2356&gt;5,5,$I2356)+(VLOOKUP(J2356,'Prüf-Daten'!$B$14:$C$24,2,FALSE)*6))</f>
        <v/>
      </c>
      <c r="AB2356" s="91" t="str">
        <f t="shared" si="252"/>
        <v/>
      </c>
    </row>
    <row r="2357" spans="1:28">
      <c r="A2357" s="11"/>
      <c r="B2357" s="11"/>
      <c r="C2357" s="11"/>
      <c r="D2357" s="11"/>
      <c r="E2357" s="11"/>
      <c r="F2357" s="18"/>
      <c r="G2357" s="10"/>
      <c r="H2357" s="10"/>
      <c r="I2357" s="11"/>
      <c r="J2357" s="12"/>
      <c r="K2357" s="11"/>
      <c r="L2357" s="11"/>
      <c r="M2357" s="10"/>
      <c r="N2357" s="33"/>
      <c r="O2357" s="20"/>
      <c r="P2357" s="20"/>
      <c r="Q2357" s="20"/>
      <c r="R2357" s="20"/>
      <c r="S2357" s="19" t="str">
        <f t="shared" si="253"/>
        <v/>
      </c>
      <c r="T2357" s="19" t="str">
        <f t="shared" si="254"/>
        <v/>
      </c>
      <c r="U2357" s="23" t="str">
        <f>IF(OR($G2357="",$I2357="",$J2357="",$AA2357=3),"",IF($G2357&gt;=MAX('Pauschalsätze KUA'!$B$4:$B$106),VLOOKUP(MAX('Pauschalsätze KUA'!$B$4:$B$106),'Pauschalsätze KUA'!$B$4:$BQ$106,$AA2357,1),IF($G2357&lt;=MIN('Pauschalsätze KUA'!$B$4:$B$106),VLOOKUP(MIN('Pauschalsätze KUA'!$B$4:$B$106),'Pauschalsätze KUA'!$B$4:$BQ$106,$AA2357,1),VLOOKUP($G2357,'Pauschalsätze KUA'!$B$4:$BQ$106,$AA2357,1))))</f>
        <v/>
      </c>
      <c r="V2357" s="23" t="str">
        <f t="shared" si="255"/>
        <v/>
      </c>
      <c r="W2357" s="23" t="str">
        <f>IF(OR($G2357="",$I2357="",$J2357="",$AA2357=3),"",IF($G2357&gt;=MAX('Pauschalsätze Qual'!$B$4:$B$106),VLOOKUP(MAX('Pauschalsätze Qual'!$B$4:$B$106),'Pauschalsätze Qual'!$B$4:$BQ$106,$AA2357,1),IF($G2357&lt;=MIN('Pauschalsätze Qual'!$B$4:$B$106),VLOOKUP(MIN('Pauschalsätze Qual'!$B$4:$B$106),'Pauschalsätze Qual'!$B$4:$BQ$106,$AA2357,1),VLOOKUP($G2357,'Pauschalsätze Qual'!$B$4:$BQ$106,$AA2357,1))))</f>
        <v/>
      </c>
      <c r="X2357" s="23" t="str">
        <f t="shared" si="256"/>
        <v/>
      </c>
      <c r="Y2357" s="30" t="str">
        <f t="shared" si="257"/>
        <v/>
      </c>
      <c r="Z2357" s="23" t="str">
        <f t="shared" si="258"/>
        <v/>
      </c>
      <c r="AA2357" s="25" t="str">
        <f>IF(AND($G2357="",$I2357="",$J2357=""),"",3+IF($I2357&gt;5,5,$I2357)+(VLOOKUP(J2357,'Prüf-Daten'!$B$14:$C$24,2,FALSE)*6))</f>
        <v/>
      </c>
      <c r="AB2357" s="91" t="str">
        <f t="shared" si="252"/>
        <v/>
      </c>
    </row>
    <row r="2358" spans="1:28">
      <c r="A2358" s="11"/>
      <c r="B2358" s="11"/>
      <c r="C2358" s="11"/>
      <c r="D2358" s="11"/>
      <c r="E2358" s="11"/>
      <c r="F2358" s="18"/>
      <c r="G2358" s="10"/>
      <c r="H2358" s="10"/>
      <c r="I2358" s="11"/>
      <c r="J2358" s="12"/>
      <c r="K2358" s="11"/>
      <c r="L2358" s="11"/>
      <c r="M2358" s="10"/>
      <c r="N2358" s="33"/>
      <c r="O2358" s="20"/>
      <c r="P2358" s="20"/>
      <c r="Q2358" s="20"/>
      <c r="R2358" s="20"/>
      <c r="S2358" s="19" t="str">
        <f t="shared" si="253"/>
        <v/>
      </c>
      <c r="T2358" s="19" t="str">
        <f t="shared" si="254"/>
        <v/>
      </c>
      <c r="U2358" s="23" t="str">
        <f>IF(OR($G2358="",$I2358="",$J2358="",$AA2358=3),"",IF($G2358&gt;=MAX('Pauschalsätze KUA'!$B$4:$B$106),VLOOKUP(MAX('Pauschalsätze KUA'!$B$4:$B$106),'Pauschalsätze KUA'!$B$4:$BQ$106,$AA2358,1),IF($G2358&lt;=MIN('Pauschalsätze KUA'!$B$4:$B$106),VLOOKUP(MIN('Pauschalsätze KUA'!$B$4:$B$106),'Pauschalsätze KUA'!$B$4:$BQ$106,$AA2358,1),VLOOKUP($G2358,'Pauschalsätze KUA'!$B$4:$BQ$106,$AA2358,1))))</f>
        <v/>
      </c>
      <c r="V2358" s="23" t="str">
        <f t="shared" si="255"/>
        <v/>
      </c>
      <c r="W2358" s="23" t="str">
        <f>IF(OR($G2358="",$I2358="",$J2358="",$AA2358=3),"",IF($G2358&gt;=MAX('Pauschalsätze Qual'!$B$4:$B$106),VLOOKUP(MAX('Pauschalsätze Qual'!$B$4:$B$106),'Pauschalsätze Qual'!$B$4:$BQ$106,$AA2358,1),IF($G2358&lt;=MIN('Pauschalsätze Qual'!$B$4:$B$106),VLOOKUP(MIN('Pauschalsätze Qual'!$B$4:$B$106),'Pauschalsätze Qual'!$B$4:$BQ$106,$AA2358,1),VLOOKUP($G2358,'Pauschalsätze Qual'!$B$4:$BQ$106,$AA2358,1))))</f>
        <v/>
      </c>
      <c r="X2358" s="23" t="str">
        <f t="shared" si="256"/>
        <v/>
      </c>
      <c r="Y2358" s="30" t="str">
        <f t="shared" si="257"/>
        <v/>
      </c>
      <c r="Z2358" s="23" t="str">
        <f t="shared" si="258"/>
        <v/>
      </c>
      <c r="AA2358" s="25" t="str">
        <f>IF(AND($G2358="",$I2358="",$J2358=""),"",3+IF($I2358&gt;5,5,$I2358)+(VLOOKUP(J2358,'Prüf-Daten'!$B$14:$C$24,2,FALSE)*6))</f>
        <v/>
      </c>
      <c r="AB2358" s="91" t="str">
        <f t="shared" si="252"/>
        <v/>
      </c>
    </row>
    <row r="2359" spans="1:28">
      <c r="A2359" s="11"/>
      <c r="B2359" s="11"/>
      <c r="C2359" s="11"/>
      <c r="D2359" s="11"/>
      <c r="E2359" s="11"/>
      <c r="F2359" s="18"/>
      <c r="G2359" s="10"/>
      <c r="H2359" s="10"/>
      <c r="I2359" s="11"/>
      <c r="J2359" s="12"/>
      <c r="K2359" s="11"/>
      <c r="L2359" s="11"/>
      <c r="M2359" s="10"/>
      <c r="N2359" s="33"/>
      <c r="O2359" s="20"/>
      <c r="P2359" s="20"/>
      <c r="Q2359" s="20"/>
      <c r="R2359" s="20"/>
      <c r="S2359" s="19" t="str">
        <f t="shared" si="253"/>
        <v/>
      </c>
      <c r="T2359" s="19" t="str">
        <f t="shared" si="254"/>
        <v/>
      </c>
      <c r="U2359" s="23" t="str">
        <f>IF(OR($G2359="",$I2359="",$J2359="",$AA2359=3),"",IF($G2359&gt;=MAX('Pauschalsätze KUA'!$B$4:$B$106),VLOOKUP(MAX('Pauschalsätze KUA'!$B$4:$B$106),'Pauschalsätze KUA'!$B$4:$BQ$106,$AA2359,1),IF($G2359&lt;=MIN('Pauschalsätze KUA'!$B$4:$B$106),VLOOKUP(MIN('Pauschalsätze KUA'!$B$4:$B$106),'Pauschalsätze KUA'!$B$4:$BQ$106,$AA2359,1),VLOOKUP($G2359,'Pauschalsätze KUA'!$B$4:$BQ$106,$AA2359,1))))</f>
        <v/>
      </c>
      <c r="V2359" s="23" t="str">
        <f t="shared" si="255"/>
        <v/>
      </c>
      <c r="W2359" s="23" t="str">
        <f>IF(OR($G2359="",$I2359="",$J2359="",$AA2359=3),"",IF($G2359&gt;=MAX('Pauschalsätze Qual'!$B$4:$B$106),VLOOKUP(MAX('Pauschalsätze Qual'!$B$4:$B$106),'Pauschalsätze Qual'!$B$4:$BQ$106,$AA2359,1),IF($G2359&lt;=MIN('Pauschalsätze Qual'!$B$4:$B$106),VLOOKUP(MIN('Pauschalsätze Qual'!$B$4:$B$106),'Pauschalsätze Qual'!$B$4:$BQ$106,$AA2359,1),VLOOKUP($G2359,'Pauschalsätze Qual'!$B$4:$BQ$106,$AA2359,1))))</f>
        <v/>
      </c>
      <c r="X2359" s="23" t="str">
        <f t="shared" si="256"/>
        <v/>
      </c>
      <c r="Y2359" s="30" t="str">
        <f t="shared" si="257"/>
        <v/>
      </c>
      <c r="Z2359" s="23" t="str">
        <f t="shared" si="258"/>
        <v/>
      </c>
      <c r="AA2359" s="25" t="str">
        <f>IF(AND($G2359="",$I2359="",$J2359=""),"",3+IF($I2359&gt;5,5,$I2359)+(VLOOKUP(J2359,'Prüf-Daten'!$B$14:$C$24,2,FALSE)*6))</f>
        <v/>
      </c>
      <c r="AB2359" s="91" t="str">
        <f t="shared" si="252"/>
        <v/>
      </c>
    </row>
    <row r="2360" spans="1:28">
      <c r="A2360" s="11"/>
      <c r="B2360" s="11"/>
      <c r="C2360" s="11"/>
      <c r="D2360" s="11"/>
      <c r="E2360" s="11"/>
      <c r="F2360" s="18"/>
      <c r="G2360" s="10"/>
      <c r="H2360" s="10"/>
      <c r="I2360" s="11"/>
      <c r="J2360" s="12"/>
      <c r="K2360" s="11"/>
      <c r="L2360" s="11"/>
      <c r="M2360" s="10"/>
      <c r="N2360" s="33"/>
      <c r="O2360" s="20"/>
      <c r="P2360" s="20"/>
      <c r="Q2360" s="20"/>
      <c r="R2360" s="20"/>
      <c r="S2360" s="19" t="str">
        <f t="shared" si="253"/>
        <v/>
      </c>
      <c r="T2360" s="19" t="str">
        <f t="shared" si="254"/>
        <v/>
      </c>
      <c r="U2360" s="23" t="str">
        <f>IF(OR($G2360="",$I2360="",$J2360="",$AA2360=3),"",IF($G2360&gt;=MAX('Pauschalsätze KUA'!$B$4:$B$106),VLOOKUP(MAX('Pauschalsätze KUA'!$B$4:$B$106),'Pauschalsätze KUA'!$B$4:$BQ$106,$AA2360,1),IF($G2360&lt;=MIN('Pauschalsätze KUA'!$B$4:$B$106),VLOOKUP(MIN('Pauschalsätze KUA'!$B$4:$B$106),'Pauschalsätze KUA'!$B$4:$BQ$106,$AA2360,1),VLOOKUP($G2360,'Pauschalsätze KUA'!$B$4:$BQ$106,$AA2360,1))))</f>
        <v/>
      </c>
      <c r="V2360" s="23" t="str">
        <f t="shared" si="255"/>
        <v/>
      </c>
      <c r="W2360" s="23" t="str">
        <f>IF(OR($G2360="",$I2360="",$J2360="",$AA2360=3),"",IF($G2360&gt;=MAX('Pauschalsätze Qual'!$B$4:$B$106),VLOOKUP(MAX('Pauschalsätze Qual'!$B$4:$B$106),'Pauschalsätze Qual'!$B$4:$BQ$106,$AA2360,1),IF($G2360&lt;=MIN('Pauschalsätze Qual'!$B$4:$B$106),VLOOKUP(MIN('Pauschalsätze Qual'!$B$4:$B$106),'Pauschalsätze Qual'!$B$4:$BQ$106,$AA2360,1),VLOOKUP($G2360,'Pauschalsätze Qual'!$B$4:$BQ$106,$AA2360,1))))</f>
        <v/>
      </c>
      <c r="X2360" s="23" t="str">
        <f t="shared" si="256"/>
        <v/>
      </c>
      <c r="Y2360" s="30" t="str">
        <f t="shared" si="257"/>
        <v/>
      </c>
      <c r="Z2360" s="23" t="str">
        <f t="shared" si="258"/>
        <v/>
      </c>
      <c r="AA2360" s="25" t="str">
        <f>IF(AND($G2360="",$I2360="",$J2360=""),"",3+IF($I2360&gt;5,5,$I2360)+(VLOOKUP(J2360,'Prüf-Daten'!$B$14:$C$24,2,FALSE)*6))</f>
        <v/>
      </c>
      <c r="AB2360" s="91" t="str">
        <f t="shared" si="252"/>
        <v/>
      </c>
    </row>
    <row r="2361" spans="1:28">
      <c r="A2361" s="11"/>
      <c r="B2361" s="11"/>
      <c r="C2361" s="11"/>
      <c r="D2361" s="11"/>
      <c r="E2361" s="11"/>
      <c r="F2361" s="18"/>
      <c r="G2361" s="10"/>
      <c r="H2361" s="10"/>
      <c r="I2361" s="11"/>
      <c r="J2361" s="12"/>
      <c r="K2361" s="11"/>
      <c r="L2361" s="11"/>
      <c r="M2361" s="10"/>
      <c r="N2361" s="33"/>
      <c r="O2361" s="20"/>
      <c r="P2361" s="20"/>
      <c r="Q2361" s="20"/>
      <c r="R2361" s="20"/>
      <c r="S2361" s="19" t="str">
        <f t="shared" si="253"/>
        <v/>
      </c>
      <c r="T2361" s="19" t="str">
        <f t="shared" si="254"/>
        <v/>
      </c>
      <c r="U2361" s="23" t="str">
        <f>IF(OR($G2361="",$I2361="",$J2361="",$AA2361=3),"",IF($G2361&gt;=MAX('Pauschalsätze KUA'!$B$4:$B$106),VLOOKUP(MAX('Pauschalsätze KUA'!$B$4:$B$106),'Pauschalsätze KUA'!$B$4:$BQ$106,$AA2361,1),IF($G2361&lt;=MIN('Pauschalsätze KUA'!$B$4:$B$106),VLOOKUP(MIN('Pauschalsätze KUA'!$B$4:$B$106),'Pauschalsätze KUA'!$B$4:$BQ$106,$AA2361,1),VLOOKUP($G2361,'Pauschalsätze KUA'!$B$4:$BQ$106,$AA2361,1))))</f>
        <v/>
      </c>
      <c r="V2361" s="23" t="str">
        <f t="shared" si="255"/>
        <v/>
      </c>
      <c r="W2361" s="23" t="str">
        <f>IF(OR($G2361="",$I2361="",$J2361="",$AA2361=3),"",IF($G2361&gt;=MAX('Pauschalsätze Qual'!$B$4:$B$106),VLOOKUP(MAX('Pauschalsätze Qual'!$B$4:$B$106),'Pauschalsätze Qual'!$B$4:$BQ$106,$AA2361,1),IF($G2361&lt;=MIN('Pauschalsätze Qual'!$B$4:$B$106),VLOOKUP(MIN('Pauschalsätze Qual'!$B$4:$B$106),'Pauschalsätze Qual'!$B$4:$BQ$106,$AA2361,1),VLOOKUP($G2361,'Pauschalsätze Qual'!$B$4:$BQ$106,$AA2361,1))))</f>
        <v/>
      </c>
      <c r="X2361" s="23" t="str">
        <f t="shared" si="256"/>
        <v/>
      </c>
      <c r="Y2361" s="30" t="str">
        <f t="shared" si="257"/>
        <v/>
      </c>
      <c r="Z2361" s="23" t="str">
        <f t="shared" si="258"/>
        <v/>
      </c>
      <c r="AA2361" s="25" t="str">
        <f>IF(AND($G2361="",$I2361="",$J2361=""),"",3+IF($I2361&gt;5,5,$I2361)+(VLOOKUP(J2361,'Prüf-Daten'!$B$14:$C$24,2,FALSE)*6))</f>
        <v/>
      </c>
      <c r="AB2361" s="91" t="str">
        <f t="shared" si="252"/>
        <v/>
      </c>
    </row>
    <row r="2362" spans="1:28">
      <c r="A2362" s="11"/>
      <c r="B2362" s="11"/>
      <c r="C2362" s="11"/>
      <c r="D2362" s="11"/>
      <c r="E2362" s="11"/>
      <c r="F2362" s="18"/>
      <c r="G2362" s="10"/>
      <c r="H2362" s="10"/>
      <c r="I2362" s="11"/>
      <c r="J2362" s="12"/>
      <c r="K2362" s="11"/>
      <c r="L2362" s="11"/>
      <c r="M2362" s="10"/>
      <c r="N2362" s="33"/>
      <c r="O2362" s="20"/>
      <c r="P2362" s="20"/>
      <c r="Q2362" s="20"/>
      <c r="R2362" s="20"/>
      <c r="S2362" s="19" t="str">
        <f t="shared" si="253"/>
        <v/>
      </c>
      <c r="T2362" s="19" t="str">
        <f t="shared" si="254"/>
        <v/>
      </c>
      <c r="U2362" s="23" t="str">
        <f>IF(OR($G2362="",$I2362="",$J2362="",$AA2362=3),"",IF($G2362&gt;=MAX('Pauschalsätze KUA'!$B$4:$B$106),VLOOKUP(MAX('Pauschalsätze KUA'!$B$4:$B$106),'Pauschalsätze KUA'!$B$4:$BQ$106,$AA2362,1),IF($G2362&lt;=MIN('Pauschalsätze KUA'!$B$4:$B$106),VLOOKUP(MIN('Pauschalsätze KUA'!$B$4:$B$106),'Pauschalsätze KUA'!$B$4:$BQ$106,$AA2362,1),VLOOKUP($G2362,'Pauschalsätze KUA'!$B$4:$BQ$106,$AA2362,1))))</f>
        <v/>
      </c>
      <c r="V2362" s="23" t="str">
        <f t="shared" si="255"/>
        <v/>
      </c>
      <c r="W2362" s="23" t="str">
        <f>IF(OR($G2362="",$I2362="",$J2362="",$AA2362=3),"",IF($G2362&gt;=MAX('Pauschalsätze Qual'!$B$4:$B$106),VLOOKUP(MAX('Pauschalsätze Qual'!$B$4:$B$106),'Pauschalsätze Qual'!$B$4:$BQ$106,$AA2362,1),IF($G2362&lt;=MIN('Pauschalsätze Qual'!$B$4:$B$106),VLOOKUP(MIN('Pauschalsätze Qual'!$B$4:$B$106),'Pauschalsätze Qual'!$B$4:$BQ$106,$AA2362,1),VLOOKUP($G2362,'Pauschalsätze Qual'!$B$4:$BQ$106,$AA2362,1))))</f>
        <v/>
      </c>
      <c r="X2362" s="23" t="str">
        <f t="shared" si="256"/>
        <v/>
      </c>
      <c r="Y2362" s="30" t="str">
        <f t="shared" si="257"/>
        <v/>
      </c>
      <c r="Z2362" s="23" t="str">
        <f t="shared" si="258"/>
        <v/>
      </c>
      <c r="AA2362" s="25" t="str">
        <f>IF(AND($G2362="",$I2362="",$J2362=""),"",3+IF($I2362&gt;5,5,$I2362)+(VLOOKUP(J2362,'Prüf-Daten'!$B$14:$C$24,2,FALSE)*6))</f>
        <v/>
      </c>
      <c r="AB2362" s="91" t="str">
        <f t="shared" si="252"/>
        <v/>
      </c>
    </row>
    <row r="2363" spans="1:28">
      <c r="A2363" s="11"/>
      <c r="B2363" s="11"/>
      <c r="C2363" s="11"/>
      <c r="D2363" s="11"/>
      <c r="E2363" s="11"/>
      <c r="F2363" s="18"/>
      <c r="G2363" s="10"/>
      <c r="H2363" s="10"/>
      <c r="I2363" s="11"/>
      <c r="J2363" s="12"/>
      <c r="K2363" s="11"/>
      <c r="L2363" s="11"/>
      <c r="M2363" s="10"/>
      <c r="N2363" s="33"/>
      <c r="O2363" s="20"/>
      <c r="P2363" s="20"/>
      <c r="Q2363" s="20"/>
      <c r="R2363" s="20"/>
      <c r="S2363" s="19" t="str">
        <f t="shared" si="253"/>
        <v/>
      </c>
      <c r="T2363" s="19" t="str">
        <f t="shared" si="254"/>
        <v/>
      </c>
      <c r="U2363" s="23" t="str">
        <f>IF(OR($G2363="",$I2363="",$J2363="",$AA2363=3),"",IF($G2363&gt;=MAX('Pauschalsätze KUA'!$B$4:$B$106),VLOOKUP(MAX('Pauschalsätze KUA'!$B$4:$B$106),'Pauschalsätze KUA'!$B$4:$BQ$106,$AA2363,1),IF($G2363&lt;=MIN('Pauschalsätze KUA'!$B$4:$B$106),VLOOKUP(MIN('Pauschalsätze KUA'!$B$4:$B$106),'Pauschalsätze KUA'!$B$4:$BQ$106,$AA2363,1),VLOOKUP($G2363,'Pauschalsätze KUA'!$B$4:$BQ$106,$AA2363,1))))</f>
        <v/>
      </c>
      <c r="V2363" s="23" t="str">
        <f t="shared" si="255"/>
        <v/>
      </c>
      <c r="W2363" s="23" t="str">
        <f>IF(OR($G2363="",$I2363="",$J2363="",$AA2363=3),"",IF($G2363&gt;=MAX('Pauschalsätze Qual'!$B$4:$B$106),VLOOKUP(MAX('Pauschalsätze Qual'!$B$4:$B$106),'Pauschalsätze Qual'!$B$4:$BQ$106,$AA2363,1),IF($G2363&lt;=MIN('Pauschalsätze Qual'!$B$4:$B$106),VLOOKUP(MIN('Pauschalsätze Qual'!$B$4:$B$106),'Pauschalsätze Qual'!$B$4:$BQ$106,$AA2363,1),VLOOKUP($G2363,'Pauschalsätze Qual'!$B$4:$BQ$106,$AA2363,1))))</f>
        <v/>
      </c>
      <c r="X2363" s="23" t="str">
        <f t="shared" si="256"/>
        <v/>
      </c>
      <c r="Y2363" s="30" t="str">
        <f t="shared" si="257"/>
        <v/>
      </c>
      <c r="Z2363" s="23" t="str">
        <f t="shared" si="258"/>
        <v/>
      </c>
      <c r="AA2363" s="25" t="str">
        <f>IF(AND($G2363="",$I2363="",$J2363=""),"",3+IF($I2363&gt;5,5,$I2363)+(VLOOKUP(J2363,'Prüf-Daten'!$B$14:$C$24,2,FALSE)*6))</f>
        <v/>
      </c>
      <c r="AB2363" s="91" t="str">
        <f t="shared" si="252"/>
        <v/>
      </c>
    </row>
    <row r="2364" spans="1:28">
      <c r="A2364" s="11"/>
      <c r="B2364" s="11"/>
      <c r="C2364" s="11"/>
      <c r="D2364" s="11"/>
      <c r="E2364" s="11"/>
      <c r="F2364" s="18"/>
      <c r="G2364" s="10"/>
      <c r="H2364" s="10"/>
      <c r="I2364" s="11"/>
      <c r="J2364" s="12"/>
      <c r="K2364" s="11"/>
      <c r="L2364" s="11"/>
      <c r="M2364" s="10"/>
      <c r="N2364" s="33"/>
      <c r="O2364" s="20"/>
      <c r="P2364" s="20"/>
      <c r="Q2364" s="20"/>
      <c r="R2364" s="20"/>
      <c r="S2364" s="19" t="str">
        <f t="shared" si="253"/>
        <v/>
      </c>
      <c r="T2364" s="19" t="str">
        <f t="shared" si="254"/>
        <v/>
      </c>
      <c r="U2364" s="23" t="str">
        <f>IF(OR($G2364="",$I2364="",$J2364="",$AA2364=3),"",IF($G2364&gt;=MAX('Pauschalsätze KUA'!$B$4:$B$106),VLOOKUP(MAX('Pauschalsätze KUA'!$B$4:$B$106),'Pauschalsätze KUA'!$B$4:$BQ$106,$AA2364,1),IF($G2364&lt;=MIN('Pauschalsätze KUA'!$B$4:$B$106),VLOOKUP(MIN('Pauschalsätze KUA'!$B$4:$B$106),'Pauschalsätze KUA'!$B$4:$BQ$106,$AA2364,1),VLOOKUP($G2364,'Pauschalsätze KUA'!$B$4:$BQ$106,$AA2364,1))))</f>
        <v/>
      </c>
      <c r="V2364" s="23" t="str">
        <f t="shared" si="255"/>
        <v/>
      </c>
      <c r="W2364" s="23" t="str">
        <f>IF(OR($G2364="",$I2364="",$J2364="",$AA2364=3),"",IF($G2364&gt;=MAX('Pauschalsätze Qual'!$B$4:$B$106),VLOOKUP(MAX('Pauschalsätze Qual'!$B$4:$B$106),'Pauschalsätze Qual'!$B$4:$BQ$106,$AA2364,1),IF($G2364&lt;=MIN('Pauschalsätze Qual'!$B$4:$B$106),VLOOKUP(MIN('Pauschalsätze Qual'!$B$4:$B$106),'Pauschalsätze Qual'!$B$4:$BQ$106,$AA2364,1),VLOOKUP($G2364,'Pauschalsätze Qual'!$B$4:$BQ$106,$AA2364,1))))</f>
        <v/>
      </c>
      <c r="X2364" s="23" t="str">
        <f t="shared" si="256"/>
        <v/>
      </c>
      <c r="Y2364" s="30" t="str">
        <f t="shared" si="257"/>
        <v/>
      </c>
      <c r="Z2364" s="23" t="str">
        <f t="shared" si="258"/>
        <v/>
      </c>
      <c r="AA2364" s="25" t="str">
        <f>IF(AND($G2364="",$I2364="",$J2364=""),"",3+IF($I2364&gt;5,5,$I2364)+(VLOOKUP(J2364,'Prüf-Daten'!$B$14:$C$24,2,FALSE)*6))</f>
        <v/>
      </c>
      <c r="AB2364" s="91" t="str">
        <f t="shared" si="252"/>
        <v/>
      </c>
    </row>
    <row r="2365" spans="1:28">
      <c r="A2365" s="11"/>
      <c r="B2365" s="11"/>
      <c r="C2365" s="11"/>
      <c r="D2365" s="11"/>
      <c r="E2365" s="11"/>
      <c r="F2365" s="18"/>
      <c r="G2365" s="10"/>
      <c r="H2365" s="10"/>
      <c r="I2365" s="11"/>
      <c r="J2365" s="12"/>
      <c r="K2365" s="11"/>
      <c r="L2365" s="11"/>
      <c r="M2365" s="10"/>
      <c r="N2365" s="33"/>
      <c r="O2365" s="20"/>
      <c r="P2365" s="20"/>
      <c r="Q2365" s="20"/>
      <c r="R2365" s="20"/>
      <c r="S2365" s="19" t="str">
        <f t="shared" si="253"/>
        <v/>
      </c>
      <c r="T2365" s="19" t="str">
        <f t="shared" si="254"/>
        <v/>
      </c>
      <c r="U2365" s="23" t="str">
        <f>IF(OR($G2365="",$I2365="",$J2365="",$AA2365=3),"",IF($G2365&gt;=MAX('Pauschalsätze KUA'!$B$4:$B$106),VLOOKUP(MAX('Pauschalsätze KUA'!$B$4:$B$106),'Pauschalsätze KUA'!$B$4:$BQ$106,$AA2365,1),IF($G2365&lt;=MIN('Pauschalsätze KUA'!$B$4:$B$106),VLOOKUP(MIN('Pauschalsätze KUA'!$B$4:$B$106),'Pauschalsätze KUA'!$B$4:$BQ$106,$AA2365,1),VLOOKUP($G2365,'Pauschalsätze KUA'!$B$4:$BQ$106,$AA2365,1))))</f>
        <v/>
      </c>
      <c r="V2365" s="23" t="str">
        <f t="shared" si="255"/>
        <v/>
      </c>
      <c r="W2365" s="23" t="str">
        <f>IF(OR($G2365="",$I2365="",$J2365="",$AA2365=3),"",IF($G2365&gt;=MAX('Pauschalsätze Qual'!$B$4:$B$106),VLOOKUP(MAX('Pauschalsätze Qual'!$B$4:$B$106),'Pauschalsätze Qual'!$B$4:$BQ$106,$AA2365,1),IF($G2365&lt;=MIN('Pauschalsätze Qual'!$B$4:$B$106),VLOOKUP(MIN('Pauschalsätze Qual'!$B$4:$B$106),'Pauschalsätze Qual'!$B$4:$BQ$106,$AA2365,1),VLOOKUP($G2365,'Pauschalsätze Qual'!$B$4:$BQ$106,$AA2365,1))))</f>
        <v/>
      </c>
      <c r="X2365" s="23" t="str">
        <f t="shared" si="256"/>
        <v/>
      </c>
      <c r="Y2365" s="30" t="str">
        <f t="shared" si="257"/>
        <v/>
      </c>
      <c r="Z2365" s="23" t="str">
        <f t="shared" si="258"/>
        <v/>
      </c>
      <c r="AA2365" s="25" t="str">
        <f>IF(AND($G2365="",$I2365="",$J2365=""),"",3+IF($I2365&gt;5,5,$I2365)+(VLOOKUP(J2365,'Prüf-Daten'!$B$14:$C$24,2,FALSE)*6))</f>
        <v/>
      </c>
      <c r="AB2365" s="91" t="str">
        <f t="shared" si="252"/>
        <v/>
      </c>
    </row>
    <row r="2366" spans="1:28">
      <c r="A2366" s="11"/>
      <c r="B2366" s="11"/>
      <c r="C2366" s="11"/>
      <c r="D2366" s="11"/>
      <c r="E2366" s="11"/>
      <c r="F2366" s="18"/>
      <c r="G2366" s="10"/>
      <c r="H2366" s="10"/>
      <c r="I2366" s="11"/>
      <c r="J2366" s="12"/>
      <c r="K2366" s="11"/>
      <c r="L2366" s="11"/>
      <c r="M2366" s="10"/>
      <c r="N2366" s="33"/>
      <c r="O2366" s="20"/>
      <c r="P2366" s="20"/>
      <c r="Q2366" s="20"/>
      <c r="R2366" s="20"/>
      <c r="S2366" s="19" t="str">
        <f t="shared" si="253"/>
        <v/>
      </c>
      <c r="T2366" s="19" t="str">
        <f t="shared" si="254"/>
        <v/>
      </c>
      <c r="U2366" s="23" t="str">
        <f>IF(OR($G2366="",$I2366="",$J2366="",$AA2366=3),"",IF($G2366&gt;=MAX('Pauschalsätze KUA'!$B$4:$B$106),VLOOKUP(MAX('Pauschalsätze KUA'!$B$4:$B$106),'Pauschalsätze KUA'!$B$4:$BQ$106,$AA2366,1),IF($G2366&lt;=MIN('Pauschalsätze KUA'!$B$4:$B$106),VLOOKUP(MIN('Pauschalsätze KUA'!$B$4:$B$106),'Pauschalsätze KUA'!$B$4:$BQ$106,$AA2366,1),VLOOKUP($G2366,'Pauschalsätze KUA'!$B$4:$BQ$106,$AA2366,1))))</f>
        <v/>
      </c>
      <c r="V2366" s="23" t="str">
        <f t="shared" si="255"/>
        <v/>
      </c>
      <c r="W2366" s="23" t="str">
        <f>IF(OR($G2366="",$I2366="",$J2366="",$AA2366=3),"",IF($G2366&gt;=MAX('Pauschalsätze Qual'!$B$4:$B$106),VLOOKUP(MAX('Pauschalsätze Qual'!$B$4:$B$106),'Pauschalsätze Qual'!$B$4:$BQ$106,$AA2366,1),IF($G2366&lt;=MIN('Pauschalsätze Qual'!$B$4:$B$106),VLOOKUP(MIN('Pauschalsätze Qual'!$B$4:$B$106),'Pauschalsätze Qual'!$B$4:$BQ$106,$AA2366,1),VLOOKUP($G2366,'Pauschalsätze Qual'!$B$4:$BQ$106,$AA2366,1))))</f>
        <v/>
      </c>
      <c r="X2366" s="23" t="str">
        <f t="shared" si="256"/>
        <v/>
      </c>
      <c r="Y2366" s="30" t="str">
        <f t="shared" si="257"/>
        <v/>
      </c>
      <c r="Z2366" s="23" t="str">
        <f t="shared" si="258"/>
        <v/>
      </c>
      <c r="AA2366" s="25" t="str">
        <f>IF(AND($G2366="",$I2366="",$J2366=""),"",3+IF($I2366&gt;5,5,$I2366)+(VLOOKUP(J2366,'Prüf-Daten'!$B$14:$C$24,2,FALSE)*6))</f>
        <v/>
      </c>
      <c r="AB2366" s="91" t="str">
        <f t="shared" si="252"/>
        <v/>
      </c>
    </row>
    <row r="2367" spans="1:28">
      <c r="A2367" s="11"/>
      <c r="B2367" s="11"/>
      <c r="C2367" s="11"/>
      <c r="D2367" s="11"/>
      <c r="E2367" s="11"/>
      <c r="F2367" s="18"/>
      <c r="G2367" s="10"/>
      <c r="H2367" s="10"/>
      <c r="I2367" s="11"/>
      <c r="J2367" s="12"/>
      <c r="K2367" s="11"/>
      <c r="L2367" s="11"/>
      <c r="M2367" s="10"/>
      <c r="N2367" s="33"/>
      <c r="O2367" s="20"/>
      <c r="P2367" s="20"/>
      <c r="Q2367" s="20"/>
      <c r="R2367" s="20"/>
      <c r="S2367" s="19" t="str">
        <f t="shared" si="253"/>
        <v/>
      </c>
      <c r="T2367" s="19" t="str">
        <f t="shared" si="254"/>
        <v/>
      </c>
      <c r="U2367" s="23" t="str">
        <f>IF(OR($G2367="",$I2367="",$J2367="",$AA2367=3),"",IF($G2367&gt;=MAX('Pauschalsätze KUA'!$B$4:$B$106),VLOOKUP(MAX('Pauschalsätze KUA'!$B$4:$B$106),'Pauschalsätze KUA'!$B$4:$BQ$106,$AA2367,1),IF($G2367&lt;=MIN('Pauschalsätze KUA'!$B$4:$B$106),VLOOKUP(MIN('Pauschalsätze KUA'!$B$4:$B$106),'Pauschalsätze KUA'!$B$4:$BQ$106,$AA2367,1),VLOOKUP($G2367,'Pauschalsätze KUA'!$B$4:$BQ$106,$AA2367,1))))</f>
        <v/>
      </c>
      <c r="V2367" s="23" t="str">
        <f t="shared" si="255"/>
        <v/>
      </c>
      <c r="W2367" s="23" t="str">
        <f>IF(OR($G2367="",$I2367="",$J2367="",$AA2367=3),"",IF($G2367&gt;=MAX('Pauschalsätze Qual'!$B$4:$B$106),VLOOKUP(MAX('Pauschalsätze Qual'!$B$4:$B$106),'Pauschalsätze Qual'!$B$4:$BQ$106,$AA2367,1),IF($G2367&lt;=MIN('Pauschalsätze Qual'!$B$4:$B$106),VLOOKUP(MIN('Pauschalsätze Qual'!$B$4:$B$106),'Pauschalsätze Qual'!$B$4:$BQ$106,$AA2367,1),VLOOKUP($G2367,'Pauschalsätze Qual'!$B$4:$BQ$106,$AA2367,1))))</f>
        <v/>
      </c>
      <c r="X2367" s="23" t="str">
        <f t="shared" si="256"/>
        <v/>
      </c>
      <c r="Y2367" s="30" t="str">
        <f t="shared" si="257"/>
        <v/>
      </c>
      <c r="Z2367" s="23" t="str">
        <f t="shared" si="258"/>
        <v/>
      </c>
      <c r="AA2367" s="25" t="str">
        <f>IF(AND($G2367="",$I2367="",$J2367=""),"",3+IF($I2367&gt;5,5,$I2367)+(VLOOKUP(J2367,'Prüf-Daten'!$B$14:$C$24,2,FALSE)*6))</f>
        <v/>
      </c>
      <c r="AB2367" s="91" t="str">
        <f t="shared" si="252"/>
        <v/>
      </c>
    </row>
    <row r="2368" spans="1:28">
      <c r="A2368" s="11"/>
      <c r="B2368" s="11"/>
      <c r="C2368" s="11"/>
      <c r="D2368" s="11"/>
      <c r="E2368" s="11"/>
      <c r="F2368" s="18"/>
      <c r="G2368" s="10"/>
      <c r="H2368" s="10"/>
      <c r="I2368" s="11"/>
      <c r="J2368" s="12"/>
      <c r="K2368" s="11"/>
      <c r="L2368" s="11"/>
      <c r="M2368" s="10"/>
      <c r="N2368" s="33"/>
      <c r="O2368" s="20"/>
      <c r="P2368" s="20"/>
      <c r="Q2368" s="20"/>
      <c r="R2368" s="20"/>
      <c r="S2368" s="19" t="str">
        <f t="shared" si="253"/>
        <v/>
      </c>
      <c r="T2368" s="19" t="str">
        <f t="shared" si="254"/>
        <v/>
      </c>
      <c r="U2368" s="23" t="str">
        <f>IF(OR($G2368="",$I2368="",$J2368="",$AA2368=3),"",IF($G2368&gt;=MAX('Pauschalsätze KUA'!$B$4:$B$106),VLOOKUP(MAX('Pauschalsätze KUA'!$B$4:$B$106),'Pauschalsätze KUA'!$B$4:$BQ$106,$AA2368,1),IF($G2368&lt;=MIN('Pauschalsätze KUA'!$B$4:$B$106),VLOOKUP(MIN('Pauschalsätze KUA'!$B$4:$B$106),'Pauschalsätze KUA'!$B$4:$BQ$106,$AA2368,1),VLOOKUP($G2368,'Pauschalsätze KUA'!$B$4:$BQ$106,$AA2368,1))))</f>
        <v/>
      </c>
      <c r="V2368" s="23" t="str">
        <f t="shared" si="255"/>
        <v/>
      </c>
      <c r="W2368" s="23" t="str">
        <f>IF(OR($G2368="",$I2368="",$J2368="",$AA2368=3),"",IF($G2368&gt;=MAX('Pauschalsätze Qual'!$B$4:$B$106),VLOOKUP(MAX('Pauschalsätze Qual'!$B$4:$B$106),'Pauschalsätze Qual'!$B$4:$BQ$106,$AA2368,1),IF($G2368&lt;=MIN('Pauschalsätze Qual'!$B$4:$B$106),VLOOKUP(MIN('Pauschalsätze Qual'!$B$4:$B$106),'Pauschalsätze Qual'!$B$4:$BQ$106,$AA2368,1),VLOOKUP($G2368,'Pauschalsätze Qual'!$B$4:$BQ$106,$AA2368,1))))</f>
        <v/>
      </c>
      <c r="X2368" s="23" t="str">
        <f t="shared" si="256"/>
        <v/>
      </c>
      <c r="Y2368" s="30" t="str">
        <f t="shared" si="257"/>
        <v/>
      </c>
      <c r="Z2368" s="23" t="str">
        <f t="shared" si="258"/>
        <v/>
      </c>
      <c r="AA2368" s="25" t="str">
        <f>IF(AND($G2368="",$I2368="",$J2368=""),"",3+IF($I2368&gt;5,5,$I2368)+(VLOOKUP(J2368,'Prüf-Daten'!$B$14:$C$24,2,FALSE)*6))</f>
        <v/>
      </c>
      <c r="AB2368" s="91" t="str">
        <f t="shared" si="252"/>
        <v/>
      </c>
    </row>
    <row r="2369" spans="1:28">
      <c r="A2369" s="11"/>
      <c r="B2369" s="11"/>
      <c r="C2369" s="11"/>
      <c r="D2369" s="11"/>
      <c r="E2369" s="11"/>
      <c r="F2369" s="18"/>
      <c r="G2369" s="10"/>
      <c r="H2369" s="10"/>
      <c r="I2369" s="11"/>
      <c r="J2369" s="12"/>
      <c r="K2369" s="11"/>
      <c r="L2369" s="11"/>
      <c r="M2369" s="10"/>
      <c r="N2369" s="33"/>
      <c r="O2369" s="20"/>
      <c r="P2369" s="20"/>
      <c r="Q2369" s="20"/>
      <c r="R2369" s="20"/>
      <c r="S2369" s="19" t="str">
        <f t="shared" si="253"/>
        <v/>
      </c>
      <c r="T2369" s="19" t="str">
        <f t="shared" si="254"/>
        <v/>
      </c>
      <c r="U2369" s="23" t="str">
        <f>IF(OR($G2369="",$I2369="",$J2369="",$AA2369=3),"",IF($G2369&gt;=MAX('Pauschalsätze KUA'!$B$4:$B$106),VLOOKUP(MAX('Pauschalsätze KUA'!$B$4:$B$106),'Pauschalsätze KUA'!$B$4:$BQ$106,$AA2369,1),IF($G2369&lt;=MIN('Pauschalsätze KUA'!$B$4:$B$106),VLOOKUP(MIN('Pauschalsätze KUA'!$B$4:$B$106),'Pauschalsätze KUA'!$B$4:$BQ$106,$AA2369,1),VLOOKUP($G2369,'Pauschalsätze KUA'!$B$4:$BQ$106,$AA2369,1))))</f>
        <v/>
      </c>
      <c r="V2369" s="23" t="str">
        <f t="shared" si="255"/>
        <v/>
      </c>
      <c r="W2369" s="23" t="str">
        <f>IF(OR($G2369="",$I2369="",$J2369="",$AA2369=3),"",IF($G2369&gt;=MAX('Pauschalsätze Qual'!$B$4:$B$106),VLOOKUP(MAX('Pauschalsätze Qual'!$B$4:$B$106),'Pauschalsätze Qual'!$B$4:$BQ$106,$AA2369,1),IF($G2369&lt;=MIN('Pauschalsätze Qual'!$B$4:$B$106),VLOOKUP(MIN('Pauschalsätze Qual'!$B$4:$B$106),'Pauschalsätze Qual'!$B$4:$BQ$106,$AA2369,1),VLOOKUP($G2369,'Pauschalsätze Qual'!$B$4:$BQ$106,$AA2369,1))))</f>
        <v/>
      </c>
      <c r="X2369" s="23" t="str">
        <f t="shared" si="256"/>
        <v/>
      </c>
      <c r="Y2369" s="30" t="str">
        <f t="shared" si="257"/>
        <v/>
      </c>
      <c r="Z2369" s="23" t="str">
        <f t="shared" si="258"/>
        <v/>
      </c>
      <c r="AA2369" s="25" t="str">
        <f>IF(AND($G2369="",$I2369="",$J2369=""),"",3+IF($I2369&gt;5,5,$I2369)+(VLOOKUP(J2369,'Prüf-Daten'!$B$14:$C$24,2,FALSE)*6))</f>
        <v/>
      </c>
      <c r="AB2369" s="91" t="str">
        <f t="shared" si="252"/>
        <v/>
      </c>
    </row>
    <row r="2370" spans="1:28">
      <c r="A2370" s="11"/>
      <c r="B2370" s="11"/>
      <c r="C2370" s="11"/>
      <c r="D2370" s="11"/>
      <c r="E2370" s="11"/>
      <c r="F2370" s="18"/>
      <c r="G2370" s="10"/>
      <c r="H2370" s="10"/>
      <c r="I2370" s="11"/>
      <c r="J2370" s="12"/>
      <c r="K2370" s="11"/>
      <c r="L2370" s="11"/>
      <c r="M2370" s="10"/>
      <c r="N2370" s="33"/>
      <c r="O2370" s="20"/>
      <c r="P2370" s="20"/>
      <c r="Q2370" s="20"/>
      <c r="R2370" s="20"/>
      <c r="S2370" s="19" t="str">
        <f t="shared" si="253"/>
        <v/>
      </c>
      <c r="T2370" s="19" t="str">
        <f t="shared" si="254"/>
        <v/>
      </c>
      <c r="U2370" s="23" t="str">
        <f>IF(OR($G2370="",$I2370="",$J2370="",$AA2370=3),"",IF($G2370&gt;=MAX('Pauschalsätze KUA'!$B$4:$B$106),VLOOKUP(MAX('Pauschalsätze KUA'!$B$4:$B$106),'Pauschalsätze KUA'!$B$4:$BQ$106,$AA2370,1),IF($G2370&lt;=MIN('Pauschalsätze KUA'!$B$4:$B$106),VLOOKUP(MIN('Pauschalsätze KUA'!$B$4:$B$106),'Pauschalsätze KUA'!$B$4:$BQ$106,$AA2370,1),VLOOKUP($G2370,'Pauschalsätze KUA'!$B$4:$BQ$106,$AA2370,1))))</f>
        <v/>
      </c>
      <c r="V2370" s="23" t="str">
        <f t="shared" si="255"/>
        <v/>
      </c>
      <c r="W2370" s="23" t="str">
        <f>IF(OR($G2370="",$I2370="",$J2370="",$AA2370=3),"",IF($G2370&gt;=MAX('Pauschalsätze Qual'!$B$4:$B$106),VLOOKUP(MAX('Pauschalsätze Qual'!$B$4:$B$106),'Pauschalsätze Qual'!$B$4:$BQ$106,$AA2370,1),IF($G2370&lt;=MIN('Pauschalsätze Qual'!$B$4:$B$106),VLOOKUP(MIN('Pauschalsätze Qual'!$B$4:$B$106),'Pauschalsätze Qual'!$B$4:$BQ$106,$AA2370,1),VLOOKUP($G2370,'Pauschalsätze Qual'!$B$4:$BQ$106,$AA2370,1))))</f>
        <v/>
      </c>
      <c r="X2370" s="23" t="str">
        <f t="shared" si="256"/>
        <v/>
      </c>
      <c r="Y2370" s="30" t="str">
        <f t="shared" si="257"/>
        <v/>
      </c>
      <c r="Z2370" s="23" t="str">
        <f t="shared" si="258"/>
        <v/>
      </c>
      <c r="AA2370" s="25" t="str">
        <f>IF(AND($G2370="",$I2370="",$J2370=""),"",3+IF($I2370&gt;5,5,$I2370)+(VLOOKUP(J2370,'Prüf-Daten'!$B$14:$C$24,2,FALSE)*6))</f>
        <v/>
      </c>
      <c r="AB2370" s="91" t="str">
        <f t="shared" si="252"/>
        <v/>
      </c>
    </row>
    <row r="2371" spans="1:28">
      <c r="A2371" s="11"/>
      <c r="B2371" s="11"/>
      <c r="C2371" s="11"/>
      <c r="D2371" s="11"/>
      <c r="E2371" s="11"/>
      <c r="F2371" s="18"/>
      <c r="G2371" s="10"/>
      <c r="H2371" s="10"/>
      <c r="I2371" s="11"/>
      <c r="J2371" s="12"/>
      <c r="K2371" s="11"/>
      <c r="L2371" s="11"/>
      <c r="M2371" s="10"/>
      <c r="N2371" s="33"/>
      <c r="O2371" s="20"/>
      <c r="P2371" s="20"/>
      <c r="Q2371" s="20"/>
      <c r="R2371" s="20"/>
      <c r="S2371" s="19" t="str">
        <f t="shared" si="253"/>
        <v/>
      </c>
      <c r="T2371" s="19" t="str">
        <f t="shared" si="254"/>
        <v/>
      </c>
      <c r="U2371" s="23" t="str">
        <f>IF(OR($G2371="",$I2371="",$J2371="",$AA2371=3),"",IF($G2371&gt;=MAX('Pauschalsätze KUA'!$B$4:$B$106),VLOOKUP(MAX('Pauschalsätze KUA'!$B$4:$B$106),'Pauschalsätze KUA'!$B$4:$BQ$106,$AA2371,1),IF($G2371&lt;=MIN('Pauschalsätze KUA'!$B$4:$B$106),VLOOKUP(MIN('Pauschalsätze KUA'!$B$4:$B$106),'Pauschalsätze KUA'!$B$4:$BQ$106,$AA2371,1),VLOOKUP($G2371,'Pauschalsätze KUA'!$B$4:$BQ$106,$AA2371,1))))</f>
        <v/>
      </c>
      <c r="V2371" s="23" t="str">
        <f t="shared" si="255"/>
        <v/>
      </c>
      <c r="W2371" s="23" t="str">
        <f>IF(OR($G2371="",$I2371="",$J2371="",$AA2371=3),"",IF($G2371&gt;=MAX('Pauschalsätze Qual'!$B$4:$B$106),VLOOKUP(MAX('Pauschalsätze Qual'!$B$4:$B$106),'Pauschalsätze Qual'!$B$4:$BQ$106,$AA2371,1),IF($G2371&lt;=MIN('Pauschalsätze Qual'!$B$4:$B$106),VLOOKUP(MIN('Pauschalsätze Qual'!$B$4:$B$106),'Pauschalsätze Qual'!$B$4:$BQ$106,$AA2371,1),VLOOKUP($G2371,'Pauschalsätze Qual'!$B$4:$BQ$106,$AA2371,1))))</f>
        <v/>
      </c>
      <c r="X2371" s="23" t="str">
        <f t="shared" si="256"/>
        <v/>
      </c>
      <c r="Y2371" s="30" t="str">
        <f t="shared" si="257"/>
        <v/>
      </c>
      <c r="Z2371" s="23" t="str">
        <f t="shared" si="258"/>
        <v/>
      </c>
      <c r="AA2371" s="25" t="str">
        <f>IF(AND($G2371="",$I2371="",$J2371=""),"",3+IF($I2371&gt;5,5,$I2371)+(VLOOKUP(J2371,'Prüf-Daten'!$B$14:$C$24,2,FALSE)*6))</f>
        <v/>
      </c>
      <c r="AB2371" s="91" t="str">
        <f t="shared" ref="AB2371:AB2434" si="259">IF(SV_Beitrag_ab&lt;&gt;"",IF(OR(SV_Beitrag_ab &gt;T2371,T2371=""),"",T2371-IF(S2371&gt;SV_Beitrag_ab,S2371,SV_Beitrag_ab)+1),"")</f>
        <v/>
      </c>
    </row>
    <row r="2372" spans="1:28">
      <c r="A2372" s="11"/>
      <c r="B2372" s="11"/>
      <c r="C2372" s="11"/>
      <c r="D2372" s="11"/>
      <c r="E2372" s="11"/>
      <c r="F2372" s="18"/>
      <c r="G2372" s="10"/>
      <c r="H2372" s="10"/>
      <c r="I2372" s="11"/>
      <c r="J2372" s="12"/>
      <c r="K2372" s="11"/>
      <c r="L2372" s="11"/>
      <c r="M2372" s="10"/>
      <c r="N2372" s="33"/>
      <c r="O2372" s="20"/>
      <c r="P2372" s="20"/>
      <c r="Q2372" s="20"/>
      <c r="R2372" s="20"/>
      <c r="S2372" s="19" t="str">
        <f t="shared" ref="S2372:S2435" si="260">IF(OR($G2372="",$I2372="",$J2372="",$AA2372=""),"",$S$3)</f>
        <v/>
      </c>
      <c r="T2372" s="19" t="str">
        <f t="shared" ref="T2372:T2435" si="261">IF(OR($G2372="",$I2372="",$J2372="",$AA2372=""),"",$T$3)</f>
        <v/>
      </c>
      <c r="U2372" s="23" t="str">
        <f>IF(OR($G2372="",$I2372="",$J2372="",$AA2372=3),"",IF($G2372&gt;=MAX('Pauschalsätze KUA'!$B$4:$B$106),VLOOKUP(MAX('Pauschalsätze KUA'!$B$4:$B$106),'Pauschalsätze KUA'!$B$4:$BQ$106,$AA2372,1),IF($G2372&lt;=MIN('Pauschalsätze KUA'!$B$4:$B$106),VLOOKUP(MIN('Pauschalsätze KUA'!$B$4:$B$106),'Pauschalsätze KUA'!$B$4:$BQ$106,$AA2372,1),VLOOKUP($G2372,'Pauschalsätze KUA'!$B$4:$BQ$106,$AA2372,1))))</f>
        <v/>
      </c>
      <c r="V2372" s="23" t="str">
        <f t="shared" ref="V2372:V2435" si="262">IF(OR($O2372="",$U2372=""),"",ROUND($O2372*$U2372,2))</f>
        <v/>
      </c>
      <c r="W2372" s="23" t="str">
        <f>IF(OR($G2372="",$I2372="",$J2372="",$AA2372=3),"",IF($G2372&gt;=MAX('Pauschalsätze Qual'!$B$4:$B$106),VLOOKUP(MAX('Pauschalsätze Qual'!$B$4:$B$106),'Pauschalsätze Qual'!$B$4:$BQ$106,$AA2372,1),IF($G2372&lt;=MIN('Pauschalsätze Qual'!$B$4:$B$106),VLOOKUP(MIN('Pauschalsätze Qual'!$B$4:$B$106),'Pauschalsätze Qual'!$B$4:$BQ$106,$AA2372,1),VLOOKUP($G2372,'Pauschalsätze Qual'!$B$4:$BQ$106,$AA2372,1))))</f>
        <v/>
      </c>
      <c r="X2372" s="23" t="str">
        <f t="shared" ref="X2372:X2435" si="263">IF(OR($W2372="",$Q2372=""),"",ROUND(W2372*Q2372,2))</f>
        <v/>
      </c>
      <c r="Y2372" s="30" t="str">
        <f t="shared" ref="Y2372:Y2435" si="264">IF(OR(AND(P2372=0,R2372=0,T2372=0,V2372=0),H2372="",N2372=""),"",IF(((MIN(5180,H2372)-N2372)*0.2133)&lt;0,0,((MIN(5180,H2372)-N2372)*0.2133))*AB2372/DAY(DATE(YEAR(S2372),MONTH(S2372)+1,0))+IF(AND(K2372&lt;&gt;0,K2372&lt;&gt;"",OR(SV_Beitrag_ab="",SV_Beitrag_ab&gt;S2371)),H2372*Q2372*0.2133/K2372,0))</f>
        <v/>
      </c>
      <c r="Z2372" s="23" t="str">
        <f t="shared" ref="Z2372:Z2435" si="265">IF(OR($V2372="",$X2372="",$Y2372=""),"",$V2372+$X2372+$Y2372)</f>
        <v/>
      </c>
      <c r="AA2372" s="25" t="str">
        <f>IF(AND($G2372="",$I2372="",$J2372=""),"",3+IF($I2372&gt;5,5,$I2372)+(VLOOKUP(J2372,'Prüf-Daten'!$B$14:$C$24,2,FALSE)*6))</f>
        <v/>
      </c>
      <c r="AB2372" s="91" t="str">
        <f t="shared" si="259"/>
        <v/>
      </c>
    </row>
    <row r="2373" spans="1:28">
      <c r="A2373" s="11"/>
      <c r="B2373" s="11"/>
      <c r="C2373" s="11"/>
      <c r="D2373" s="11"/>
      <c r="E2373" s="11"/>
      <c r="F2373" s="18"/>
      <c r="G2373" s="10"/>
      <c r="H2373" s="10"/>
      <c r="I2373" s="11"/>
      <c r="J2373" s="12"/>
      <c r="K2373" s="11"/>
      <c r="L2373" s="11"/>
      <c r="M2373" s="10"/>
      <c r="N2373" s="33"/>
      <c r="O2373" s="20"/>
      <c r="P2373" s="20"/>
      <c r="Q2373" s="20"/>
      <c r="R2373" s="20"/>
      <c r="S2373" s="19" t="str">
        <f t="shared" si="260"/>
        <v/>
      </c>
      <c r="T2373" s="19" t="str">
        <f t="shared" si="261"/>
        <v/>
      </c>
      <c r="U2373" s="23" t="str">
        <f>IF(OR($G2373="",$I2373="",$J2373="",$AA2373=3),"",IF($G2373&gt;=MAX('Pauschalsätze KUA'!$B$4:$B$106),VLOOKUP(MAX('Pauschalsätze KUA'!$B$4:$B$106),'Pauschalsätze KUA'!$B$4:$BQ$106,$AA2373,1),IF($G2373&lt;=MIN('Pauschalsätze KUA'!$B$4:$B$106),VLOOKUP(MIN('Pauschalsätze KUA'!$B$4:$B$106),'Pauschalsätze KUA'!$B$4:$BQ$106,$AA2373,1),VLOOKUP($G2373,'Pauschalsätze KUA'!$B$4:$BQ$106,$AA2373,1))))</f>
        <v/>
      </c>
      <c r="V2373" s="23" t="str">
        <f t="shared" si="262"/>
        <v/>
      </c>
      <c r="W2373" s="23" t="str">
        <f>IF(OR($G2373="",$I2373="",$J2373="",$AA2373=3),"",IF($G2373&gt;=MAX('Pauschalsätze Qual'!$B$4:$B$106),VLOOKUP(MAX('Pauschalsätze Qual'!$B$4:$B$106),'Pauschalsätze Qual'!$B$4:$BQ$106,$AA2373,1),IF($G2373&lt;=MIN('Pauschalsätze Qual'!$B$4:$B$106),VLOOKUP(MIN('Pauschalsätze Qual'!$B$4:$B$106),'Pauschalsätze Qual'!$B$4:$BQ$106,$AA2373,1),VLOOKUP($G2373,'Pauschalsätze Qual'!$B$4:$BQ$106,$AA2373,1))))</f>
        <v/>
      </c>
      <c r="X2373" s="23" t="str">
        <f t="shared" si="263"/>
        <v/>
      </c>
      <c r="Y2373" s="30" t="str">
        <f t="shared" si="264"/>
        <v/>
      </c>
      <c r="Z2373" s="23" t="str">
        <f t="shared" si="265"/>
        <v/>
      </c>
      <c r="AA2373" s="25" t="str">
        <f>IF(AND($G2373="",$I2373="",$J2373=""),"",3+IF($I2373&gt;5,5,$I2373)+(VLOOKUP(J2373,'Prüf-Daten'!$B$14:$C$24,2,FALSE)*6))</f>
        <v/>
      </c>
      <c r="AB2373" s="91" t="str">
        <f t="shared" si="259"/>
        <v/>
      </c>
    </row>
    <row r="2374" spans="1:28">
      <c r="A2374" s="11"/>
      <c r="B2374" s="11"/>
      <c r="C2374" s="11"/>
      <c r="D2374" s="11"/>
      <c r="E2374" s="11"/>
      <c r="F2374" s="18"/>
      <c r="G2374" s="10"/>
      <c r="H2374" s="10"/>
      <c r="I2374" s="11"/>
      <c r="J2374" s="12"/>
      <c r="K2374" s="11"/>
      <c r="L2374" s="11"/>
      <c r="M2374" s="10"/>
      <c r="N2374" s="33"/>
      <c r="O2374" s="20"/>
      <c r="P2374" s="20"/>
      <c r="Q2374" s="20"/>
      <c r="R2374" s="20"/>
      <c r="S2374" s="19" t="str">
        <f t="shared" si="260"/>
        <v/>
      </c>
      <c r="T2374" s="19" t="str">
        <f t="shared" si="261"/>
        <v/>
      </c>
      <c r="U2374" s="23" t="str">
        <f>IF(OR($G2374="",$I2374="",$J2374="",$AA2374=3),"",IF($G2374&gt;=MAX('Pauschalsätze KUA'!$B$4:$B$106),VLOOKUP(MAX('Pauschalsätze KUA'!$B$4:$B$106),'Pauschalsätze KUA'!$B$4:$BQ$106,$AA2374,1),IF($G2374&lt;=MIN('Pauschalsätze KUA'!$B$4:$B$106),VLOOKUP(MIN('Pauschalsätze KUA'!$B$4:$B$106),'Pauschalsätze KUA'!$B$4:$BQ$106,$AA2374,1),VLOOKUP($G2374,'Pauschalsätze KUA'!$B$4:$BQ$106,$AA2374,1))))</f>
        <v/>
      </c>
      <c r="V2374" s="23" t="str">
        <f t="shared" si="262"/>
        <v/>
      </c>
      <c r="W2374" s="23" t="str">
        <f>IF(OR($G2374="",$I2374="",$J2374="",$AA2374=3),"",IF($G2374&gt;=MAX('Pauschalsätze Qual'!$B$4:$B$106),VLOOKUP(MAX('Pauschalsätze Qual'!$B$4:$B$106),'Pauschalsätze Qual'!$B$4:$BQ$106,$AA2374,1),IF($G2374&lt;=MIN('Pauschalsätze Qual'!$B$4:$B$106),VLOOKUP(MIN('Pauschalsätze Qual'!$B$4:$B$106),'Pauschalsätze Qual'!$B$4:$BQ$106,$AA2374,1),VLOOKUP($G2374,'Pauschalsätze Qual'!$B$4:$BQ$106,$AA2374,1))))</f>
        <v/>
      </c>
      <c r="X2374" s="23" t="str">
        <f t="shared" si="263"/>
        <v/>
      </c>
      <c r="Y2374" s="30" t="str">
        <f t="shared" si="264"/>
        <v/>
      </c>
      <c r="Z2374" s="23" t="str">
        <f t="shared" si="265"/>
        <v/>
      </c>
      <c r="AA2374" s="25" t="str">
        <f>IF(AND($G2374="",$I2374="",$J2374=""),"",3+IF($I2374&gt;5,5,$I2374)+(VLOOKUP(J2374,'Prüf-Daten'!$B$14:$C$24,2,FALSE)*6))</f>
        <v/>
      </c>
      <c r="AB2374" s="91" t="str">
        <f t="shared" si="259"/>
        <v/>
      </c>
    </row>
    <row r="2375" spans="1:28">
      <c r="A2375" s="11"/>
      <c r="B2375" s="11"/>
      <c r="C2375" s="11"/>
      <c r="D2375" s="11"/>
      <c r="E2375" s="11"/>
      <c r="F2375" s="18"/>
      <c r="G2375" s="10"/>
      <c r="H2375" s="10"/>
      <c r="I2375" s="11"/>
      <c r="J2375" s="12"/>
      <c r="K2375" s="11"/>
      <c r="L2375" s="11"/>
      <c r="M2375" s="10"/>
      <c r="N2375" s="33"/>
      <c r="O2375" s="20"/>
      <c r="P2375" s="20"/>
      <c r="Q2375" s="20"/>
      <c r="R2375" s="20"/>
      <c r="S2375" s="19" t="str">
        <f t="shared" si="260"/>
        <v/>
      </c>
      <c r="T2375" s="19" t="str">
        <f t="shared" si="261"/>
        <v/>
      </c>
      <c r="U2375" s="23" t="str">
        <f>IF(OR($G2375="",$I2375="",$J2375="",$AA2375=3),"",IF($G2375&gt;=MAX('Pauschalsätze KUA'!$B$4:$B$106),VLOOKUP(MAX('Pauschalsätze KUA'!$B$4:$B$106),'Pauschalsätze KUA'!$B$4:$BQ$106,$AA2375,1),IF($G2375&lt;=MIN('Pauschalsätze KUA'!$B$4:$B$106),VLOOKUP(MIN('Pauschalsätze KUA'!$B$4:$B$106),'Pauschalsätze KUA'!$B$4:$BQ$106,$AA2375,1),VLOOKUP($G2375,'Pauschalsätze KUA'!$B$4:$BQ$106,$AA2375,1))))</f>
        <v/>
      </c>
      <c r="V2375" s="23" t="str">
        <f t="shared" si="262"/>
        <v/>
      </c>
      <c r="W2375" s="23" t="str">
        <f>IF(OR($G2375="",$I2375="",$J2375="",$AA2375=3),"",IF($G2375&gt;=MAX('Pauschalsätze Qual'!$B$4:$B$106),VLOOKUP(MAX('Pauschalsätze Qual'!$B$4:$B$106),'Pauschalsätze Qual'!$B$4:$BQ$106,$AA2375,1),IF($G2375&lt;=MIN('Pauschalsätze Qual'!$B$4:$B$106),VLOOKUP(MIN('Pauschalsätze Qual'!$B$4:$B$106),'Pauschalsätze Qual'!$B$4:$BQ$106,$AA2375,1),VLOOKUP($G2375,'Pauschalsätze Qual'!$B$4:$BQ$106,$AA2375,1))))</f>
        <v/>
      </c>
      <c r="X2375" s="23" t="str">
        <f t="shared" si="263"/>
        <v/>
      </c>
      <c r="Y2375" s="30" t="str">
        <f t="shared" si="264"/>
        <v/>
      </c>
      <c r="Z2375" s="23" t="str">
        <f t="shared" si="265"/>
        <v/>
      </c>
      <c r="AA2375" s="25" t="str">
        <f>IF(AND($G2375="",$I2375="",$J2375=""),"",3+IF($I2375&gt;5,5,$I2375)+(VLOOKUP(J2375,'Prüf-Daten'!$B$14:$C$24,2,FALSE)*6))</f>
        <v/>
      </c>
      <c r="AB2375" s="91" t="str">
        <f t="shared" si="259"/>
        <v/>
      </c>
    </row>
    <row r="2376" spans="1:28">
      <c r="A2376" s="11"/>
      <c r="B2376" s="11"/>
      <c r="C2376" s="11"/>
      <c r="D2376" s="11"/>
      <c r="E2376" s="11"/>
      <c r="F2376" s="18"/>
      <c r="G2376" s="10"/>
      <c r="H2376" s="10"/>
      <c r="I2376" s="11"/>
      <c r="J2376" s="12"/>
      <c r="K2376" s="11"/>
      <c r="L2376" s="11"/>
      <c r="M2376" s="10"/>
      <c r="N2376" s="33"/>
      <c r="O2376" s="20"/>
      <c r="P2376" s="20"/>
      <c r="Q2376" s="20"/>
      <c r="R2376" s="20"/>
      <c r="S2376" s="19" t="str">
        <f t="shared" si="260"/>
        <v/>
      </c>
      <c r="T2376" s="19" t="str">
        <f t="shared" si="261"/>
        <v/>
      </c>
      <c r="U2376" s="23" t="str">
        <f>IF(OR($G2376="",$I2376="",$J2376="",$AA2376=3),"",IF($G2376&gt;=MAX('Pauschalsätze KUA'!$B$4:$B$106),VLOOKUP(MAX('Pauschalsätze KUA'!$B$4:$B$106),'Pauschalsätze KUA'!$B$4:$BQ$106,$AA2376,1),IF($G2376&lt;=MIN('Pauschalsätze KUA'!$B$4:$B$106),VLOOKUP(MIN('Pauschalsätze KUA'!$B$4:$B$106),'Pauschalsätze KUA'!$B$4:$BQ$106,$AA2376,1),VLOOKUP($G2376,'Pauschalsätze KUA'!$B$4:$BQ$106,$AA2376,1))))</f>
        <v/>
      </c>
      <c r="V2376" s="23" t="str">
        <f t="shared" si="262"/>
        <v/>
      </c>
      <c r="W2376" s="23" t="str">
        <f>IF(OR($G2376="",$I2376="",$J2376="",$AA2376=3),"",IF($G2376&gt;=MAX('Pauschalsätze Qual'!$B$4:$B$106),VLOOKUP(MAX('Pauschalsätze Qual'!$B$4:$B$106),'Pauschalsätze Qual'!$B$4:$BQ$106,$AA2376,1),IF($G2376&lt;=MIN('Pauschalsätze Qual'!$B$4:$B$106),VLOOKUP(MIN('Pauschalsätze Qual'!$B$4:$B$106),'Pauschalsätze Qual'!$B$4:$BQ$106,$AA2376,1),VLOOKUP($G2376,'Pauschalsätze Qual'!$B$4:$BQ$106,$AA2376,1))))</f>
        <v/>
      </c>
      <c r="X2376" s="23" t="str">
        <f t="shared" si="263"/>
        <v/>
      </c>
      <c r="Y2376" s="30" t="str">
        <f t="shared" si="264"/>
        <v/>
      </c>
      <c r="Z2376" s="23" t="str">
        <f t="shared" si="265"/>
        <v/>
      </c>
      <c r="AA2376" s="25" t="str">
        <f>IF(AND($G2376="",$I2376="",$J2376=""),"",3+IF($I2376&gt;5,5,$I2376)+(VLOOKUP(J2376,'Prüf-Daten'!$B$14:$C$24,2,FALSE)*6))</f>
        <v/>
      </c>
      <c r="AB2376" s="91" t="str">
        <f t="shared" si="259"/>
        <v/>
      </c>
    </row>
    <row r="2377" spans="1:28">
      <c r="A2377" s="11"/>
      <c r="B2377" s="11"/>
      <c r="C2377" s="11"/>
      <c r="D2377" s="11"/>
      <c r="E2377" s="11"/>
      <c r="F2377" s="18"/>
      <c r="G2377" s="10"/>
      <c r="H2377" s="10"/>
      <c r="I2377" s="11"/>
      <c r="J2377" s="12"/>
      <c r="K2377" s="11"/>
      <c r="L2377" s="11"/>
      <c r="M2377" s="10"/>
      <c r="N2377" s="33"/>
      <c r="O2377" s="20"/>
      <c r="P2377" s="20"/>
      <c r="Q2377" s="20"/>
      <c r="R2377" s="20"/>
      <c r="S2377" s="19" t="str">
        <f t="shared" si="260"/>
        <v/>
      </c>
      <c r="T2377" s="19" t="str">
        <f t="shared" si="261"/>
        <v/>
      </c>
      <c r="U2377" s="23" t="str">
        <f>IF(OR($G2377="",$I2377="",$J2377="",$AA2377=3),"",IF($G2377&gt;=MAX('Pauschalsätze KUA'!$B$4:$B$106),VLOOKUP(MAX('Pauschalsätze KUA'!$B$4:$B$106),'Pauschalsätze KUA'!$B$4:$BQ$106,$AA2377,1),IF($G2377&lt;=MIN('Pauschalsätze KUA'!$B$4:$B$106),VLOOKUP(MIN('Pauschalsätze KUA'!$B$4:$B$106),'Pauschalsätze KUA'!$B$4:$BQ$106,$AA2377,1),VLOOKUP($G2377,'Pauschalsätze KUA'!$B$4:$BQ$106,$AA2377,1))))</f>
        <v/>
      </c>
      <c r="V2377" s="23" t="str">
        <f t="shared" si="262"/>
        <v/>
      </c>
      <c r="W2377" s="23" t="str">
        <f>IF(OR($G2377="",$I2377="",$J2377="",$AA2377=3),"",IF($G2377&gt;=MAX('Pauschalsätze Qual'!$B$4:$B$106),VLOOKUP(MAX('Pauschalsätze Qual'!$B$4:$B$106),'Pauschalsätze Qual'!$B$4:$BQ$106,$AA2377,1),IF($G2377&lt;=MIN('Pauschalsätze Qual'!$B$4:$B$106),VLOOKUP(MIN('Pauschalsätze Qual'!$B$4:$B$106),'Pauschalsätze Qual'!$B$4:$BQ$106,$AA2377,1),VLOOKUP($G2377,'Pauschalsätze Qual'!$B$4:$BQ$106,$AA2377,1))))</f>
        <v/>
      </c>
      <c r="X2377" s="23" t="str">
        <f t="shared" si="263"/>
        <v/>
      </c>
      <c r="Y2377" s="30" t="str">
        <f t="shared" si="264"/>
        <v/>
      </c>
      <c r="Z2377" s="23" t="str">
        <f t="shared" si="265"/>
        <v/>
      </c>
      <c r="AA2377" s="25" t="str">
        <f>IF(AND($G2377="",$I2377="",$J2377=""),"",3+IF($I2377&gt;5,5,$I2377)+(VLOOKUP(J2377,'Prüf-Daten'!$B$14:$C$24,2,FALSE)*6))</f>
        <v/>
      </c>
      <c r="AB2377" s="91" t="str">
        <f t="shared" si="259"/>
        <v/>
      </c>
    </row>
    <row r="2378" spans="1:28">
      <c r="A2378" s="11"/>
      <c r="B2378" s="11"/>
      <c r="C2378" s="11"/>
      <c r="D2378" s="11"/>
      <c r="E2378" s="11"/>
      <c r="F2378" s="18"/>
      <c r="G2378" s="10"/>
      <c r="H2378" s="10"/>
      <c r="I2378" s="11"/>
      <c r="J2378" s="12"/>
      <c r="K2378" s="11"/>
      <c r="L2378" s="11"/>
      <c r="M2378" s="10"/>
      <c r="N2378" s="33"/>
      <c r="O2378" s="20"/>
      <c r="P2378" s="20"/>
      <c r="Q2378" s="20"/>
      <c r="R2378" s="20"/>
      <c r="S2378" s="19" t="str">
        <f t="shared" si="260"/>
        <v/>
      </c>
      <c r="T2378" s="19" t="str">
        <f t="shared" si="261"/>
        <v/>
      </c>
      <c r="U2378" s="23" t="str">
        <f>IF(OR($G2378="",$I2378="",$J2378="",$AA2378=3),"",IF($G2378&gt;=MAX('Pauschalsätze KUA'!$B$4:$B$106),VLOOKUP(MAX('Pauschalsätze KUA'!$B$4:$B$106),'Pauschalsätze KUA'!$B$4:$BQ$106,$AA2378,1),IF($G2378&lt;=MIN('Pauschalsätze KUA'!$B$4:$B$106),VLOOKUP(MIN('Pauschalsätze KUA'!$B$4:$B$106),'Pauschalsätze KUA'!$B$4:$BQ$106,$AA2378,1),VLOOKUP($G2378,'Pauschalsätze KUA'!$B$4:$BQ$106,$AA2378,1))))</f>
        <v/>
      </c>
      <c r="V2378" s="23" t="str">
        <f t="shared" si="262"/>
        <v/>
      </c>
      <c r="W2378" s="23" t="str">
        <f>IF(OR($G2378="",$I2378="",$J2378="",$AA2378=3),"",IF($G2378&gt;=MAX('Pauschalsätze Qual'!$B$4:$B$106),VLOOKUP(MAX('Pauschalsätze Qual'!$B$4:$B$106),'Pauschalsätze Qual'!$B$4:$BQ$106,$AA2378,1),IF($G2378&lt;=MIN('Pauschalsätze Qual'!$B$4:$B$106),VLOOKUP(MIN('Pauschalsätze Qual'!$B$4:$B$106),'Pauschalsätze Qual'!$B$4:$BQ$106,$AA2378,1),VLOOKUP($G2378,'Pauschalsätze Qual'!$B$4:$BQ$106,$AA2378,1))))</f>
        <v/>
      </c>
      <c r="X2378" s="23" t="str">
        <f t="shared" si="263"/>
        <v/>
      </c>
      <c r="Y2378" s="30" t="str">
        <f t="shared" si="264"/>
        <v/>
      </c>
      <c r="Z2378" s="23" t="str">
        <f t="shared" si="265"/>
        <v/>
      </c>
      <c r="AA2378" s="25" t="str">
        <f>IF(AND($G2378="",$I2378="",$J2378=""),"",3+IF($I2378&gt;5,5,$I2378)+(VLOOKUP(J2378,'Prüf-Daten'!$B$14:$C$24,2,FALSE)*6))</f>
        <v/>
      </c>
      <c r="AB2378" s="91" t="str">
        <f t="shared" si="259"/>
        <v/>
      </c>
    </row>
    <row r="2379" spans="1:28">
      <c r="A2379" s="11"/>
      <c r="B2379" s="11"/>
      <c r="C2379" s="11"/>
      <c r="D2379" s="11"/>
      <c r="E2379" s="11"/>
      <c r="F2379" s="18"/>
      <c r="G2379" s="10"/>
      <c r="H2379" s="10"/>
      <c r="I2379" s="11"/>
      <c r="J2379" s="12"/>
      <c r="K2379" s="11"/>
      <c r="L2379" s="11"/>
      <c r="M2379" s="10"/>
      <c r="N2379" s="33"/>
      <c r="O2379" s="20"/>
      <c r="P2379" s="20"/>
      <c r="Q2379" s="20"/>
      <c r="R2379" s="20"/>
      <c r="S2379" s="19" t="str">
        <f t="shared" si="260"/>
        <v/>
      </c>
      <c r="T2379" s="19" t="str">
        <f t="shared" si="261"/>
        <v/>
      </c>
      <c r="U2379" s="23" t="str">
        <f>IF(OR($G2379="",$I2379="",$J2379="",$AA2379=3),"",IF($G2379&gt;=MAX('Pauschalsätze KUA'!$B$4:$B$106),VLOOKUP(MAX('Pauschalsätze KUA'!$B$4:$B$106),'Pauschalsätze KUA'!$B$4:$BQ$106,$AA2379,1),IF($G2379&lt;=MIN('Pauschalsätze KUA'!$B$4:$B$106),VLOOKUP(MIN('Pauschalsätze KUA'!$B$4:$B$106),'Pauschalsätze KUA'!$B$4:$BQ$106,$AA2379,1),VLOOKUP($G2379,'Pauschalsätze KUA'!$B$4:$BQ$106,$AA2379,1))))</f>
        <v/>
      </c>
      <c r="V2379" s="23" t="str">
        <f t="shared" si="262"/>
        <v/>
      </c>
      <c r="W2379" s="23" t="str">
        <f>IF(OR($G2379="",$I2379="",$J2379="",$AA2379=3),"",IF($G2379&gt;=MAX('Pauschalsätze Qual'!$B$4:$B$106),VLOOKUP(MAX('Pauschalsätze Qual'!$B$4:$B$106),'Pauschalsätze Qual'!$B$4:$BQ$106,$AA2379,1),IF($G2379&lt;=MIN('Pauschalsätze Qual'!$B$4:$B$106),VLOOKUP(MIN('Pauschalsätze Qual'!$B$4:$B$106),'Pauschalsätze Qual'!$B$4:$BQ$106,$AA2379,1),VLOOKUP($G2379,'Pauschalsätze Qual'!$B$4:$BQ$106,$AA2379,1))))</f>
        <v/>
      </c>
      <c r="X2379" s="23" t="str">
        <f t="shared" si="263"/>
        <v/>
      </c>
      <c r="Y2379" s="30" t="str">
        <f t="shared" si="264"/>
        <v/>
      </c>
      <c r="Z2379" s="23" t="str">
        <f t="shared" si="265"/>
        <v/>
      </c>
      <c r="AA2379" s="25" t="str">
        <f>IF(AND($G2379="",$I2379="",$J2379=""),"",3+IF($I2379&gt;5,5,$I2379)+(VLOOKUP(J2379,'Prüf-Daten'!$B$14:$C$24,2,FALSE)*6))</f>
        <v/>
      </c>
      <c r="AB2379" s="91" t="str">
        <f t="shared" si="259"/>
        <v/>
      </c>
    </row>
    <row r="2380" spans="1:28">
      <c r="A2380" s="11"/>
      <c r="B2380" s="11"/>
      <c r="C2380" s="11"/>
      <c r="D2380" s="11"/>
      <c r="E2380" s="11"/>
      <c r="F2380" s="18"/>
      <c r="G2380" s="10"/>
      <c r="H2380" s="10"/>
      <c r="I2380" s="11"/>
      <c r="J2380" s="12"/>
      <c r="K2380" s="11"/>
      <c r="L2380" s="11"/>
      <c r="M2380" s="10"/>
      <c r="N2380" s="33"/>
      <c r="O2380" s="20"/>
      <c r="P2380" s="20"/>
      <c r="Q2380" s="20"/>
      <c r="R2380" s="20"/>
      <c r="S2380" s="19" t="str">
        <f t="shared" si="260"/>
        <v/>
      </c>
      <c r="T2380" s="19" t="str">
        <f t="shared" si="261"/>
        <v/>
      </c>
      <c r="U2380" s="23" t="str">
        <f>IF(OR($G2380="",$I2380="",$J2380="",$AA2380=3),"",IF($G2380&gt;=MAX('Pauschalsätze KUA'!$B$4:$B$106),VLOOKUP(MAX('Pauschalsätze KUA'!$B$4:$B$106),'Pauschalsätze KUA'!$B$4:$BQ$106,$AA2380,1),IF($G2380&lt;=MIN('Pauschalsätze KUA'!$B$4:$B$106),VLOOKUP(MIN('Pauschalsätze KUA'!$B$4:$B$106),'Pauschalsätze KUA'!$B$4:$BQ$106,$AA2380,1),VLOOKUP($G2380,'Pauschalsätze KUA'!$B$4:$BQ$106,$AA2380,1))))</f>
        <v/>
      </c>
      <c r="V2380" s="23" t="str">
        <f t="shared" si="262"/>
        <v/>
      </c>
      <c r="W2380" s="23" t="str">
        <f>IF(OR($G2380="",$I2380="",$J2380="",$AA2380=3),"",IF($G2380&gt;=MAX('Pauschalsätze Qual'!$B$4:$B$106),VLOOKUP(MAX('Pauschalsätze Qual'!$B$4:$B$106),'Pauschalsätze Qual'!$B$4:$BQ$106,$AA2380,1),IF($G2380&lt;=MIN('Pauschalsätze Qual'!$B$4:$B$106),VLOOKUP(MIN('Pauschalsätze Qual'!$B$4:$B$106),'Pauschalsätze Qual'!$B$4:$BQ$106,$AA2380,1),VLOOKUP($G2380,'Pauschalsätze Qual'!$B$4:$BQ$106,$AA2380,1))))</f>
        <v/>
      </c>
      <c r="X2380" s="23" t="str">
        <f t="shared" si="263"/>
        <v/>
      </c>
      <c r="Y2380" s="30" t="str">
        <f t="shared" si="264"/>
        <v/>
      </c>
      <c r="Z2380" s="23" t="str">
        <f t="shared" si="265"/>
        <v/>
      </c>
      <c r="AA2380" s="25" t="str">
        <f>IF(AND($G2380="",$I2380="",$J2380=""),"",3+IF($I2380&gt;5,5,$I2380)+(VLOOKUP(J2380,'Prüf-Daten'!$B$14:$C$24,2,FALSE)*6))</f>
        <v/>
      </c>
      <c r="AB2380" s="91" t="str">
        <f t="shared" si="259"/>
        <v/>
      </c>
    </row>
    <row r="2381" spans="1:28">
      <c r="A2381" s="11"/>
      <c r="B2381" s="11"/>
      <c r="C2381" s="11"/>
      <c r="D2381" s="11"/>
      <c r="E2381" s="11"/>
      <c r="F2381" s="18"/>
      <c r="G2381" s="10"/>
      <c r="H2381" s="10"/>
      <c r="I2381" s="11"/>
      <c r="J2381" s="12"/>
      <c r="K2381" s="11"/>
      <c r="L2381" s="11"/>
      <c r="M2381" s="10"/>
      <c r="N2381" s="33"/>
      <c r="O2381" s="20"/>
      <c r="P2381" s="20"/>
      <c r="Q2381" s="20"/>
      <c r="R2381" s="20"/>
      <c r="S2381" s="19" t="str">
        <f t="shared" si="260"/>
        <v/>
      </c>
      <c r="T2381" s="19" t="str">
        <f t="shared" si="261"/>
        <v/>
      </c>
      <c r="U2381" s="23" t="str">
        <f>IF(OR($G2381="",$I2381="",$J2381="",$AA2381=3),"",IF($G2381&gt;=MAX('Pauschalsätze KUA'!$B$4:$B$106),VLOOKUP(MAX('Pauschalsätze KUA'!$B$4:$B$106),'Pauschalsätze KUA'!$B$4:$BQ$106,$AA2381,1),IF($G2381&lt;=MIN('Pauschalsätze KUA'!$B$4:$B$106),VLOOKUP(MIN('Pauschalsätze KUA'!$B$4:$B$106),'Pauschalsätze KUA'!$B$4:$BQ$106,$AA2381,1),VLOOKUP($G2381,'Pauschalsätze KUA'!$B$4:$BQ$106,$AA2381,1))))</f>
        <v/>
      </c>
      <c r="V2381" s="23" t="str">
        <f t="shared" si="262"/>
        <v/>
      </c>
      <c r="W2381" s="23" t="str">
        <f>IF(OR($G2381="",$I2381="",$J2381="",$AA2381=3),"",IF($G2381&gt;=MAX('Pauschalsätze Qual'!$B$4:$B$106),VLOOKUP(MAX('Pauschalsätze Qual'!$B$4:$B$106),'Pauschalsätze Qual'!$B$4:$BQ$106,$AA2381,1),IF($G2381&lt;=MIN('Pauschalsätze Qual'!$B$4:$B$106),VLOOKUP(MIN('Pauschalsätze Qual'!$B$4:$B$106),'Pauschalsätze Qual'!$B$4:$BQ$106,$AA2381,1),VLOOKUP($G2381,'Pauschalsätze Qual'!$B$4:$BQ$106,$AA2381,1))))</f>
        <v/>
      </c>
      <c r="X2381" s="23" t="str">
        <f t="shared" si="263"/>
        <v/>
      </c>
      <c r="Y2381" s="30" t="str">
        <f t="shared" si="264"/>
        <v/>
      </c>
      <c r="Z2381" s="23" t="str">
        <f t="shared" si="265"/>
        <v/>
      </c>
      <c r="AA2381" s="25" t="str">
        <f>IF(AND($G2381="",$I2381="",$J2381=""),"",3+IF($I2381&gt;5,5,$I2381)+(VLOOKUP(J2381,'Prüf-Daten'!$B$14:$C$24,2,FALSE)*6))</f>
        <v/>
      </c>
      <c r="AB2381" s="91" t="str">
        <f t="shared" si="259"/>
        <v/>
      </c>
    </row>
    <row r="2382" spans="1:28">
      <c r="A2382" s="11"/>
      <c r="B2382" s="11"/>
      <c r="C2382" s="11"/>
      <c r="D2382" s="11"/>
      <c r="E2382" s="11"/>
      <c r="F2382" s="18"/>
      <c r="G2382" s="10"/>
      <c r="H2382" s="10"/>
      <c r="I2382" s="11"/>
      <c r="J2382" s="12"/>
      <c r="K2382" s="11"/>
      <c r="L2382" s="11"/>
      <c r="M2382" s="10"/>
      <c r="N2382" s="33"/>
      <c r="O2382" s="20"/>
      <c r="P2382" s="20"/>
      <c r="Q2382" s="20"/>
      <c r="R2382" s="20"/>
      <c r="S2382" s="19" t="str">
        <f t="shared" si="260"/>
        <v/>
      </c>
      <c r="T2382" s="19" t="str">
        <f t="shared" si="261"/>
        <v/>
      </c>
      <c r="U2382" s="23" t="str">
        <f>IF(OR($G2382="",$I2382="",$J2382="",$AA2382=3),"",IF($G2382&gt;=MAX('Pauschalsätze KUA'!$B$4:$B$106),VLOOKUP(MAX('Pauschalsätze KUA'!$B$4:$B$106),'Pauschalsätze KUA'!$B$4:$BQ$106,$AA2382,1),IF($G2382&lt;=MIN('Pauschalsätze KUA'!$B$4:$B$106),VLOOKUP(MIN('Pauschalsätze KUA'!$B$4:$B$106),'Pauschalsätze KUA'!$B$4:$BQ$106,$AA2382,1),VLOOKUP($G2382,'Pauschalsätze KUA'!$B$4:$BQ$106,$AA2382,1))))</f>
        <v/>
      </c>
      <c r="V2382" s="23" t="str">
        <f t="shared" si="262"/>
        <v/>
      </c>
      <c r="W2382" s="23" t="str">
        <f>IF(OR($G2382="",$I2382="",$J2382="",$AA2382=3),"",IF($G2382&gt;=MAX('Pauschalsätze Qual'!$B$4:$B$106),VLOOKUP(MAX('Pauschalsätze Qual'!$B$4:$B$106),'Pauschalsätze Qual'!$B$4:$BQ$106,$AA2382,1),IF($G2382&lt;=MIN('Pauschalsätze Qual'!$B$4:$B$106),VLOOKUP(MIN('Pauschalsätze Qual'!$B$4:$B$106),'Pauschalsätze Qual'!$B$4:$BQ$106,$AA2382,1),VLOOKUP($G2382,'Pauschalsätze Qual'!$B$4:$BQ$106,$AA2382,1))))</f>
        <v/>
      </c>
      <c r="X2382" s="23" t="str">
        <f t="shared" si="263"/>
        <v/>
      </c>
      <c r="Y2382" s="30" t="str">
        <f t="shared" si="264"/>
        <v/>
      </c>
      <c r="Z2382" s="23" t="str">
        <f t="shared" si="265"/>
        <v/>
      </c>
      <c r="AA2382" s="25" t="str">
        <f>IF(AND($G2382="",$I2382="",$J2382=""),"",3+IF($I2382&gt;5,5,$I2382)+(VLOOKUP(J2382,'Prüf-Daten'!$B$14:$C$24,2,FALSE)*6))</f>
        <v/>
      </c>
      <c r="AB2382" s="91" t="str">
        <f t="shared" si="259"/>
        <v/>
      </c>
    </row>
    <row r="2383" spans="1:28">
      <c r="A2383" s="11"/>
      <c r="B2383" s="11"/>
      <c r="C2383" s="11"/>
      <c r="D2383" s="11"/>
      <c r="E2383" s="11"/>
      <c r="F2383" s="18"/>
      <c r="G2383" s="10"/>
      <c r="H2383" s="10"/>
      <c r="I2383" s="11"/>
      <c r="J2383" s="12"/>
      <c r="K2383" s="11"/>
      <c r="L2383" s="11"/>
      <c r="M2383" s="10"/>
      <c r="N2383" s="33"/>
      <c r="O2383" s="20"/>
      <c r="P2383" s="20"/>
      <c r="Q2383" s="20"/>
      <c r="R2383" s="20"/>
      <c r="S2383" s="19" t="str">
        <f t="shared" si="260"/>
        <v/>
      </c>
      <c r="T2383" s="19" t="str">
        <f t="shared" si="261"/>
        <v/>
      </c>
      <c r="U2383" s="23" t="str">
        <f>IF(OR($G2383="",$I2383="",$J2383="",$AA2383=3),"",IF($G2383&gt;=MAX('Pauschalsätze KUA'!$B$4:$B$106),VLOOKUP(MAX('Pauschalsätze KUA'!$B$4:$B$106),'Pauschalsätze KUA'!$B$4:$BQ$106,$AA2383,1),IF($G2383&lt;=MIN('Pauschalsätze KUA'!$B$4:$B$106),VLOOKUP(MIN('Pauschalsätze KUA'!$B$4:$B$106),'Pauschalsätze KUA'!$B$4:$BQ$106,$AA2383,1),VLOOKUP($G2383,'Pauschalsätze KUA'!$B$4:$BQ$106,$AA2383,1))))</f>
        <v/>
      </c>
      <c r="V2383" s="23" t="str">
        <f t="shared" si="262"/>
        <v/>
      </c>
      <c r="W2383" s="23" t="str">
        <f>IF(OR($G2383="",$I2383="",$J2383="",$AA2383=3),"",IF($G2383&gt;=MAX('Pauschalsätze Qual'!$B$4:$B$106),VLOOKUP(MAX('Pauschalsätze Qual'!$B$4:$B$106),'Pauschalsätze Qual'!$B$4:$BQ$106,$AA2383,1),IF($G2383&lt;=MIN('Pauschalsätze Qual'!$B$4:$B$106),VLOOKUP(MIN('Pauschalsätze Qual'!$B$4:$B$106),'Pauschalsätze Qual'!$B$4:$BQ$106,$AA2383,1),VLOOKUP($G2383,'Pauschalsätze Qual'!$B$4:$BQ$106,$AA2383,1))))</f>
        <v/>
      </c>
      <c r="X2383" s="23" t="str">
        <f t="shared" si="263"/>
        <v/>
      </c>
      <c r="Y2383" s="30" t="str">
        <f t="shared" si="264"/>
        <v/>
      </c>
      <c r="Z2383" s="23" t="str">
        <f t="shared" si="265"/>
        <v/>
      </c>
      <c r="AA2383" s="25" t="str">
        <f>IF(AND($G2383="",$I2383="",$J2383=""),"",3+IF($I2383&gt;5,5,$I2383)+(VLOOKUP(J2383,'Prüf-Daten'!$B$14:$C$24,2,FALSE)*6))</f>
        <v/>
      </c>
      <c r="AB2383" s="91" t="str">
        <f t="shared" si="259"/>
        <v/>
      </c>
    </row>
    <row r="2384" spans="1:28">
      <c r="A2384" s="11"/>
      <c r="B2384" s="11"/>
      <c r="C2384" s="11"/>
      <c r="D2384" s="11"/>
      <c r="E2384" s="11"/>
      <c r="F2384" s="18"/>
      <c r="G2384" s="10"/>
      <c r="H2384" s="10"/>
      <c r="I2384" s="11"/>
      <c r="J2384" s="12"/>
      <c r="K2384" s="11"/>
      <c r="L2384" s="11"/>
      <c r="M2384" s="10"/>
      <c r="N2384" s="33"/>
      <c r="O2384" s="20"/>
      <c r="P2384" s="20"/>
      <c r="Q2384" s="20"/>
      <c r="R2384" s="20"/>
      <c r="S2384" s="19" t="str">
        <f t="shared" si="260"/>
        <v/>
      </c>
      <c r="T2384" s="19" t="str">
        <f t="shared" si="261"/>
        <v/>
      </c>
      <c r="U2384" s="23" t="str">
        <f>IF(OR($G2384="",$I2384="",$J2384="",$AA2384=3),"",IF($G2384&gt;=MAX('Pauschalsätze KUA'!$B$4:$B$106),VLOOKUP(MAX('Pauschalsätze KUA'!$B$4:$B$106),'Pauschalsätze KUA'!$B$4:$BQ$106,$AA2384,1),IF($G2384&lt;=MIN('Pauschalsätze KUA'!$B$4:$B$106),VLOOKUP(MIN('Pauschalsätze KUA'!$B$4:$B$106),'Pauschalsätze KUA'!$B$4:$BQ$106,$AA2384,1),VLOOKUP($G2384,'Pauschalsätze KUA'!$B$4:$BQ$106,$AA2384,1))))</f>
        <v/>
      </c>
      <c r="V2384" s="23" t="str">
        <f t="shared" si="262"/>
        <v/>
      </c>
      <c r="W2384" s="23" t="str">
        <f>IF(OR($G2384="",$I2384="",$J2384="",$AA2384=3),"",IF($G2384&gt;=MAX('Pauschalsätze Qual'!$B$4:$B$106),VLOOKUP(MAX('Pauschalsätze Qual'!$B$4:$B$106),'Pauschalsätze Qual'!$B$4:$BQ$106,$AA2384,1),IF($G2384&lt;=MIN('Pauschalsätze Qual'!$B$4:$B$106),VLOOKUP(MIN('Pauschalsätze Qual'!$B$4:$B$106),'Pauschalsätze Qual'!$B$4:$BQ$106,$AA2384,1),VLOOKUP($G2384,'Pauschalsätze Qual'!$B$4:$BQ$106,$AA2384,1))))</f>
        <v/>
      </c>
      <c r="X2384" s="23" t="str">
        <f t="shared" si="263"/>
        <v/>
      </c>
      <c r="Y2384" s="30" t="str">
        <f t="shared" si="264"/>
        <v/>
      </c>
      <c r="Z2384" s="23" t="str">
        <f t="shared" si="265"/>
        <v/>
      </c>
      <c r="AA2384" s="25" t="str">
        <f>IF(AND($G2384="",$I2384="",$J2384=""),"",3+IF($I2384&gt;5,5,$I2384)+(VLOOKUP(J2384,'Prüf-Daten'!$B$14:$C$24,2,FALSE)*6))</f>
        <v/>
      </c>
      <c r="AB2384" s="91" t="str">
        <f t="shared" si="259"/>
        <v/>
      </c>
    </row>
    <row r="2385" spans="1:28">
      <c r="A2385" s="11"/>
      <c r="B2385" s="11"/>
      <c r="C2385" s="11"/>
      <c r="D2385" s="11"/>
      <c r="E2385" s="11"/>
      <c r="F2385" s="18"/>
      <c r="G2385" s="10"/>
      <c r="H2385" s="10"/>
      <c r="I2385" s="11"/>
      <c r="J2385" s="12"/>
      <c r="K2385" s="11"/>
      <c r="L2385" s="11"/>
      <c r="M2385" s="10"/>
      <c r="N2385" s="33"/>
      <c r="O2385" s="20"/>
      <c r="P2385" s="20"/>
      <c r="Q2385" s="20"/>
      <c r="R2385" s="20"/>
      <c r="S2385" s="19" t="str">
        <f t="shared" si="260"/>
        <v/>
      </c>
      <c r="T2385" s="19" t="str">
        <f t="shared" si="261"/>
        <v/>
      </c>
      <c r="U2385" s="23" t="str">
        <f>IF(OR($G2385="",$I2385="",$J2385="",$AA2385=3),"",IF($G2385&gt;=MAX('Pauschalsätze KUA'!$B$4:$B$106),VLOOKUP(MAX('Pauschalsätze KUA'!$B$4:$B$106),'Pauschalsätze KUA'!$B$4:$BQ$106,$AA2385,1),IF($G2385&lt;=MIN('Pauschalsätze KUA'!$B$4:$B$106),VLOOKUP(MIN('Pauschalsätze KUA'!$B$4:$B$106),'Pauschalsätze KUA'!$B$4:$BQ$106,$AA2385,1),VLOOKUP($G2385,'Pauschalsätze KUA'!$B$4:$BQ$106,$AA2385,1))))</f>
        <v/>
      </c>
      <c r="V2385" s="23" t="str">
        <f t="shared" si="262"/>
        <v/>
      </c>
      <c r="W2385" s="23" t="str">
        <f>IF(OR($G2385="",$I2385="",$J2385="",$AA2385=3),"",IF($G2385&gt;=MAX('Pauschalsätze Qual'!$B$4:$B$106),VLOOKUP(MAX('Pauschalsätze Qual'!$B$4:$B$106),'Pauschalsätze Qual'!$B$4:$BQ$106,$AA2385,1),IF($G2385&lt;=MIN('Pauschalsätze Qual'!$B$4:$B$106),VLOOKUP(MIN('Pauschalsätze Qual'!$B$4:$B$106),'Pauschalsätze Qual'!$B$4:$BQ$106,$AA2385,1),VLOOKUP($G2385,'Pauschalsätze Qual'!$B$4:$BQ$106,$AA2385,1))))</f>
        <v/>
      </c>
      <c r="X2385" s="23" t="str">
        <f t="shared" si="263"/>
        <v/>
      </c>
      <c r="Y2385" s="30" t="str">
        <f t="shared" si="264"/>
        <v/>
      </c>
      <c r="Z2385" s="23" t="str">
        <f t="shared" si="265"/>
        <v/>
      </c>
      <c r="AA2385" s="25" t="str">
        <f>IF(AND($G2385="",$I2385="",$J2385=""),"",3+IF($I2385&gt;5,5,$I2385)+(VLOOKUP(J2385,'Prüf-Daten'!$B$14:$C$24,2,FALSE)*6))</f>
        <v/>
      </c>
      <c r="AB2385" s="91" t="str">
        <f t="shared" si="259"/>
        <v/>
      </c>
    </row>
    <row r="2386" spans="1:28">
      <c r="A2386" s="11"/>
      <c r="B2386" s="11"/>
      <c r="C2386" s="11"/>
      <c r="D2386" s="11"/>
      <c r="E2386" s="11"/>
      <c r="F2386" s="18"/>
      <c r="G2386" s="10"/>
      <c r="H2386" s="10"/>
      <c r="I2386" s="11"/>
      <c r="J2386" s="12"/>
      <c r="K2386" s="11"/>
      <c r="L2386" s="11"/>
      <c r="M2386" s="10"/>
      <c r="N2386" s="33"/>
      <c r="O2386" s="20"/>
      <c r="P2386" s="20"/>
      <c r="Q2386" s="20"/>
      <c r="R2386" s="20"/>
      <c r="S2386" s="19" t="str">
        <f t="shared" si="260"/>
        <v/>
      </c>
      <c r="T2386" s="19" t="str">
        <f t="shared" si="261"/>
        <v/>
      </c>
      <c r="U2386" s="23" t="str">
        <f>IF(OR($G2386="",$I2386="",$J2386="",$AA2386=3),"",IF($G2386&gt;=MAX('Pauschalsätze KUA'!$B$4:$B$106),VLOOKUP(MAX('Pauschalsätze KUA'!$B$4:$B$106),'Pauschalsätze KUA'!$B$4:$BQ$106,$AA2386,1),IF($G2386&lt;=MIN('Pauschalsätze KUA'!$B$4:$B$106),VLOOKUP(MIN('Pauschalsätze KUA'!$B$4:$B$106),'Pauschalsätze KUA'!$B$4:$BQ$106,$AA2386,1),VLOOKUP($G2386,'Pauschalsätze KUA'!$B$4:$BQ$106,$AA2386,1))))</f>
        <v/>
      </c>
      <c r="V2386" s="23" t="str">
        <f t="shared" si="262"/>
        <v/>
      </c>
      <c r="W2386" s="23" t="str">
        <f>IF(OR($G2386="",$I2386="",$J2386="",$AA2386=3),"",IF($G2386&gt;=MAX('Pauschalsätze Qual'!$B$4:$B$106),VLOOKUP(MAX('Pauschalsätze Qual'!$B$4:$B$106),'Pauschalsätze Qual'!$B$4:$BQ$106,$AA2386,1),IF($G2386&lt;=MIN('Pauschalsätze Qual'!$B$4:$B$106),VLOOKUP(MIN('Pauschalsätze Qual'!$B$4:$B$106),'Pauschalsätze Qual'!$B$4:$BQ$106,$AA2386,1),VLOOKUP($G2386,'Pauschalsätze Qual'!$B$4:$BQ$106,$AA2386,1))))</f>
        <v/>
      </c>
      <c r="X2386" s="23" t="str">
        <f t="shared" si="263"/>
        <v/>
      </c>
      <c r="Y2386" s="30" t="str">
        <f t="shared" si="264"/>
        <v/>
      </c>
      <c r="Z2386" s="23" t="str">
        <f t="shared" si="265"/>
        <v/>
      </c>
      <c r="AA2386" s="25" t="str">
        <f>IF(AND($G2386="",$I2386="",$J2386=""),"",3+IF($I2386&gt;5,5,$I2386)+(VLOOKUP(J2386,'Prüf-Daten'!$B$14:$C$24,2,FALSE)*6))</f>
        <v/>
      </c>
      <c r="AB2386" s="91" t="str">
        <f t="shared" si="259"/>
        <v/>
      </c>
    </row>
    <row r="2387" spans="1:28">
      <c r="A2387" s="11"/>
      <c r="B2387" s="11"/>
      <c r="C2387" s="11"/>
      <c r="D2387" s="11"/>
      <c r="E2387" s="11"/>
      <c r="F2387" s="18"/>
      <c r="G2387" s="10"/>
      <c r="H2387" s="10"/>
      <c r="I2387" s="11"/>
      <c r="J2387" s="12"/>
      <c r="K2387" s="11"/>
      <c r="L2387" s="11"/>
      <c r="M2387" s="10"/>
      <c r="N2387" s="33"/>
      <c r="O2387" s="20"/>
      <c r="P2387" s="20"/>
      <c r="Q2387" s="20"/>
      <c r="R2387" s="20"/>
      <c r="S2387" s="19" t="str">
        <f t="shared" si="260"/>
        <v/>
      </c>
      <c r="T2387" s="19" t="str">
        <f t="shared" si="261"/>
        <v/>
      </c>
      <c r="U2387" s="23" t="str">
        <f>IF(OR($G2387="",$I2387="",$J2387="",$AA2387=3),"",IF($G2387&gt;=MAX('Pauschalsätze KUA'!$B$4:$B$106),VLOOKUP(MAX('Pauschalsätze KUA'!$B$4:$B$106),'Pauschalsätze KUA'!$B$4:$BQ$106,$AA2387,1),IF($G2387&lt;=MIN('Pauschalsätze KUA'!$B$4:$B$106),VLOOKUP(MIN('Pauschalsätze KUA'!$B$4:$B$106),'Pauschalsätze KUA'!$B$4:$BQ$106,$AA2387,1),VLOOKUP($G2387,'Pauschalsätze KUA'!$B$4:$BQ$106,$AA2387,1))))</f>
        <v/>
      </c>
      <c r="V2387" s="23" t="str">
        <f t="shared" si="262"/>
        <v/>
      </c>
      <c r="W2387" s="23" t="str">
        <f>IF(OR($G2387="",$I2387="",$J2387="",$AA2387=3),"",IF($G2387&gt;=MAX('Pauschalsätze Qual'!$B$4:$B$106),VLOOKUP(MAX('Pauschalsätze Qual'!$B$4:$B$106),'Pauschalsätze Qual'!$B$4:$BQ$106,$AA2387,1),IF($G2387&lt;=MIN('Pauschalsätze Qual'!$B$4:$B$106),VLOOKUP(MIN('Pauschalsätze Qual'!$B$4:$B$106),'Pauschalsätze Qual'!$B$4:$BQ$106,$AA2387,1),VLOOKUP($G2387,'Pauschalsätze Qual'!$B$4:$BQ$106,$AA2387,1))))</f>
        <v/>
      </c>
      <c r="X2387" s="23" t="str">
        <f t="shared" si="263"/>
        <v/>
      </c>
      <c r="Y2387" s="30" t="str">
        <f t="shared" si="264"/>
        <v/>
      </c>
      <c r="Z2387" s="23" t="str">
        <f t="shared" si="265"/>
        <v/>
      </c>
      <c r="AA2387" s="25" t="str">
        <f>IF(AND($G2387="",$I2387="",$J2387=""),"",3+IF($I2387&gt;5,5,$I2387)+(VLOOKUP(J2387,'Prüf-Daten'!$B$14:$C$24,2,FALSE)*6))</f>
        <v/>
      </c>
      <c r="AB2387" s="91" t="str">
        <f t="shared" si="259"/>
        <v/>
      </c>
    </row>
    <row r="2388" spans="1:28">
      <c r="A2388" s="11"/>
      <c r="B2388" s="11"/>
      <c r="C2388" s="11"/>
      <c r="D2388" s="11"/>
      <c r="E2388" s="11"/>
      <c r="F2388" s="18"/>
      <c r="G2388" s="10"/>
      <c r="H2388" s="10"/>
      <c r="I2388" s="11"/>
      <c r="J2388" s="12"/>
      <c r="K2388" s="11"/>
      <c r="L2388" s="11"/>
      <c r="M2388" s="10"/>
      <c r="N2388" s="33"/>
      <c r="O2388" s="20"/>
      <c r="P2388" s="20"/>
      <c r="Q2388" s="20"/>
      <c r="R2388" s="20"/>
      <c r="S2388" s="19" t="str">
        <f t="shared" si="260"/>
        <v/>
      </c>
      <c r="T2388" s="19" t="str">
        <f t="shared" si="261"/>
        <v/>
      </c>
      <c r="U2388" s="23" t="str">
        <f>IF(OR($G2388="",$I2388="",$J2388="",$AA2388=3),"",IF($G2388&gt;=MAX('Pauschalsätze KUA'!$B$4:$B$106),VLOOKUP(MAX('Pauschalsätze KUA'!$B$4:$B$106),'Pauschalsätze KUA'!$B$4:$BQ$106,$AA2388,1),IF($G2388&lt;=MIN('Pauschalsätze KUA'!$B$4:$B$106),VLOOKUP(MIN('Pauschalsätze KUA'!$B$4:$B$106),'Pauschalsätze KUA'!$B$4:$BQ$106,$AA2388,1),VLOOKUP($G2388,'Pauschalsätze KUA'!$B$4:$BQ$106,$AA2388,1))))</f>
        <v/>
      </c>
      <c r="V2388" s="23" t="str">
        <f t="shared" si="262"/>
        <v/>
      </c>
      <c r="W2388" s="23" t="str">
        <f>IF(OR($G2388="",$I2388="",$J2388="",$AA2388=3),"",IF($G2388&gt;=MAX('Pauschalsätze Qual'!$B$4:$B$106),VLOOKUP(MAX('Pauschalsätze Qual'!$B$4:$B$106),'Pauschalsätze Qual'!$B$4:$BQ$106,$AA2388,1),IF($G2388&lt;=MIN('Pauschalsätze Qual'!$B$4:$B$106),VLOOKUP(MIN('Pauschalsätze Qual'!$B$4:$B$106),'Pauschalsätze Qual'!$B$4:$BQ$106,$AA2388,1),VLOOKUP($G2388,'Pauschalsätze Qual'!$B$4:$BQ$106,$AA2388,1))))</f>
        <v/>
      </c>
      <c r="X2388" s="23" t="str">
        <f t="shared" si="263"/>
        <v/>
      </c>
      <c r="Y2388" s="30" t="str">
        <f t="shared" si="264"/>
        <v/>
      </c>
      <c r="Z2388" s="23" t="str">
        <f t="shared" si="265"/>
        <v/>
      </c>
      <c r="AA2388" s="25" t="str">
        <f>IF(AND($G2388="",$I2388="",$J2388=""),"",3+IF($I2388&gt;5,5,$I2388)+(VLOOKUP(J2388,'Prüf-Daten'!$B$14:$C$24,2,FALSE)*6))</f>
        <v/>
      </c>
      <c r="AB2388" s="91" t="str">
        <f t="shared" si="259"/>
        <v/>
      </c>
    </row>
    <row r="2389" spans="1:28">
      <c r="A2389" s="11"/>
      <c r="B2389" s="11"/>
      <c r="C2389" s="11"/>
      <c r="D2389" s="11"/>
      <c r="E2389" s="11"/>
      <c r="F2389" s="18"/>
      <c r="G2389" s="10"/>
      <c r="H2389" s="10"/>
      <c r="I2389" s="11"/>
      <c r="J2389" s="12"/>
      <c r="K2389" s="11"/>
      <c r="L2389" s="11"/>
      <c r="M2389" s="10"/>
      <c r="N2389" s="33"/>
      <c r="O2389" s="20"/>
      <c r="P2389" s="20"/>
      <c r="Q2389" s="20"/>
      <c r="R2389" s="20"/>
      <c r="S2389" s="19" t="str">
        <f t="shared" si="260"/>
        <v/>
      </c>
      <c r="T2389" s="19" t="str">
        <f t="shared" si="261"/>
        <v/>
      </c>
      <c r="U2389" s="23" t="str">
        <f>IF(OR($G2389="",$I2389="",$J2389="",$AA2389=3),"",IF($G2389&gt;=MAX('Pauschalsätze KUA'!$B$4:$B$106),VLOOKUP(MAX('Pauschalsätze KUA'!$B$4:$B$106),'Pauschalsätze KUA'!$B$4:$BQ$106,$AA2389,1),IF($G2389&lt;=MIN('Pauschalsätze KUA'!$B$4:$B$106),VLOOKUP(MIN('Pauschalsätze KUA'!$B$4:$B$106),'Pauschalsätze KUA'!$B$4:$BQ$106,$AA2389,1),VLOOKUP($G2389,'Pauschalsätze KUA'!$B$4:$BQ$106,$AA2389,1))))</f>
        <v/>
      </c>
      <c r="V2389" s="23" t="str">
        <f t="shared" si="262"/>
        <v/>
      </c>
      <c r="W2389" s="23" t="str">
        <f>IF(OR($G2389="",$I2389="",$J2389="",$AA2389=3),"",IF($G2389&gt;=MAX('Pauschalsätze Qual'!$B$4:$B$106),VLOOKUP(MAX('Pauschalsätze Qual'!$B$4:$B$106),'Pauschalsätze Qual'!$B$4:$BQ$106,$AA2389,1),IF($G2389&lt;=MIN('Pauschalsätze Qual'!$B$4:$B$106),VLOOKUP(MIN('Pauschalsätze Qual'!$B$4:$B$106),'Pauschalsätze Qual'!$B$4:$BQ$106,$AA2389,1),VLOOKUP($G2389,'Pauschalsätze Qual'!$B$4:$BQ$106,$AA2389,1))))</f>
        <v/>
      </c>
      <c r="X2389" s="23" t="str">
        <f t="shared" si="263"/>
        <v/>
      </c>
      <c r="Y2389" s="30" t="str">
        <f t="shared" si="264"/>
        <v/>
      </c>
      <c r="Z2389" s="23" t="str">
        <f t="shared" si="265"/>
        <v/>
      </c>
      <c r="AA2389" s="25" t="str">
        <f>IF(AND($G2389="",$I2389="",$J2389=""),"",3+IF($I2389&gt;5,5,$I2389)+(VLOOKUP(J2389,'Prüf-Daten'!$B$14:$C$24,2,FALSE)*6))</f>
        <v/>
      </c>
      <c r="AB2389" s="91" t="str">
        <f t="shared" si="259"/>
        <v/>
      </c>
    </row>
    <row r="2390" spans="1:28">
      <c r="A2390" s="11"/>
      <c r="B2390" s="11"/>
      <c r="C2390" s="11"/>
      <c r="D2390" s="11"/>
      <c r="E2390" s="11"/>
      <c r="F2390" s="18"/>
      <c r="G2390" s="10"/>
      <c r="H2390" s="10"/>
      <c r="I2390" s="11"/>
      <c r="J2390" s="12"/>
      <c r="K2390" s="11"/>
      <c r="L2390" s="11"/>
      <c r="M2390" s="10"/>
      <c r="N2390" s="33"/>
      <c r="O2390" s="20"/>
      <c r="P2390" s="20"/>
      <c r="Q2390" s="20"/>
      <c r="R2390" s="20"/>
      <c r="S2390" s="19" t="str">
        <f t="shared" si="260"/>
        <v/>
      </c>
      <c r="T2390" s="19" t="str">
        <f t="shared" si="261"/>
        <v/>
      </c>
      <c r="U2390" s="23" t="str">
        <f>IF(OR($G2390="",$I2390="",$J2390="",$AA2390=3),"",IF($G2390&gt;=MAX('Pauschalsätze KUA'!$B$4:$B$106),VLOOKUP(MAX('Pauschalsätze KUA'!$B$4:$B$106),'Pauschalsätze KUA'!$B$4:$BQ$106,$AA2390,1),IF($G2390&lt;=MIN('Pauschalsätze KUA'!$B$4:$B$106),VLOOKUP(MIN('Pauschalsätze KUA'!$B$4:$B$106),'Pauschalsätze KUA'!$B$4:$BQ$106,$AA2390,1),VLOOKUP($G2390,'Pauschalsätze KUA'!$B$4:$BQ$106,$AA2390,1))))</f>
        <v/>
      </c>
      <c r="V2390" s="23" t="str">
        <f t="shared" si="262"/>
        <v/>
      </c>
      <c r="W2390" s="23" t="str">
        <f>IF(OR($G2390="",$I2390="",$J2390="",$AA2390=3),"",IF($G2390&gt;=MAX('Pauschalsätze Qual'!$B$4:$B$106),VLOOKUP(MAX('Pauschalsätze Qual'!$B$4:$B$106),'Pauschalsätze Qual'!$B$4:$BQ$106,$AA2390,1),IF($G2390&lt;=MIN('Pauschalsätze Qual'!$B$4:$B$106),VLOOKUP(MIN('Pauschalsätze Qual'!$B$4:$B$106),'Pauschalsätze Qual'!$B$4:$BQ$106,$AA2390,1),VLOOKUP($G2390,'Pauschalsätze Qual'!$B$4:$BQ$106,$AA2390,1))))</f>
        <v/>
      </c>
      <c r="X2390" s="23" t="str">
        <f t="shared" si="263"/>
        <v/>
      </c>
      <c r="Y2390" s="30" t="str">
        <f t="shared" si="264"/>
        <v/>
      </c>
      <c r="Z2390" s="23" t="str">
        <f t="shared" si="265"/>
        <v/>
      </c>
      <c r="AA2390" s="25" t="str">
        <f>IF(AND($G2390="",$I2390="",$J2390=""),"",3+IF($I2390&gt;5,5,$I2390)+(VLOOKUP(J2390,'Prüf-Daten'!$B$14:$C$24,2,FALSE)*6))</f>
        <v/>
      </c>
      <c r="AB2390" s="91" t="str">
        <f t="shared" si="259"/>
        <v/>
      </c>
    </row>
    <row r="2391" spans="1:28">
      <c r="A2391" s="11"/>
      <c r="B2391" s="11"/>
      <c r="C2391" s="11"/>
      <c r="D2391" s="11"/>
      <c r="E2391" s="11"/>
      <c r="F2391" s="18"/>
      <c r="G2391" s="10"/>
      <c r="H2391" s="10"/>
      <c r="I2391" s="11"/>
      <c r="J2391" s="12"/>
      <c r="K2391" s="11"/>
      <c r="L2391" s="11"/>
      <c r="M2391" s="10"/>
      <c r="N2391" s="33"/>
      <c r="O2391" s="20"/>
      <c r="P2391" s="20"/>
      <c r="Q2391" s="20"/>
      <c r="R2391" s="20"/>
      <c r="S2391" s="19" t="str">
        <f t="shared" si="260"/>
        <v/>
      </c>
      <c r="T2391" s="19" t="str">
        <f t="shared" si="261"/>
        <v/>
      </c>
      <c r="U2391" s="23" t="str">
        <f>IF(OR($G2391="",$I2391="",$J2391="",$AA2391=3),"",IF($G2391&gt;=MAX('Pauschalsätze KUA'!$B$4:$B$106),VLOOKUP(MAX('Pauschalsätze KUA'!$B$4:$B$106),'Pauschalsätze KUA'!$B$4:$BQ$106,$AA2391,1),IF($G2391&lt;=MIN('Pauschalsätze KUA'!$B$4:$B$106),VLOOKUP(MIN('Pauschalsätze KUA'!$B$4:$B$106),'Pauschalsätze KUA'!$B$4:$BQ$106,$AA2391,1),VLOOKUP($G2391,'Pauschalsätze KUA'!$B$4:$BQ$106,$AA2391,1))))</f>
        <v/>
      </c>
      <c r="V2391" s="23" t="str">
        <f t="shared" si="262"/>
        <v/>
      </c>
      <c r="W2391" s="23" t="str">
        <f>IF(OR($G2391="",$I2391="",$J2391="",$AA2391=3),"",IF($G2391&gt;=MAX('Pauschalsätze Qual'!$B$4:$B$106),VLOOKUP(MAX('Pauschalsätze Qual'!$B$4:$B$106),'Pauschalsätze Qual'!$B$4:$BQ$106,$AA2391,1),IF($G2391&lt;=MIN('Pauschalsätze Qual'!$B$4:$B$106),VLOOKUP(MIN('Pauschalsätze Qual'!$B$4:$B$106),'Pauschalsätze Qual'!$B$4:$BQ$106,$AA2391,1),VLOOKUP($G2391,'Pauschalsätze Qual'!$B$4:$BQ$106,$AA2391,1))))</f>
        <v/>
      </c>
      <c r="X2391" s="23" t="str">
        <f t="shared" si="263"/>
        <v/>
      </c>
      <c r="Y2391" s="30" t="str">
        <f t="shared" si="264"/>
        <v/>
      </c>
      <c r="Z2391" s="23" t="str">
        <f t="shared" si="265"/>
        <v/>
      </c>
      <c r="AA2391" s="25" t="str">
        <f>IF(AND($G2391="",$I2391="",$J2391=""),"",3+IF($I2391&gt;5,5,$I2391)+(VLOOKUP(J2391,'Prüf-Daten'!$B$14:$C$24,2,FALSE)*6))</f>
        <v/>
      </c>
      <c r="AB2391" s="91" t="str">
        <f t="shared" si="259"/>
        <v/>
      </c>
    </row>
    <row r="2392" spans="1:28">
      <c r="A2392" s="11"/>
      <c r="B2392" s="11"/>
      <c r="C2392" s="11"/>
      <c r="D2392" s="11"/>
      <c r="E2392" s="11"/>
      <c r="F2392" s="18"/>
      <c r="G2392" s="10"/>
      <c r="H2392" s="10"/>
      <c r="I2392" s="11"/>
      <c r="J2392" s="12"/>
      <c r="K2392" s="11"/>
      <c r="L2392" s="11"/>
      <c r="M2392" s="10"/>
      <c r="N2392" s="33"/>
      <c r="O2392" s="20"/>
      <c r="P2392" s="20"/>
      <c r="Q2392" s="20"/>
      <c r="R2392" s="20"/>
      <c r="S2392" s="19" t="str">
        <f t="shared" si="260"/>
        <v/>
      </c>
      <c r="T2392" s="19" t="str">
        <f t="shared" si="261"/>
        <v/>
      </c>
      <c r="U2392" s="23" t="str">
        <f>IF(OR($G2392="",$I2392="",$J2392="",$AA2392=3),"",IF($G2392&gt;=MAX('Pauschalsätze KUA'!$B$4:$B$106),VLOOKUP(MAX('Pauschalsätze KUA'!$B$4:$B$106),'Pauschalsätze KUA'!$B$4:$BQ$106,$AA2392,1),IF($G2392&lt;=MIN('Pauschalsätze KUA'!$B$4:$B$106),VLOOKUP(MIN('Pauschalsätze KUA'!$B$4:$B$106),'Pauschalsätze KUA'!$B$4:$BQ$106,$AA2392,1),VLOOKUP($G2392,'Pauschalsätze KUA'!$B$4:$BQ$106,$AA2392,1))))</f>
        <v/>
      </c>
      <c r="V2392" s="23" t="str">
        <f t="shared" si="262"/>
        <v/>
      </c>
      <c r="W2392" s="23" t="str">
        <f>IF(OR($G2392="",$I2392="",$J2392="",$AA2392=3),"",IF($G2392&gt;=MAX('Pauschalsätze Qual'!$B$4:$B$106),VLOOKUP(MAX('Pauschalsätze Qual'!$B$4:$B$106),'Pauschalsätze Qual'!$B$4:$BQ$106,$AA2392,1),IF($G2392&lt;=MIN('Pauschalsätze Qual'!$B$4:$B$106),VLOOKUP(MIN('Pauschalsätze Qual'!$B$4:$B$106),'Pauschalsätze Qual'!$B$4:$BQ$106,$AA2392,1),VLOOKUP($G2392,'Pauschalsätze Qual'!$B$4:$BQ$106,$AA2392,1))))</f>
        <v/>
      </c>
      <c r="X2392" s="23" t="str">
        <f t="shared" si="263"/>
        <v/>
      </c>
      <c r="Y2392" s="30" t="str">
        <f t="shared" si="264"/>
        <v/>
      </c>
      <c r="Z2392" s="23" t="str">
        <f t="shared" si="265"/>
        <v/>
      </c>
      <c r="AA2392" s="25" t="str">
        <f>IF(AND($G2392="",$I2392="",$J2392=""),"",3+IF($I2392&gt;5,5,$I2392)+(VLOOKUP(J2392,'Prüf-Daten'!$B$14:$C$24,2,FALSE)*6))</f>
        <v/>
      </c>
      <c r="AB2392" s="91" t="str">
        <f t="shared" si="259"/>
        <v/>
      </c>
    </row>
    <row r="2393" spans="1:28">
      <c r="A2393" s="11"/>
      <c r="B2393" s="11"/>
      <c r="C2393" s="11"/>
      <c r="D2393" s="11"/>
      <c r="E2393" s="11"/>
      <c r="F2393" s="18"/>
      <c r="G2393" s="10"/>
      <c r="H2393" s="10"/>
      <c r="I2393" s="11"/>
      <c r="J2393" s="12"/>
      <c r="K2393" s="11"/>
      <c r="L2393" s="11"/>
      <c r="M2393" s="10"/>
      <c r="N2393" s="33"/>
      <c r="O2393" s="20"/>
      <c r="P2393" s="20"/>
      <c r="Q2393" s="20"/>
      <c r="R2393" s="20"/>
      <c r="S2393" s="19" t="str">
        <f t="shared" si="260"/>
        <v/>
      </c>
      <c r="T2393" s="19" t="str">
        <f t="shared" si="261"/>
        <v/>
      </c>
      <c r="U2393" s="23" t="str">
        <f>IF(OR($G2393="",$I2393="",$J2393="",$AA2393=3),"",IF($G2393&gt;=MAX('Pauschalsätze KUA'!$B$4:$B$106),VLOOKUP(MAX('Pauschalsätze KUA'!$B$4:$B$106),'Pauschalsätze KUA'!$B$4:$BQ$106,$AA2393,1),IF($G2393&lt;=MIN('Pauschalsätze KUA'!$B$4:$B$106),VLOOKUP(MIN('Pauschalsätze KUA'!$B$4:$B$106),'Pauschalsätze KUA'!$B$4:$BQ$106,$AA2393,1),VLOOKUP($G2393,'Pauschalsätze KUA'!$B$4:$BQ$106,$AA2393,1))))</f>
        <v/>
      </c>
      <c r="V2393" s="23" t="str">
        <f t="shared" si="262"/>
        <v/>
      </c>
      <c r="W2393" s="23" t="str">
        <f>IF(OR($G2393="",$I2393="",$J2393="",$AA2393=3),"",IF($G2393&gt;=MAX('Pauschalsätze Qual'!$B$4:$B$106),VLOOKUP(MAX('Pauschalsätze Qual'!$B$4:$B$106),'Pauschalsätze Qual'!$B$4:$BQ$106,$AA2393,1),IF($G2393&lt;=MIN('Pauschalsätze Qual'!$B$4:$B$106),VLOOKUP(MIN('Pauschalsätze Qual'!$B$4:$B$106),'Pauschalsätze Qual'!$B$4:$BQ$106,$AA2393,1),VLOOKUP($G2393,'Pauschalsätze Qual'!$B$4:$BQ$106,$AA2393,1))))</f>
        <v/>
      </c>
      <c r="X2393" s="23" t="str">
        <f t="shared" si="263"/>
        <v/>
      </c>
      <c r="Y2393" s="30" t="str">
        <f t="shared" si="264"/>
        <v/>
      </c>
      <c r="Z2393" s="23" t="str">
        <f t="shared" si="265"/>
        <v/>
      </c>
      <c r="AA2393" s="25" t="str">
        <f>IF(AND($G2393="",$I2393="",$J2393=""),"",3+IF($I2393&gt;5,5,$I2393)+(VLOOKUP(J2393,'Prüf-Daten'!$B$14:$C$24,2,FALSE)*6))</f>
        <v/>
      </c>
      <c r="AB2393" s="91" t="str">
        <f t="shared" si="259"/>
        <v/>
      </c>
    </row>
    <row r="2394" spans="1:28">
      <c r="A2394" s="11"/>
      <c r="B2394" s="11"/>
      <c r="C2394" s="11"/>
      <c r="D2394" s="11"/>
      <c r="E2394" s="11"/>
      <c r="F2394" s="18"/>
      <c r="G2394" s="10"/>
      <c r="H2394" s="10"/>
      <c r="I2394" s="11"/>
      <c r="J2394" s="12"/>
      <c r="K2394" s="11"/>
      <c r="L2394" s="11"/>
      <c r="M2394" s="10"/>
      <c r="N2394" s="33"/>
      <c r="O2394" s="20"/>
      <c r="P2394" s="20"/>
      <c r="Q2394" s="20"/>
      <c r="R2394" s="20"/>
      <c r="S2394" s="19" t="str">
        <f t="shared" si="260"/>
        <v/>
      </c>
      <c r="T2394" s="19" t="str">
        <f t="shared" si="261"/>
        <v/>
      </c>
      <c r="U2394" s="23" t="str">
        <f>IF(OR($G2394="",$I2394="",$J2394="",$AA2394=3),"",IF($G2394&gt;=MAX('Pauschalsätze KUA'!$B$4:$B$106),VLOOKUP(MAX('Pauschalsätze KUA'!$B$4:$B$106),'Pauschalsätze KUA'!$B$4:$BQ$106,$AA2394,1),IF($G2394&lt;=MIN('Pauschalsätze KUA'!$B$4:$B$106),VLOOKUP(MIN('Pauschalsätze KUA'!$B$4:$B$106),'Pauschalsätze KUA'!$B$4:$BQ$106,$AA2394,1),VLOOKUP($G2394,'Pauschalsätze KUA'!$B$4:$BQ$106,$AA2394,1))))</f>
        <v/>
      </c>
      <c r="V2394" s="23" t="str">
        <f t="shared" si="262"/>
        <v/>
      </c>
      <c r="W2394" s="23" t="str">
        <f>IF(OR($G2394="",$I2394="",$J2394="",$AA2394=3),"",IF($G2394&gt;=MAX('Pauschalsätze Qual'!$B$4:$B$106),VLOOKUP(MAX('Pauschalsätze Qual'!$B$4:$B$106),'Pauschalsätze Qual'!$B$4:$BQ$106,$AA2394,1),IF($G2394&lt;=MIN('Pauschalsätze Qual'!$B$4:$B$106),VLOOKUP(MIN('Pauschalsätze Qual'!$B$4:$B$106),'Pauschalsätze Qual'!$B$4:$BQ$106,$AA2394,1),VLOOKUP($G2394,'Pauschalsätze Qual'!$B$4:$BQ$106,$AA2394,1))))</f>
        <v/>
      </c>
      <c r="X2394" s="23" t="str">
        <f t="shared" si="263"/>
        <v/>
      </c>
      <c r="Y2394" s="30" t="str">
        <f t="shared" si="264"/>
        <v/>
      </c>
      <c r="Z2394" s="23" t="str">
        <f t="shared" si="265"/>
        <v/>
      </c>
      <c r="AA2394" s="25" t="str">
        <f>IF(AND($G2394="",$I2394="",$J2394=""),"",3+IF($I2394&gt;5,5,$I2394)+(VLOOKUP(J2394,'Prüf-Daten'!$B$14:$C$24,2,FALSE)*6))</f>
        <v/>
      </c>
      <c r="AB2394" s="91" t="str">
        <f t="shared" si="259"/>
        <v/>
      </c>
    </row>
    <row r="2395" spans="1:28">
      <c r="A2395" s="11"/>
      <c r="B2395" s="11"/>
      <c r="C2395" s="11"/>
      <c r="D2395" s="11"/>
      <c r="E2395" s="11"/>
      <c r="F2395" s="18"/>
      <c r="G2395" s="10"/>
      <c r="H2395" s="10"/>
      <c r="I2395" s="11"/>
      <c r="J2395" s="12"/>
      <c r="K2395" s="11"/>
      <c r="L2395" s="11"/>
      <c r="M2395" s="10"/>
      <c r="N2395" s="33"/>
      <c r="O2395" s="20"/>
      <c r="P2395" s="20"/>
      <c r="Q2395" s="20"/>
      <c r="R2395" s="20"/>
      <c r="S2395" s="19" t="str">
        <f t="shared" si="260"/>
        <v/>
      </c>
      <c r="T2395" s="19" t="str">
        <f t="shared" si="261"/>
        <v/>
      </c>
      <c r="U2395" s="23" t="str">
        <f>IF(OR($G2395="",$I2395="",$J2395="",$AA2395=3),"",IF($G2395&gt;=MAX('Pauschalsätze KUA'!$B$4:$B$106),VLOOKUP(MAX('Pauschalsätze KUA'!$B$4:$B$106),'Pauschalsätze KUA'!$B$4:$BQ$106,$AA2395,1),IF($G2395&lt;=MIN('Pauschalsätze KUA'!$B$4:$B$106),VLOOKUP(MIN('Pauschalsätze KUA'!$B$4:$B$106),'Pauschalsätze KUA'!$B$4:$BQ$106,$AA2395,1),VLOOKUP($G2395,'Pauschalsätze KUA'!$B$4:$BQ$106,$AA2395,1))))</f>
        <v/>
      </c>
      <c r="V2395" s="23" t="str">
        <f t="shared" si="262"/>
        <v/>
      </c>
      <c r="W2395" s="23" t="str">
        <f>IF(OR($G2395="",$I2395="",$J2395="",$AA2395=3),"",IF($G2395&gt;=MAX('Pauschalsätze Qual'!$B$4:$B$106),VLOOKUP(MAX('Pauschalsätze Qual'!$B$4:$B$106),'Pauschalsätze Qual'!$B$4:$BQ$106,$AA2395,1),IF($G2395&lt;=MIN('Pauschalsätze Qual'!$B$4:$B$106),VLOOKUP(MIN('Pauschalsätze Qual'!$B$4:$B$106),'Pauschalsätze Qual'!$B$4:$BQ$106,$AA2395,1),VLOOKUP($G2395,'Pauschalsätze Qual'!$B$4:$BQ$106,$AA2395,1))))</f>
        <v/>
      </c>
      <c r="X2395" s="23" t="str">
        <f t="shared" si="263"/>
        <v/>
      </c>
      <c r="Y2395" s="30" t="str">
        <f t="shared" si="264"/>
        <v/>
      </c>
      <c r="Z2395" s="23" t="str">
        <f t="shared" si="265"/>
        <v/>
      </c>
      <c r="AA2395" s="25" t="str">
        <f>IF(AND($G2395="",$I2395="",$J2395=""),"",3+IF($I2395&gt;5,5,$I2395)+(VLOOKUP(J2395,'Prüf-Daten'!$B$14:$C$24,2,FALSE)*6))</f>
        <v/>
      </c>
      <c r="AB2395" s="91" t="str">
        <f t="shared" si="259"/>
        <v/>
      </c>
    </row>
    <row r="2396" spans="1:28">
      <c r="A2396" s="11"/>
      <c r="B2396" s="11"/>
      <c r="C2396" s="11"/>
      <c r="D2396" s="11"/>
      <c r="E2396" s="11"/>
      <c r="F2396" s="18"/>
      <c r="G2396" s="10"/>
      <c r="H2396" s="10"/>
      <c r="I2396" s="11"/>
      <c r="J2396" s="12"/>
      <c r="K2396" s="11"/>
      <c r="L2396" s="11"/>
      <c r="M2396" s="10"/>
      <c r="N2396" s="33"/>
      <c r="O2396" s="20"/>
      <c r="P2396" s="20"/>
      <c r="Q2396" s="20"/>
      <c r="R2396" s="20"/>
      <c r="S2396" s="19" t="str">
        <f t="shared" si="260"/>
        <v/>
      </c>
      <c r="T2396" s="19" t="str">
        <f t="shared" si="261"/>
        <v/>
      </c>
      <c r="U2396" s="23" t="str">
        <f>IF(OR($G2396="",$I2396="",$J2396="",$AA2396=3),"",IF($G2396&gt;=MAX('Pauschalsätze KUA'!$B$4:$B$106),VLOOKUP(MAX('Pauschalsätze KUA'!$B$4:$B$106),'Pauschalsätze KUA'!$B$4:$BQ$106,$AA2396,1),IF($G2396&lt;=MIN('Pauschalsätze KUA'!$B$4:$B$106),VLOOKUP(MIN('Pauschalsätze KUA'!$B$4:$B$106),'Pauschalsätze KUA'!$B$4:$BQ$106,$AA2396,1),VLOOKUP($G2396,'Pauschalsätze KUA'!$B$4:$BQ$106,$AA2396,1))))</f>
        <v/>
      </c>
      <c r="V2396" s="23" t="str">
        <f t="shared" si="262"/>
        <v/>
      </c>
      <c r="W2396" s="23" t="str">
        <f>IF(OR($G2396="",$I2396="",$J2396="",$AA2396=3),"",IF($G2396&gt;=MAX('Pauschalsätze Qual'!$B$4:$B$106),VLOOKUP(MAX('Pauschalsätze Qual'!$B$4:$B$106),'Pauschalsätze Qual'!$B$4:$BQ$106,$AA2396,1),IF($G2396&lt;=MIN('Pauschalsätze Qual'!$B$4:$B$106),VLOOKUP(MIN('Pauschalsätze Qual'!$B$4:$B$106),'Pauschalsätze Qual'!$B$4:$BQ$106,$AA2396,1),VLOOKUP($G2396,'Pauschalsätze Qual'!$B$4:$BQ$106,$AA2396,1))))</f>
        <v/>
      </c>
      <c r="X2396" s="23" t="str">
        <f t="shared" si="263"/>
        <v/>
      </c>
      <c r="Y2396" s="30" t="str">
        <f t="shared" si="264"/>
        <v/>
      </c>
      <c r="Z2396" s="23" t="str">
        <f t="shared" si="265"/>
        <v/>
      </c>
      <c r="AA2396" s="25" t="str">
        <f>IF(AND($G2396="",$I2396="",$J2396=""),"",3+IF($I2396&gt;5,5,$I2396)+(VLOOKUP(J2396,'Prüf-Daten'!$B$14:$C$24,2,FALSE)*6))</f>
        <v/>
      </c>
      <c r="AB2396" s="91" t="str">
        <f t="shared" si="259"/>
        <v/>
      </c>
    </row>
    <row r="2397" spans="1:28">
      <c r="A2397" s="11"/>
      <c r="B2397" s="11"/>
      <c r="C2397" s="11"/>
      <c r="D2397" s="11"/>
      <c r="E2397" s="11"/>
      <c r="F2397" s="18"/>
      <c r="G2397" s="10"/>
      <c r="H2397" s="10"/>
      <c r="I2397" s="11"/>
      <c r="J2397" s="12"/>
      <c r="K2397" s="11"/>
      <c r="L2397" s="11"/>
      <c r="M2397" s="10"/>
      <c r="N2397" s="33"/>
      <c r="O2397" s="20"/>
      <c r="P2397" s="20"/>
      <c r="Q2397" s="20"/>
      <c r="R2397" s="20"/>
      <c r="S2397" s="19" t="str">
        <f t="shared" si="260"/>
        <v/>
      </c>
      <c r="T2397" s="19" t="str">
        <f t="shared" si="261"/>
        <v/>
      </c>
      <c r="U2397" s="23" t="str">
        <f>IF(OR($G2397="",$I2397="",$J2397="",$AA2397=3),"",IF($G2397&gt;=MAX('Pauschalsätze KUA'!$B$4:$B$106),VLOOKUP(MAX('Pauschalsätze KUA'!$B$4:$B$106),'Pauschalsätze KUA'!$B$4:$BQ$106,$AA2397,1),IF($G2397&lt;=MIN('Pauschalsätze KUA'!$B$4:$B$106),VLOOKUP(MIN('Pauschalsätze KUA'!$B$4:$B$106),'Pauschalsätze KUA'!$B$4:$BQ$106,$AA2397,1),VLOOKUP($G2397,'Pauschalsätze KUA'!$B$4:$BQ$106,$AA2397,1))))</f>
        <v/>
      </c>
      <c r="V2397" s="23" t="str">
        <f t="shared" si="262"/>
        <v/>
      </c>
      <c r="W2397" s="23" t="str">
        <f>IF(OR($G2397="",$I2397="",$J2397="",$AA2397=3),"",IF($G2397&gt;=MAX('Pauschalsätze Qual'!$B$4:$B$106),VLOOKUP(MAX('Pauschalsätze Qual'!$B$4:$B$106),'Pauschalsätze Qual'!$B$4:$BQ$106,$AA2397,1),IF($G2397&lt;=MIN('Pauschalsätze Qual'!$B$4:$B$106),VLOOKUP(MIN('Pauschalsätze Qual'!$B$4:$B$106),'Pauschalsätze Qual'!$B$4:$BQ$106,$AA2397,1),VLOOKUP($G2397,'Pauschalsätze Qual'!$B$4:$BQ$106,$AA2397,1))))</f>
        <v/>
      </c>
      <c r="X2397" s="23" t="str">
        <f t="shared" si="263"/>
        <v/>
      </c>
      <c r="Y2397" s="30" t="str">
        <f t="shared" si="264"/>
        <v/>
      </c>
      <c r="Z2397" s="23" t="str">
        <f t="shared" si="265"/>
        <v/>
      </c>
      <c r="AA2397" s="25" t="str">
        <f>IF(AND($G2397="",$I2397="",$J2397=""),"",3+IF($I2397&gt;5,5,$I2397)+(VLOOKUP(J2397,'Prüf-Daten'!$B$14:$C$24,2,FALSE)*6))</f>
        <v/>
      </c>
      <c r="AB2397" s="91" t="str">
        <f t="shared" si="259"/>
        <v/>
      </c>
    </row>
    <row r="2398" spans="1:28">
      <c r="A2398" s="11"/>
      <c r="B2398" s="11"/>
      <c r="C2398" s="11"/>
      <c r="D2398" s="11"/>
      <c r="E2398" s="11"/>
      <c r="F2398" s="18"/>
      <c r="G2398" s="10"/>
      <c r="H2398" s="10"/>
      <c r="I2398" s="11"/>
      <c r="J2398" s="12"/>
      <c r="K2398" s="11"/>
      <c r="L2398" s="11"/>
      <c r="M2398" s="10"/>
      <c r="N2398" s="33"/>
      <c r="O2398" s="20"/>
      <c r="P2398" s="20"/>
      <c r="Q2398" s="20"/>
      <c r="R2398" s="20"/>
      <c r="S2398" s="19" t="str">
        <f t="shared" si="260"/>
        <v/>
      </c>
      <c r="T2398" s="19" t="str">
        <f t="shared" si="261"/>
        <v/>
      </c>
      <c r="U2398" s="23" t="str">
        <f>IF(OR($G2398="",$I2398="",$J2398="",$AA2398=3),"",IF($G2398&gt;=MAX('Pauschalsätze KUA'!$B$4:$B$106),VLOOKUP(MAX('Pauschalsätze KUA'!$B$4:$B$106),'Pauschalsätze KUA'!$B$4:$BQ$106,$AA2398,1),IF($G2398&lt;=MIN('Pauschalsätze KUA'!$B$4:$B$106),VLOOKUP(MIN('Pauschalsätze KUA'!$B$4:$B$106),'Pauschalsätze KUA'!$B$4:$BQ$106,$AA2398,1),VLOOKUP($G2398,'Pauschalsätze KUA'!$B$4:$BQ$106,$AA2398,1))))</f>
        <v/>
      </c>
      <c r="V2398" s="23" t="str">
        <f t="shared" si="262"/>
        <v/>
      </c>
      <c r="W2398" s="23" t="str">
        <f>IF(OR($G2398="",$I2398="",$J2398="",$AA2398=3),"",IF($G2398&gt;=MAX('Pauschalsätze Qual'!$B$4:$B$106),VLOOKUP(MAX('Pauschalsätze Qual'!$B$4:$B$106),'Pauschalsätze Qual'!$B$4:$BQ$106,$AA2398,1),IF($G2398&lt;=MIN('Pauschalsätze Qual'!$B$4:$B$106),VLOOKUP(MIN('Pauschalsätze Qual'!$B$4:$B$106),'Pauschalsätze Qual'!$B$4:$BQ$106,$AA2398,1),VLOOKUP($G2398,'Pauschalsätze Qual'!$B$4:$BQ$106,$AA2398,1))))</f>
        <v/>
      </c>
      <c r="X2398" s="23" t="str">
        <f t="shared" si="263"/>
        <v/>
      </c>
      <c r="Y2398" s="30" t="str">
        <f t="shared" si="264"/>
        <v/>
      </c>
      <c r="Z2398" s="23" t="str">
        <f t="shared" si="265"/>
        <v/>
      </c>
      <c r="AA2398" s="25" t="str">
        <f>IF(AND($G2398="",$I2398="",$J2398=""),"",3+IF($I2398&gt;5,5,$I2398)+(VLOOKUP(J2398,'Prüf-Daten'!$B$14:$C$24,2,FALSE)*6))</f>
        <v/>
      </c>
      <c r="AB2398" s="91" t="str">
        <f t="shared" si="259"/>
        <v/>
      </c>
    </row>
    <row r="2399" spans="1:28">
      <c r="A2399" s="11"/>
      <c r="B2399" s="11"/>
      <c r="C2399" s="11"/>
      <c r="D2399" s="11"/>
      <c r="E2399" s="11"/>
      <c r="F2399" s="18"/>
      <c r="G2399" s="10"/>
      <c r="H2399" s="10"/>
      <c r="I2399" s="11"/>
      <c r="J2399" s="12"/>
      <c r="K2399" s="11"/>
      <c r="L2399" s="11"/>
      <c r="M2399" s="10"/>
      <c r="N2399" s="33"/>
      <c r="O2399" s="20"/>
      <c r="P2399" s="20"/>
      <c r="Q2399" s="20"/>
      <c r="R2399" s="20"/>
      <c r="S2399" s="19" t="str">
        <f t="shared" si="260"/>
        <v/>
      </c>
      <c r="T2399" s="19" t="str">
        <f t="shared" si="261"/>
        <v/>
      </c>
      <c r="U2399" s="23" t="str">
        <f>IF(OR($G2399="",$I2399="",$J2399="",$AA2399=3),"",IF($G2399&gt;=MAX('Pauschalsätze KUA'!$B$4:$B$106),VLOOKUP(MAX('Pauschalsätze KUA'!$B$4:$B$106),'Pauschalsätze KUA'!$B$4:$BQ$106,$AA2399,1),IF($G2399&lt;=MIN('Pauschalsätze KUA'!$B$4:$B$106),VLOOKUP(MIN('Pauschalsätze KUA'!$B$4:$B$106),'Pauschalsätze KUA'!$B$4:$BQ$106,$AA2399,1),VLOOKUP($G2399,'Pauschalsätze KUA'!$B$4:$BQ$106,$AA2399,1))))</f>
        <v/>
      </c>
      <c r="V2399" s="23" t="str">
        <f t="shared" si="262"/>
        <v/>
      </c>
      <c r="W2399" s="23" t="str">
        <f>IF(OR($G2399="",$I2399="",$J2399="",$AA2399=3),"",IF($G2399&gt;=MAX('Pauschalsätze Qual'!$B$4:$B$106),VLOOKUP(MAX('Pauschalsätze Qual'!$B$4:$B$106),'Pauschalsätze Qual'!$B$4:$BQ$106,$AA2399,1),IF($G2399&lt;=MIN('Pauschalsätze Qual'!$B$4:$B$106),VLOOKUP(MIN('Pauschalsätze Qual'!$B$4:$B$106),'Pauschalsätze Qual'!$B$4:$BQ$106,$AA2399,1),VLOOKUP($G2399,'Pauschalsätze Qual'!$B$4:$BQ$106,$AA2399,1))))</f>
        <v/>
      </c>
      <c r="X2399" s="23" t="str">
        <f t="shared" si="263"/>
        <v/>
      </c>
      <c r="Y2399" s="30" t="str">
        <f t="shared" si="264"/>
        <v/>
      </c>
      <c r="Z2399" s="23" t="str">
        <f t="shared" si="265"/>
        <v/>
      </c>
      <c r="AA2399" s="25" t="str">
        <f>IF(AND($G2399="",$I2399="",$J2399=""),"",3+IF($I2399&gt;5,5,$I2399)+(VLOOKUP(J2399,'Prüf-Daten'!$B$14:$C$24,2,FALSE)*6))</f>
        <v/>
      </c>
      <c r="AB2399" s="91" t="str">
        <f t="shared" si="259"/>
        <v/>
      </c>
    </row>
    <row r="2400" spans="1:28">
      <c r="A2400" s="11"/>
      <c r="B2400" s="11"/>
      <c r="C2400" s="11"/>
      <c r="D2400" s="11"/>
      <c r="E2400" s="11"/>
      <c r="F2400" s="18"/>
      <c r="G2400" s="10"/>
      <c r="H2400" s="10"/>
      <c r="I2400" s="11"/>
      <c r="J2400" s="12"/>
      <c r="K2400" s="11"/>
      <c r="L2400" s="11"/>
      <c r="M2400" s="10"/>
      <c r="N2400" s="33"/>
      <c r="O2400" s="20"/>
      <c r="P2400" s="20"/>
      <c r="Q2400" s="20"/>
      <c r="R2400" s="20"/>
      <c r="S2400" s="19" t="str">
        <f t="shared" si="260"/>
        <v/>
      </c>
      <c r="T2400" s="19" t="str">
        <f t="shared" si="261"/>
        <v/>
      </c>
      <c r="U2400" s="23" t="str">
        <f>IF(OR($G2400="",$I2400="",$J2400="",$AA2400=3),"",IF($G2400&gt;=MAX('Pauschalsätze KUA'!$B$4:$B$106),VLOOKUP(MAX('Pauschalsätze KUA'!$B$4:$B$106),'Pauschalsätze KUA'!$B$4:$BQ$106,$AA2400,1),IF($G2400&lt;=MIN('Pauschalsätze KUA'!$B$4:$B$106),VLOOKUP(MIN('Pauschalsätze KUA'!$B$4:$B$106),'Pauschalsätze KUA'!$B$4:$BQ$106,$AA2400,1),VLOOKUP($G2400,'Pauschalsätze KUA'!$B$4:$BQ$106,$AA2400,1))))</f>
        <v/>
      </c>
      <c r="V2400" s="23" t="str">
        <f t="shared" si="262"/>
        <v/>
      </c>
      <c r="W2400" s="23" t="str">
        <f>IF(OR($G2400="",$I2400="",$J2400="",$AA2400=3),"",IF($G2400&gt;=MAX('Pauschalsätze Qual'!$B$4:$B$106),VLOOKUP(MAX('Pauschalsätze Qual'!$B$4:$B$106),'Pauschalsätze Qual'!$B$4:$BQ$106,$AA2400,1),IF($G2400&lt;=MIN('Pauschalsätze Qual'!$B$4:$B$106),VLOOKUP(MIN('Pauschalsätze Qual'!$B$4:$B$106),'Pauschalsätze Qual'!$B$4:$BQ$106,$AA2400,1),VLOOKUP($G2400,'Pauschalsätze Qual'!$B$4:$BQ$106,$AA2400,1))))</f>
        <v/>
      </c>
      <c r="X2400" s="23" t="str">
        <f t="shared" si="263"/>
        <v/>
      </c>
      <c r="Y2400" s="30" t="str">
        <f t="shared" si="264"/>
        <v/>
      </c>
      <c r="Z2400" s="23" t="str">
        <f t="shared" si="265"/>
        <v/>
      </c>
      <c r="AA2400" s="25" t="str">
        <f>IF(AND($G2400="",$I2400="",$J2400=""),"",3+IF($I2400&gt;5,5,$I2400)+(VLOOKUP(J2400,'Prüf-Daten'!$B$14:$C$24,2,FALSE)*6))</f>
        <v/>
      </c>
      <c r="AB2400" s="91" t="str">
        <f t="shared" si="259"/>
        <v/>
      </c>
    </row>
    <row r="2401" spans="1:28">
      <c r="A2401" s="11"/>
      <c r="B2401" s="11"/>
      <c r="C2401" s="11"/>
      <c r="D2401" s="11"/>
      <c r="E2401" s="11"/>
      <c r="F2401" s="18"/>
      <c r="G2401" s="10"/>
      <c r="H2401" s="10"/>
      <c r="I2401" s="11"/>
      <c r="J2401" s="12"/>
      <c r="K2401" s="11"/>
      <c r="L2401" s="11"/>
      <c r="M2401" s="10"/>
      <c r="N2401" s="33"/>
      <c r="O2401" s="20"/>
      <c r="P2401" s="20"/>
      <c r="Q2401" s="20"/>
      <c r="R2401" s="20"/>
      <c r="S2401" s="19" t="str">
        <f t="shared" si="260"/>
        <v/>
      </c>
      <c r="T2401" s="19" t="str">
        <f t="shared" si="261"/>
        <v/>
      </c>
      <c r="U2401" s="23" t="str">
        <f>IF(OR($G2401="",$I2401="",$J2401="",$AA2401=3),"",IF($G2401&gt;=MAX('Pauschalsätze KUA'!$B$4:$B$106),VLOOKUP(MAX('Pauschalsätze KUA'!$B$4:$B$106),'Pauschalsätze KUA'!$B$4:$BQ$106,$AA2401,1),IF($G2401&lt;=MIN('Pauschalsätze KUA'!$B$4:$B$106),VLOOKUP(MIN('Pauschalsätze KUA'!$B$4:$B$106),'Pauschalsätze KUA'!$B$4:$BQ$106,$AA2401,1),VLOOKUP($G2401,'Pauschalsätze KUA'!$B$4:$BQ$106,$AA2401,1))))</f>
        <v/>
      </c>
      <c r="V2401" s="23" t="str">
        <f t="shared" si="262"/>
        <v/>
      </c>
      <c r="W2401" s="23" t="str">
        <f>IF(OR($G2401="",$I2401="",$J2401="",$AA2401=3),"",IF($G2401&gt;=MAX('Pauschalsätze Qual'!$B$4:$B$106),VLOOKUP(MAX('Pauschalsätze Qual'!$B$4:$B$106),'Pauschalsätze Qual'!$B$4:$BQ$106,$AA2401,1),IF($G2401&lt;=MIN('Pauschalsätze Qual'!$B$4:$B$106),VLOOKUP(MIN('Pauschalsätze Qual'!$B$4:$B$106),'Pauschalsätze Qual'!$B$4:$BQ$106,$AA2401,1),VLOOKUP($G2401,'Pauschalsätze Qual'!$B$4:$BQ$106,$AA2401,1))))</f>
        <v/>
      </c>
      <c r="X2401" s="23" t="str">
        <f t="shared" si="263"/>
        <v/>
      </c>
      <c r="Y2401" s="30" t="str">
        <f t="shared" si="264"/>
        <v/>
      </c>
      <c r="Z2401" s="23" t="str">
        <f t="shared" si="265"/>
        <v/>
      </c>
      <c r="AA2401" s="25" t="str">
        <f>IF(AND($G2401="",$I2401="",$J2401=""),"",3+IF($I2401&gt;5,5,$I2401)+(VLOOKUP(J2401,'Prüf-Daten'!$B$14:$C$24,2,FALSE)*6))</f>
        <v/>
      </c>
      <c r="AB2401" s="91" t="str">
        <f t="shared" si="259"/>
        <v/>
      </c>
    </row>
    <row r="2402" spans="1:28">
      <c r="A2402" s="11"/>
      <c r="B2402" s="11"/>
      <c r="C2402" s="11"/>
      <c r="D2402" s="11"/>
      <c r="E2402" s="11"/>
      <c r="F2402" s="18"/>
      <c r="G2402" s="10"/>
      <c r="H2402" s="10"/>
      <c r="I2402" s="11"/>
      <c r="J2402" s="12"/>
      <c r="K2402" s="11"/>
      <c r="L2402" s="11"/>
      <c r="M2402" s="10"/>
      <c r="N2402" s="33"/>
      <c r="O2402" s="20"/>
      <c r="P2402" s="20"/>
      <c r="Q2402" s="20"/>
      <c r="R2402" s="20"/>
      <c r="S2402" s="19" t="str">
        <f t="shared" si="260"/>
        <v/>
      </c>
      <c r="T2402" s="19" t="str">
        <f t="shared" si="261"/>
        <v/>
      </c>
      <c r="U2402" s="23" t="str">
        <f>IF(OR($G2402="",$I2402="",$J2402="",$AA2402=3),"",IF($G2402&gt;=MAX('Pauschalsätze KUA'!$B$4:$B$106),VLOOKUP(MAX('Pauschalsätze KUA'!$B$4:$B$106),'Pauschalsätze KUA'!$B$4:$BQ$106,$AA2402,1),IF($G2402&lt;=MIN('Pauschalsätze KUA'!$B$4:$B$106),VLOOKUP(MIN('Pauschalsätze KUA'!$B$4:$B$106),'Pauschalsätze KUA'!$B$4:$BQ$106,$AA2402,1),VLOOKUP($G2402,'Pauschalsätze KUA'!$B$4:$BQ$106,$AA2402,1))))</f>
        <v/>
      </c>
      <c r="V2402" s="23" t="str">
        <f t="shared" si="262"/>
        <v/>
      </c>
      <c r="W2402" s="23" t="str">
        <f>IF(OR($G2402="",$I2402="",$J2402="",$AA2402=3),"",IF($G2402&gt;=MAX('Pauschalsätze Qual'!$B$4:$B$106),VLOOKUP(MAX('Pauschalsätze Qual'!$B$4:$B$106),'Pauschalsätze Qual'!$B$4:$BQ$106,$AA2402,1),IF($G2402&lt;=MIN('Pauschalsätze Qual'!$B$4:$B$106),VLOOKUP(MIN('Pauschalsätze Qual'!$B$4:$B$106),'Pauschalsätze Qual'!$B$4:$BQ$106,$AA2402,1),VLOOKUP($G2402,'Pauschalsätze Qual'!$B$4:$BQ$106,$AA2402,1))))</f>
        <v/>
      </c>
      <c r="X2402" s="23" t="str">
        <f t="shared" si="263"/>
        <v/>
      </c>
      <c r="Y2402" s="30" t="str">
        <f t="shared" si="264"/>
        <v/>
      </c>
      <c r="Z2402" s="23" t="str">
        <f t="shared" si="265"/>
        <v/>
      </c>
      <c r="AA2402" s="25" t="str">
        <f>IF(AND($G2402="",$I2402="",$J2402=""),"",3+IF($I2402&gt;5,5,$I2402)+(VLOOKUP(J2402,'Prüf-Daten'!$B$14:$C$24,2,FALSE)*6))</f>
        <v/>
      </c>
      <c r="AB2402" s="91" t="str">
        <f t="shared" si="259"/>
        <v/>
      </c>
    </row>
    <row r="2403" spans="1:28">
      <c r="A2403" s="11"/>
      <c r="B2403" s="11"/>
      <c r="C2403" s="11"/>
      <c r="D2403" s="11"/>
      <c r="E2403" s="11"/>
      <c r="F2403" s="18"/>
      <c r="G2403" s="10"/>
      <c r="H2403" s="10"/>
      <c r="I2403" s="11"/>
      <c r="J2403" s="12"/>
      <c r="K2403" s="11"/>
      <c r="L2403" s="11"/>
      <c r="M2403" s="10"/>
      <c r="N2403" s="33"/>
      <c r="O2403" s="20"/>
      <c r="P2403" s="20"/>
      <c r="Q2403" s="20"/>
      <c r="R2403" s="20"/>
      <c r="S2403" s="19" t="str">
        <f t="shared" si="260"/>
        <v/>
      </c>
      <c r="T2403" s="19" t="str">
        <f t="shared" si="261"/>
        <v/>
      </c>
      <c r="U2403" s="23" t="str">
        <f>IF(OR($G2403="",$I2403="",$J2403="",$AA2403=3),"",IF($G2403&gt;=MAX('Pauschalsätze KUA'!$B$4:$B$106),VLOOKUP(MAX('Pauschalsätze KUA'!$B$4:$B$106),'Pauschalsätze KUA'!$B$4:$BQ$106,$AA2403,1),IF($G2403&lt;=MIN('Pauschalsätze KUA'!$B$4:$B$106),VLOOKUP(MIN('Pauschalsätze KUA'!$B$4:$B$106),'Pauschalsätze KUA'!$B$4:$BQ$106,$AA2403,1),VLOOKUP($G2403,'Pauschalsätze KUA'!$B$4:$BQ$106,$AA2403,1))))</f>
        <v/>
      </c>
      <c r="V2403" s="23" t="str">
        <f t="shared" si="262"/>
        <v/>
      </c>
      <c r="W2403" s="23" t="str">
        <f>IF(OR($G2403="",$I2403="",$J2403="",$AA2403=3),"",IF($G2403&gt;=MAX('Pauschalsätze Qual'!$B$4:$B$106),VLOOKUP(MAX('Pauschalsätze Qual'!$B$4:$B$106),'Pauschalsätze Qual'!$B$4:$BQ$106,$AA2403,1),IF($G2403&lt;=MIN('Pauschalsätze Qual'!$B$4:$B$106),VLOOKUP(MIN('Pauschalsätze Qual'!$B$4:$B$106),'Pauschalsätze Qual'!$B$4:$BQ$106,$AA2403,1),VLOOKUP($G2403,'Pauschalsätze Qual'!$B$4:$BQ$106,$AA2403,1))))</f>
        <v/>
      </c>
      <c r="X2403" s="23" t="str">
        <f t="shared" si="263"/>
        <v/>
      </c>
      <c r="Y2403" s="30" t="str">
        <f t="shared" si="264"/>
        <v/>
      </c>
      <c r="Z2403" s="23" t="str">
        <f t="shared" si="265"/>
        <v/>
      </c>
      <c r="AA2403" s="25" t="str">
        <f>IF(AND($G2403="",$I2403="",$J2403=""),"",3+IF($I2403&gt;5,5,$I2403)+(VLOOKUP(J2403,'Prüf-Daten'!$B$14:$C$24,2,FALSE)*6))</f>
        <v/>
      </c>
      <c r="AB2403" s="91" t="str">
        <f t="shared" si="259"/>
        <v/>
      </c>
    </row>
    <row r="2404" spans="1:28">
      <c r="A2404" s="11"/>
      <c r="B2404" s="11"/>
      <c r="C2404" s="11"/>
      <c r="D2404" s="11"/>
      <c r="E2404" s="11"/>
      <c r="F2404" s="18"/>
      <c r="G2404" s="10"/>
      <c r="H2404" s="10"/>
      <c r="I2404" s="11"/>
      <c r="J2404" s="12"/>
      <c r="K2404" s="11"/>
      <c r="L2404" s="11"/>
      <c r="M2404" s="10"/>
      <c r="N2404" s="33"/>
      <c r="O2404" s="20"/>
      <c r="P2404" s="20"/>
      <c r="Q2404" s="20"/>
      <c r="R2404" s="20"/>
      <c r="S2404" s="19" t="str">
        <f t="shared" si="260"/>
        <v/>
      </c>
      <c r="T2404" s="19" t="str">
        <f t="shared" si="261"/>
        <v/>
      </c>
      <c r="U2404" s="23" t="str">
        <f>IF(OR($G2404="",$I2404="",$J2404="",$AA2404=3),"",IF($G2404&gt;=MAX('Pauschalsätze KUA'!$B$4:$B$106),VLOOKUP(MAX('Pauschalsätze KUA'!$B$4:$B$106),'Pauschalsätze KUA'!$B$4:$BQ$106,$AA2404,1),IF($G2404&lt;=MIN('Pauschalsätze KUA'!$B$4:$B$106),VLOOKUP(MIN('Pauschalsätze KUA'!$B$4:$B$106),'Pauschalsätze KUA'!$B$4:$BQ$106,$AA2404,1),VLOOKUP($G2404,'Pauschalsätze KUA'!$B$4:$BQ$106,$AA2404,1))))</f>
        <v/>
      </c>
      <c r="V2404" s="23" t="str">
        <f t="shared" si="262"/>
        <v/>
      </c>
      <c r="W2404" s="23" t="str">
        <f>IF(OR($G2404="",$I2404="",$J2404="",$AA2404=3),"",IF($G2404&gt;=MAX('Pauschalsätze Qual'!$B$4:$B$106),VLOOKUP(MAX('Pauschalsätze Qual'!$B$4:$B$106),'Pauschalsätze Qual'!$B$4:$BQ$106,$AA2404,1),IF($G2404&lt;=MIN('Pauschalsätze Qual'!$B$4:$B$106),VLOOKUP(MIN('Pauschalsätze Qual'!$B$4:$B$106),'Pauschalsätze Qual'!$B$4:$BQ$106,$AA2404,1),VLOOKUP($G2404,'Pauschalsätze Qual'!$B$4:$BQ$106,$AA2404,1))))</f>
        <v/>
      </c>
      <c r="X2404" s="23" t="str">
        <f t="shared" si="263"/>
        <v/>
      </c>
      <c r="Y2404" s="30" t="str">
        <f t="shared" si="264"/>
        <v/>
      </c>
      <c r="Z2404" s="23" t="str">
        <f t="shared" si="265"/>
        <v/>
      </c>
      <c r="AA2404" s="25" t="str">
        <f>IF(AND($G2404="",$I2404="",$J2404=""),"",3+IF($I2404&gt;5,5,$I2404)+(VLOOKUP(J2404,'Prüf-Daten'!$B$14:$C$24,2,FALSE)*6))</f>
        <v/>
      </c>
      <c r="AB2404" s="91" t="str">
        <f t="shared" si="259"/>
        <v/>
      </c>
    </row>
    <row r="2405" spans="1:28">
      <c r="A2405" s="11"/>
      <c r="B2405" s="11"/>
      <c r="C2405" s="11"/>
      <c r="D2405" s="11"/>
      <c r="E2405" s="11"/>
      <c r="F2405" s="18"/>
      <c r="G2405" s="10"/>
      <c r="H2405" s="10"/>
      <c r="I2405" s="11"/>
      <c r="J2405" s="12"/>
      <c r="K2405" s="11"/>
      <c r="L2405" s="11"/>
      <c r="M2405" s="10"/>
      <c r="N2405" s="33"/>
      <c r="O2405" s="20"/>
      <c r="P2405" s="20"/>
      <c r="Q2405" s="20"/>
      <c r="R2405" s="20"/>
      <c r="S2405" s="19" t="str">
        <f t="shared" si="260"/>
        <v/>
      </c>
      <c r="T2405" s="19" t="str">
        <f t="shared" si="261"/>
        <v/>
      </c>
      <c r="U2405" s="23" t="str">
        <f>IF(OR($G2405="",$I2405="",$J2405="",$AA2405=3),"",IF($G2405&gt;=MAX('Pauschalsätze KUA'!$B$4:$B$106),VLOOKUP(MAX('Pauschalsätze KUA'!$B$4:$B$106),'Pauschalsätze KUA'!$B$4:$BQ$106,$AA2405,1),IF($G2405&lt;=MIN('Pauschalsätze KUA'!$B$4:$B$106),VLOOKUP(MIN('Pauschalsätze KUA'!$B$4:$B$106),'Pauschalsätze KUA'!$B$4:$BQ$106,$AA2405,1),VLOOKUP($G2405,'Pauschalsätze KUA'!$B$4:$BQ$106,$AA2405,1))))</f>
        <v/>
      </c>
      <c r="V2405" s="23" t="str">
        <f t="shared" si="262"/>
        <v/>
      </c>
      <c r="W2405" s="23" t="str">
        <f>IF(OR($G2405="",$I2405="",$J2405="",$AA2405=3),"",IF($G2405&gt;=MAX('Pauschalsätze Qual'!$B$4:$B$106),VLOOKUP(MAX('Pauschalsätze Qual'!$B$4:$B$106),'Pauschalsätze Qual'!$B$4:$BQ$106,$AA2405,1),IF($G2405&lt;=MIN('Pauschalsätze Qual'!$B$4:$B$106),VLOOKUP(MIN('Pauschalsätze Qual'!$B$4:$B$106),'Pauschalsätze Qual'!$B$4:$BQ$106,$AA2405,1),VLOOKUP($G2405,'Pauschalsätze Qual'!$B$4:$BQ$106,$AA2405,1))))</f>
        <v/>
      </c>
      <c r="X2405" s="23" t="str">
        <f t="shared" si="263"/>
        <v/>
      </c>
      <c r="Y2405" s="30" t="str">
        <f t="shared" si="264"/>
        <v/>
      </c>
      <c r="Z2405" s="23" t="str">
        <f t="shared" si="265"/>
        <v/>
      </c>
      <c r="AA2405" s="25" t="str">
        <f>IF(AND($G2405="",$I2405="",$J2405=""),"",3+IF($I2405&gt;5,5,$I2405)+(VLOOKUP(J2405,'Prüf-Daten'!$B$14:$C$24,2,FALSE)*6))</f>
        <v/>
      </c>
      <c r="AB2405" s="91" t="str">
        <f t="shared" si="259"/>
        <v/>
      </c>
    </row>
    <row r="2406" spans="1:28">
      <c r="A2406" s="11"/>
      <c r="B2406" s="11"/>
      <c r="C2406" s="11"/>
      <c r="D2406" s="11"/>
      <c r="E2406" s="11"/>
      <c r="F2406" s="18"/>
      <c r="G2406" s="10"/>
      <c r="H2406" s="10"/>
      <c r="I2406" s="11"/>
      <c r="J2406" s="12"/>
      <c r="K2406" s="11"/>
      <c r="L2406" s="11"/>
      <c r="M2406" s="10"/>
      <c r="N2406" s="33"/>
      <c r="O2406" s="20"/>
      <c r="P2406" s="20"/>
      <c r="Q2406" s="20"/>
      <c r="R2406" s="20"/>
      <c r="S2406" s="19" t="str">
        <f t="shared" si="260"/>
        <v/>
      </c>
      <c r="T2406" s="19" t="str">
        <f t="shared" si="261"/>
        <v/>
      </c>
      <c r="U2406" s="23" t="str">
        <f>IF(OR($G2406="",$I2406="",$J2406="",$AA2406=3),"",IF($G2406&gt;=MAX('Pauschalsätze KUA'!$B$4:$B$106),VLOOKUP(MAX('Pauschalsätze KUA'!$B$4:$B$106),'Pauschalsätze KUA'!$B$4:$BQ$106,$AA2406,1),IF($G2406&lt;=MIN('Pauschalsätze KUA'!$B$4:$B$106),VLOOKUP(MIN('Pauschalsätze KUA'!$B$4:$B$106),'Pauschalsätze KUA'!$B$4:$BQ$106,$AA2406,1),VLOOKUP($G2406,'Pauschalsätze KUA'!$B$4:$BQ$106,$AA2406,1))))</f>
        <v/>
      </c>
      <c r="V2406" s="23" t="str">
        <f t="shared" si="262"/>
        <v/>
      </c>
      <c r="W2406" s="23" t="str">
        <f>IF(OR($G2406="",$I2406="",$J2406="",$AA2406=3),"",IF($G2406&gt;=MAX('Pauschalsätze Qual'!$B$4:$B$106),VLOOKUP(MAX('Pauschalsätze Qual'!$B$4:$B$106),'Pauschalsätze Qual'!$B$4:$BQ$106,$AA2406,1),IF($G2406&lt;=MIN('Pauschalsätze Qual'!$B$4:$B$106),VLOOKUP(MIN('Pauschalsätze Qual'!$B$4:$B$106),'Pauschalsätze Qual'!$B$4:$BQ$106,$AA2406,1),VLOOKUP($G2406,'Pauschalsätze Qual'!$B$4:$BQ$106,$AA2406,1))))</f>
        <v/>
      </c>
      <c r="X2406" s="23" t="str">
        <f t="shared" si="263"/>
        <v/>
      </c>
      <c r="Y2406" s="30" t="str">
        <f t="shared" si="264"/>
        <v/>
      </c>
      <c r="Z2406" s="23" t="str">
        <f t="shared" si="265"/>
        <v/>
      </c>
      <c r="AA2406" s="25" t="str">
        <f>IF(AND($G2406="",$I2406="",$J2406=""),"",3+IF($I2406&gt;5,5,$I2406)+(VLOOKUP(J2406,'Prüf-Daten'!$B$14:$C$24,2,FALSE)*6))</f>
        <v/>
      </c>
      <c r="AB2406" s="91" t="str">
        <f t="shared" si="259"/>
        <v/>
      </c>
    </row>
    <row r="2407" spans="1:28">
      <c r="A2407" s="11"/>
      <c r="B2407" s="11"/>
      <c r="C2407" s="11"/>
      <c r="D2407" s="11"/>
      <c r="E2407" s="11"/>
      <c r="F2407" s="18"/>
      <c r="G2407" s="10"/>
      <c r="H2407" s="10"/>
      <c r="I2407" s="11"/>
      <c r="J2407" s="12"/>
      <c r="K2407" s="11"/>
      <c r="L2407" s="11"/>
      <c r="M2407" s="10"/>
      <c r="N2407" s="33"/>
      <c r="O2407" s="20"/>
      <c r="P2407" s="20"/>
      <c r="Q2407" s="20"/>
      <c r="R2407" s="20"/>
      <c r="S2407" s="19" t="str">
        <f t="shared" si="260"/>
        <v/>
      </c>
      <c r="T2407" s="19" t="str">
        <f t="shared" si="261"/>
        <v/>
      </c>
      <c r="U2407" s="23" t="str">
        <f>IF(OR($G2407="",$I2407="",$J2407="",$AA2407=3),"",IF($G2407&gt;=MAX('Pauschalsätze KUA'!$B$4:$B$106),VLOOKUP(MAX('Pauschalsätze KUA'!$B$4:$B$106),'Pauschalsätze KUA'!$B$4:$BQ$106,$AA2407,1),IF($G2407&lt;=MIN('Pauschalsätze KUA'!$B$4:$B$106),VLOOKUP(MIN('Pauschalsätze KUA'!$B$4:$B$106),'Pauschalsätze KUA'!$B$4:$BQ$106,$AA2407,1),VLOOKUP($G2407,'Pauschalsätze KUA'!$B$4:$BQ$106,$AA2407,1))))</f>
        <v/>
      </c>
      <c r="V2407" s="23" t="str">
        <f t="shared" si="262"/>
        <v/>
      </c>
      <c r="W2407" s="23" t="str">
        <f>IF(OR($G2407="",$I2407="",$J2407="",$AA2407=3),"",IF($G2407&gt;=MAX('Pauschalsätze Qual'!$B$4:$B$106),VLOOKUP(MAX('Pauschalsätze Qual'!$B$4:$B$106),'Pauschalsätze Qual'!$B$4:$BQ$106,$AA2407,1),IF($G2407&lt;=MIN('Pauschalsätze Qual'!$B$4:$B$106),VLOOKUP(MIN('Pauschalsätze Qual'!$B$4:$B$106),'Pauschalsätze Qual'!$B$4:$BQ$106,$AA2407,1),VLOOKUP($G2407,'Pauschalsätze Qual'!$B$4:$BQ$106,$AA2407,1))))</f>
        <v/>
      </c>
      <c r="X2407" s="23" t="str">
        <f t="shared" si="263"/>
        <v/>
      </c>
      <c r="Y2407" s="30" t="str">
        <f t="shared" si="264"/>
        <v/>
      </c>
      <c r="Z2407" s="23" t="str">
        <f t="shared" si="265"/>
        <v/>
      </c>
      <c r="AA2407" s="25" t="str">
        <f>IF(AND($G2407="",$I2407="",$J2407=""),"",3+IF($I2407&gt;5,5,$I2407)+(VLOOKUP(J2407,'Prüf-Daten'!$B$14:$C$24,2,FALSE)*6))</f>
        <v/>
      </c>
      <c r="AB2407" s="91" t="str">
        <f t="shared" si="259"/>
        <v/>
      </c>
    </row>
    <row r="2408" spans="1:28">
      <c r="A2408" s="11"/>
      <c r="B2408" s="11"/>
      <c r="C2408" s="11"/>
      <c r="D2408" s="11"/>
      <c r="E2408" s="11"/>
      <c r="F2408" s="18"/>
      <c r="G2408" s="10"/>
      <c r="H2408" s="10"/>
      <c r="I2408" s="11"/>
      <c r="J2408" s="12"/>
      <c r="K2408" s="11"/>
      <c r="L2408" s="11"/>
      <c r="M2408" s="10"/>
      <c r="N2408" s="33"/>
      <c r="O2408" s="20"/>
      <c r="P2408" s="20"/>
      <c r="Q2408" s="20"/>
      <c r="R2408" s="20"/>
      <c r="S2408" s="19" t="str">
        <f t="shared" si="260"/>
        <v/>
      </c>
      <c r="T2408" s="19" t="str">
        <f t="shared" si="261"/>
        <v/>
      </c>
      <c r="U2408" s="23" t="str">
        <f>IF(OR($G2408="",$I2408="",$J2408="",$AA2408=3),"",IF($G2408&gt;=MAX('Pauschalsätze KUA'!$B$4:$B$106),VLOOKUP(MAX('Pauschalsätze KUA'!$B$4:$B$106),'Pauschalsätze KUA'!$B$4:$BQ$106,$AA2408,1),IF($G2408&lt;=MIN('Pauschalsätze KUA'!$B$4:$B$106),VLOOKUP(MIN('Pauschalsätze KUA'!$B$4:$B$106),'Pauschalsätze KUA'!$B$4:$BQ$106,$AA2408,1),VLOOKUP($G2408,'Pauschalsätze KUA'!$B$4:$BQ$106,$AA2408,1))))</f>
        <v/>
      </c>
      <c r="V2408" s="23" t="str">
        <f t="shared" si="262"/>
        <v/>
      </c>
      <c r="W2408" s="23" t="str">
        <f>IF(OR($G2408="",$I2408="",$J2408="",$AA2408=3),"",IF($G2408&gt;=MAX('Pauschalsätze Qual'!$B$4:$B$106),VLOOKUP(MAX('Pauschalsätze Qual'!$B$4:$B$106),'Pauschalsätze Qual'!$B$4:$BQ$106,$AA2408,1),IF($G2408&lt;=MIN('Pauschalsätze Qual'!$B$4:$B$106),VLOOKUP(MIN('Pauschalsätze Qual'!$B$4:$B$106),'Pauschalsätze Qual'!$B$4:$BQ$106,$AA2408,1),VLOOKUP($G2408,'Pauschalsätze Qual'!$B$4:$BQ$106,$AA2408,1))))</f>
        <v/>
      </c>
      <c r="X2408" s="23" t="str">
        <f t="shared" si="263"/>
        <v/>
      </c>
      <c r="Y2408" s="30" t="str">
        <f t="shared" si="264"/>
        <v/>
      </c>
      <c r="Z2408" s="23" t="str">
        <f t="shared" si="265"/>
        <v/>
      </c>
      <c r="AA2408" s="25" t="str">
        <f>IF(AND($G2408="",$I2408="",$J2408=""),"",3+IF($I2408&gt;5,5,$I2408)+(VLOOKUP(J2408,'Prüf-Daten'!$B$14:$C$24,2,FALSE)*6))</f>
        <v/>
      </c>
      <c r="AB2408" s="91" t="str">
        <f t="shared" si="259"/>
        <v/>
      </c>
    </row>
    <row r="2409" spans="1:28">
      <c r="A2409" s="11"/>
      <c r="B2409" s="11"/>
      <c r="C2409" s="11"/>
      <c r="D2409" s="11"/>
      <c r="E2409" s="11"/>
      <c r="F2409" s="18"/>
      <c r="G2409" s="10"/>
      <c r="H2409" s="10"/>
      <c r="I2409" s="11"/>
      <c r="J2409" s="12"/>
      <c r="K2409" s="11"/>
      <c r="L2409" s="11"/>
      <c r="M2409" s="10"/>
      <c r="N2409" s="33"/>
      <c r="O2409" s="20"/>
      <c r="P2409" s="20"/>
      <c r="Q2409" s="20"/>
      <c r="R2409" s="20"/>
      <c r="S2409" s="19" t="str">
        <f t="shared" si="260"/>
        <v/>
      </c>
      <c r="T2409" s="19" t="str">
        <f t="shared" si="261"/>
        <v/>
      </c>
      <c r="U2409" s="23" t="str">
        <f>IF(OR($G2409="",$I2409="",$J2409="",$AA2409=3),"",IF($G2409&gt;=MAX('Pauschalsätze KUA'!$B$4:$B$106),VLOOKUP(MAX('Pauschalsätze KUA'!$B$4:$B$106),'Pauschalsätze KUA'!$B$4:$BQ$106,$AA2409,1),IF($G2409&lt;=MIN('Pauschalsätze KUA'!$B$4:$B$106),VLOOKUP(MIN('Pauschalsätze KUA'!$B$4:$B$106),'Pauschalsätze KUA'!$B$4:$BQ$106,$AA2409,1),VLOOKUP($G2409,'Pauschalsätze KUA'!$B$4:$BQ$106,$AA2409,1))))</f>
        <v/>
      </c>
      <c r="V2409" s="23" t="str">
        <f t="shared" si="262"/>
        <v/>
      </c>
      <c r="W2409" s="23" t="str">
        <f>IF(OR($G2409="",$I2409="",$J2409="",$AA2409=3),"",IF($G2409&gt;=MAX('Pauschalsätze Qual'!$B$4:$B$106),VLOOKUP(MAX('Pauschalsätze Qual'!$B$4:$B$106),'Pauschalsätze Qual'!$B$4:$BQ$106,$AA2409,1),IF($G2409&lt;=MIN('Pauschalsätze Qual'!$B$4:$B$106),VLOOKUP(MIN('Pauschalsätze Qual'!$B$4:$B$106),'Pauschalsätze Qual'!$B$4:$BQ$106,$AA2409,1),VLOOKUP($G2409,'Pauschalsätze Qual'!$B$4:$BQ$106,$AA2409,1))))</f>
        <v/>
      </c>
      <c r="X2409" s="23" t="str">
        <f t="shared" si="263"/>
        <v/>
      </c>
      <c r="Y2409" s="30" t="str">
        <f t="shared" si="264"/>
        <v/>
      </c>
      <c r="Z2409" s="23" t="str">
        <f t="shared" si="265"/>
        <v/>
      </c>
      <c r="AA2409" s="25" t="str">
        <f>IF(AND($G2409="",$I2409="",$J2409=""),"",3+IF($I2409&gt;5,5,$I2409)+(VLOOKUP(J2409,'Prüf-Daten'!$B$14:$C$24,2,FALSE)*6))</f>
        <v/>
      </c>
      <c r="AB2409" s="91" t="str">
        <f t="shared" si="259"/>
        <v/>
      </c>
    </row>
    <row r="2410" spans="1:28">
      <c r="A2410" s="11"/>
      <c r="B2410" s="11"/>
      <c r="C2410" s="11"/>
      <c r="D2410" s="11"/>
      <c r="E2410" s="11"/>
      <c r="F2410" s="18"/>
      <c r="G2410" s="10"/>
      <c r="H2410" s="10"/>
      <c r="I2410" s="11"/>
      <c r="J2410" s="12"/>
      <c r="K2410" s="11"/>
      <c r="L2410" s="11"/>
      <c r="M2410" s="10"/>
      <c r="N2410" s="33"/>
      <c r="O2410" s="20"/>
      <c r="P2410" s="20"/>
      <c r="Q2410" s="20"/>
      <c r="R2410" s="20"/>
      <c r="S2410" s="19" t="str">
        <f t="shared" si="260"/>
        <v/>
      </c>
      <c r="T2410" s="19" t="str">
        <f t="shared" si="261"/>
        <v/>
      </c>
      <c r="U2410" s="23" t="str">
        <f>IF(OR($G2410="",$I2410="",$J2410="",$AA2410=3),"",IF($G2410&gt;=MAX('Pauschalsätze KUA'!$B$4:$B$106),VLOOKUP(MAX('Pauschalsätze KUA'!$B$4:$B$106),'Pauschalsätze KUA'!$B$4:$BQ$106,$AA2410,1),IF($G2410&lt;=MIN('Pauschalsätze KUA'!$B$4:$B$106),VLOOKUP(MIN('Pauschalsätze KUA'!$B$4:$B$106),'Pauschalsätze KUA'!$B$4:$BQ$106,$AA2410,1),VLOOKUP($G2410,'Pauschalsätze KUA'!$B$4:$BQ$106,$AA2410,1))))</f>
        <v/>
      </c>
      <c r="V2410" s="23" t="str">
        <f t="shared" si="262"/>
        <v/>
      </c>
      <c r="W2410" s="23" t="str">
        <f>IF(OR($G2410="",$I2410="",$J2410="",$AA2410=3),"",IF($G2410&gt;=MAX('Pauschalsätze Qual'!$B$4:$B$106),VLOOKUP(MAX('Pauschalsätze Qual'!$B$4:$B$106),'Pauschalsätze Qual'!$B$4:$BQ$106,$AA2410,1),IF($G2410&lt;=MIN('Pauschalsätze Qual'!$B$4:$B$106),VLOOKUP(MIN('Pauschalsätze Qual'!$B$4:$B$106),'Pauschalsätze Qual'!$B$4:$BQ$106,$AA2410,1),VLOOKUP($G2410,'Pauschalsätze Qual'!$B$4:$BQ$106,$AA2410,1))))</f>
        <v/>
      </c>
      <c r="X2410" s="23" t="str">
        <f t="shared" si="263"/>
        <v/>
      </c>
      <c r="Y2410" s="30" t="str">
        <f t="shared" si="264"/>
        <v/>
      </c>
      <c r="Z2410" s="23" t="str">
        <f t="shared" si="265"/>
        <v/>
      </c>
      <c r="AA2410" s="25" t="str">
        <f>IF(AND($G2410="",$I2410="",$J2410=""),"",3+IF($I2410&gt;5,5,$I2410)+(VLOOKUP(J2410,'Prüf-Daten'!$B$14:$C$24,2,FALSE)*6))</f>
        <v/>
      </c>
      <c r="AB2410" s="91" t="str">
        <f t="shared" si="259"/>
        <v/>
      </c>
    </row>
    <row r="2411" spans="1:28">
      <c r="A2411" s="11"/>
      <c r="B2411" s="11"/>
      <c r="C2411" s="11"/>
      <c r="D2411" s="11"/>
      <c r="E2411" s="11"/>
      <c r="F2411" s="18"/>
      <c r="G2411" s="10"/>
      <c r="H2411" s="10"/>
      <c r="I2411" s="11"/>
      <c r="J2411" s="12"/>
      <c r="K2411" s="11"/>
      <c r="L2411" s="11"/>
      <c r="M2411" s="10"/>
      <c r="N2411" s="33"/>
      <c r="O2411" s="20"/>
      <c r="P2411" s="20"/>
      <c r="Q2411" s="20"/>
      <c r="R2411" s="20"/>
      <c r="S2411" s="19" t="str">
        <f t="shared" si="260"/>
        <v/>
      </c>
      <c r="T2411" s="19" t="str">
        <f t="shared" si="261"/>
        <v/>
      </c>
      <c r="U2411" s="23" t="str">
        <f>IF(OR($G2411="",$I2411="",$J2411="",$AA2411=3),"",IF($G2411&gt;=MAX('Pauschalsätze KUA'!$B$4:$B$106),VLOOKUP(MAX('Pauschalsätze KUA'!$B$4:$B$106),'Pauschalsätze KUA'!$B$4:$BQ$106,$AA2411,1),IF($G2411&lt;=MIN('Pauschalsätze KUA'!$B$4:$B$106),VLOOKUP(MIN('Pauschalsätze KUA'!$B$4:$B$106),'Pauschalsätze KUA'!$B$4:$BQ$106,$AA2411,1),VLOOKUP($G2411,'Pauschalsätze KUA'!$B$4:$BQ$106,$AA2411,1))))</f>
        <v/>
      </c>
      <c r="V2411" s="23" t="str">
        <f t="shared" si="262"/>
        <v/>
      </c>
      <c r="W2411" s="23" t="str">
        <f>IF(OR($G2411="",$I2411="",$J2411="",$AA2411=3),"",IF($G2411&gt;=MAX('Pauschalsätze Qual'!$B$4:$B$106),VLOOKUP(MAX('Pauschalsätze Qual'!$B$4:$B$106),'Pauschalsätze Qual'!$B$4:$BQ$106,$AA2411,1),IF($G2411&lt;=MIN('Pauschalsätze Qual'!$B$4:$B$106),VLOOKUP(MIN('Pauschalsätze Qual'!$B$4:$B$106),'Pauschalsätze Qual'!$B$4:$BQ$106,$AA2411,1),VLOOKUP($G2411,'Pauschalsätze Qual'!$B$4:$BQ$106,$AA2411,1))))</f>
        <v/>
      </c>
      <c r="X2411" s="23" t="str">
        <f t="shared" si="263"/>
        <v/>
      </c>
      <c r="Y2411" s="30" t="str">
        <f t="shared" si="264"/>
        <v/>
      </c>
      <c r="Z2411" s="23" t="str">
        <f t="shared" si="265"/>
        <v/>
      </c>
      <c r="AA2411" s="25" t="str">
        <f>IF(AND($G2411="",$I2411="",$J2411=""),"",3+IF($I2411&gt;5,5,$I2411)+(VLOOKUP(J2411,'Prüf-Daten'!$B$14:$C$24,2,FALSE)*6))</f>
        <v/>
      </c>
      <c r="AB2411" s="91" t="str">
        <f t="shared" si="259"/>
        <v/>
      </c>
    </row>
    <row r="2412" spans="1:28">
      <c r="A2412" s="11"/>
      <c r="B2412" s="11"/>
      <c r="C2412" s="11"/>
      <c r="D2412" s="11"/>
      <c r="E2412" s="11"/>
      <c r="F2412" s="18"/>
      <c r="G2412" s="10"/>
      <c r="H2412" s="10"/>
      <c r="I2412" s="11"/>
      <c r="J2412" s="12"/>
      <c r="K2412" s="11"/>
      <c r="L2412" s="11"/>
      <c r="M2412" s="10"/>
      <c r="N2412" s="33"/>
      <c r="O2412" s="20"/>
      <c r="P2412" s="20"/>
      <c r="Q2412" s="20"/>
      <c r="R2412" s="20"/>
      <c r="S2412" s="19" t="str">
        <f t="shared" si="260"/>
        <v/>
      </c>
      <c r="T2412" s="19" t="str">
        <f t="shared" si="261"/>
        <v/>
      </c>
      <c r="U2412" s="23" t="str">
        <f>IF(OR($G2412="",$I2412="",$J2412="",$AA2412=3),"",IF($G2412&gt;=MAX('Pauschalsätze KUA'!$B$4:$B$106),VLOOKUP(MAX('Pauschalsätze KUA'!$B$4:$B$106),'Pauschalsätze KUA'!$B$4:$BQ$106,$AA2412,1),IF($G2412&lt;=MIN('Pauschalsätze KUA'!$B$4:$B$106),VLOOKUP(MIN('Pauschalsätze KUA'!$B$4:$B$106),'Pauschalsätze KUA'!$B$4:$BQ$106,$AA2412,1),VLOOKUP($G2412,'Pauschalsätze KUA'!$B$4:$BQ$106,$AA2412,1))))</f>
        <v/>
      </c>
      <c r="V2412" s="23" t="str">
        <f t="shared" si="262"/>
        <v/>
      </c>
      <c r="W2412" s="23" t="str">
        <f>IF(OR($G2412="",$I2412="",$J2412="",$AA2412=3),"",IF($G2412&gt;=MAX('Pauschalsätze Qual'!$B$4:$B$106),VLOOKUP(MAX('Pauschalsätze Qual'!$B$4:$B$106),'Pauschalsätze Qual'!$B$4:$BQ$106,$AA2412,1),IF($G2412&lt;=MIN('Pauschalsätze Qual'!$B$4:$B$106),VLOOKUP(MIN('Pauschalsätze Qual'!$B$4:$B$106),'Pauschalsätze Qual'!$B$4:$BQ$106,$AA2412,1),VLOOKUP($G2412,'Pauschalsätze Qual'!$B$4:$BQ$106,$AA2412,1))))</f>
        <v/>
      </c>
      <c r="X2412" s="23" t="str">
        <f t="shared" si="263"/>
        <v/>
      </c>
      <c r="Y2412" s="30" t="str">
        <f t="shared" si="264"/>
        <v/>
      </c>
      <c r="Z2412" s="23" t="str">
        <f t="shared" si="265"/>
        <v/>
      </c>
      <c r="AA2412" s="25" t="str">
        <f>IF(AND($G2412="",$I2412="",$J2412=""),"",3+IF($I2412&gt;5,5,$I2412)+(VLOOKUP(J2412,'Prüf-Daten'!$B$14:$C$24,2,FALSE)*6))</f>
        <v/>
      </c>
      <c r="AB2412" s="91" t="str">
        <f t="shared" si="259"/>
        <v/>
      </c>
    </row>
    <row r="2413" spans="1:28">
      <c r="A2413" s="11"/>
      <c r="B2413" s="11"/>
      <c r="C2413" s="11"/>
      <c r="D2413" s="11"/>
      <c r="E2413" s="11"/>
      <c r="F2413" s="18"/>
      <c r="G2413" s="10"/>
      <c r="H2413" s="10"/>
      <c r="I2413" s="11"/>
      <c r="J2413" s="12"/>
      <c r="K2413" s="11"/>
      <c r="L2413" s="11"/>
      <c r="M2413" s="10"/>
      <c r="N2413" s="33"/>
      <c r="O2413" s="20"/>
      <c r="P2413" s="20"/>
      <c r="Q2413" s="20"/>
      <c r="R2413" s="20"/>
      <c r="S2413" s="19" t="str">
        <f t="shared" si="260"/>
        <v/>
      </c>
      <c r="T2413" s="19" t="str">
        <f t="shared" si="261"/>
        <v/>
      </c>
      <c r="U2413" s="23" t="str">
        <f>IF(OR($G2413="",$I2413="",$J2413="",$AA2413=3),"",IF($G2413&gt;=MAX('Pauschalsätze KUA'!$B$4:$B$106),VLOOKUP(MAX('Pauschalsätze KUA'!$B$4:$B$106),'Pauschalsätze KUA'!$B$4:$BQ$106,$AA2413,1),IF($G2413&lt;=MIN('Pauschalsätze KUA'!$B$4:$B$106),VLOOKUP(MIN('Pauschalsätze KUA'!$B$4:$B$106),'Pauschalsätze KUA'!$B$4:$BQ$106,$AA2413,1),VLOOKUP($G2413,'Pauschalsätze KUA'!$B$4:$BQ$106,$AA2413,1))))</f>
        <v/>
      </c>
      <c r="V2413" s="23" t="str">
        <f t="shared" si="262"/>
        <v/>
      </c>
      <c r="W2413" s="23" t="str">
        <f>IF(OR($G2413="",$I2413="",$J2413="",$AA2413=3),"",IF($G2413&gt;=MAX('Pauschalsätze Qual'!$B$4:$B$106),VLOOKUP(MAX('Pauschalsätze Qual'!$B$4:$B$106),'Pauschalsätze Qual'!$B$4:$BQ$106,$AA2413,1),IF($G2413&lt;=MIN('Pauschalsätze Qual'!$B$4:$B$106),VLOOKUP(MIN('Pauschalsätze Qual'!$B$4:$B$106),'Pauschalsätze Qual'!$B$4:$BQ$106,$AA2413,1),VLOOKUP($G2413,'Pauschalsätze Qual'!$B$4:$BQ$106,$AA2413,1))))</f>
        <v/>
      </c>
      <c r="X2413" s="23" t="str">
        <f t="shared" si="263"/>
        <v/>
      </c>
      <c r="Y2413" s="30" t="str">
        <f t="shared" si="264"/>
        <v/>
      </c>
      <c r="Z2413" s="23" t="str">
        <f t="shared" si="265"/>
        <v/>
      </c>
      <c r="AA2413" s="25" t="str">
        <f>IF(AND($G2413="",$I2413="",$J2413=""),"",3+IF($I2413&gt;5,5,$I2413)+(VLOOKUP(J2413,'Prüf-Daten'!$B$14:$C$24,2,FALSE)*6))</f>
        <v/>
      </c>
      <c r="AB2413" s="91" t="str">
        <f t="shared" si="259"/>
        <v/>
      </c>
    </row>
    <row r="2414" spans="1:28">
      <c r="A2414" s="11"/>
      <c r="B2414" s="11"/>
      <c r="C2414" s="11"/>
      <c r="D2414" s="11"/>
      <c r="E2414" s="11"/>
      <c r="F2414" s="18"/>
      <c r="G2414" s="10"/>
      <c r="H2414" s="10"/>
      <c r="I2414" s="11"/>
      <c r="J2414" s="12"/>
      <c r="K2414" s="11"/>
      <c r="L2414" s="11"/>
      <c r="M2414" s="10"/>
      <c r="N2414" s="33"/>
      <c r="O2414" s="20"/>
      <c r="P2414" s="20"/>
      <c r="Q2414" s="20"/>
      <c r="R2414" s="20"/>
      <c r="S2414" s="19" t="str">
        <f t="shared" si="260"/>
        <v/>
      </c>
      <c r="T2414" s="19" t="str">
        <f t="shared" si="261"/>
        <v/>
      </c>
      <c r="U2414" s="23" t="str">
        <f>IF(OR($G2414="",$I2414="",$J2414="",$AA2414=3),"",IF($G2414&gt;=MAX('Pauschalsätze KUA'!$B$4:$B$106),VLOOKUP(MAX('Pauschalsätze KUA'!$B$4:$B$106),'Pauschalsätze KUA'!$B$4:$BQ$106,$AA2414,1),IF($G2414&lt;=MIN('Pauschalsätze KUA'!$B$4:$B$106),VLOOKUP(MIN('Pauschalsätze KUA'!$B$4:$B$106),'Pauschalsätze KUA'!$B$4:$BQ$106,$AA2414,1),VLOOKUP($G2414,'Pauschalsätze KUA'!$B$4:$BQ$106,$AA2414,1))))</f>
        <v/>
      </c>
      <c r="V2414" s="23" t="str">
        <f t="shared" si="262"/>
        <v/>
      </c>
      <c r="W2414" s="23" t="str">
        <f>IF(OR($G2414="",$I2414="",$J2414="",$AA2414=3),"",IF($G2414&gt;=MAX('Pauschalsätze Qual'!$B$4:$B$106),VLOOKUP(MAX('Pauschalsätze Qual'!$B$4:$B$106),'Pauschalsätze Qual'!$B$4:$BQ$106,$AA2414,1),IF($G2414&lt;=MIN('Pauschalsätze Qual'!$B$4:$B$106),VLOOKUP(MIN('Pauschalsätze Qual'!$B$4:$B$106),'Pauschalsätze Qual'!$B$4:$BQ$106,$AA2414,1),VLOOKUP($G2414,'Pauschalsätze Qual'!$B$4:$BQ$106,$AA2414,1))))</f>
        <v/>
      </c>
      <c r="X2414" s="23" t="str">
        <f t="shared" si="263"/>
        <v/>
      </c>
      <c r="Y2414" s="30" t="str">
        <f t="shared" si="264"/>
        <v/>
      </c>
      <c r="Z2414" s="23" t="str">
        <f t="shared" si="265"/>
        <v/>
      </c>
      <c r="AA2414" s="25" t="str">
        <f>IF(AND($G2414="",$I2414="",$J2414=""),"",3+IF($I2414&gt;5,5,$I2414)+(VLOOKUP(J2414,'Prüf-Daten'!$B$14:$C$24,2,FALSE)*6))</f>
        <v/>
      </c>
      <c r="AB2414" s="91" t="str">
        <f t="shared" si="259"/>
        <v/>
      </c>
    </row>
    <row r="2415" spans="1:28">
      <c r="A2415" s="11"/>
      <c r="B2415" s="11"/>
      <c r="C2415" s="11"/>
      <c r="D2415" s="11"/>
      <c r="E2415" s="11"/>
      <c r="F2415" s="18"/>
      <c r="G2415" s="10"/>
      <c r="H2415" s="10"/>
      <c r="I2415" s="11"/>
      <c r="J2415" s="12"/>
      <c r="K2415" s="11"/>
      <c r="L2415" s="11"/>
      <c r="M2415" s="10"/>
      <c r="N2415" s="33"/>
      <c r="O2415" s="20"/>
      <c r="P2415" s="20"/>
      <c r="Q2415" s="20"/>
      <c r="R2415" s="20"/>
      <c r="S2415" s="19" t="str">
        <f t="shared" si="260"/>
        <v/>
      </c>
      <c r="T2415" s="19" t="str">
        <f t="shared" si="261"/>
        <v/>
      </c>
      <c r="U2415" s="23" t="str">
        <f>IF(OR($G2415="",$I2415="",$J2415="",$AA2415=3),"",IF($G2415&gt;=MAX('Pauschalsätze KUA'!$B$4:$B$106),VLOOKUP(MAX('Pauschalsätze KUA'!$B$4:$B$106),'Pauschalsätze KUA'!$B$4:$BQ$106,$AA2415,1),IF($G2415&lt;=MIN('Pauschalsätze KUA'!$B$4:$B$106),VLOOKUP(MIN('Pauschalsätze KUA'!$B$4:$B$106),'Pauschalsätze KUA'!$B$4:$BQ$106,$AA2415,1),VLOOKUP($G2415,'Pauschalsätze KUA'!$B$4:$BQ$106,$AA2415,1))))</f>
        <v/>
      </c>
      <c r="V2415" s="23" t="str">
        <f t="shared" si="262"/>
        <v/>
      </c>
      <c r="W2415" s="23" t="str">
        <f>IF(OR($G2415="",$I2415="",$J2415="",$AA2415=3),"",IF($G2415&gt;=MAX('Pauschalsätze Qual'!$B$4:$B$106),VLOOKUP(MAX('Pauschalsätze Qual'!$B$4:$B$106),'Pauschalsätze Qual'!$B$4:$BQ$106,$AA2415,1),IF($G2415&lt;=MIN('Pauschalsätze Qual'!$B$4:$B$106),VLOOKUP(MIN('Pauschalsätze Qual'!$B$4:$B$106),'Pauschalsätze Qual'!$B$4:$BQ$106,$AA2415,1),VLOOKUP($G2415,'Pauschalsätze Qual'!$B$4:$BQ$106,$AA2415,1))))</f>
        <v/>
      </c>
      <c r="X2415" s="23" t="str">
        <f t="shared" si="263"/>
        <v/>
      </c>
      <c r="Y2415" s="30" t="str">
        <f t="shared" si="264"/>
        <v/>
      </c>
      <c r="Z2415" s="23" t="str">
        <f t="shared" si="265"/>
        <v/>
      </c>
      <c r="AA2415" s="25" t="str">
        <f>IF(AND($G2415="",$I2415="",$J2415=""),"",3+IF($I2415&gt;5,5,$I2415)+(VLOOKUP(J2415,'Prüf-Daten'!$B$14:$C$24,2,FALSE)*6))</f>
        <v/>
      </c>
      <c r="AB2415" s="91" t="str">
        <f t="shared" si="259"/>
        <v/>
      </c>
    </row>
    <row r="2416" spans="1:28">
      <c r="A2416" s="11"/>
      <c r="B2416" s="11"/>
      <c r="C2416" s="11"/>
      <c r="D2416" s="11"/>
      <c r="E2416" s="11"/>
      <c r="F2416" s="18"/>
      <c r="G2416" s="10"/>
      <c r="H2416" s="10"/>
      <c r="I2416" s="11"/>
      <c r="J2416" s="12"/>
      <c r="K2416" s="11"/>
      <c r="L2416" s="11"/>
      <c r="M2416" s="10"/>
      <c r="N2416" s="33"/>
      <c r="O2416" s="20"/>
      <c r="P2416" s="20"/>
      <c r="Q2416" s="20"/>
      <c r="R2416" s="20"/>
      <c r="S2416" s="19" t="str">
        <f t="shared" si="260"/>
        <v/>
      </c>
      <c r="T2416" s="19" t="str">
        <f t="shared" si="261"/>
        <v/>
      </c>
      <c r="U2416" s="23" t="str">
        <f>IF(OR($G2416="",$I2416="",$J2416="",$AA2416=3),"",IF($G2416&gt;=MAX('Pauschalsätze KUA'!$B$4:$B$106),VLOOKUP(MAX('Pauschalsätze KUA'!$B$4:$B$106),'Pauschalsätze KUA'!$B$4:$BQ$106,$AA2416,1),IF($G2416&lt;=MIN('Pauschalsätze KUA'!$B$4:$B$106),VLOOKUP(MIN('Pauschalsätze KUA'!$B$4:$B$106),'Pauschalsätze KUA'!$B$4:$BQ$106,$AA2416,1),VLOOKUP($G2416,'Pauschalsätze KUA'!$B$4:$BQ$106,$AA2416,1))))</f>
        <v/>
      </c>
      <c r="V2416" s="23" t="str">
        <f t="shared" si="262"/>
        <v/>
      </c>
      <c r="W2416" s="23" t="str">
        <f>IF(OR($G2416="",$I2416="",$J2416="",$AA2416=3),"",IF($G2416&gt;=MAX('Pauschalsätze Qual'!$B$4:$B$106),VLOOKUP(MAX('Pauschalsätze Qual'!$B$4:$B$106),'Pauschalsätze Qual'!$B$4:$BQ$106,$AA2416,1),IF($G2416&lt;=MIN('Pauschalsätze Qual'!$B$4:$B$106),VLOOKUP(MIN('Pauschalsätze Qual'!$B$4:$B$106),'Pauschalsätze Qual'!$B$4:$BQ$106,$AA2416,1),VLOOKUP($G2416,'Pauschalsätze Qual'!$B$4:$BQ$106,$AA2416,1))))</f>
        <v/>
      </c>
      <c r="X2416" s="23" t="str">
        <f t="shared" si="263"/>
        <v/>
      </c>
      <c r="Y2416" s="30" t="str">
        <f t="shared" si="264"/>
        <v/>
      </c>
      <c r="Z2416" s="23" t="str">
        <f t="shared" si="265"/>
        <v/>
      </c>
      <c r="AA2416" s="25" t="str">
        <f>IF(AND($G2416="",$I2416="",$J2416=""),"",3+IF($I2416&gt;5,5,$I2416)+(VLOOKUP(J2416,'Prüf-Daten'!$B$14:$C$24,2,FALSE)*6))</f>
        <v/>
      </c>
      <c r="AB2416" s="91" t="str">
        <f t="shared" si="259"/>
        <v/>
      </c>
    </row>
    <row r="2417" spans="1:28">
      <c r="A2417" s="11"/>
      <c r="B2417" s="11"/>
      <c r="C2417" s="11"/>
      <c r="D2417" s="11"/>
      <c r="E2417" s="11"/>
      <c r="F2417" s="18"/>
      <c r="G2417" s="10"/>
      <c r="H2417" s="10"/>
      <c r="I2417" s="11"/>
      <c r="J2417" s="12"/>
      <c r="K2417" s="11"/>
      <c r="L2417" s="11"/>
      <c r="M2417" s="10"/>
      <c r="N2417" s="33"/>
      <c r="O2417" s="20"/>
      <c r="P2417" s="20"/>
      <c r="Q2417" s="20"/>
      <c r="R2417" s="20"/>
      <c r="S2417" s="19" t="str">
        <f t="shared" si="260"/>
        <v/>
      </c>
      <c r="T2417" s="19" t="str">
        <f t="shared" si="261"/>
        <v/>
      </c>
      <c r="U2417" s="23" t="str">
        <f>IF(OR($G2417="",$I2417="",$J2417="",$AA2417=3),"",IF($G2417&gt;=MAX('Pauschalsätze KUA'!$B$4:$B$106),VLOOKUP(MAX('Pauschalsätze KUA'!$B$4:$B$106),'Pauschalsätze KUA'!$B$4:$BQ$106,$AA2417,1),IF($G2417&lt;=MIN('Pauschalsätze KUA'!$B$4:$B$106),VLOOKUP(MIN('Pauschalsätze KUA'!$B$4:$B$106),'Pauschalsätze KUA'!$B$4:$BQ$106,$AA2417,1),VLOOKUP($G2417,'Pauschalsätze KUA'!$B$4:$BQ$106,$AA2417,1))))</f>
        <v/>
      </c>
      <c r="V2417" s="23" t="str">
        <f t="shared" si="262"/>
        <v/>
      </c>
      <c r="W2417" s="23" t="str">
        <f>IF(OR($G2417="",$I2417="",$J2417="",$AA2417=3),"",IF($G2417&gt;=MAX('Pauschalsätze Qual'!$B$4:$B$106),VLOOKUP(MAX('Pauschalsätze Qual'!$B$4:$B$106),'Pauschalsätze Qual'!$B$4:$BQ$106,$AA2417,1),IF($G2417&lt;=MIN('Pauschalsätze Qual'!$B$4:$B$106),VLOOKUP(MIN('Pauschalsätze Qual'!$B$4:$B$106),'Pauschalsätze Qual'!$B$4:$BQ$106,$AA2417,1),VLOOKUP($G2417,'Pauschalsätze Qual'!$B$4:$BQ$106,$AA2417,1))))</f>
        <v/>
      </c>
      <c r="X2417" s="23" t="str">
        <f t="shared" si="263"/>
        <v/>
      </c>
      <c r="Y2417" s="30" t="str">
        <f t="shared" si="264"/>
        <v/>
      </c>
      <c r="Z2417" s="23" t="str">
        <f t="shared" si="265"/>
        <v/>
      </c>
      <c r="AA2417" s="25" t="str">
        <f>IF(AND($G2417="",$I2417="",$J2417=""),"",3+IF($I2417&gt;5,5,$I2417)+(VLOOKUP(J2417,'Prüf-Daten'!$B$14:$C$24,2,FALSE)*6))</f>
        <v/>
      </c>
      <c r="AB2417" s="91" t="str">
        <f t="shared" si="259"/>
        <v/>
      </c>
    </row>
    <row r="2418" spans="1:28">
      <c r="A2418" s="11"/>
      <c r="B2418" s="11"/>
      <c r="C2418" s="11"/>
      <c r="D2418" s="11"/>
      <c r="E2418" s="11"/>
      <c r="F2418" s="18"/>
      <c r="G2418" s="10"/>
      <c r="H2418" s="10"/>
      <c r="I2418" s="11"/>
      <c r="J2418" s="12"/>
      <c r="K2418" s="11"/>
      <c r="L2418" s="11"/>
      <c r="M2418" s="10"/>
      <c r="N2418" s="33"/>
      <c r="O2418" s="20"/>
      <c r="P2418" s="20"/>
      <c r="Q2418" s="20"/>
      <c r="R2418" s="20"/>
      <c r="S2418" s="19" t="str">
        <f t="shared" si="260"/>
        <v/>
      </c>
      <c r="T2418" s="19" t="str">
        <f t="shared" si="261"/>
        <v/>
      </c>
      <c r="U2418" s="23" t="str">
        <f>IF(OR($G2418="",$I2418="",$J2418="",$AA2418=3),"",IF($G2418&gt;=MAX('Pauschalsätze KUA'!$B$4:$B$106),VLOOKUP(MAX('Pauschalsätze KUA'!$B$4:$B$106),'Pauschalsätze KUA'!$B$4:$BQ$106,$AA2418,1),IF($G2418&lt;=MIN('Pauschalsätze KUA'!$B$4:$B$106),VLOOKUP(MIN('Pauschalsätze KUA'!$B$4:$B$106),'Pauschalsätze KUA'!$B$4:$BQ$106,$AA2418,1),VLOOKUP($G2418,'Pauschalsätze KUA'!$B$4:$BQ$106,$AA2418,1))))</f>
        <v/>
      </c>
      <c r="V2418" s="23" t="str">
        <f t="shared" si="262"/>
        <v/>
      </c>
      <c r="W2418" s="23" t="str">
        <f>IF(OR($G2418="",$I2418="",$J2418="",$AA2418=3),"",IF($G2418&gt;=MAX('Pauschalsätze Qual'!$B$4:$B$106),VLOOKUP(MAX('Pauschalsätze Qual'!$B$4:$B$106),'Pauschalsätze Qual'!$B$4:$BQ$106,$AA2418,1),IF($G2418&lt;=MIN('Pauschalsätze Qual'!$B$4:$B$106),VLOOKUP(MIN('Pauschalsätze Qual'!$B$4:$B$106),'Pauschalsätze Qual'!$B$4:$BQ$106,$AA2418,1),VLOOKUP($G2418,'Pauschalsätze Qual'!$B$4:$BQ$106,$AA2418,1))))</f>
        <v/>
      </c>
      <c r="X2418" s="23" t="str">
        <f t="shared" si="263"/>
        <v/>
      </c>
      <c r="Y2418" s="30" t="str">
        <f t="shared" si="264"/>
        <v/>
      </c>
      <c r="Z2418" s="23" t="str">
        <f t="shared" si="265"/>
        <v/>
      </c>
      <c r="AA2418" s="25" t="str">
        <f>IF(AND($G2418="",$I2418="",$J2418=""),"",3+IF($I2418&gt;5,5,$I2418)+(VLOOKUP(J2418,'Prüf-Daten'!$B$14:$C$24,2,FALSE)*6))</f>
        <v/>
      </c>
      <c r="AB2418" s="91" t="str">
        <f t="shared" si="259"/>
        <v/>
      </c>
    </row>
    <row r="2419" spans="1:28">
      <c r="A2419" s="11"/>
      <c r="B2419" s="11"/>
      <c r="C2419" s="11"/>
      <c r="D2419" s="11"/>
      <c r="E2419" s="11"/>
      <c r="F2419" s="18"/>
      <c r="G2419" s="10"/>
      <c r="H2419" s="10"/>
      <c r="I2419" s="11"/>
      <c r="J2419" s="12"/>
      <c r="K2419" s="11"/>
      <c r="L2419" s="11"/>
      <c r="M2419" s="10"/>
      <c r="N2419" s="33"/>
      <c r="O2419" s="20"/>
      <c r="P2419" s="20"/>
      <c r="Q2419" s="20"/>
      <c r="R2419" s="20"/>
      <c r="S2419" s="19" t="str">
        <f t="shared" si="260"/>
        <v/>
      </c>
      <c r="T2419" s="19" t="str">
        <f t="shared" si="261"/>
        <v/>
      </c>
      <c r="U2419" s="23" t="str">
        <f>IF(OR($G2419="",$I2419="",$J2419="",$AA2419=3),"",IF($G2419&gt;=MAX('Pauschalsätze KUA'!$B$4:$B$106),VLOOKUP(MAX('Pauschalsätze KUA'!$B$4:$B$106),'Pauschalsätze KUA'!$B$4:$BQ$106,$AA2419,1),IF($G2419&lt;=MIN('Pauschalsätze KUA'!$B$4:$B$106),VLOOKUP(MIN('Pauschalsätze KUA'!$B$4:$B$106),'Pauschalsätze KUA'!$B$4:$BQ$106,$AA2419,1),VLOOKUP($G2419,'Pauschalsätze KUA'!$B$4:$BQ$106,$AA2419,1))))</f>
        <v/>
      </c>
      <c r="V2419" s="23" t="str">
        <f t="shared" si="262"/>
        <v/>
      </c>
      <c r="W2419" s="23" t="str">
        <f>IF(OR($G2419="",$I2419="",$J2419="",$AA2419=3),"",IF($G2419&gt;=MAX('Pauschalsätze Qual'!$B$4:$B$106),VLOOKUP(MAX('Pauschalsätze Qual'!$B$4:$B$106),'Pauschalsätze Qual'!$B$4:$BQ$106,$AA2419,1),IF($G2419&lt;=MIN('Pauschalsätze Qual'!$B$4:$B$106),VLOOKUP(MIN('Pauschalsätze Qual'!$B$4:$B$106),'Pauschalsätze Qual'!$B$4:$BQ$106,$AA2419,1),VLOOKUP($G2419,'Pauschalsätze Qual'!$B$4:$BQ$106,$AA2419,1))))</f>
        <v/>
      </c>
      <c r="X2419" s="23" t="str">
        <f t="shared" si="263"/>
        <v/>
      </c>
      <c r="Y2419" s="30" t="str">
        <f t="shared" si="264"/>
        <v/>
      </c>
      <c r="Z2419" s="23" t="str">
        <f t="shared" si="265"/>
        <v/>
      </c>
      <c r="AA2419" s="25" t="str">
        <f>IF(AND($G2419="",$I2419="",$J2419=""),"",3+IF($I2419&gt;5,5,$I2419)+(VLOOKUP(J2419,'Prüf-Daten'!$B$14:$C$24,2,FALSE)*6))</f>
        <v/>
      </c>
      <c r="AB2419" s="91" t="str">
        <f t="shared" si="259"/>
        <v/>
      </c>
    </row>
    <row r="2420" spans="1:28">
      <c r="A2420" s="11"/>
      <c r="B2420" s="11"/>
      <c r="C2420" s="11"/>
      <c r="D2420" s="11"/>
      <c r="E2420" s="11"/>
      <c r="F2420" s="18"/>
      <c r="G2420" s="10"/>
      <c r="H2420" s="10"/>
      <c r="I2420" s="11"/>
      <c r="J2420" s="12"/>
      <c r="K2420" s="11"/>
      <c r="L2420" s="11"/>
      <c r="M2420" s="10"/>
      <c r="N2420" s="33"/>
      <c r="O2420" s="20"/>
      <c r="P2420" s="20"/>
      <c r="Q2420" s="20"/>
      <c r="R2420" s="20"/>
      <c r="S2420" s="19" t="str">
        <f t="shared" si="260"/>
        <v/>
      </c>
      <c r="T2420" s="19" t="str">
        <f t="shared" si="261"/>
        <v/>
      </c>
      <c r="U2420" s="23" t="str">
        <f>IF(OR($G2420="",$I2420="",$J2420="",$AA2420=3),"",IF($G2420&gt;=MAX('Pauschalsätze KUA'!$B$4:$B$106),VLOOKUP(MAX('Pauschalsätze KUA'!$B$4:$B$106),'Pauschalsätze KUA'!$B$4:$BQ$106,$AA2420,1),IF($G2420&lt;=MIN('Pauschalsätze KUA'!$B$4:$B$106),VLOOKUP(MIN('Pauschalsätze KUA'!$B$4:$B$106),'Pauschalsätze KUA'!$B$4:$BQ$106,$AA2420,1),VLOOKUP($G2420,'Pauschalsätze KUA'!$B$4:$BQ$106,$AA2420,1))))</f>
        <v/>
      </c>
      <c r="V2420" s="23" t="str">
        <f t="shared" si="262"/>
        <v/>
      </c>
      <c r="W2420" s="23" t="str">
        <f>IF(OR($G2420="",$I2420="",$J2420="",$AA2420=3),"",IF($G2420&gt;=MAX('Pauschalsätze Qual'!$B$4:$B$106),VLOOKUP(MAX('Pauschalsätze Qual'!$B$4:$B$106),'Pauschalsätze Qual'!$B$4:$BQ$106,$AA2420,1),IF($G2420&lt;=MIN('Pauschalsätze Qual'!$B$4:$B$106),VLOOKUP(MIN('Pauschalsätze Qual'!$B$4:$B$106),'Pauschalsätze Qual'!$B$4:$BQ$106,$AA2420,1),VLOOKUP($G2420,'Pauschalsätze Qual'!$B$4:$BQ$106,$AA2420,1))))</f>
        <v/>
      </c>
      <c r="X2420" s="23" t="str">
        <f t="shared" si="263"/>
        <v/>
      </c>
      <c r="Y2420" s="30" t="str">
        <f t="shared" si="264"/>
        <v/>
      </c>
      <c r="Z2420" s="23" t="str">
        <f t="shared" si="265"/>
        <v/>
      </c>
      <c r="AA2420" s="25" t="str">
        <f>IF(AND($G2420="",$I2420="",$J2420=""),"",3+IF($I2420&gt;5,5,$I2420)+(VLOOKUP(J2420,'Prüf-Daten'!$B$14:$C$24,2,FALSE)*6))</f>
        <v/>
      </c>
      <c r="AB2420" s="91" t="str">
        <f t="shared" si="259"/>
        <v/>
      </c>
    </row>
    <row r="2421" spans="1:28">
      <c r="A2421" s="11"/>
      <c r="B2421" s="11"/>
      <c r="C2421" s="11"/>
      <c r="D2421" s="11"/>
      <c r="E2421" s="11"/>
      <c r="F2421" s="18"/>
      <c r="G2421" s="10"/>
      <c r="H2421" s="10"/>
      <c r="I2421" s="11"/>
      <c r="J2421" s="12"/>
      <c r="K2421" s="11"/>
      <c r="L2421" s="11"/>
      <c r="M2421" s="10"/>
      <c r="N2421" s="33"/>
      <c r="O2421" s="20"/>
      <c r="P2421" s="20"/>
      <c r="Q2421" s="20"/>
      <c r="R2421" s="20"/>
      <c r="S2421" s="19" t="str">
        <f t="shared" si="260"/>
        <v/>
      </c>
      <c r="T2421" s="19" t="str">
        <f t="shared" si="261"/>
        <v/>
      </c>
      <c r="U2421" s="23" t="str">
        <f>IF(OR($G2421="",$I2421="",$J2421="",$AA2421=3),"",IF($G2421&gt;=MAX('Pauschalsätze KUA'!$B$4:$B$106),VLOOKUP(MAX('Pauschalsätze KUA'!$B$4:$B$106),'Pauschalsätze KUA'!$B$4:$BQ$106,$AA2421,1),IF($G2421&lt;=MIN('Pauschalsätze KUA'!$B$4:$B$106),VLOOKUP(MIN('Pauschalsätze KUA'!$B$4:$B$106),'Pauschalsätze KUA'!$B$4:$BQ$106,$AA2421,1),VLOOKUP($G2421,'Pauschalsätze KUA'!$B$4:$BQ$106,$AA2421,1))))</f>
        <v/>
      </c>
      <c r="V2421" s="23" t="str">
        <f t="shared" si="262"/>
        <v/>
      </c>
      <c r="W2421" s="23" t="str">
        <f>IF(OR($G2421="",$I2421="",$J2421="",$AA2421=3),"",IF($G2421&gt;=MAX('Pauschalsätze Qual'!$B$4:$B$106),VLOOKUP(MAX('Pauschalsätze Qual'!$B$4:$B$106),'Pauschalsätze Qual'!$B$4:$BQ$106,$AA2421,1),IF($G2421&lt;=MIN('Pauschalsätze Qual'!$B$4:$B$106),VLOOKUP(MIN('Pauschalsätze Qual'!$B$4:$B$106),'Pauschalsätze Qual'!$B$4:$BQ$106,$AA2421,1),VLOOKUP($G2421,'Pauschalsätze Qual'!$B$4:$BQ$106,$AA2421,1))))</f>
        <v/>
      </c>
      <c r="X2421" s="23" t="str">
        <f t="shared" si="263"/>
        <v/>
      </c>
      <c r="Y2421" s="30" t="str">
        <f t="shared" si="264"/>
        <v/>
      </c>
      <c r="Z2421" s="23" t="str">
        <f t="shared" si="265"/>
        <v/>
      </c>
      <c r="AA2421" s="25" t="str">
        <f>IF(AND($G2421="",$I2421="",$J2421=""),"",3+IF($I2421&gt;5,5,$I2421)+(VLOOKUP(J2421,'Prüf-Daten'!$B$14:$C$24,2,FALSE)*6))</f>
        <v/>
      </c>
      <c r="AB2421" s="91" t="str">
        <f t="shared" si="259"/>
        <v/>
      </c>
    </row>
    <row r="2422" spans="1:28">
      <c r="A2422" s="11"/>
      <c r="B2422" s="11"/>
      <c r="C2422" s="11"/>
      <c r="D2422" s="11"/>
      <c r="E2422" s="11"/>
      <c r="F2422" s="18"/>
      <c r="G2422" s="10"/>
      <c r="H2422" s="10"/>
      <c r="I2422" s="11"/>
      <c r="J2422" s="12"/>
      <c r="K2422" s="11"/>
      <c r="L2422" s="11"/>
      <c r="M2422" s="10"/>
      <c r="N2422" s="33"/>
      <c r="O2422" s="20"/>
      <c r="P2422" s="20"/>
      <c r="Q2422" s="20"/>
      <c r="R2422" s="20"/>
      <c r="S2422" s="19" t="str">
        <f t="shared" si="260"/>
        <v/>
      </c>
      <c r="T2422" s="19" t="str">
        <f t="shared" si="261"/>
        <v/>
      </c>
      <c r="U2422" s="23" t="str">
        <f>IF(OR($G2422="",$I2422="",$J2422="",$AA2422=3),"",IF($G2422&gt;=MAX('Pauschalsätze KUA'!$B$4:$B$106),VLOOKUP(MAX('Pauschalsätze KUA'!$B$4:$B$106),'Pauschalsätze KUA'!$B$4:$BQ$106,$AA2422,1),IF($G2422&lt;=MIN('Pauschalsätze KUA'!$B$4:$B$106),VLOOKUP(MIN('Pauschalsätze KUA'!$B$4:$B$106),'Pauschalsätze KUA'!$B$4:$BQ$106,$AA2422,1),VLOOKUP($G2422,'Pauschalsätze KUA'!$B$4:$BQ$106,$AA2422,1))))</f>
        <v/>
      </c>
      <c r="V2422" s="23" t="str">
        <f t="shared" si="262"/>
        <v/>
      </c>
      <c r="W2422" s="23" t="str">
        <f>IF(OR($G2422="",$I2422="",$J2422="",$AA2422=3),"",IF($G2422&gt;=MAX('Pauschalsätze Qual'!$B$4:$B$106),VLOOKUP(MAX('Pauschalsätze Qual'!$B$4:$B$106),'Pauschalsätze Qual'!$B$4:$BQ$106,$AA2422,1),IF($G2422&lt;=MIN('Pauschalsätze Qual'!$B$4:$B$106),VLOOKUP(MIN('Pauschalsätze Qual'!$B$4:$B$106),'Pauschalsätze Qual'!$B$4:$BQ$106,$AA2422,1),VLOOKUP($G2422,'Pauschalsätze Qual'!$B$4:$BQ$106,$AA2422,1))))</f>
        <v/>
      </c>
      <c r="X2422" s="23" t="str">
        <f t="shared" si="263"/>
        <v/>
      </c>
      <c r="Y2422" s="30" t="str">
        <f t="shared" si="264"/>
        <v/>
      </c>
      <c r="Z2422" s="23" t="str">
        <f t="shared" si="265"/>
        <v/>
      </c>
      <c r="AA2422" s="25" t="str">
        <f>IF(AND($G2422="",$I2422="",$J2422=""),"",3+IF($I2422&gt;5,5,$I2422)+(VLOOKUP(J2422,'Prüf-Daten'!$B$14:$C$24,2,FALSE)*6))</f>
        <v/>
      </c>
      <c r="AB2422" s="91" t="str">
        <f t="shared" si="259"/>
        <v/>
      </c>
    </row>
    <row r="2423" spans="1:28">
      <c r="A2423" s="11"/>
      <c r="B2423" s="11"/>
      <c r="C2423" s="11"/>
      <c r="D2423" s="11"/>
      <c r="E2423" s="11"/>
      <c r="F2423" s="18"/>
      <c r="G2423" s="10"/>
      <c r="H2423" s="10"/>
      <c r="I2423" s="11"/>
      <c r="J2423" s="12"/>
      <c r="K2423" s="11"/>
      <c r="L2423" s="11"/>
      <c r="M2423" s="10"/>
      <c r="N2423" s="33"/>
      <c r="O2423" s="20"/>
      <c r="P2423" s="20"/>
      <c r="Q2423" s="20"/>
      <c r="R2423" s="20"/>
      <c r="S2423" s="19" t="str">
        <f t="shared" si="260"/>
        <v/>
      </c>
      <c r="T2423" s="19" t="str">
        <f t="shared" si="261"/>
        <v/>
      </c>
      <c r="U2423" s="23" t="str">
        <f>IF(OR($G2423="",$I2423="",$J2423="",$AA2423=3),"",IF($G2423&gt;=MAX('Pauschalsätze KUA'!$B$4:$B$106),VLOOKUP(MAX('Pauschalsätze KUA'!$B$4:$B$106),'Pauschalsätze KUA'!$B$4:$BQ$106,$AA2423,1),IF($G2423&lt;=MIN('Pauschalsätze KUA'!$B$4:$B$106),VLOOKUP(MIN('Pauschalsätze KUA'!$B$4:$B$106),'Pauschalsätze KUA'!$B$4:$BQ$106,$AA2423,1),VLOOKUP($G2423,'Pauschalsätze KUA'!$B$4:$BQ$106,$AA2423,1))))</f>
        <v/>
      </c>
      <c r="V2423" s="23" t="str">
        <f t="shared" si="262"/>
        <v/>
      </c>
      <c r="W2423" s="23" t="str">
        <f>IF(OR($G2423="",$I2423="",$J2423="",$AA2423=3),"",IF($G2423&gt;=MAX('Pauschalsätze Qual'!$B$4:$B$106),VLOOKUP(MAX('Pauschalsätze Qual'!$B$4:$B$106),'Pauschalsätze Qual'!$B$4:$BQ$106,$AA2423,1),IF($G2423&lt;=MIN('Pauschalsätze Qual'!$B$4:$B$106),VLOOKUP(MIN('Pauschalsätze Qual'!$B$4:$B$106),'Pauschalsätze Qual'!$B$4:$BQ$106,$AA2423,1),VLOOKUP($G2423,'Pauschalsätze Qual'!$B$4:$BQ$106,$AA2423,1))))</f>
        <v/>
      </c>
      <c r="X2423" s="23" t="str">
        <f t="shared" si="263"/>
        <v/>
      </c>
      <c r="Y2423" s="30" t="str">
        <f t="shared" si="264"/>
        <v/>
      </c>
      <c r="Z2423" s="23" t="str">
        <f t="shared" si="265"/>
        <v/>
      </c>
      <c r="AA2423" s="25" t="str">
        <f>IF(AND($G2423="",$I2423="",$J2423=""),"",3+IF($I2423&gt;5,5,$I2423)+(VLOOKUP(J2423,'Prüf-Daten'!$B$14:$C$24,2,FALSE)*6))</f>
        <v/>
      </c>
      <c r="AB2423" s="91" t="str">
        <f t="shared" si="259"/>
        <v/>
      </c>
    </row>
    <row r="2424" spans="1:28">
      <c r="A2424" s="11"/>
      <c r="B2424" s="11"/>
      <c r="C2424" s="11"/>
      <c r="D2424" s="11"/>
      <c r="E2424" s="11"/>
      <c r="F2424" s="18"/>
      <c r="G2424" s="10"/>
      <c r="H2424" s="10"/>
      <c r="I2424" s="11"/>
      <c r="J2424" s="12"/>
      <c r="K2424" s="11"/>
      <c r="L2424" s="11"/>
      <c r="M2424" s="10"/>
      <c r="N2424" s="33"/>
      <c r="O2424" s="20"/>
      <c r="P2424" s="20"/>
      <c r="Q2424" s="20"/>
      <c r="R2424" s="20"/>
      <c r="S2424" s="19" t="str">
        <f t="shared" si="260"/>
        <v/>
      </c>
      <c r="T2424" s="19" t="str">
        <f t="shared" si="261"/>
        <v/>
      </c>
      <c r="U2424" s="23" t="str">
        <f>IF(OR($G2424="",$I2424="",$J2424="",$AA2424=3),"",IF($G2424&gt;=MAX('Pauschalsätze KUA'!$B$4:$B$106),VLOOKUP(MAX('Pauschalsätze KUA'!$B$4:$B$106),'Pauschalsätze KUA'!$B$4:$BQ$106,$AA2424,1),IF($G2424&lt;=MIN('Pauschalsätze KUA'!$B$4:$B$106),VLOOKUP(MIN('Pauschalsätze KUA'!$B$4:$B$106),'Pauschalsätze KUA'!$B$4:$BQ$106,$AA2424,1),VLOOKUP($G2424,'Pauschalsätze KUA'!$B$4:$BQ$106,$AA2424,1))))</f>
        <v/>
      </c>
      <c r="V2424" s="23" t="str">
        <f t="shared" si="262"/>
        <v/>
      </c>
      <c r="W2424" s="23" t="str">
        <f>IF(OR($G2424="",$I2424="",$J2424="",$AA2424=3),"",IF($G2424&gt;=MAX('Pauschalsätze Qual'!$B$4:$B$106),VLOOKUP(MAX('Pauschalsätze Qual'!$B$4:$B$106),'Pauschalsätze Qual'!$B$4:$BQ$106,$AA2424,1),IF($G2424&lt;=MIN('Pauschalsätze Qual'!$B$4:$B$106),VLOOKUP(MIN('Pauschalsätze Qual'!$B$4:$B$106),'Pauschalsätze Qual'!$B$4:$BQ$106,$AA2424,1),VLOOKUP($G2424,'Pauschalsätze Qual'!$B$4:$BQ$106,$AA2424,1))))</f>
        <v/>
      </c>
      <c r="X2424" s="23" t="str">
        <f t="shared" si="263"/>
        <v/>
      </c>
      <c r="Y2424" s="30" t="str">
        <f t="shared" si="264"/>
        <v/>
      </c>
      <c r="Z2424" s="23" t="str">
        <f t="shared" si="265"/>
        <v/>
      </c>
      <c r="AA2424" s="25" t="str">
        <f>IF(AND($G2424="",$I2424="",$J2424=""),"",3+IF($I2424&gt;5,5,$I2424)+(VLOOKUP(J2424,'Prüf-Daten'!$B$14:$C$24,2,FALSE)*6))</f>
        <v/>
      </c>
      <c r="AB2424" s="91" t="str">
        <f t="shared" si="259"/>
        <v/>
      </c>
    </row>
    <row r="2425" spans="1:28">
      <c r="A2425" s="11"/>
      <c r="B2425" s="11"/>
      <c r="C2425" s="11"/>
      <c r="D2425" s="11"/>
      <c r="E2425" s="11"/>
      <c r="F2425" s="18"/>
      <c r="G2425" s="10"/>
      <c r="H2425" s="10"/>
      <c r="I2425" s="11"/>
      <c r="J2425" s="12"/>
      <c r="K2425" s="11"/>
      <c r="L2425" s="11"/>
      <c r="M2425" s="10"/>
      <c r="N2425" s="33"/>
      <c r="O2425" s="20"/>
      <c r="P2425" s="20"/>
      <c r="Q2425" s="20"/>
      <c r="R2425" s="20"/>
      <c r="S2425" s="19" t="str">
        <f t="shared" si="260"/>
        <v/>
      </c>
      <c r="T2425" s="19" t="str">
        <f t="shared" si="261"/>
        <v/>
      </c>
      <c r="U2425" s="23" t="str">
        <f>IF(OR($G2425="",$I2425="",$J2425="",$AA2425=3),"",IF($G2425&gt;=MAX('Pauschalsätze KUA'!$B$4:$B$106),VLOOKUP(MAX('Pauschalsätze KUA'!$B$4:$B$106),'Pauschalsätze KUA'!$B$4:$BQ$106,$AA2425,1),IF($G2425&lt;=MIN('Pauschalsätze KUA'!$B$4:$B$106),VLOOKUP(MIN('Pauschalsätze KUA'!$B$4:$B$106),'Pauschalsätze KUA'!$B$4:$BQ$106,$AA2425,1),VLOOKUP($G2425,'Pauschalsätze KUA'!$B$4:$BQ$106,$AA2425,1))))</f>
        <v/>
      </c>
      <c r="V2425" s="23" t="str">
        <f t="shared" si="262"/>
        <v/>
      </c>
      <c r="W2425" s="23" t="str">
        <f>IF(OR($G2425="",$I2425="",$J2425="",$AA2425=3),"",IF($G2425&gt;=MAX('Pauschalsätze Qual'!$B$4:$B$106),VLOOKUP(MAX('Pauschalsätze Qual'!$B$4:$B$106),'Pauschalsätze Qual'!$B$4:$BQ$106,$AA2425,1),IF($G2425&lt;=MIN('Pauschalsätze Qual'!$B$4:$B$106),VLOOKUP(MIN('Pauschalsätze Qual'!$B$4:$B$106),'Pauschalsätze Qual'!$B$4:$BQ$106,$AA2425,1),VLOOKUP($G2425,'Pauschalsätze Qual'!$B$4:$BQ$106,$AA2425,1))))</f>
        <v/>
      </c>
      <c r="X2425" s="23" t="str">
        <f t="shared" si="263"/>
        <v/>
      </c>
      <c r="Y2425" s="30" t="str">
        <f t="shared" si="264"/>
        <v/>
      </c>
      <c r="Z2425" s="23" t="str">
        <f t="shared" si="265"/>
        <v/>
      </c>
      <c r="AA2425" s="25" t="str">
        <f>IF(AND($G2425="",$I2425="",$J2425=""),"",3+IF($I2425&gt;5,5,$I2425)+(VLOOKUP(J2425,'Prüf-Daten'!$B$14:$C$24,2,FALSE)*6))</f>
        <v/>
      </c>
      <c r="AB2425" s="91" t="str">
        <f t="shared" si="259"/>
        <v/>
      </c>
    </row>
    <row r="2426" spans="1:28">
      <c r="A2426" s="11"/>
      <c r="B2426" s="11"/>
      <c r="C2426" s="11"/>
      <c r="D2426" s="11"/>
      <c r="E2426" s="11"/>
      <c r="F2426" s="18"/>
      <c r="G2426" s="10"/>
      <c r="H2426" s="10"/>
      <c r="I2426" s="11"/>
      <c r="J2426" s="12"/>
      <c r="K2426" s="11"/>
      <c r="L2426" s="11"/>
      <c r="M2426" s="10"/>
      <c r="N2426" s="33"/>
      <c r="O2426" s="20"/>
      <c r="P2426" s="20"/>
      <c r="Q2426" s="20"/>
      <c r="R2426" s="20"/>
      <c r="S2426" s="19" t="str">
        <f t="shared" si="260"/>
        <v/>
      </c>
      <c r="T2426" s="19" t="str">
        <f t="shared" si="261"/>
        <v/>
      </c>
      <c r="U2426" s="23" t="str">
        <f>IF(OR($G2426="",$I2426="",$J2426="",$AA2426=3),"",IF($G2426&gt;=MAX('Pauschalsätze KUA'!$B$4:$B$106),VLOOKUP(MAX('Pauschalsätze KUA'!$B$4:$B$106),'Pauschalsätze KUA'!$B$4:$BQ$106,$AA2426,1),IF($G2426&lt;=MIN('Pauschalsätze KUA'!$B$4:$B$106),VLOOKUP(MIN('Pauschalsätze KUA'!$B$4:$B$106),'Pauschalsätze KUA'!$B$4:$BQ$106,$AA2426,1),VLOOKUP($G2426,'Pauschalsätze KUA'!$B$4:$BQ$106,$AA2426,1))))</f>
        <v/>
      </c>
      <c r="V2426" s="23" t="str">
        <f t="shared" si="262"/>
        <v/>
      </c>
      <c r="W2426" s="23" t="str">
        <f>IF(OR($G2426="",$I2426="",$J2426="",$AA2426=3),"",IF($G2426&gt;=MAX('Pauschalsätze Qual'!$B$4:$B$106),VLOOKUP(MAX('Pauschalsätze Qual'!$B$4:$B$106),'Pauschalsätze Qual'!$B$4:$BQ$106,$AA2426,1),IF($G2426&lt;=MIN('Pauschalsätze Qual'!$B$4:$B$106),VLOOKUP(MIN('Pauschalsätze Qual'!$B$4:$B$106),'Pauschalsätze Qual'!$B$4:$BQ$106,$AA2426,1),VLOOKUP($G2426,'Pauschalsätze Qual'!$B$4:$BQ$106,$AA2426,1))))</f>
        <v/>
      </c>
      <c r="X2426" s="23" t="str">
        <f t="shared" si="263"/>
        <v/>
      </c>
      <c r="Y2426" s="30" t="str">
        <f t="shared" si="264"/>
        <v/>
      </c>
      <c r="Z2426" s="23" t="str">
        <f t="shared" si="265"/>
        <v/>
      </c>
      <c r="AA2426" s="25" t="str">
        <f>IF(AND($G2426="",$I2426="",$J2426=""),"",3+IF($I2426&gt;5,5,$I2426)+(VLOOKUP(J2426,'Prüf-Daten'!$B$14:$C$24,2,FALSE)*6))</f>
        <v/>
      </c>
      <c r="AB2426" s="91" t="str">
        <f t="shared" si="259"/>
        <v/>
      </c>
    </row>
    <row r="2427" spans="1:28">
      <c r="A2427" s="11"/>
      <c r="B2427" s="11"/>
      <c r="C2427" s="11"/>
      <c r="D2427" s="11"/>
      <c r="E2427" s="11"/>
      <c r="F2427" s="18"/>
      <c r="G2427" s="10"/>
      <c r="H2427" s="10"/>
      <c r="I2427" s="11"/>
      <c r="J2427" s="12"/>
      <c r="K2427" s="11"/>
      <c r="L2427" s="11"/>
      <c r="M2427" s="10"/>
      <c r="N2427" s="33"/>
      <c r="O2427" s="20"/>
      <c r="P2427" s="20"/>
      <c r="Q2427" s="20"/>
      <c r="R2427" s="20"/>
      <c r="S2427" s="19" t="str">
        <f t="shared" si="260"/>
        <v/>
      </c>
      <c r="T2427" s="19" t="str">
        <f t="shared" si="261"/>
        <v/>
      </c>
      <c r="U2427" s="23" t="str">
        <f>IF(OR($G2427="",$I2427="",$J2427="",$AA2427=3),"",IF($G2427&gt;=MAX('Pauschalsätze KUA'!$B$4:$B$106),VLOOKUP(MAX('Pauschalsätze KUA'!$B$4:$B$106),'Pauschalsätze KUA'!$B$4:$BQ$106,$AA2427,1),IF($G2427&lt;=MIN('Pauschalsätze KUA'!$B$4:$B$106),VLOOKUP(MIN('Pauschalsätze KUA'!$B$4:$B$106),'Pauschalsätze KUA'!$B$4:$BQ$106,$AA2427,1),VLOOKUP($G2427,'Pauschalsätze KUA'!$B$4:$BQ$106,$AA2427,1))))</f>
        <v/>
      </c>
      <c r="V2427" s="23" t="str">
        <f t="shared" si="262"/>
        <v/>
      </c>
      <c r="W2427" s="23" t="str">
        <f>IF(OR($G2427="",$I2427="",$J2427="",$AA2427=3),"",IF($G2427&gt;=MAX('Pauschalsätze Qual'!$B$4:$B$106),VLOOKUP(MAX('Pauschalsätze Qual'!$B$4:$B$106),'Pauschalsätze Qual'!$B$4:$BQ$106,$AA2427,1),IF($G2427&lt;=MIN('Pauschalsätze Qual'!$B$4:$B$106),VLOOKUP(MIN('Pauschalsätze Qual'!$B$4:$B$106),'Pauschalsätze Qual'!$B$4:$BQ$106,$AA2427,1),VLOOKUP($G2427,'Pauschalsätze Qual'!$B$4:$BQ$106,$AA2427,1))))</f>
        <v/>
      </c>
      <c r="X2427" s="23" t="str">
        <f t="shared" si="263"/>
        <v/>
      </c>
      <c r="Y2427" s="30" t="str">
        <f t="shared" si="264"/>
        <v/>
      </c>
      <c r="Z2427" s="23" t="str">
        <f t="shared" si="265"/>
        <v/>
      </c>
      <c r="AA2427" s="25" t="str">
        <f>IF(AND($G2427="",$I2427="",$J2427=""),"",3+IF($I2427&gt;5,5,$I2427)+(VLOOKUP(J2427,'Prüf-Daten'!$B$14:$C$24,2,FALSE)*6))</f>
        <v/>
      </c>
      <c r="AB2427" s="91" t="str">
        <f t="shared" si="259"/>
        <v/>
      </c>
    </row>
    <row r="2428" spans="1:28">
      <c r="A2428" s="11"/>
      <c r="B2428" s="11"/>
      <c r="C2428" s="11"/>
      <c r="D2428" s="11"/>
      <c r="E2428" s="11"/>
      <c r="F2428" s="18"/>
      <c r="G2428" s="10"/>
      <c r="H2428" s="10"/>
      <c r="I2428" s="11"/>
      <c r="J2428" s="12"/>
      <c r="K2428" s="11"/>
      <c r="L2428" s="11"/>
      <c r="M2428" s="10"/>
      <c r="N2428" s="33"/>
      <c r="O2428" s="20"/>
      <c r="P2428" s="20"/>
      <c r="Q2428" s="20"/>
      <c r="R2428" s="20"/>
      <c r="S2428" s="19" t="str">
        <f t="shared" si="260"/>
        <v/>
      </c>
      <c r="T2428" s="19" t="str">
        <f t="shared" si="261"/>
        <v/>
      </c>
      <c r="U2428" s="23" t="str">
        <f>IF(OR($G2428="",$I2428="",$J2428="",$AA2428=3),"",IF($G2428&gt;=MAX('Pauschalsätze KUA'!$B$4:$B$106),VLOOKUP(MAX('Pauschalsätze KUA'!$B$4:$B$106),'Pauschalsätze KUA'!$B$4:$BQ$106,$AA2428,1),IF($G2428&lt;=MIN('Pauschalsätze KUA'!$B$4:$B$106),VLOOKUP(MIN('Pauschalsätze KUA'!$B$4:$B$106),'Pauschalsätze KUA'!$B$4:$BQ$106,$AA2428,1),VLOOKUP($G2428,'Pauschalsätze KUA'!$B$4:$BQ$106,$AA2428,1))))</f>
        <v/>
      </c>
      <c r="V2428" s="23" t="str">
        <f t="shared" si="262"/>
        <v/>
      </c>
      <c r="W2428" s="23" t="str">
        <f>IF(OR($G2428="",$I2428="",$J2428="",$AA2428=3),"",IF($G2428&gt;=MAX('Pauschalsätze Qual'!$B$4:$B$106),VLOOKUP(MAX('Pauschalsätze Qual'!$B$4:$B$106),'Pauschalsätze Qual'!$B$4:$BQ$106,$AA2428,1),IF($G2428&lt;=MIN('Pauschalsätze Qual'!$B$4:$B$106),VLOOKUP(MIN('Pauschalsätze Qual'!$B$4:$B$106),'Pauschalsätze Qual'!$B$4:$BQ$106,$AA2428,1),VLOOKUP($G2428,'Pauschalsätze Qual'!$B$4:$BQ$106,$AA2428,1))))</f>
        <v/>
      </c>
      <c r="X2428" s="23" t="str">
        <f t="shared" si="263"/>
        <v/>
      </c>
      <c r="Y2428" s="30" t="str">
        <f t="shared" si="264"/>
        <v/>
      </c>
      <c r="Z2428" s="23" t="str">
        <f t="shared" si="265"/>
        <v/>
      </c>
      <c r="AA2428" s="25" t="str">
        <f>IF(AND($G2428="",$I2428="",$J2428=""),"",3+IF($I2428&gt;5,5,$I2428)+(VLOOKUP(J2428,'Prüf-Daten'!$B$14:$C$24,2,FALSE)*6))</f>
        <v/>
      </c>
      <c r="AB2428" s="91" t="str">
        <f t="shared" si="259"/>
        <v/>
      </c>
    </row>
    <row r="2429" spans="1:28">
      <c r="A2429" s="11"/>
      <c r="B2429" s="11"/>
      <c r="C2429" s="11"/>
      <c r="D2429" s="11"/>
      <c r="E2429" s="11"/>
      <c r="F2429" s="18"/>
      <c r="G2429" s="10"/>
      <c r="H2429" s="10"/>
      <c r="I2429" s="11"/>
      <c r="J2429" s="12"/>
      <c r="K2429" s="11"/>
      <c r="L2429" s="11"/>
      <c r="M2429" s="10"/>
      <c r="N2429" s="33"/>
      <c r="O2429" s="20"/>
      <c r="P2429" s="20"/>
      <c r="Q2429" s="20"/>
      <c r="R2429" s="20"/>
      <c r="S2429" s="19" t="str">
        <f t="shared" si="260"/>
        <v/>
      </c>
      <c r="T2429" s="19" t="str">
        <f t="shared" si="261"/>
        <v/>
      </c>
      <c r="U2429" s="23" t="str">
        <f>IF(OR($G2429="",$I2429="",$J2429="",$AA2429=3),"",IF($G2429&gt;=MAX('Pauschalsätze KUA'!$B$4:$B$106),VLOOKUP(MAX('Pauschalsätze KUA'!$B$4:$B$106),'Pauschalsätze KUA'!$B$4:$BQ$106,$AA2429,1),IF($G2429&lt;=MIN('Pauschalsätze KUA'!$B$4:$B$106),VLOOKUP(MIN('Pauschalsätze KUA'!$B$4:$B$106),'Pauschalsätze KUA'!$B$4:$BQ$106,$AA2429,1),VLOOKUP($G2429,'Pauschalsätze KUA'!$B$4:$BQ$106,$AA2429,1))))</f>
        <v/>
      </c>
      <c r="V2429" s="23" t="str">
        <f t="shared" si="262"/>
        <v/>
      </c>
      <c r="W2429" s="23" t="str">
        <f>IF(OR($G2429="",$I2429="",$J2429="",$AA2429=3),"",IF($G2429&gt;=MAX('Pauschalsätze Qual'!$B$4:$B$106),VLOOKUP(MAX('Pauschalsätze Qual'!$B$4:$B$106),'Pauschalsätze Qual'!$B$4:$BQ$106,$AA2429,1),IF($G2429&lt;=MIN('Pauschalsätze Qual'!$B$4:$B$106),VLOOKUP(MIN('Pauschalsätze Qual'!$B$4:$B$106),'Pauschalsätze Qual'!$B$4:$BQ$106,$AA2429,1),VLOOKUP($G2429,'Pauschalsätze Qual'!$B$4:$BQ$106,$AA2429,1))))</f>
        <v/>
      </c>
      <c r="X2429" s="23" t="str">
        <f t="shared" si="263"/>
        <v/>
      </c>
      <c r="Y2429" s="30" t="str">
        <f t="shared" si="264"/>
        <v/>
      </c>
      <c r="Z2429" s="23" t="str">
        <f t="shared" si="265"/>
        <v/>
      </c>
      <c r="AA2429" s="25" t="str">
        <f>IF(AND($G2429="",$I2429="",$J2429=""),"",3+IF($I2429&gt;5,5,$I2429)+(VLOOKUP(J2429,'Prüf-Daten'!$B$14:$C$24,2,FALSE)*6))</f>
        <v/>
      </c>
      <c r="AB2429" s="91" t="str">
        <f t="shared" si="259"/>
        <v/>
      </c>
    </row>
    <row r="2430" spans="1:28">
      <c r="A2430" s="11"/>
      <c r="B2430" s="11"/>
      <c r="C2430" s="11"/>
      <c r="D2430" s="11"/>
      <c r="E2430" s="11"/>
      <c r="F2430" s="18"/>
      <c r="G2430" s="10"/>
      <c r="H2430" s="10"/>
      <c r="I2430" s="11"/>
      <c r="J2430" s="12"/>
      <c r="K2430" s="11"/>
      <c r="L2430" s="11"/>
      <c r="M2430" s="10"/>
      <c r="N2430" s="33"/>
      <c r="O2430" s="20"/>
      <c r="P2430" s="20"/>
      <c r="Q2430" s="20"/>
      <c r="R2430" s="20"/>
      <c r="S2430" s="19" t="str">
        <f t="shared" si="260"/>
        <v/>
      </c>
      <c r="T2430" s="19" t="str">
        <f t="shared" si="261"/>
        <v/>
      </c>
      <c r="U2430" s="23" t="str">
        <f>IF(OR($G2430="",$I2430="",$J2430="",$AA2430=3),"",IF($G2430&gt;=MAX('Pauschalsätze KUA'!$B$4:$B$106),VLOOKUP(MAX('Pauschalsätze KUA'!$B$4:$B$106),'Pauschalsätze KUA'!$B$4:$BQ$106,$AA2430,1),IF($G2430&lt;=MIN('Pauschalsätze KUA'!$B$4:$B$106),VLOOKUP(MIN('Pauschalsätze KUA'!$B$4:$B$106),'Pauschalsätze KUA'!$B$4:$BQ$106,$AA2430,1),VLOOKUP($G2430,'Pauschalsätze KUA'!$B$4:$BQ$106,$AA2430,1))))</f>
        <v/>
      </c>
      <c r="V2430" s="23" t="str">
        <f t="shared" si="262"/>
        <v/>
      </c>
      <c r="W2430" s="23" t="str">
        <f>IF(OR($G2430="",$I2430="",$J2430="",$AA2430=3),"",IF($G2430&gt;=MAX('Pauschalsätze Qual'!$B$4:$B$106),VLOOKUP(MAX('Pauschalsätze Qual'!$B$4:$B$106),'Pauschalsätze Qual'!$B$4:$BQ$106,$AA2430,1),IF($G2430&lt;=MIN('Pauschalsätze Qual'!$B$4:$B$106),VLOOKUP(MIN('Pauschalsätze Qual'!$B$4:$B$106),'Pauschalsätze Qual'!$B$4:$BQ$106,$AA2430,1),VLOOKUP($G2430,'Pauschalsätze Qual'!$B$4:$BQ$106,$AA2430,1))))</f>
        <v/>
      </c>
      <c r="X2430" s="23" t="str">
        <f t="shared" si="263"/>
        <v/>
      </c>
      <c r="Y2430" s="30" t="str">
        <f t="shared" si="264"/>
        <v/>
      </c>
      <c r="Z2430" s="23" t="str">
        <f t="shared" si="265"/>
        <v/>
      </c>
      <c r="AA2430" s="25" t="str">
        <f>IF(AND($G2430="",$I2430="",$J2430=""),"",3+IF($I2430&gt;5,5,$I2430)+(VLOOKUP(J2430,'Prüf-Daten'!$B$14:$C$24,2,FALSE)*6))</f>
        <v/>
      </c>
      <c r="AB2430" s="91" t="str">
        <f t="shared" si="259"/>
        <v/>
      </c>
    </row>
    <row r="2431" spans="1:28">
      <c r="A2431" s="11"/>
      <c r="B2431" s="11"/>
      <c r="C2431" s="11"/>
      <c r="D2431" s="11"/>
      <c r="E2431" s="11"/>
      <c r="F2431" s="18"/>
      <c r="G2431" s="10"/>
      <c r="H2431" s="10"/>
      <c r="I2431" s="11"/>
      <c r="J2431" s="12"/>
      <c r="K2431" s="11"/>
      <c r="L2431" s="11"/>
      <c r="M2431" s="10"/>
      <c r="N2431" s="33"/>
      <c r="O2431" s="20"/>
      <c r="P2431" s="20"/>
      <c r="Q2431" s="20"/>
      <c r="R2431" s="20"/>
      <c r="S2431" s="19" t="str">
        <f t="shared" si="260"/>
        <v/>
      </c>
      <c r="T2431" s="19" t="str">
        <f t="shared" si="261"/>
        <v/>
      </c>
      <c r="U2431" s="23" t="str">
        <f>IF(OR($G2431="",$I2431="",$J2431="",$AA2431=3),"",IF($G2431&gt;=MAX('Pauschalsätze KUA'!$B$4:$B$106),VLOOKUP(MAX('Pauschalsätze KUA'!$B$4:$B$106),'Pauschalsätze KUA'!$B$4:$BQ$106,$AA2431,1),IF($G2431&lt;=MIN('Pauschalsätze KUA'!$B$4:$B$106),VLOOKUP(MIN('Pauschalsätze KUA'!$B$4:$B$106),'Pauschalsätze KUA'!$B$4:$BQ$106,$AA2431,1),VLOOKUP($G2431,'Pauschalsätze KUA'!$B$4:$BQ$106,$AA2431,1))))</f>
        <v/>
      </c>
      <c r="V2431" s="23" t="str">
        <f t="shared" si="262"/>
        <v/>
      </c>
      <c r="W2431" s="23" t="str">
        <f>IF(OR($G2431="",$I2431="",$J2431="",$AA2431=3),"",IF($G2431&gt;=MAX('Pauschalsätze Qual'!$B$4:$B$106),VLOOKUP(MAX('Pauschalsätze Qual'!$B$4:$B$106),'Pauschalsätze Qual'!$B$4:$BQ$106,$AA2431,1),IF($G2431&lt;=MIN('Pauschalsätze Qual'!$B$4:$B$106),VLOOKUP(MIN('Pauschalsätze Qual'!$B$4:$B$106),'Pauschalsätze Qual'!$B$4:$BQ$106,$AA2431,1),VLOOKUP($G2431,'Pauschalsätze Qual'!$B$4:$BQ$106,$AA2431,1))))</f>
        <v/>
      </c>
      <c r="X2431" s="23" t="str">
        <f t="shared" si="263"/>
        <v/>
      </c>
      <c r="Y2431" s="30" t="str">
        <f t="shared" si="264"/>
        <v/>
      </c>
      <c r="Z2431" s="23" t="str">
        <f t="shared" si="265"/>
        <v/>
      </c>
      <c r="AA2431" s="25" t="str">
        <f>IF(AND($G2431="",$I2431="",$J2431=""),"",3+IF($I2431&gt;5,5,$I2431)+(VLOOKUP(J2431,'Prüf-Daten'!$B$14:$C$24,2,FALSE)*6))</f>
        <v/>
      </c>
      <c r="AB2431" s="91" t="str">
        <f t="shared" si="259"/>
        <v/>
      </c>
    </row>
    <row r="2432" spans="1:28">
      <c r="A2432" s="11"/>
      <c r="B2432" s="11"/>
      <c r="C2432" s="11"/>
      <c r="D2432" s="11"/>
      <c r="E2432" s="11"/>
      <c r="F2432" s="18"/>
      <c r="G2432" s="10"/>
      <c r="H2432" s="10"/>
      <c r="I2432" s="11"/>
      <c r="J2432" s="12"/>
      <c r="K2432" s="11"/>
      <c r="L2432" s="11"/>
      <c r="M2432" s="10"/>
      <c r="N2432" s="33"/>
      <c r="O2432" s="20"/>
      <c r="P2432" s="20"/>
      <c r="Q2432" s="20"/>
      <c r="R2432" s="20"/>
      <c r="S2432" s="19" t="str">
        <f t="shared" si="260"/>
        <v/>
      </c>
      <c r="T2432" s="19" t="str">
        <f t="shared" si="261"/>
        <v/>
      </c>
      <c r="U2432" s="23" t="str">
        <f>IF(OR($G2432="",$I2432="",$J2432="",$AA2432=3),"",IF($G2432&gt;=MAX('Pauschalsätze KUA'!$B$4:$B$106),VLOOKUP(MAX('Pauschalsätze KUA'!$B$4:$B$106),'Pauschalsätze KUA'!$B$4:$BQ$106,$AA2432,1),IF($G2432&lt;=MIN('Pauschalsätze KUA'!$B$4:$B$106),VLOOKUP(MIN('Pauschalsätze KUA'!$B$4:$B$106),'Pauschalsätze KUA'!$B$4:$BQ$106,$AA2432,1),VLOOKUP($G2432,'Pauschalsätze KUA'!$B$4:$BQ$106,$AA2432,1))))</f>
        <v/>
      </c>
      <c r="V2432" s="23" t="str">
        <f t="shared" si="262"/>
        <v/>
      </c>
      <c r="W2432" s="23" t="str">
        <f>IF(OR($G2432="",$I2432="",$J2432="",$AA2432=3),"",IF($G2432&gt;=MAX('Pauschalsätze Qual'!$B$4:$B$106),VLOOKUP(MAX('Pauschalsätze Qual'!$B$4:$B$106),'Pauschalsätze Qual'!$B$4:$BQ$106,$AA2432,1),IF($G2432&lt;=MIN('Pauschalsätze Qual'!$B$4:$B$106),VLOOKUP(MIN('Pauschalsätze Qual'!$B$4:$B$106),'Pauschalsätze Qual'!$B$4:$BQ$106,$AA2432,1),VLOOKUP($G2432,'Pauschalsätze Qual'!$B$4:$BQ$106,$AA2432,1))))</f>
        <v/>
      </c>
      <c r="X2432" s="23" t="str">
        <f t="shared" si="263"/>
        <v/>
      </c>
      <c r="Y2432" s="30" t="str">
        <f t="shared" si="264"/>
        <v/>
      </c>
      <c r="Z2432" s="23" t="str">
        <f t="shared" si="265"/>
        <v/>
      </c>
      <c r="AA2432" s="25" t="str">
        <f>IF(AND($G2432="",$I2432="",$J2432=""),"",3+IF($I2432&gt;5,5,$I2432)+(VLOOKUP(J2432,'Prüf-Daten'!$B$14:$C$24,2,FALSE)*6))</f>
        <v/>
      </c>
      <c r="AB2432" s="91" t="str">
        <f t="shared" si="259"/>
        <v/>
      </c>
    </row>
    <row r="2433" spans="1:28">
      <c r="A2433" s="11"/>
      <c r="B2433" s="11"/>
      <c r="C2433" s="11"/>
      <c r="D2433" s="11"/>
      <c r="E2433" s="11"/>
      <c r="F2433" s="18"/>
      <c r="G2433" s="10"/>
      <c r="H2433" s="10"/>
      <c r="I2433" s="11"/>
      <c r="J2433" s="12"/>
      <c r="K2433" s="11"/>
      <c r="L2433" s="11"/>
      <c r="M2433" s="10"/>
      <c r="N2433" s="33"/>
      <c r="O2433" s="20"/>
      <c r="P2433" s="20"/>
      <c r="Q2433" s="20"/>
      <c r="R2433" s="20"/>
      <c r="S2433" s="19" t="str">
        <f t="shared" si="260"/>
        <v/>
      </c>
      <c r="T2433" s="19" t="str">
        <f t="shared" si="261"/>
        <v/>
      </c>
      <c r="U2433" s="23" t="str">
        <f>IF(OR($G2433="",$I2433="",$J2433="",$AA2433=3),"",IF($G2433&gt;=MAX('Pauschalsätze KUA'!$B$4:$B$106),VLOOKUP(MAX('Pauschalsätze KUA'!$B$4:$B$106),'Pauschalsätze KUA'!$B$4:$BQ$106,$AA2433,1),IF($G2433&lt;=MIN('Pauschalsätze KUA'!$B$4:$B$106),VLOOKUP(MIN('Pauschalsätze KUA'!$B$4:$B$106),'Pauschalsätze KUA'!$B$4:$BQ$106,$AA2433,1),VLOOKUP($G2433,'Pauschalsätze KUA'!$B$4:$BQ$106,$AA2433,1))))</f>
        <v/>
      </c>
      <c r="V2433" s="23" t="str">
        <f t="shared" si="262"/>
        <v/>
      </c>
      <c r="W2433" s="23" t="str">
        <f>IF(OR($G2433="",$I2433="",$J2433="",$AA2433=3),"",IF($G2433&gt;=MAX('Pauschalsätze Qual'!$B$4:$B$106),VLOOKUP(MAX('Pauschalsätze Qual'!$B$4:$B$106),'Pauschalsätze Qual'!$B$4:$BQ$106,$AA2433,1),IF($G2433&lt;=MIN('Pauschalsätze Qual'!$B$4:$B$106),VLOOKUP(MIN('Pauschalsätze Qual'!$B$4:$B$106),'Pauschalsätze Qual'!$B$4:$BQ$106,$AA2433,1),VLOOKUP($G2433,'Pauschalsätze Qual'!$B$4:$BQ$106,$AA2433,1))))</f>
        <v/>
      </c>
      <c r="X2433" s="23" t="str">
        <f t="shared" si="263"/>
        <v/>
      </c>
      <c r="Y2433" s="30" t="str">
        <f t="shared" si="264"/>
        <v/>
      </c>
      <c r="Z2433" s="23" t="str">
        <f t="shared" si="265"/>
        <v/>
      </c>
      <c r="AA2433" s="25" t="str">
        <f>IF(AND($G2433="",$I2433="",$J2433=""),"",3+IF($I2433&gt;5,5,$I2433)+(VLOOKUP(J2433,'Prüf-Daten'!$B$14:$C$24,2,FALSE)*6))</f>
        <v/>
      </c>
      <c r="AB2433" s="91" t="str">
        <f t="shared" si="259"/>
        <v/>
      </c>
    </row>
    <row r="2434" spans="1:28">
      <c r="A2434" s="11"/>
      <c r="B2434" s="11"/>
      <c r="C2434" s="11"/>
      <c r="D2434" s="11"/>
      <c r="E2434" s="11"/>
      <c r="F2434" s="18"/>
      <c r="G2434" s="10"/>
      <c r="H2434" s="10"/>
      <c r="I2434" s="11"/>
      <c r="J2434" s="12"/>
      <c r="K2434" s="11"/>
      <c r="L2434" s="11"/>
      <c r="M2434" s="10"/>
      <c r="N2434" s="33"/>
      <c r="O2434" s="20"/>
      <c r="P2434" s="20"/>
      <c r="Q2434" s="20"/>
      <c r="R2434" s="20"/>
      <c r="S2434" s="19" t="str">
        <f t="shared" si="260"/>
        <v/>
      </c>
      <c r="T2434" s="19" t="str">
        <f t="shared" si="261"/>
        <v/>
      </c>
      <c r="U2434" s="23" t="str">
        <f>IF(OR($G2434="",$I2434="",$J2434="",$AA2434=3),"",IF($G2434&gt;=MAX('Pauschalsätze KUA'!$B$4:$B$106),VLOOKUP(MAX('Pauschalsätze KUA'!$B$4:$B$106),'Pauschalsätze KUA'!$B$4:$BQ$106,$AA2434,1),IF($G2434&lt;=MIN('Pauschalsätze KUA'!$B$4:$B$106),VLOOKUP(MIN('Pauschalsätze KUA'!$B$4:$B$106),'Pauschalsätze KUA'!$B$4:$BQ$106,$AA2434,1),VLOOKUP($G2434,'Pauschalsätze KUA'!$B$4:$BQ$106,$AA2434,1))))</f>
        <v/>
      </c>
      <c r="V2434" s="23" t="str">
        <f t="shared" si="262"/>
        <v/>
      </c>
      <c r="W2434" s="23" t="str">
        <f>IF(OR($G2434="",$I2434="",$J2434="",$AA2434=3),"",IF($G2434&gt;=MAX('Pauschalsätze Qual'!$B$4:$B$106),VLOOKUP(MAX('Pauschalsätze Qual'!$B$4:$B$106),'Pauschalsätze Qual'!$B$4:$BQ$106,$AA2434,1),IF($G2434&lt;=MIN('Pauschalsätze Qual'!$B$4:$B$106),VLOOKUP(MIN('Pauschalsätze Qual'!$B$4:$B$106),'Pauschalsätze Qual'!$B$4:$BQ$106,$AA2434,1),VLOOKUP($G2434,'Pauschalsätze Qual'!$B$4:$BQ$106,$AA2434,1))))</f>
        <v/>
      </c>
      <c r="X2434" s="23" t="str">
        <f t="shared" si="263"/>
        <v/>
      </c>
      <c r="Y2434" s="30" t="str">
        <f t="shared" si="264"/>
        <v/>
      </c>
      <c r="Z2434" s="23" t="str">
        <f t="shared" si="265"/>
        <v/>
      </c>
      <c r="AA2434" s="25" t="str">
        <f>IF(AND($G2434="",$I2434="",$J2434=""),"",3+IF($I2434&gt;5,5,$I2434)+(VLOOKUP(J2434,'Prüf-Daten'!$B$14:$C$24,2,FALSE)*6))</f>
        <v/>
      </c>
      <c r="AB2434" s="91" t="str">
        <f t="shared" si="259"/>
        <v/>
      </c>
    </row>
    <row r="2435" spans="1:28">
      <c r="A2435" s="11"/>
      <c r="B2435" s="11"/>
      <c r="C2435" s="11"/>
      <c r="D2435" s="11"/>
      <c r="E2435" s="11"/>
      <c r="F2435" s="18"/>
      <c r="G2435" s="10"/>
      <c r="H2435" s="10"/>
      <c r="I2435" s="11"/>
      <c r="J2435" s="12"/>
      <c r="K2435" s="11"/>
      <c r="L2435" s="11"/>
      <c r="M2435" s="10"/>
      <c r="N2435" s="33"/>
      <c r="O2435" s="20"/>
      <c r="P2435" s="20"/>
      <c r="Q2435" s="20"/>
      <c r="R2435" s="20"/>
      <c r="S2435" s="19" t="str">
        <f t="shared" si="260"/>
        <v/>
      </c>
      <c r="T2435" s="19" t="str">
        <f t="shared" si="261"/>
        <v/>
      </c>
      <c r="U2435" s="23" t="str">
        <f>IF(OR($G2435="",$I2435="",$J2435="",$AA2435=3),"",IF($G2435&gt;=MAX('Pauschalsätze KUA'!$B$4:$B$106),VLOOKUP(MAX('Pauschalsätze KUA'!$B$4:$B$106),'Pauschalsätze KUA'!$B$4:$BQ$106,$AA2435,1),IF($G2435&lt;=MIN('Pauschalsätze KUA'!$B$4:$B$106),VLOOKUP(MIN('Pauschalsätze KUA'!$B$4:$B$106),'Pauschalsätze KUA'!$B$4:$BQ$106,$AA2435,1),VLOOKUP($G2435,'Pauschalsätze KUA'!$B$4:$BQ$106,$AA2435,1))))</f>
        <v/>
      </c>
      <c r="V2435" s="23" t="str">
        <f t="shared" si="262"/>
        <v/>
      </c>
      <c r="W2435" s="23" t="str">
        <f>IF(OR($G2435="",$I2435="",$J2435="",$AA2435=3),"",IF($G2435&gt;=MAX('Pauschalsätze Qual'!$B$4:$B$106),VLOOKUP(MAX('Pauschalsätze Qual'!$B$4:$B$106),'Pauschalsätze Qual'!$B$4:$BQ$106,$AA2435,1),IF($G2435&lt;=MIN('Pauschalsätze Qual'!$B$4:$B$106),VLOOKUP(MIN('Pauschalsätze Qual'!$B$4:$B$106),'Pauschalsätze Qual'!$B$4:$BQ$106,$AA2435,1),VLOOKUP($G2435,'Pauschalsätze Qual'!$B$4:$BQ$106,$AA2435,1))))</f>
        <v/>
      </c>
      <c r="X2435" s="23" t="str">
        <f t="shared" si="263"/>
        <v/>
      </c>
      <c r="Y2435" s="30" t="str">
        <f t="shared" si="264"/>
        <v/>
      </c>
      <c r="Z2435" s="23" t="str">
        <f t="shared" si="265"/>
        <v/>
      </c>
      <c r="AA2435" s="25" t="str">
        <f>IF(AND($G2435="",$I2435="",$J2435=""),"",3+IF($I2435&gt;5,5,$I2435)+(VLOOKUP(J2435,'Prüf-Daten'!$B$14:$C$24,2,FALSE)*6))</f>
        <v/>
      </c>
      <c r="AB2435" s="91" t="str">
        <f t="shared" ref="AB2435:AB2498" si="266">IF(SV_Beitrag_ab&lt;&gt;"",IF(OR(SV_Beitrag_ab &gt;T2435,T2435=""),"",T2435-IF(S2435&gt;SV_Beitrag_ab,S2435,SV_Beitrag_ab)+1),"")</f>
        <v/>
      </c>
    </row>
    <row r="2436" spans="1:28">
      <c r="A2436" s="11"/>
      <c r="B2436" s="11"/>
      <c r="C2436" s="11"/>
      <c r="D2436" s="11"/>
      <c r="E2436" s="11"/>
      <c r="F2436" s="18"/>
      <c r="G2436" s="10"/>
      <c r="H2436" s="10"/>
      <c r="I2436" s="11"/>
      <c r="J2436" s="12"/>
      <c r="K2436" s="11"/>
      <c r="L2436" s="11"/>
      <c r="M2436" s="10"/>
      <c r="N2436" s="33"/>
      <c r="O2436" s="20"/>
      <c r="P2436" s="20"/>
      <c r="Q2436" s="20"/>
      <c r="R2436" s="20"/>
      <c r="S2436" s="19" t="str">
        <f t="shared" ref="S2436:S2499" si="267">IF(OR($G2436="",$I2436="",$J2436="",$AA2436=""),"",$S$3)</f>
        <v/>
      </c>
      <c r="T2436" s="19" t="str">
        <f t="shared" ref="T2436:T2499" si="268">IF(OR($G2436="",$I2436="",$J2436="",$AA2436=""),"",$T$3)</f>
        <v/>
      </c>
      <c r="U2436" s="23" t="str">
        <f>IF(OR($G2436="",$I2436="",$J2436="",$AA2436=3),"",IF($G2436&gt;=MAX('Pauschalsätze KUA'!$B$4:$B$106),VLOOKUP(MAX('Pauschalsätze KUA'!$B$4:$B$106),'Pauschalsätze KUA'!$B$4:$BQ$106,$AA2436,1),IF($G2436&lt;=MIN('Pauschalsätze KUA'!$B$4:$B$106),VLOOKUP(MIN('Pauschalsätze KUA'!$B$4:$B$106),'Pauschalsätze KUA'!$B$4:$BQ$106,$AA2436,1),VLOOKUP($G2436,'Pauschalsätze KUA'!$B$4:$BQ$106,$AA2436,1))))</f>
        <v/>
      </c>
      <c r="V2436" s="23" t="str">
        <f t="shared" ref="V2436:V2499" si="269">IF(OR($O2436="",$U2436=""),"",ROUND($O2436*$U2436,2))</f>
        <v/>
      </c>
      <c r="W2436" s="23" t="str">
        <f>IF(OR($G2436="",$I2436="",$J2436="",$AA2436=3),"",IF($G2436&gt;=MAX('Pauschalsätze Qual'!$B$4:$B$106),VLOOKUP(MAX('Pauschalsätze Qual'!$B$4:$B$106),'Pauschalsätze Qual'!$B$4:$BQ$106,$AA2436,1),IF($G2436&lt;=MIN('Pauschalsätze Qual'!$B$4:$B$106),VLOOKUP(MIN('Pauschalsätze Qual'!$B$4:$B$106),'Pauschalsätze Qual'!$B$4:$BQ$106,$AA2436,1),VLOOKUP($G2436,'Pauschalsätze Qual'!$B$4:$BQ$106,$AA2436,1))))</f>
        <v/>
      </c>
      <c r="X2436" s="23" t="str">
        <f t="shared" ref="X2436:X2499" si="270">IF(OR($W2436="",$Q2436=""),"",ROUND(W2436*Q2436,2))</f>
        <v/>
      </c>
      <c r="Y2436" s="30" t="str">
        <f t="shared" ref="Y2436:Y2499" si="271">IF(OR(AND(P2436=0,R2436=0,T2436=0,V2436=0),H2436="",N2436=""),"",IF(((MIN(5180,H2436)-N2436)*0.2133)&lt;0,0,((MIN(5180,H2436)-N2436)*0.2133))*AB2436/DAY(DATE(YEAR(S2436),MONTH(S2436)+1,0))+IF(AND(K2436&lt;&gt;0,K2436&lt;&gt;"",OR(SV_Beitrag_ab="",SV_Beitrag_ab&gt;S2435)),H2436*Q2436*0.2133/K2436,0))</f>
        <v/>
      </c>
      <c r="Z2436" s="23" t="str">
        <f t="shared" ref="Z2436:Z2499" si="272">IF(OR($V2436="",$X2436="",$Y2436=""),"",$V2436+$X2436+$Y2436)</f>
        <v/>
      </c>
      <c r="AA2436" s="25" t="str">
        <f>IF(AND($G2436="",$I2436="",$J2436=""),"",3+IF($I2436&gt;5,5,$I2436)+(VLOOKUP(J2436,'Prüf-Daten'!$B$14:$C$24,2,FALSE)*6))</f>
        <v/>
      </c>
      <c r="AB2436" s="91" t="str">
        <f t="shared" si="266"/>
        <v/>
      </c>
    </row>
    <row r="2437" spans="1:28">
      <c r="A2437" s="11"/>
      <c r="B2437" s="11"/>
      <c r="C2437" s="11"/>
      <c r="D2437" s="11"/>
      <c r="E2437" s="11"/>
      <c r="F2437" s="18"/>
      <c r="G2437" s="10"/>
      <c r="H2437" s="10"/>
      <c r="I2437" s="11"/>
      <c r="J2437" s="12"/>
      <c r="K2437" s="11"/>
      <c r="L2437" s="11"/>
      <c r="M2437" s="10"/>
      <c r="N2437" s="33"/>
      <c r="O2437" s="20"/>
      <c r="P2437" s="20"/>
      <c r="Q2437" s="20"/>
      <c r="R2437" s="20"/>
      <c r="S2437" s="19" t="str">
        <f t="shared" si="267"/>
        <v/>
      </c>
      <c r="T2437" s="19" t="str">
        <f t="shared" si="268"/>
        <v/>
      </c>
      <c r="U2437" s="23" t="str">
        <f>IF(OR($G2437="",$I2437="",$J2437="",$AA2437=3),"",IF($G2437&gt;=MAX('Pauschalsätze KUA'!$B$4:$B$106),VLOOKUP(MAX('Pauschalsätze KUA'!$B$4:$B$106),'Pauschalsätze KUA'!$B$4:$BQ$106,$AA2437,1),IF($G2437&lt;=MIN('Pauschalsätze KUA'!$B$4:$B$106),VLOOKUP(MIN('Pauschalsätze KUA'!$B$4:$B$106),'Pauschalsätze KUA'!$B$4:$BQ$106,$AA2437,1),VLOOKUP($G2437,'Pauschalsätze KUA'!$B$4:$BQ$106,$AA2437,1))))</f>
        <v/>
      </c>
      <c r="V2437" s="23" t="str">
        <f t="shared" si="269"/>
        <v/>
      </c>
      <c r="W2437" s="23" t="str">
        <f>IF(OR($G2437="",$I2437="",$J2437="",$AA2437=3),"",IF($G2437&gt;=MAX('Pauschalsätze Qual'!$B$4:$B$106),VLOOKUP(MAX('Pauschalsätze Qual'!$B$4:$B$106),'Pauschalsätze Qual'!$B$4:$BQ$106,$AA2437,1),IF($G2437&lt;=MIN('Pauschalsätze Qual'!$B$4:$B$106),VLOOKUP(MIN('Pauschalsätze Qual'!$B$4:$B$106),'Pauschalsätze Qual'!$B$4:$BQ$106,$AA2437,1),VLOOKUP($G2437,'Pauschalsätze Qual'!$B$4:$BQ$106,$AA2437,1))))</f>
        <v/>
      </c>
      <c r="X2437" s="23" t="str">
        <f t="shared" si="270"/>
        <v/>
      </c>
      <c r="Y2437" s="30" t="str">
        <f t="shared" si="271"/>
        <v/>
      </c>
      <c r="Z2437" s="23" t="str">
        <f t="shared" si="272"/>
        <v/>
      </c>
      <c r="AA2437" s="25" t="str">
        <f>IF(AND($G2437="",$I2437="",$J2437=""),"",3+IF($I2437&gt;5,5,$I2437)+(VLOOKUP(J2437,'Prüf-Daten'!$B$14:$C$24,2,FALSE)*6))</f>
        <v/>
      </c>
      <c r="AB2437" s="91" t="str">
        <f t="shared" si="266"/>
        <v/>
      </c>
    </row>
    <row r="2438" spans="1:28">
      <c r="A2438" s="11"/>
      <c r="B2438" s="11"/>
      <c r="C2438" s="11"/>
      <c r="D2438" s="11"/>
      <c r="E2438" s="11"/>
      <c r="F2438" s="18"/>
      <c r="G2438" s="10"/>
      <c r="H2438" s="10"/>
      <c r="I2438" s="11"/>
      <c r="J2438" s="12"/>
      <c r="K2438" s="11"/>
      <c r="L2438" s="11"/>
      <c r="M2438" s="10"/>
      <c r="N2438" s="33"/>
      <c r="O2438" s="20"/>
      <c r="P2438" s="20"/>
      <c r="Q2438" s="20"/>
      <c r="R2438" s="20"/>
      <c r="S2438" s="19" t="str">
        <f t="shared" si="267"/>
        <v/>
      </c>
      <c r="T2438" s="19" t="str">
        <f t="shared" si="268"/>
        <v/>
      </c>
      <c r="U2438" s="23" t="str">
        <f>IF(OR($G2438="",$I2438="",$J2438="",$AA2438=3),"",IF($G2438&gt;=MAX('Pauschalsätze KUA'!$B$4:$B$106),VLOOKUP(MAX('Pauschalsätze KUA'!$B$4:$B$106),'Pauschalsätze KUA'!$B$4:$BQ$106,$AA2438,1),IF($G2438&lt;=MIN('Pauschalsätze KUA'!$B$4:$B$106),VLOOKUP(MIN('Pauschalsätze KUA'!$B$4:$B$106),'Pauschalsätze KUA'!$B$4:$BQ$106,$AA2438,1),VLOOKUP($G2438,'Pauschalsätze KUA'!$B$4:$BQ$106,$AA2438,1))))</f>
        <v/>
      </c>
      <c r="V2438" s="23" t="str">
        <f t="shared" si="269"/>
        <v/>
      </c>
      <c r="W2438" s="23" t="str">
        <f>IF(OR($G2438="",$I2438="",$J2438="",$AA2438=3),"",IF($G2438&gt;=MAX('Pauschalsätze Qual'!$B$4:$B$106),VLOOKUP(MAX('Pauschalsätze Qual'!$B$4:$B$106),'Pauschalsätze Qual'!$B$4:$BQ$106,$AA2438,1),IF($G2438&lt;=MIN('Pauschalsätze Qual'!$B$4:$B$106),VLOOKUP(MIN('Pauschalsätze Qual'!$B$4:$B$106),'Pauschalsätze Qual'!$B$4:$BQ$106,$AA2438,1),VLOOKUP($G2438,'Pauschalsätze Qual'!$B$4:$BQ$106,$AA2438,1))))</f>
        <v/>
      </c>
      <c r="X2438" s="23" t="str">
        <f t="shared" si="270"/>
        <v/>
      </c>
      <c r="Y2438" s="30" t="str">
        <f t="shared" si="271"/>
        <v/>
      </c>
      <c r="Z2438" s="23" t="str">
        <f t="shared" si="272"/>
        <v/>
      </c>
      <c r="AA2438" s="25" t="str">
        <f>IF(AND($G2438="",$I2438="",$J2438=""),"",3+IF($I2438&gt;5,5,$I2438)+(VLOOKUP(J2438,'Prüf-Daten'!$B$14:$C$24,2,FALSE)*6))</f>
        <v/>
      </c>
      <c r="AB2438" s="91" t="str">
        <f t="shared" si="266"/>
        <v/>
      </c>
    </row>
    <row r="2439" spans="1:28">
      <c r="A2439" s="11"/>
      <c r="B2439" s="11"/>
      <c r="C2439" s="11"/>
      <c r="D2439" s="11"/>
      <c r="E2439" s="11"/>
      <c r="F2439" s="18"/>
      <c r="G2439" s="10"/>
      <c r="H2439" s="10"/>
      <c r="I2439" s="11"/>
      <c r="J2439" s="12"/>
      <c r="K2439" s="11"/>
      <c r="L2439" s="11"/>
      <c r="M2439" s="10"/>
      <c r="N2439" s="33"/>
      <c r="O2439" s="20"/>
      <c r="P2439" s="20"/>
      <c r="Q2439" s="20"/>
      <c r="R2439" s="20"/>
      <c r="S2439" s="19" t="str">
        <f t="shared" si="267"/>
        <v/>
      </c>
      <c r="T2439" s="19" t="str">
        <f t="shared" si="268"/>
        <v/>
      </c>
      <c r="U2439" s="23" t="str">
        <f>IF(OR($G2439="",$I2439="",$J2439="",$AA2439=3),"",IF($G2439&gt;=MAX('Pauschalsätze KUA'!$B$4:$B$106),VLOOKUP(MAX('Pauschalsätze KUA'!$B$4:$B$106),'Pauschalsätze KUA'!$B$4:$BQ$106,$AA2439,1),IF($G2439&lt;=MIN('Pauschalsätze KUA'!$B$4:$B$106),VLOOKUP(MIN('Pauschalsätze KUA'!$B$4:$B$106),'Pauschalsätze KUA'!$B$4:$BQ$106,$AA2439,1),VLOOKUP($G2439,'Pauschalsätze KUA'!$B$4:$BQ$106,$AA2439,1))))</f>
        <v/>
      </c>
      <c r="V2439" s="23" t="str">
        <f t="shared" si="269"/>
        <v/>
      </c>
      <c r="W2439" s="23" t="str">
        <f>IF(OR($G2439="",$I2439="",$J2439="",$AA2439=3),"",IF($G2439&gt;=MAX('Pauschalsätze Qual'!$B$4:$B$106),VLOOKUP(MAX('Pauschalsätze Qual'!$B$4:$B$106),'Pauschalsätze Qual'!$B$4:$BQ$106,$AA2439,1),IF($G2439&lt;=MIN('Pauschalsätze Qual'!$B$4:$B$106),VLOOKUP(MIN('Pauschalsätze Qual'!$B$4:$B$106),'Pauschalsätze Qual'!$B$4:$BQ$106,$AA2439,1),VLOOKUP($G2439,'Pauschalsätze Qual'!$B$4:$BQ$106,$AA2439,1))))</f>
        <v/>
      </c>
      <c r="X2439" s="23" t="str">
        <f t="shared" si="270"/>
        <v/>
      </c>
      <c r="Y2439" s="30" t="str">
        <f t="shared" si="271"/>
        <v/>
      </c>
      <c r="Z2439" s="23" t="str">
        <f t="shared" si="272"/>
        <v/>
      </c>
      <c r="AA2439" s="25" t="str">
        <f>IF(AND($G2439="",$I2439="",$J2439=""),"",3+IF($I2439&gt;5,5,$I2439)+(VLOOKUP(J2439,'Prüf-Daten'!$B$14:$C$24,2,FALSE)*6))</f>
        <v/>
      </c>
      <c r="AB2439" s="91" t="str">
        <f t="shared" si="266"/>
        <v/>
      </c>
    </row>
    <row r="2440" spans="1:28">
      <c r="A2440" s="11"/>
      <c r="B2440" s="11"/>
      <c r="C2440" s="11"/>
      <c r="D2440" s="11"/>
      <c r="E2440" s="11"/>
      <c r="F2440" s="18"/>
      <c r="G2440" s="10"/>
      <c r="H2440" s="10"/>
      <c r="I2440" s="11"/>
      <c r="J2440" s="12"/>
      <c r="K2440" s="11"/>
      <c r="L2440" s="11"/>
      <c r="M2440" s="10"/>
      <c r="N2440" s="33"/>
      <c r="O2440" s="20"/>
      <c r="P2440" s="20"/>
      <c r="Q2440" s="20"/>
      <c r="R2440" s="20"/>
      <c r="S2440" s="19" t="str">
        <f t="shared" si="267"/>
        <v/>
      </c>
      <c r="T2440" s="19" t="str">
        <f t="shared" si="268"/>
        <v/>
      </c>
      <c r="U2440" s="23" t="str">
        <f>IF(OR($G2440="",$I2440="",$J2440="",$AA2440=3),"",IF($G2440&gt;=MAX('Pauschalsätze KUA'!$B$4:$B$106),VLOOKUP(MAX('Pauschalsätze KUA'!$B$4:$B$106),'Pauschalsätze KUA'!$B$4:$BQ$106,$AA2440,1),IF($G2440&lt;=MIN('Pauschalsätze KUA'!$B$4:$B$106),VLOOKUP(MIN('Pauschalsätze KUA'!$B$4:$B$106),'Pauschalsätze KUA'!$B$4:$BQ$106,$AA2440,1),VLOOKUP($G2440,'Pauschalsätze KUA'!$B$4:$BQ$106,$AA2440,1))))</f>
        <v/>
      </c>
      <c r="V2440" s="23" t="str">
        <f t="shared" si="269"/>
        <v/>
      </c>
      <c r="W2440" s="23" t="str">
        <f>IF(OR($G2440="",$I2440="",$J2440="",$AA2440=3),"",IF($G2440&gt;=MAX('Pauschalsätze Qual'!$B$4:$B$106),VLOOKUP(MAX('Pauschalsätze Qual'!$B$4:$B$106),'Pauschalsätze Qual'!$B$4:$BQ$106,$AA2440,1),IF($G2440&lt;=MIN('Pauschalsätze Qual'!$B$4:$B$106),VLOOKUP(MIN('Pauschalsätze Qual'!$B$4:$B$106),'Pauschalsätze Qual'!$B$4:$BQ$106,$AA2440,1),VLOOKUP($G2440,'Pauschalsätze Qual'!$B$4:$BQ$106,$AA2440,1))))</f>
        <v/>
      </c>
      <c r="X2440" s="23" t="str">
        <f t="shared" si="270"/>
        <v/>
      </c>
      <c r="Y2440" s="30" t="str">
        <f t="shared" si="271"/>
        <v/>
      </c>
      <c r="Z2440" s="23" t="str">
        <f t="shared" si="272"/>
        <v/>
      </c>
      <c r="AA2440" s="25" t="str">
        <f>IF(AND($G2440="",$I2440="",$J2440=""),"",3+IF($I2440&gt;5,5,$I2440)+(VLOOKUP(J2440,'Prüf-Daten'!$B$14:$C$24,2,FALSE)*6))</f>
        <v/>
      </c>
      <c r="AB2440" s="91" t="str">
        <f t="shared" si="266"/>
        <v/>
      </c>
    </row>
    <row r="2441" spans="1:28">
      <c r="A2441" s="11"/>
      <c r="B2441" s="11"/>
      <c r="C2441" s="11"/>
      <c r="D2441" s="11"/>
      <c r="E2441" s="11"/>
      <c r="F2441" s="18"/>
      <c r="G2441" s="10"/>
      <c r="H2441" s="10"/>
      <c r="I2441" s="11"/>
      <c r="J2441" s="12"/>
      <c r="K2441" s="11"/>
      <c r="L2441" s="11"/>
      <c r="M2441" s="10"/>
      <c r="N2441" s="33"/>
      <c r="O2441" s="20"/>
      <c r="P2441" s="20"/>
      <c r="Q2441" s="20"/>
      <c r="R2441" s="20"/>
      <c r="S2441" s="19" t="str">
        <f t="shared" si="267"/>
        <v/>
      </c>
      <c r="T2441" s="19" t="str">
        <f t="shared" si="268"/>
        <v/>
      </c>
      <c r="U2441" s="23" t="str">
        <f>IF(OR($G2441="",$I2441="",$J2441="",$AA2441=3),"",IF($G2441&gt;=MAX('Pauschalsätze KUA'!$B$4:$B$106),VLOOKUP(MAX('Pauschalsätze KUA'!$B$4:$B$106),'Pauschalsätze KUA'!$B$4:$BQ$106,$AA2441,1),IF($G2441&lt;=MIN('Pauschalsätze KUA'!$B$4:$B$106),VLOOKUP(MIN('Pauschalsätze KUA'!$B$4:$B$106),'Pauschalsätze KUA'!$B$4:$BQ$106,$AA2441,1),VLOOKUP($G2441,'Pauschalsätze KUA'!$B$4:$BQ$106,$AA2441,1))))</f>
        <v/>
      </c>
      <c r="V2441" s="23" t="str">
        <f t="shared" si="269"/>
        <v/>
      </c>
      <c r="W2441" s="23" t="str">
        <f>IF(OR($G2441="",$I2441="",$J2441="",$AA2441=3),"",IF($G2441&gt;=MAX('Pauschalsätze Qual'!$B$4:$B$106),VLOOKUP(MAX('Pauschalsätze Qual'!$B$4:$B$106),'Pauschalsätze Qual'!$B$4:$BQ$106,$AA2441,1),IF($G2441&lt;=MIN('Pauschalsätze Qual'!$B$4:$B$106),VLOOKUP(MIN('Pauschalsätze Qual'!$B$4:$B$106),'Pauschalsätze Qual'!$B$4:$BQ$106,$AA2441,1),VLOOKUP($G2441,'Pauschalsätze Qual'!$B$4:$BQ$106,$AA2441,1))))</f>
        <v/>
      </c>
      <c r="X2441" s="23" t="str">
        <f t="shared" si="270"/>
        <v/>
      </c>
      <c r="Y2441" s="30" t="str">
        <f t="shared" si="271"/>
        <v/>
      </c>
      <c r="Z2441" s="23" t="str">
        <f t="shared" si="272"/>
        <v/>
      </c>
      <c r="AA2441" s="25" t="str">
        <f>IF(AND($G2441="",$I2441="",$J2441=""),"",3+IF($I2441&gt;5,5,$I2441)+(VLOOKUP(J2441,'Prüf-Daten'!$B$14:$C$24,2,FALSE)*6))</f>
        <v/>
      </c>
      <c r="AB2441" s="91" t="str">
        <f t="shared" si="266"/>
        <v/>
      </c>
    </row>
    <row r="2442" spans="1:28">
      <c r="A2442" s="11"/>
      <c r="B2442" s="11"/>
      <c r="C2442" s="11"/>
      <c r="D2442" s="11"/>
      <c r="E2442" s="11"/>
      <c r="F2442" s="18"/>
      <c r="G2442" s="10"/>
      <c r="H2442" s="10"/>
      <c r="I2442" s="11"/>
      <c r="J2442" s="12"/>
      <c r="K2442" s="11"/>
      <c r="L2442" s="11"/>
      <c r="M2442" s="10"/>
      <c r="N2442" s="33"/>
      <c r="O2442" s="20"/>
      <c r="P2442" s="20"/>
      <c r="Q2442" s="20"/>
      <c r="R2442" s="20"/>
      <c r="S2442" s="19" t="str">
        <f t="shared" si="267"/>
        <v/>
      </c>
      <c r="T2442" s="19" t="str">
        <f t="shared" si="268"/>
        <v/>
      </c>
      <c r="U2442" s="23" t="str">
        <f>IF(OR($G2442="",$I2442="",$J2442="",$AA2442=3),"",IF($G2442&gt;=MAX('Pauschalsätze KUA'!$B$4:$B$106),VLOOKUP(MAX('Pauschalsätze KUA'!$B$4:$B$106),'Pauschalsätze KUA'!$B$4:$BQ$106,$AA2442,1),IF($G2442&lt;=MIN('Pauschalsätze KUA'!$B$4:$B$106),VLOOKUP(MIN('Pauschalsätze KUA'!$B$4:$B$106),'Pauschalsätze KUA'!$B$4:$BQ$106,$AA2442,1),VLOOKUP($G2442,'Pauschalsätze KUA'!$B$4:$BQ$106,$AA2442,1))))</f>
        <v/>
      </c>
      <c r="V2442" s="23" t="str">
        <f t="shared" si="269"/>
        <v/>
      </c>
      <c r="W2442" s="23" t="str">
        <f>IF(OR($G2442="",$I2442="",$J2442="",$AA2442=3),"",IF($G2442&gt;=MAX('Pauschalsätze Qual'!$B$4:$B$106),VLOOKUP(MAX('Pauschalsätze Qual'!$B$4:$B$106),'Pauschalsätze Qual'!$B$4:$BQ$106,$AA2442,1),IF($G2442&lt;=MIN('Pauschalsätze Qual'!$B$4:$B$106),VLOOKUP(MIN('Pauschalsätze Qual'!$B$4:$B$106),'Pauschalsätze Qual'!$B$4:$BQ$106,$AA2442,1),VLOOKUP($G2442,'Pauschalsätze Qual'!$B$4:$BQ$106,$AA2442,1))))</f>
        <v/>
      </c>
      <c r="X2442" s="23" t="str">
        <f t="shared" si="270"/>
        <v/>
      </c>
      <c r="Y2442" s="30" t="str">
        <f t="shared" si="271"/>
        <v/>
      </c>
      <c r="Z2442" s="23" t="str">
        <f t="shared" si="272"/>
        <v/>
      </c>
      <c r="AA2442" s="25" t="str">
        <f>IF(AND($G2442="",$I2442="",$J2442=""),"",3+IF($I2442&gt;5,5,$I2442)+(VLOOKUP(J2442,'Prüf-Daten'!$B$14:$C$24,2,FALSE)*6))</f>
        <v/>
      </c>
      <c r="AB2442" s="91" t="str">
        <f t="shared" si="266"/>
        <v/>
      </c>
    </row>
    <row r="2443" spans="1:28">
      <c r="A2443" s="11"/>
      <c r="B2443" s="11"/>
      <c r="C2443" s="11"/>
      <c r="D2443" s="11"/>
      <c r="E2443" s="11"/>
      <c r="F2443" s="18"/>
      <c r="G2443" s="10"/>
      <c r="H2443" s="10"/>
      <c r="I2443" s="11"/>
      <c r="J2443" s="12"/>
      <c r="K2443" s="11"/>
      <c r="L2443" s="11"/>
      <c r="M2443" s="10"/>
      <c r="N2443" s="33"/>
      <c r="O2443" s="20"/>
      <c r="P2443" s="20"/>
      <c r="Q2443" s="20"/>
      <c r="R2443" s="20"/>
      <c r="S2443" s="19" t="str">
        <f t="shared" si="267"/>
        <v/>
      </c>
      <c r="T2443" s="19" t="str">
        <f t="shared" si="268"/>
        <v/>
      </c>
      <c r="U2443" s="23" t="str">
        <f>IF(OR($G2443="",$I2443="",$J2443="",$AA2443=3),"",IF($G2443&gt;=MAX('Pauschalsätze KUA'!$B$4:$B$106),VLOOKUP(MAX('Pauschalsätze KUA'!$B$4:$B$106),'Pauschalsätze KUA'!$B$4:$BQ$106,$AA2443,1),IF($G2443&lt;=MIN('Pauschalsätze KUA'!$B$4:$B$106),VLOOKUP(MIN('Pauschalsätze KUA'!$B$4:$B$106),'Pauschalsätze KUA'!$B$4:$BQ$106,$AA2443,1),VLOOKUP($G2443,'Pauschalsätze KUA'!$B$4:$BQ$106,$AA2443,1))))</f>
        <v/>
      </c>
      <c r="V2443" s="23" t="str">
        <f t="shared" si="269"/>
        <v/>
      </c>
      <c r="W2443" s="23" t="str">
        <f>IF(OR($G2443="",$I2443="",$J2443="",$AA2443=3),"",IF($G2443&gt;=MAX('Pauschalsätze Qual'!$B$4:$B$106),VLOOKUP(MAX('Pauschalsätze Qual'!$B$4:$B$106),'Pauschalsätze Qual'!$B$4:$BQ$106,$AA2443,1),IF($G2443&lt;=MIN('Pauschalsätze Qual'!$B$4:$B$106),VLOOKUP(MIN('Pauschalsätze Qual'!$B$4:$B$106),'Pauschalsätze Qual'!$B$4:$BQ$106,$AA2443,1),VLOOKUP($G2443,'Pauschalsätze Qual'!$B$4:$BQ$106,$AA2443,1))))</f>
        <v/>
      </c>
      <c r="X2443" s="23" t="str">
        <f t="shared" si="270"/>
        <v/>
      </c>
      <c r="Y2443" s="30" t="str">
        <f t="shared" si="271"/>
        <v/>
      </c>
      <c r="Z2443" s="23" t="str">
        <f t="shared" si="272"/>
        <v/>
      </c>
      <c r="AA2443" s="25" t="str">
        <f>IF(AND($G2443="",$I2443="",$J2443=""),"",3+IF($I2443&gt;5,5,$I2443)+(VLOOKUP(J2443,'Prüf-Daten'!$B$14:$C$24,2,FALSE)*6))</f>
        <v/>
      </c>
      <c r="AB2443" s="91" t="str">
        <f t="shared" si="266"/>
        <v/>
      </c>
    </row>
    <row r="2444" spans="1:28">
      <c r="A2444" s="11"/>
      <c r="B2444" s="11"/>
      <c r="C2444" s="11"/>
      <c r="D2444" s="11"/>
      <c r="E2444" s="11"/>
      <c r="F2444" s="18"/>
      <c r="G2444" s="10"/>
      <c r="H2444" s="10"/>
      <c r="I2444" s="11"/>
      <c r="J2444" s="12"/>
      <c r="K2444" s="11"/>
      <c r="L2444" s="11"/>
      <c r="M2444" s="10"/>
      <c r="N2444" s="33"/>
      <c r="O2444" s="20"/>
      <c r="P2444" s="20"/>
      <c r="Q2444" s="20"/>
      <c r="R2444" s="20"/>
      <c r="S2444" s="19" t="str">
        <f t="shared" si="267"/>
        <v/>
      </c>
      <c r="T2444" s="19" t="str">
        <f t="shared" si="268"/>
        <v/>
      </c>
      <c r="U2444" s="23" t="str">
        <f>IF(OR($G2444="",$I2444="",$J2444="",$AA2444=3),"",IF($G2444&gt;=MAX('Pauschalsätze KUA'!$B$4:$B$106),VLOOKUP(MAX('Pauschalsätze KUA'!$B$4:$B$106),'Pauschalsätze KUA'!$B$4:$BQ$106,$AA2444,1),IF($G2444&lt;=MIN('Pauschalsätze KUA'!$B$4:$B$106),VLOOKUP(MIN('Pauschalsätze KUA'!$B$4:$B$106),'Pauschalsätze KUA'!$B$4:$BQ$106,$AA2444,1),VLOOKUP($G2444,'Pauschalsätze KUA'!$B$4:$BQ$106,$AA2444,1))))</f>
        <v/>
      </c>
      <c r="V2444" s="23" t="str">
        <f t="shared" si="269"/>
        <v/>
      </c>
      <c r="W2444" s="23" t="str">
        <f>IF(OR($G2444="",$I2444="",$J2444="",$AA2444=3),"",IF($G2444&gt;=MAX('Pauschalsätze Qual'!$B$4:$B$106),VLOOKUP(MAX('Pauschalsätze Qual'!$B$4:$B$106),'Pauschalsätze Qual'!$B$4:$BQ$106,$AA2444,1),IF($G2444&lt;=MIN('Pauschalsätze Qual'!$B$4:$B$106),VLOOKUP(MIN('Pauschalsätze Qual'!$B$4:$B$106),'Pauschalsätze Qual'!$B$4:$BQ$106,$AA2444,1),VLOOKUP($G2444,'Pauschalsätze Qual'!$B$4:$BQ$106,$AA2444,1))))</f>
        <v/>
      </c>
      <c r="X2444" s="23" t="str">
        <f t="shared" si="270"/>
        <v/>
      </c>
      <c r="Y2444" s="30" t="str">
        <f t="shared" si="271"/>
        <v/>
      </c>
      <c r="Z2444" s="23" t="str">
        <f t="shared" si="272"/>
        <v/>
      </c>
      <c r="AA2444" s="25" t="str">
        <f>IF(AND($G2444="",$I2444="",$J2444=""),"",3+IF($I2444&gt;5,5,$I2444)+(VLOOKUP(J2444,'Prüf-Daten'!$B$14:$C$24,2,FALSE)*6))</f>
        <v/>
      </c>
      <c r="AB2444" s="91" t="str">
        <f t="shared" si="266"/>
        <v/>
      </c>
    </row>
    <row r="2445" spans="1:28">
      <c r="A2445" s="11"/>
      <c r="B2445" s="11"/>
      <c r="C2445" s="11"/>
      <c r="D2445" s="11"/>
      <c r="E2445" s="11"/>
      <c r="F2445" s="18"/>
      <c r="G2445" s="10"/>
      <c r="H2445" s="10"/>
      <c r="I2445" s="11"/>
      <c r="J2445" s="12"/>
      <c r="K2445" s="11"/>
      <c r="L2445" s="11"/>
      <c r="M2445" s="10"/>
      <c r="N2445" s="33"/>
      <c r="O2445" s="20"/>
      <c r="P2445" s="20"/>
      <c r="Q2445" s="20"/>
      <c r="R2445" s="20"/>
      <c r="S2445" s="19" t="str">
        <f t="shared" si="267"/>
        <v/>
      </c>
      <c r="T2445" s="19" t="str">
        <f t="shared" si="268"/>
        <v/>
      </c>
      <c r="U2445" s="23" t="str">
        <f>IF(OR($G2445="",$I2445="",$J2445="",$AA2445=3),"",IF($G2445&gt;=MAX('Pauschalsätze KUA'!$B$4:$B$106),VLOOKUP(MAX('Pauschalsätze KUA'!$B$4:$B$106),'Pauschalsätze KUA'!$B$4:$BQ$106,$AA2445,1),IF($G2445&lt;=MIN('Pauschalsätze KUA'!$B$4:$B$106),VLOOKUP(MIN('Pauschalsätze KUA'!$B$4:$B$106),'Pauschalsätze KUA'!$B$4:$BQ$106,$AA2445,1),VLOOKUP($G2445,'Pauschalsätze KUA'!$B$4:$BQ$106,$AA2445,1))))</f>
        <v/>
      </c>
      <c r="V2445" s="23" t="str">
        <f t="shared" si="269"/>
        <v/>
      </c>
      <c r="W2445" s="23" t="str">
        <f>IF(OR($G2445="",$I2445="",$J2445="",$AA2445=3),"",IF($G2445&gt;=MAX('Pauschalsätze Qual'!$B$4:$B$106),VLOOKUP(MAX('Pauschalsätze Qual'!$B$4:$B$106),'Pauschalsätze Qual'!$B$4:$BQ$106,$AA2445,1),IF($G2445&lt;=MIN('Pauschalsätze Qual'!$B$4:$B$106),VLOOKUP(MIN('Pauschalsätze Qual'!$B$4:$B$106),'Pauschalsätze Qual'!$B$4:$BQ$106,$AA2445,1),VLOOKUP($G2445,'Pauschalsätze Qual'!$B$4:$BQ$106,$AA2445,1))))</f>
        <v/>
      </c>
      <c r="X2445" s="23" t="str">
        <f t="shared" si="270"/>
        <v/>
      </c>
      <c r="Y2445" s="30" t="str">
        <f t="shared" si="271"/>
        <v/>
      </c>
      <c r="Z2445" s="23" t="str">
        <f t="shared" si="272"/>
        <v/>
      </c>
      <c r="AA2445" s="25" t="str">
        <f>IF(AND($G2445="",$I2445="",$J2445=""),"",3+IF($I2445&gt;5,5,$I2445)+(VLOOKUP(J2445,'Prüf-Daten'!$B$14:$C$24,2,FALSE)*6))</f>
        <v/>
      </c>
      <c r="AB2445" s="91" t="str">
        <f t="shared" si="266"/>
        <v/>
      </c>
    </row>
    <row r="2446" spans="1:28">
      <c r="A2446" s="11"/>
      <c r="B2446" s="11"/>
      <c r="C2446" s="11"/>
      <c r="D2446" s="11"/>
      <c r="E2446" s="11"/>
      <c r="F2446" s="18"/>
      <c r="G2446" s="10"/>
      <c r="H2446" s="10"/>
      <c r="I2446" s="11"/>
      <c r="J2446" s="12"/>
      <c r="K2446" s="11"/>
      <c r="L2446" s="11"/>
      <c r="M2446" s="10"/>
      <c r="N2446" s="33"/>
      <c r="O2446" s="20"/>
      <c r="P2446" s="20"/>
      <c r="Q2446" s="20"/>
      <c r="R2446" s="20"/>
      <c r="S2446" s="19" t="str">
        <f t="shared" si="267"/>
        <v/>
      </c>
      <c r="T2446" s="19" t="str">
        <f t="shared" si="268"/>
        <v/>
      </c>
      <c r="U2446" s="23" t="str">
        <f>IF(OR($G2446="",$I2446="",$J2446="",$AA2446=3),"",IF($G2446&gt;=MAX('Pauschalsätze KUA'!$B$4:$B$106),VLOOKUP(MAX('Pauschalsätze KUA'!$B$4:$B$106),'Pauschalsätze KUA'!$B$4:$BQ$106,$AA2446,1),IF($G2446&lt;=MIN('Pauschalsätze KUA'!$B$4:$B$106),VLOOKUP(MIN('Pauschalsätze KUA'!$B$4:$B$106),'Pauschalsätze KUA'!$B$4:$BQ$106,$AA2446,1),VLOOKUP($G2446,'Pauschalsätze KUA'!$B$4:$BQ$106,$AA2446,1))))</f>
        <v/>
      </c>
      <c r="V2446" s="23" t="str">
        <f t="shared" si="269"/>
        <v/>
      </c>
      <c r="W2446" s="23" t="str">
        <f>IF(OR($G2446="",$I2446="",$J2446="",$AA2446=3),"",IF($G2446&gt;=MAX('Pauschalsätze Qual'!$B$4:$B$106),VLOOKUP(MAX('Pauschalsätze Qual'!$B$4:$B$106),'Pauschalsätze Qual'!$B$4:$BQ$106,$AA2446,1),IF($G2446&lt;=MIN('Pauschalsätze Qual'!$B$4:$B$106),VLOOKUP(MIN('Pauschalsätze Qual'!$B$4:$B$106),'Pauschalsätze Qual'!$B$4:$BQ$106,$AA2446,1),VLOOKUP($G2446,'Pauschalsätze Qual'!$B$4:$BQ$106,$AA2446,1))))</f>
        <v/>
      </c>
      <c r="X2446" s="23" t="str">
        <f t="shared" si="270"/>
        <v/>
      </c>
      <c r="Y2446" s="30" t="str">
        <f t="shared" si="271"/>
        <v/>
      </c>
      <c r="Z2446" s="23" t="str">
        <f t="shared" si="272"/>
        <v/>
      </c>
      <c r="AA2446" s="25" t="str">
        <f>IF(AND($G2446="",$I2446="",$J2446=""),"",3+IF($I2446&gt;5,5,$I2446)+(VLOOKUP(J2446,'Prüf-Daten'!$B$14:$C$24,2,FALSE)*6))</f>
        <v/>
      </c>
      <c r="AB2446" s="91" t="str">
        <f t="shared" si="266"/>
        <v/>
      </c>
    </row>
    <row r="2447" spans="1:28">
      <c r="A2447" s="11"/>
      <c r="B2447" s="11"/>
      <c r="C2447" s="11"/>
      <c r="D2447" s="11"/>
      <c r="E2447" s="11"/>
      <c r="F2447" s="18"/>
      <c r="G2447" s="10"/>
      <c r="H2447" s="10"/>
      <c r="I2447" s="11"/>
      <c r="J2447" s="12"/>
      <c r="K2447" s="11"/>
      <c r="L2447" s="11"/>
      <c r="M2447" s="10"/>
      <c r="N2447" s="33"/>
      <c r="O2447" s="20"/>
      <c r="P2447" s="20"/>
      <c r="Q2447" s="20"/>
      <c r="R2447" s="20"/>
      <c r="S2447" s="19" t="str">
        <f t="shared" si="267"/>
        <v/>
      </c>
      <c r="T2447" s="19" t="str">
        <f t="shared" si="268"/>
        <v/>
      </c>
      <c r="U2447" s="23" t="str">
        <f>IF(OR($G2447="",$I2447="",$J2447="",$AA2447=3),"",IF($G2447&gt;=MAX('Pauschalsätze KUA'!$B$4:$B$106),VLOOKUP(MAX('Pauschalsätze KUA'!$B$4:$B$106),'Pauschalsätze KUA'!$B$4:$BQ$106,$AA2447,1),IF($G2447&lt;=MIN('Pauschalsätze KUA'!$B$4:$B$106),VLOOKUP(MIN('Pauschalsätze KUA'!$B$4:$B$106),'Pauschalsätze KUA'!$B$4:$BQ$106,$AA2447,1),VLOOKUP($G2447,'Pauschalsätze KUA'!$B$4:$BQ$106,$AA2447,1))))</f>
        <v/>
      </c>
      <c r="V2447" s="23" t="str">
        <f t="shared" si="269"/>
        <v/>
      </c>
      <c r="W2447" s="23" t="str">
        <f>IF(OR($G2447="",$I2447="",$J2447="",$AA2447=3),"",IF($G2447&gt;=MAX('Pauschalsätze Qual'!$B$4:$B$106),VLOOKUP(MAX('Pauschalsätze Qual'!$B$4:$B$106),'Pauschalsätze Qual'!$B$4:$BQ$106,$AA2447,1),IF($G2447&lt;=MIN('Pauschalsätze Qual'!$B$4:$B$106),VLOOKUP(MIN('Pauschalsätze Qual'!$B$4:$B$106),'Pauschalsätze Qual'!$B$4:$BQ$106,$AA2447,1),VLOOKUP($G2447,'Pauschalsätze Qual'!$B$4:$BQ$106,$AA2447,1))))</f>
        <v/>
      </c>
      <c r="X2447" s="23" t="str">
        <f t="shared" si="270"/>
        <v/>
      </c>
      <c r="Y2447" s="30" t="str">
        <f t="shared" si="271"/>
        <v/>
      </c>
      <c r="Z2447" s="23" t="str">
        <f t="shared" si="272"/>
        <v/>
      </c>
      <c r="AA2447" s="25" t="str">
        <f>IF(AND($G2447="",$I2447="",$J2447=""),"",3+IF($I2447&gt;5,5,$I2447)+(VLOOKUP(J2447,'Prüf-Daten'!$B$14:$C$24,2,FALSE)*6))</f>
        <v/>
      </c>
      <c r="AB2447" s="91" t="str">
        <f t="shared" si="266"/>
        <v/>
      </c>
    </row>
    <row r="2448" spans="1:28">
      <c r="A2448" s="11"/>
      <c r="B2448" s="11"/>
      <c r="C2448" s="11"/>
      <c r="D2448" s="11"/>
      <c r="E2448" s="11"/>
      <c r="F2448" s="18"/>
      <c r="G2448" s="10"/>
      <c r="H2448" s="10"/>
      <c r="I2448" s="11"/>
      <c r="J2448" s="12"/>
      <c r="K2448" s="11"/>
      <c r="L2448" s="11"/>
      <c r="M2448" s="10"/>
      <c r="N2448" s="33"/>
      <c r="O2448" s="20"/>
      <c r="P2448" s="20"/>
      <c r="Q2448" s="20"/>
      <c r="R2448" s="20"/>
      <c r="S2448" s="19" t="str">
        <f t="shared" si="267"/>
        <v/>
      </c>
      <c r="T2448" s="19" t="str">
        <f t="shared" si="268"/>
        <v/>
      </c>
      <c r="U2448" s="23" t="str">
        <f>IF(OR($G2448="",$I2448="",$J2448="",$AA2448=3),"",IF($G2448&gt;=MAX('Pauschalsätze KUA'!$B$4:$B$106),VLOOKUP(MAX('Pauschalsätze KUA'!$B$4:$B$106),'Pauschalsätze KUA'!$B$4:$BQ$106,$AA2448,1),IF($G2448&lt;=MIN('Pauschalsätze KUA'!$B$4:$B$106),VLOOKUP(MIN('Pauschalsätze KUA'!$B$4:$B$106),'Pauschalsätze KUA'!$B$4:$BQ$106,$AA2448,1),VLOOKUP($G2448,'Pauschalsätze KUA'!$B$4:$BQ$106,$AA2448,1))))</f>
        <v/>
      </c>
      <c r="V2448" s="23" t="str">
        <f t="shared" si="269"/>
        <v/>
      </c>
      <c r="W2448" s="23" t="str">
        <f>IF(OR($G2448="",$I2448="",$J2448="",$AA2448=3),"",IF($G2448&gt;=MAX('Pauschalsätze Qual'!$B$4:$B$106),VLOOKUP(MAX('Pauschalsätze Qual'!$B$4:$B$106),'Pauschalsätze Qual'!$B$4:$BQ$106,$AA2448,1),IF($G2448&lt;=MIN('Pauschalsätze Qual'!$B$4:$B$106),VLOOKUP(MIN('Pauschalsätze Qual'!$B$4:$B$106),'Pauschalsätze Qual'!$B$4:$BQ$106,$AA2448,1),VLOOKUP($G2448,'Pauschalsätze Qual'!$B$4:$BQ$106,$AA2448,1))))</f>
        <v/>
      </c>
      <c r="X2448" s="23" t="str">
        <f t="shared" si="270"/>
        <v/>
      </c>
      <c r="Y2448" s="30" t="str">
        <f t="shared" si="271"/>
        <v/>
      </c>
      <c r="Z2448" s="23" t="str">
        <f t="shared" si="272"/>
        <v/>
      </c>
      <c r="AA2448" s="25" t="str">
        <f>IF(AND($G2448="",$I2448="",$J2448=""),"",3+IF($I2448&gt;5,5,$I2448)+(VLOOKUP(J2448,'Prüf-Daten'!$B$14:$C$24,2,FALSE)*6))</f>
        <v/>
      </c>
      <c r="AB2448" s="91" t="str">
        <f t="shared" si="266"/>
        <v/>
      </c>
    </row>
    <row r="2449" spans="1:28">
      <c r="A2449" s="11"/>
      <c r="B2449" s="11"/>
      <c r="C2449" s="11"/>
      <c r="D2449" s="11"/>
      <c r="E2449" s="11"/>
      <c r="F2449" s="18"/>
      <c r="G2449" s="10"/>
      <c r="H2449" s="10"/>
      <c r="I2449" s="11"/>
      <c r="J2449" s="12"/>
      <c r="K2449" s="11"/>
      <c r="L2449" s="11"/>
      <c r="M2449" s="10"/>
      <c r="N2449" s="33"/>
      <c r="O2449" s="20"/>
      <c r="P2449" s="20"/>
      <c r="Q2449" s="20"/>
      <c r="R2449" s="20"/>
      <c r="S2449" s="19" t="str">
        <f t="shared" si="267"/>
        <v/>
      </c>
      <c r="T2449" s="19" t="str">
        <f t="shared" si="268"/>
        <v/>
      </c>
      <c r="U2449" s="23" t="str">
        <f>IF(OR($G2449="",$I2449="",$J2449="",$AA2449=3),"",IF($G2449&gt;=MAX('Pauschalsätze KUA'!$B$4:$B$106),VLOOKUP(MAX('Pauschalsätze KUA'!$B$4:$B$106),'Pauschalsätze KUA'!$B$4:$BQ$106,$AA2449,1),IF($G2449&lt;=MIN('Pauschalsätze KUA'!$B$4:$B$106),VLOOKUP(MIN('Pauschalsätze KUA'!$B$4:$B$106),'Pauschalsätze KUA'!$B$4:$BQ$106,$AA2449,1),VLOOKUP($G2449,'Pauschalsätze KUA'!$B$4:$BQ$106,$AA2449,1))))</f>
        <v/>
      </c>
      <c r="V2449" s="23" t="str">
        <f t="shared" si="269"/>
        <v/>
      </c>
      <c r="W2449" s="23" t="str">
        <f>IF(OR($G2449="",$I2449="",$J2449="",$AA2449=3),"",IF($G2449&gt;=MAX('Pauschalsätze Qual'!$B$4:$B$106),VLOOKUP(MAX('Pauschalsätze Qual'!$B$4:$B$106),'Pauschalsätze Qual'!$B$4:$BQ$106,$AA2449,1),IF($G2449&lt;=MIN('Pauschalsätze Qual'!$B$4:$B$106),VLOOKUP(MIN('Pauschalsätze Qual'!$B$4:$B$106),'Pauschalsätze Qual'!$B$4:$BQ$106,$AA2449,1),VLOOKUP($G2449,'Pauschalsätze Qual'!$B$4:$BQ$106,$AA2449,1))))</f>
        <v/>
      </c>
      <c r="X2449" s="23" t="str">
        <f t="shared" si="270"/>
        <v/>
      </c>
      <c r="Y2449" s="30" t="str">
        <f t="shared" si="271"/>
        <v/>
      </c>
      <c r="Z2449" s="23" t="str">
        <f t="shared" si="272"/>
        <v/>
      </c>
      <c r="AA2449" s="25" t="str">
        <f>IF(AND($G2449="",$I2449="",$J2449=""),"",3+IF($I2449&gt;5,5,$I2449)+(VLOOKUP(J2449,'Prüf-Daten'!$B$14:$C$24,2,FALSE)*6))</f>
        <v/>
      </c>
      <c r="AB2449" s="91" t="str">
        <f t="shared" si="266"/>
        <v/>
      </c>
    </row>
    <row r="2450" spans="1:28">
      <c r="A2450" s="11"/>
      <c r="B2450" s="11"/>
      <c r="C2450" s="11"/>
      <c r="D2450" s="11"/>
      <c r="E2450" s="11"/>
      <c r="F2450" s="18"/>
      <c r="G2450" s="10"/>
      <c r="H2450" s="10"/>
      <c r="I2450" s="11"/>
      <c r="J2450" s="12"/>
      <c r="K2450" s="11"/>
      <c r="L2450" s="11"/>
      <c r="M2450" s="10"/>
      <c r="N2450" s="33"/>
      <c r="O2450" s="20"/>
      <c r="P2450" s="20"/>
      <c r="Q2450" s="20"/>
      <c r="R2450" s="20"/>
      <c r="S2450" s="19" t="str">
        <f t="shared" si="267"/>
        <v/>
      </c>
      <c r="T2450" s="19" t="str">
        <f t="shared" si="268"/>
        <v/>
      </c>
      <c r="U2450" s="23" t="str">
        <f>IF(OR($G2450="",$I2450="",$J2450="",$AA2450=3),"",IF($G2450&gt;=MAX('Pauschalsätze KUA'!$B$4:$B$106),VLOOKUP(MAX('Pauschalsätze KUA'!$B$4:$B$106),'Pauschalsätze KUA'!$B$4:$BQ$106,$AA2450,1),IF($G2450&lt;=MIN('Pauschalsätze KUA'!$B$4:$B$106),VLOOKUP(MIN('Pauschalsätze KUA'!$B$4:$B$106),'Pauschalsätze KUA'!$B$4:$BQ$106,$AA2450,1),VLOOKUP($G2450,'Pauschalsätze KUA'!$B$4:$BQ$106,$AA2450,1))))</f>
        <v/>
      </c>
      <c r="V2450" s="23" t="str">
        <f t="shared" si="269"/>
        <v/>
      </c>
      <c r="W2450" s="23" t="str">
        <f>IF(OR($G2450="",$I2450="",$J2450="",$AA2450=3),"",IF($G2450&gt;=MAX('Pauschalsätze Qual'!$B$4:$B$106),VLOOKUP(MAX('Pauschalsätze Qual'!$B$4:$B$106),'Pauschalsätze Qual'!$B$4:$BQ$106,$AA2450,1),IF($G2450&lt;=MIN('Pauschalsätze Qual'!$B$4:$B$106),VLOOKUP(MIN('Pauschalsätze Qual'!$B$4:$B$106),'Pauschalsätze Qual'!$B$4:$BQ$106,$AA2450,1),VLOOKUP($G2450,'Pauschalsätze Qual'!$B$4:$BQ$106,$AA2450,1))))</f>
        <v/>
      </c>
      <c r="X2450" s="23" t="str">
        <f t="shared" si="270"/>
        <v/>
      </c>
      <c r="Y2450" s="30" t="str">
        <f t="shared" si="271"/>
        <v/>
      </c>
      <c r="Z2450" s="23" t="str">
        <f t="shared" si="272"/>
        <v/>
      </c>
      <c r="AA2450" s="25" t="str">
        <f>IF(AND($G2450="",$I2450="",$J2450=""),"",3+IF($I2450&gt;5,5,$I2450)+(VLOOKUP(J2450,'Prüf-Daten'!$B$14:$C$24,2,FALSE)*6))</f>
        <v/>
      </c>
      <c r="AB2450" s="91" t="str">
        <f t="shared" si="266"/>
        <v/>
      </c>
    </row>
    <row r="2451" spans="1:28">
      <c r="A2451" s="11"/>
      <c r="B2451" s="11"/>
      <c r="C2451" s="11"/>
      <c r="D2451" s="11"/>
      <c r="E2451" s="11"/>
      <c r="F2451" s="18"/>
      <c r="G2451" s="10"/>
      <c r="H2451" s="10"/>
      <c r="I2451" s="11"/>
      <c r="J2451" s="12"/>
      <c r="K2451" s="11"/>
      <c r="L2451" s="11"/>
      <c r="M2451" s="10"/>
      <c r="N2451" s="33"/>
      <c r="O2451" s="20"/>
      <c r="P2451" s="20"/>
      <c r="Q2451" s="20"/>
      <c r="R2451" s="20"/>
      <c r="S2451" s="19" t="str">
        <f t="shared" si="267"/>
        <v/>
      </c>
      <c r="T2451" s="19" t="str">
        <f t="shared" si="268"/>
        <v/>
      </c>
      <c r="U2451" s="23" t="str">
        <f>IF(OR($G2451="",$I2451="",$J2451="",$AA2451=3),"",IF($G2451&gt;=MAX('Pauschalsätze KUA'!$B$4:$B$106),VLOOKUP(MAX('Pauschalsätze KUA'!$B$4:$B$106),'Pauschalsätze KUA'!$B$4:$BQ$106,$AA2451,1),IF($G2451&lt;=MIN('Pauschalsätze KUA'!$B$4:$B$106),VLOOKUP(MIN('Pauschalsätze KUA'!$B$4:$B$106),'Pauschalsätze KUA'!$B$4:$BQ$106,$AA2451,1),VLOOKUP($G2451,'Pauschalsätze KUA'!$B$4:$BQ$106,$AA2451,1))))</f>
        <v/>
      </c>
      <c r="V2451" s="23" t="str">
        <f t="shared" si="269"/>
        <v/>
      </c>
      <c r="W2451" s="23" t="str">
        <f>IF(OR($G2451="",$I2451="",$J2451="",$AA2451=3),"",IF($G2451&gt;=MAX('Pauschalsätze Qual'!$B$4:$B$106),VLOOKUP(MAX('Pauschalsätze Qual'!$B$4:$B$106),'Pauschalsätze Qual'!$B$4:$BQ$106,$AA2451,1),IF($G2451&lt;=MIN('Pauschalsätze Qual'!$B$4:$B$106),VLOOKUP(MIN('Pauschalsätze Qual'!$B$4:$B$106),'Pauschalsätze Qual'!$B$4:$BQ$106,$AA2451,1),VLOOKUP($G2451,'Pauschalsätze Qual'!$B$4:$BQ$106,$AA2451,1))))</f>
        <v/>
      </c>
      <c r="X2451" s="23" t="str">
        <f t="shared" si="270"/>
        <v/>
      </c>
      <c r="Y2451" s="30" t="str">
        <f t="shared" si="271"/>
        <v/>
      </c>
      <c r="Z2451" s="23" t="str">
        <f t="shared" si="272"/>
        <v/>
      </c>
      <c r="AA2451" s="25" t="str">
        <f>IF(AND($G2451="",$I2451="",$J2451=""),"",3+IF($I2451&gt;5,5,$I2451)+(VLOOKUP(J2451,'Prüf-Daten'!$B$14:$C$24,2,FALSE)*6))</f>
        <v/>
      </c>
      <c r="AB2451" s="91" t="str">
        <f t="shared" si="266"/>
        <v/>
      </c>
    </row>
    <row r="2452" spans="1:28">
      <c r="A2452" s="11"/>
      <c r="B2452" s="11"/>
      <c r="C2452" s="11"/>
      <c r="D2452" s="11"/>
      <c r="E2452" s="11"/>
      <c r="F2452" s="18"/>
      <c r="G2452" s="10"/>
      <c r="H2452" s="10"/>
      <c r="I2452" s="11"/>
      <c r="J2452" s="12"/>
      <c r="K2452" s="11"/>
      <c r="L2452" s="11"/>
      <c r="M2452" s="10"/>
      <c r="N2452" s="33"/>
      <c r="O2452" s="20"/>
      <c r="P2452" s="20"/>
      <c r="Q2452" s="20"/>
      <c r="R2452" s="20"/>
      <c r="S2452" s="19" t="str">
        <f t="shared" si="267"/>
        <v/>
      </c>
      <c r="T2452" s="19" t="str">
        <f t="shared" si="268"/>
        <v/>
      </c>
      <c r="U2452" s="23" t="str">
        <f>IF(OR($G2452="",$I2452="",$J2452="",$AA2452=3),"",IF($G2452&gt;=MAX('Pauschalsätze KUA'!$B$4:$B$106),VLOOKUP(MAX('Pauschalsätze KUA'!$B$4:$B$106),'Pauschalsätze KUA'!$B$4:$BQ$106,$AA2452,1),IF($G2452&lt;=MIN('Pauschalsätze KUA'!$B$4:$B$106),VLOOKUP(MIN('Pauschalsätze KUA'!$B$4:$B$106),'Pauschalsätze KUA'!$B$4:$BQ$106,$AA2452,1),VLOOKUP($G2452,'Pauschalsätze KUA'!$B$4:$BQ$106,$AA2452,1))))</f>
        <v/>
      </c>
      <c r="V2452" s="23" t="str">
        <f t="shared" si="269"/>
        <v/>
      </c>
      <c r="W2452" s="23" t="str">
        <f>IF(OR($G2452="",$I2452="",$J2452="",$AA2452=3),"",IF($G2452&gt;=MAX('Pauschalsätze Qual'!$B$4:$B$106),VLOOKUP(MAX('Pauschalsätze Qual'!$B$4:$B$106),'Pauschalsätze Qual'!$B$4:$BQ$106,$AA2452,1),IF($G2452&lt;=MIN('Pauschalsätze Qual'!$B$4:$B$106),VLOOKUP(MIN('Pauschalsätze Qual'!$B$4:$B$106),'Pauschalsätze Qual'!$B$4:$BQ$106,$AA2452,1),VLOOKUP($G2452,'Pauschalsätze Qual'!$B$4:$BQ$106,$AA2452,1))))</f>
        <v/>
      </c>
      <c r="X2452" s="23" t="str">
        <f t="shared" si="270"/>
        <v/>
      </c>
      <c r="Y2452" s="30" t="str">
        <f t="shared" si="271"/>
        <v/>
      </c>
      <c r="Z2452" s="23" t="str">
        <f t="shared" si="272"/>
        <v/>
      </c>
      <c r="AA2452" s="25" t="str">
        <f>IF(AND($G2452="",$I2452="",$J2452=""),"",3+IF($I2452&gt;5,5,$I2452)+(VLOOKUP(J2452,'Prüf-Daten'!$B$14:$C$24,2,FALSE)*6))</f>
        <v/>
      </c>
      <c r="AB2452" s="91" t="str">
        <f t="shared" si="266"/>
        <v/>
      </c>
    </row>
    <row r="2453" spans="1:28">
      <c r="A2453" s="11"/>
      <c r="B2453" s="11"/>
      <c r="C2453" s="11"/>
      <c r="D2453" s="11"/>
      <c r="E2453" s="11"/>
      <c r="F2453" s="18"/>
      <c r="G2453" s="10"/>
      <c r="H2453" s="10"/>
      <c r="I2453" s="11"/>
      <c r="J2453" s="12"/>
      <c r="K2453" s="11"/>
      <c r="L2453" s="11"/>
      <c r="M2453" s="10"/>
      <c r="N2453" s="33"/>
      <c r="O2453" s="20"/>
      <c r="P2453" s="20"/>
      <c r="Q2453" s="20"/>
      <c r="R2453" s="20"/>
      <c r="S2453" s="19" t="str">
        <f t="shared" si="267"/>
        <v/>
      </c>
      <c r="T2453" s="19" t="str">
        <f t="shared" si="268"/>
        <v/>
      </c>
      <c r="U2453" s="23" t="str">
        <f>IF(OR($G2453="",$I2453="",$J2453="",$AA2453=3),"",IF($G2453&gt;=MAX('Pauschalsätze KUA'!$B$4:$B$106),VLOOKUP(MAX('Pauschalsätze KUA'!$B$4:$B$106),'Pauschalsätze KUA'!$B$4:$BQ$106,$AA2453,1),IF($G2453&lt;=MIN('Pauschalsätze KUA'!$B$4:$B$106),VLOOKUP(MIN('Pauschalsätze KUA'!$B$4:$B$106),'Pauschalsätze KUA'!$B$4:$BQ$106,$AA2453,1),VLOOKUP($G2453,'Pauschalsätze KUA'!$B$4:$BQ$106,$AA2453,1))))</f>
        <v/>
      </c>
      <c r="V2453" s="23" t="str">
        <f t="shared" si="269"/>
        <v/>
      </c>
      <c r="W2453" s="23" t="str">
        <f>IF(OR($G2453="",$I2453="",$J2453="",$AA2453=3),"",IF($G2453&gt;=MAX('Pauschalsätze Qual'!$B$4:$B$106),VLOOKUP(MAX('Pauschalsätze Qual'!$B$4:$B$106),'Pauschalsätze Qual'!$B$4:$BQ$106,$AA2453,1),IF($G2453&lt;=MIN('Pauschalsätze Qual'!$B$4:$B$106),VLOOKUP(MIN('Pauschalsätze Qual'!$B$4:$B$106),'Pauschalsätze Qual'!$B$4:$BQ$106,$AA2453,1),VLOOKUP($G2453,'Pauschalsätze Qual'!$B$4:$BQ$106,$AA2453,1))))</f>
        <v/>
      </c>
      <c r="X2453" s="23" t="str">
        <f t="shared" si="270"/>
        <v/>
      </c>
      <c r="Y2453" s="30" t="str">
        <f t="shared" si="271"/>
        <v/>
      </c>
      <c r="Z2453" s="23" t="str">
        <f t="shared" si="272"/>
        <v/>
      </c>
      <c r="AA2453" s="25" t="str">
        <f>IF(AND($G2453="",$I2453="",$J2453=""),"",3+IF($I2453&gt;5,5,$I2453)+(VLOOKUP(J2453,'Prüf-Daten'!$B$14:$C$24,2,FALSE)*6))</f>
        <v/>
      </c>
      <c r="AB2453" s="91" t="str">
        <f t="shared" si="266"/>
        <v/>
      </c>
    </row>
    <row r="2454" spans="1:28">
      <c r="A2454" s="11"/>
      <c r="B2454" s="11"/>
      <c r="C2454" s="11"/>
      <c r="D2454" s="11"/>
      <c r="E2454" s="11"/>
      <c r="F2454" s="18"/>
      <c r="G2454" s="10"/>
      <c r="H2454" s="10"/>
      <c r="I2454" s="11"/>
      <c r="J2454" s="12"/>
      <c r="K2454" s="11"/>
      <c r="L2454" s="11"/>
      <c r="M2454" s="10"/>
      <c r="N2454" s="33"/>
      <c r="O2454" s="20"/>
      <c r="P2454" s="20"/>
      <c r="Q2454" s="20"/>
      <c r="R2454" s="20"/>
      <c r="S2454" s="19" t="str">
        <f t="shared" si="267"/>
        <v/>
      </c>
      <c r="T2454" s="19" t="str">
        <f t="shared" si="268"/>
        <v/>
      </c>
      <c r="U2454" s="23" t="str">
        <f>IF(OR($G2454="",$I2454="",$J2454="",$AA2454=3),"",IF($G2454&gt;=MAX('Pauschalsätze KUA'!$B$4:$B$106),VLOOKUP(MAX('Pauschalsätze KUA'!$B$4:$B$106),'Pauschalsätze KUA'!$B$4:$BQ$106,$AA2454,1),IF($G2454&lt;=MIN('Pauschalsätze KUA'!$B$4:$B$106),VLOOKUP(MIN('Pauschalsätze KUA'!$B$4:$B$106),'Pauschalsätze KUA'!$B$4:$BQ$106,$AA2454,1),VLOOKUP($G2454,'Pauschalsätze KUA'!$B$4:$BQ$106,$AA2454,1))))</f>
        <v/>
      </c>
      <c r="V2454" s="23" t="str">
        <f t="shared" si="269"/>
        <v/>
      </c>
      <c r="W2454" s="23" t="str">
        <f>IF(OR($G2454="",$I2454="",$J2454="",$AA2454=3),"",IF($G2454&gt;=MAX('Pauschalsätze Qual'!$B$4:$B$106),VLOOKUP(MAX('Pauschalsätze Qual'!$B$4:$B$106),'Pauschalsätze Qual'!$B$4:$BQ$106,$AA2454,1),IF($G2454&lt;=MIN('Pauschalsätze Qual'!$B$4:$B$106),VLOOKUP(MIN('Pauschalsätze Qual'!$B$4:$B$106),'Pauschalsätze Qual'!$B$4:$BQ$106,$AA2454,1),VLOOKUP($G2454,'Pauschalsätze Qual'!$B$4:$BQ$106,$AA2454,1))))</f>
        <v/>
      </c>
      <c r="X2454" s="23" t="str">
        <f t="shared" si="270"/>
        <v/>
      </c>
      <c r="Y2454" s="30" t="str">
        <f t="shared" si="271"/>
        <v/>
      </c>
      <c r="Z2454" s="23" t="str">
        <f t="shared" si="272"/>
        <v/>
      </c>
      <c r="AA2454" s="25" t="str">
        <f>IF(AND($G2454="",$I2454="",$J2454=""),"",3+IF($I2454&gt;5,5,$I2454)+(VLOOKUP(J2454,'Prüf-Daten'!$B$14:$C$24,2,FALSE)*6))</f>
        <v/>
      </c>
      <c r="AB2454" s="91" t="str">
        <f t="shared" si="266"/>
        <v/>
      </c>
    </row>
    <row r="2455" spans="1:28">
      <c r="A2455" s="11"/>
      <c r="B2455" s="11"/>
      <c r="C2455" s="11"/>
      <c r="D2455" s="11"/>
      <c r="E2455" s="11"/>
      <c r="F2455" s="18"/>
      <c r="G2455" s="10"/>
      <c r="H2455" s="10"/>
      <c r="I2455" s="11"/>
      <c r="J2455" s="12"/>
      <c r="K2455" s="11"/>
      <c r="L2455" s="11"/>
      <c r="M2455" s="10"/>
      <c r="N2455" s="33"/>
      <c r="O2455" s="20"/>
      <c r="P2455" s="20"/>
      <c r="Q2455" s="20"/>
      <c r="R2455" s="20"/>
      <c r="S2455" s="19" t="str">
        <f t="shared" si="267"/>
        <v/>
      </c>
      <c r="T2455" s="19" t="str">
        <f t="shared" si="268"/>
        <v/>
      </c>
      <c r="U2455" s="23" t="str">
        <f>IF(OR($G2455="",$I2455="",$J2455="",$AA2455=3),"",IF($G2455&gt;=MAX('Pauschalsätze KUA'!$B$4:$B$106),VLOOKUP(MAX('Pauschalsätze KUA'!$B$4:$B$106),'Pauschalsätze KUA'!$B$4:$BQ$106,$AA2455,1),IF($G2455&lt;=MIN('Pauschalsätze KUA'!$B$4:$B$106),VLOOKUP(MIN('Pauschalsätze KUA'!$B$4:$B$106),'Pauschalsätze KUA'!$B$4:$BQ$106,$AA2455,1),VLOOKUP($G2455,'Pauschalsätze KUA'!$B$4:$BQ$106,$AA2455,1))))</f>
        <v/>
      </c>
      <c r="V2455" s="23" t="str">
        <f t="shared" si="269"/>
        <v/>
      </c>
      <c r="W2455" s="23" t="str">
        <f>IF(OR($G2455="",$I2455="",$J2455="",$AA2455=3),"",IF($G2455&gt;=MAX('Pauschalsätze Qual'!$B$4:$B$106),VLOOKUP(MAX('Pauschalsätze Qual'!$B$4:$B$106),'Pauschalsätze Qual'!$B$4:$BQ$106,$AA2455,1),IF($G2455&lt;=MIN('Pauschalsätze Qual'!$B$4:$B$106),VLOOKUP(MIN('Pauschalsätze Qual'!$B$4:$B$106),'Pauschalsätze Qual'!$B$4:$BQ$106,$AA2455,1),VLOOKUP($G2455,'Pauschalsätze Qual'!$B$4:$BQ$106,$AA2455,1))))</f>
        <v/>
      </c>
      <c r="X2455" s="23" t="str">
        <f t="shared" si="270"/>
        <v/>
      </c>
      <c r="Y2455" s="30" t="str">
        <f t="shared" si="271"/>
        <v/>
      </c>
      <c r="Z2455" s="23" t="str">
        <f t="shared" si="272"/>
        <v/>
      </c>
      <c r="AA2455" s="25" t="str">
        <f>IF(AND($G2455="",$I2455="",$J2455=""),"",3+IF($I2455&gt;5,5,$I2455)+(VLOOKUP(J2455,'Prüf-Daten'!$B$14:$C$24,2,FALSE)*6))</f>
        <v/>
      </c>
      <c r="AB2455" s="91" t="str">
        <f t="shared" si="266"/>
        <v/>
      </c>
    </row>
    <row r="2456" spans="1:28">
      <c r="A2456" s="11"/>
      <c r="B2456" s="11"/>
      <c r="C2456" s="11"/>
      <c r="D2456" s="11"/>
      <c r="E2456" s="11"/>
      <c r="F2456" s="18"/>
      <c r="G2456" s="10"/>
      <c r="H2456" s="10"/>
      <c r="I2456" s="11"/>
      <c r="J2456" s="12"/>
      <c r="K2456" s="11"/>
      <c r="L2456" s="11"/>
      <c r="M2456" s="10"/>
      <c r="N2456" s="33"/>
      <c r="O2456" s="20"/>
      <c r="P2456" s="20"/>
      <c r="Q2456" s="20"/>
      <c r="R2456" s="20"/>
      <c r="S2456" s="19" t="str">
        <f t="shared" si="267"/>
        <v/>
      </c>
      <c r="T2456" s="19" t="str">
        <f t="shared" si="268"/>
        <v/>
      </c>
      <c r="U2456" s="23" t="str">
        <f>IF(OR($G2456="",$I2456="",$J2456="",$AA2456=3),"",IF($G2456&gt;=MAX('Pauschalsätze KUA'!$B$4:$B$106),VLOOKUP(MAX('Pauschalsätze KUA'!$B$4:$B$106),'Pauschalsätze KUA'!$B$4:$BQ$106,$AA2456,1),IF($G2456&lt;=MIN('Pauschalsätze KUA'!$B$4:$B$106),VLOOKUP(MIN('Pauschalsätze KUA'!$B$4:$B$106),'Pauschalsätze KUA'!$B$4:$BQ$106,$AA2456,1),VLOOKUP($G2456,'Pauschalsätze KUA'!$B$4:$BQ$106,$AA2456,1))))</f>
        <v/>
      </c>
      <c r="V2456" s="23" t="str">
        <f t="shared" si="269"/>
        <v/>
      </c>
      <c r="W2456" s="23" t="str">
        <f>IF(OR($G2456="",$I2456="",$J2456="",$AA2456=3),"",IF($G2456&gt;=MAX('Pauschalsätze Qual'!$B$4:$B$106),VLOOKUP(MAX('Pauschalsätze Qual'!$B$4:$B$106),'Pauschalsätze Qual'!$B$4:$BQ$106,$AA2456,1),IF($G2456&lt;=MIN('Pauschalsätze Qual'!$B$4:$B$106),VLOOKUP(MIN('Pauschalsätze Qual'!$B$4:$B$106),'Pauschalsätze Qual'!$B$4:$BQ$106,$AA2456,1),VLOOKUP($G2456,'Pauschalsätze Qual'!$B$4:$BQ$106,$AA2456,1))))</f>
        <v/>
      </c>
      <c r="X2456" s="23" t="str">
        <f t="shared" si="270"/>
        <v/>
      </c>
      <c r="Y2456" s="30" t="str">
        <f t="shared" si="271"/>
        <v/>
      </c>
      <c r="Z2456" s="23" t="str">
        <f t="shared" si="272"/>
        <v/>
      </c>
      <c r="AA2456" s="25" t="str">
        <f>IF(AND($G2456="",$I2456="",$J2456=""),"",3+IF($I2456&gt;5,5,$I2456)+(VLOOKUP(J2456,'Prüf-Daten'!$B$14:$C$24,2,FALSE)*6))</f>
        <v/>
      </c>
      <c r="AB2456" s="91" t="str">
        <f t="shared" si="266"/>
        <v/>
      </c>
    </row>
    <row r="2457" spans="1:28">
      <c r="A2457" s="11"/>
      <c r="B2457" s="11"/>
      <c r="C2457" s="11"/>
      <c r="D2457" s="11"/>
      <c r="E2457" s="11"/>
      <c r="F2457" s="18"/>
      <c r="G2457" s="10"/>
      <c r="H2457" s="10"/>
      <c r="I2457" s="11"/>
      <c r="J2457" s="12"/>
      <c r="K2457" s="11"/>
      <c r="L2457" s="11"/>
      <c r="M2457" s="10"/>
      <c r="N2457" s="33"/>
      <c r="O2457" s="20"/>
      <c r="P2457" s="20"/>
      <c r="Q2457" s="20"/>
      <c r="R2457" s="20"/>
      <c r="S2457" s="19" t="str">
        <f t="shared" si="267"/>
        <v/>
      </c>
      <c r="T2457" s="19" t="str">
        <f t="shared" si="268"/>
        <v/>
      </c>
      <c r="U2457" s="23" t="str">
        <f>IF(OR($G2457="",$I2457="",$J2457="",$AA2457=3),"",IF($G2457&gt;=MAX('Pauschalsätze KUA'!$B$4:$B$106),VLOOKUP(MAX('Pauschalsätze KUA'!$B$4:$B$106),'Pauschalsätze KUA'!$B$4:$BQ$106,$AA2457,1),IF($G2457&lt;=MIN('Pauschalsätze KUA'!$B$4:$B$106),VLOOKUP(MIN('Pauschalsätze KUA'!$B$4:$B$106),'Pauschalsätze KUA'!$B$4:$BQ$106,$AA2457,1),VLOOKUP($G2457,'Pauschalsätze KUA'!$B$4:$BQ$106,$AA2457,1))))</f>
        <v/>
      </c>
      <c r="V2457" s="23" t="str">
        <f t="shared" si="269"/>
        <v/>
      </c>
      <c r="W2457" s="23" t="str">
        <f>IF(OR($G2457="",$I2457="",$J2457="",$AA2457=3),"",IF($G2457&gt;=MAX('Pauschalsätze Qual'!$B$4:$B$106),VLOOKUP(MAX('Pauschalsätze Qual'!$B$4:$B$106),'Pauschalsätze Qual'!$B$4:$BQ$106,$AA2457,1),IF($G2457&lt;=MIN('Pauschalsätze Qual'!$B$4:$B$106),VLOOKUP(MIN('Pauschalsätze Qual'!$B$4:$B$106),'Pauschalsätze Qual'!$B$4:$BQ$106,$AA2457,1),VLOOKUP($G2457,'Pauschalsätze Qual'!$B$4:$BQ$106,$AA2457,1))))</f>
        <v/>
      </c>
      <c r="X2457" s="23" t="str">
        <f t="shared" si="270"/>
        <v/>
      </c>
      <c r="Y2457" s="30" t="str">
        <f t="shared" si="271"/>
        <v/>
      </c>
      <c r="Z2457" s="23" t="str">
        <f t="shared" si="272"/>
        <v/>
      </c>
      <c r="AA2457" s="25" t="str">
        <f>IF(AND($G2457="",$I2457="",$J2457=""),"",3+IF($I2457&gt;5,5,$I2457)+(VLOOKUP(J2457,'Prüf-Daten'!$B$14:$C$24,2,FALSE)*6))</f>
        <v/>
      </c>
      <c r="AB2457" s="91" t="str">
        <f t="shared" si="266"/>
        <v/>
      </c>
    </row>
    <row r="2458" spans="1:28">
      <c r="A2458" s="11"/>
      <c r="B2458" s="11"/>
      <c r="C2458" s="11"/>
      <c r="D2458" s="11"/>
      <c r="E2458" s="11"/>
      <c r="F2458" s="18"/>
      <c r="G2458" s="10"/>
      <c r="H2458" s="10"/>
      <c r="I2458" s="11"/>
      <c r="J2458" s="12"/>
      <c r="K2458" s="11"/>
      <c r="L2458" s="11"/>
      <c r="M2458" s="10"/>
      <c r="N2458" s="33"/>
      <c r="O2458" s="20"/>
      <c r="P2458" s="20"/>
      <c r="Q2458" s="20"/>
      <c r="R2458" s="20"/>
      <c r="S2458" s="19" t="str">
        <f t="shared" si="267"/>
        <v/>
      </c>
      <c r="T2458" s="19" t="str">
        <f t="shared" si="268"/>
        <v/>
      </c>
      <c r="U2458" s="23" t="str">
        <f>IF(OR($G2458="",$I2458="",$J2458="",$AA2458=3),"",IF($G2458&gt;=MAX('Pauschalsätze KUA'!$B$4:$B$106),VLOOKUP(MAX('Pauschalsätze KUA'!$B$4:$B$106),'Pauschalsätze KUA'!$B$4:$BQ$106,$AA2458,1),IF($G2458&lt;=MIN('Pauschalsätze KUA'!$B$4:$B$106),VLOOKUP(MIN('Pauschalsätze KUA'!$B$4:$B$106),'Pauschalsätze KUA'!$B$4:$BQ$106,$AA2458,1),VLOOKUP($G2458,'Pauschalsätze KUA'!$B$4:$BQ$106,$AA2458,1))))</f>
        <v/>
      </c>
      <c r="V2458" s="23" t="str">
        <f t="shared" si="269"/>
        <v/>
      </c>
      <c r="W2458" s="23" t="str">
        <f>IF(OR($G2458="",$I2458="",$J2458="",$AA2458=3),"",IF($G2458&gt;=MAX('Pauschalsätze Qual'!$B$4:$B$106),VLOOKUP(MAX('Pauschalsätze Qual'!$B$4:$B$106),'Pauschalsätze Qual'!$B$4:$BQ$106,$AA2458,1),IF($G2458&lt;=MIN('Pauschalsätze Qual'!$B$4:$B$106),VLOOKUP(MIN('Pauschalsätze Qual'!$B$4:$B$106),'Pauschalsätze Qual'!$B$4:$BQ$106,$AA2458,1),VLOOKUP($G2458,'Pauschalsätze Qual'!$B$4:$BQ$106,$AA2458,1))))</f>
        <v/>
      </c>
      <c r="X2458" s="23" t="str">
        <f t="shared" si="270"/>
        <v/>
      </c>
      <c r="Y2458" s="30" t="str">
        <f t="shared" si="271"/>
        <v/>
      </c>
      <c r="Z2458" s="23" t="str">
        <f t="shared" si="272"/>
        <v/>
      </c>
      <c r="AA2458" s="25" t="str">
        <f>IF(AND($G2458="",$I2458="",$J2458=""),"",3+IF($I2458&gt;5,5,$I2458)+(VLOOKUP(J2458,'Prüf-Daten'!$B$14:$C$24,2,FALSE)*6))</f>
        <v/>
      </c>
      <c r="AB2458" s="91" t="str">
        <f t="shared" si="266"/>
        <v/>
      </c>
    </row>
    <row r="2459" spans="1:28">
      <c r="A2459" s="11"/>
      <c r="B2459" s="11"/>
      <c r="C2459" s="11"/>
      <c r="D2459" s="11"/>
      <c r="E2459" s="11"/>
      <c r="F2459" s="18"/>
      <c r="G2459" s="10"/>
      <c r="H2459" s="10"/>
      <c r="I2459" s="11"/>
      <c r="J2459" s="12"/>
      <c r="K2459" s="11"/>
      <c r="L2459" s="11"/>
      <c r="M2459" s="10"/>
      <c r="N2459" s="33"/>
      <c r="O2459" s="20"/>
      <c r="P2459" s="20"/>
      <c r="Q2459" s="20"/>
      <c r="R2459" s="20"/>
      <c r="S2459" s="19" t="str">
        <f t="shared" si="267"/>
        <v/>
      </c>
      <c r="T2459" s="19" t="str">
        <f t="shared" si="268"/>
        <v/>
      </c>
      <c r="U2459" s="23" t="str">
        <f>IF(OR($G2459="",$I2459="",$J2459="",$AA2459=3),"",IF($G2459&gt;=MAX('Pauschalsätze KUA'!$B$4:$B$106),VLOOKUP(MAX('Pauschalsätze KUA'!$B$4:$B$106),'Pauschalsätze KUA'!$B$4:$BQ$106,$AA2459,1),IF($G2459&lt;=MIN('Pauschalsätze KUA'!$B$4:$B$106),VLOOKUP(MIN('Pauschalsätze KUA'!$B$4:$B$106),'Pauschalsätze KUA'!$B$4:$BQ$106,$AA2459,1),VLOOKUP($G2459,'Pauschalsätze KUA'!$B$4:$BQ$106,$AA2459,1))))</f>
        <v/>
      </c>
      <c r="V2459" s="23" t="str">
        <f t="shared" si="269"/>
        <v/>
      </c>
      <c r="W2459" s="23" t="str">
        <f>IF(OR($G2459="",$I2459="",$J2459="",$AA2459=3),"",IF($G2459&gt;=MAX('Pauschalsätze Qual'!$B$4:$B$106),VLOOKUP(MAX('Pauschalsätze Qual'!$B$4:$B$106),'Pauschalsätze Qual'!$B$4:$BQ$106,$AA2459,1),IF($G2459&lt;=MIN('Pauschalsätze Qual'!$B$4:$B$106),VLOOKUP(MIN('Pauschalsätze Qual'!$B$4:$B$106),'Pauschalsätze Qual'!$B$4:$BQ$106,$AA2459,1),VLOOKUP($G2459,'Pauschalsätze Qual'!$B$4:$BQ$106,$AA2459,1))))</f>
        <v/>
      </c>
      <c r="X2459" s="23" t="str">
        <f t="shared" si="270"/>
        <v/>
      </c>
      <c r="Y2459" s="30" t="str">
        <f t="shared" si="271"/>
        <v/>
      </c>
      <c r="Z2459" s="23" t="str">
        <f t="shared" si="272"/>
        <v/>
      </c>
      <c r="AA2459" s="25" t="str">
        <f>IF(AND($G2459="",$I2459="",$J2459=""),"",3+IF($I2459&gt;5,5,$I2459)+(VLOOKUP(J2459,'Prüf-Daten'!$B$14:$C$24,2,FALSE)*6))</f>
        <v/>
      </c>
      <c r="AB2459" s="91" t="str">
        <f t="shared" si="266"/>
        <v/>
      </c>
    </row>
    <row r="2460" spans="1:28">
      <c r="A2460" s="11"/>
      <c r="B2460" s="11"/>
      <c r="C2460" s="11"/>
      <c r="D2460" s="11"/>
      <c r="E2460" s="11"/>
      <c r="F2460" s="18"/>
      <c r="G2460" s="10"/>
      <c r="H2460" s="10"/>
      <c r="I2460" s="11"/>
      <c r="J2460" s="12"/>
      <c r="K2460" s="11"/>
      <c r="L2460" s="11"/>
      <c r="M2460" s="10"/>
      <c r="N2460" s="33"/>
      <c r="O2460" s="20"/>
      <c r="P2460" s="20"/>
      <c r="Q2460" s="20"/>
      <c r="R2460" s="20"/>
      <c r="S2460" s="19" t="str">
        <f t="shared" si="267"/>
        <v/>
      </c>
      <c r="T2460" s="19" t="str">
        <f t="shared" si="268"/>
        <v/>
      </c>
      <c r="U2460" s="23" t="str">
        <f>IF(OR($G2460="",$I2460="",$J2460="",$AA2460=3),"",IF($G2460&gt;=MAX('Pauschalsätze KUA'!$B$4:$B$106),VLOOKUP(MAX('Pauschalsätze KUA'!$B$4:$B$106),'Pauschalsätze KUA'!$B$4:$BQ$106,$AA2460,1),IF($G2460&lt;=MIN('Pauschalsätze KUA'!$B$4:$B$106),VLOOKUP(MIN('Pauschalsätze KUA'!$B$4:$B$106),'Pauschalsätze KUA'!$B$4:$BQ$106,$AA2460,1),VLOOKUP($G2460,'Pauschalsätze KUA'!$B$4:$BQ$106,$AA2460,1))))</f>
        <v/>
      </c>
      <c r="V2460" s="23" t="str">
        <f t="shared" si="269"/>
        <v/>
      </c>
      <c r="W2460" s="23" t="str">
        <f>IF(OR($G2460="",$I2460="",$J2460="",$AA2460=3),"",IF($G2460&gt;=MAX('Pauschalsätze Qual'!$B$4:$B$106),VLOOKUP(MAX('Pauschalsätze Qual'!$B$4:$B$106),'Pauschalsätze Qual'!$B$4:$BQ$106,$AA2460,1),IF($G2460&lt;=MIN('Pauschalsätze Qual'!$B$4:$B$106),VLOOKUP(MIN('Pauschalsätze Qual'!$B$4:$B$106),'Pauschalsätze Qual'!$B$4:$BQ$106,$AA2460,1),VLOOKUP($G2460,'Pauschalsätze Qual'!$B$4:$BQ$106,$AA2460,1))))</f>
        <v/>
      </c>
      <c r="X2460" s="23" t="str">
        <f t="shared" si="270"/>
        <v/>
      </c>
      <c r="Y2460" s="30" t="str">
        <f t="shared" si="271"/>
        <v/>
      </c>
      <c r="Z2460" s="23" t="str">
        <f t="shared" si="272"/>
        <v/>
      </c>
      <c r="AA2460" s="25" t="str">
        <f>IF(AND($G2460="",$I2460="",$J2460=""),"",3+IF($I2460&gt;5,5,$I2460)+(VLOOKUP(J2460,'Prüf-Daten'!$B$14:$C$24,2,FALSE)*6))</f>
        <v/>
      </c>
      <c r="AB2460" s="91" t="str">
        <f t="shared" si="266"/>
        <v/>
      </c>
    </row>
    <row r="2461" spans="1:28">
      <c r="A2461" s="11"/>
      <c r="B2461" s="11"/>
      <c r="C2461" s="11"/>
      <c r="D2461" s="11"/>
      <c r="E2461" s="11"/>
      <c r="F2461" s="18"/>
      <c r="G2461" s="10"/>
      <c r="H2461" s="10"/>
      <c r="I2461" s="11"/>
      <c r="J2461" s="12"/>
      <c r="K2461" s="11"/>
      <c r="L2461" s="11"/>
      <c r="M2461" s="10"/>
      <c r="N2461" s="33"/>
      <c r="O2461" s="20"/>
      <c r="P2461" s="20"/>
      <c r="Q2461" s="20"/>
      <c r="R2461" s="20"/>
      <c r="S2461" s="19" t="str">
        <f t="shared" si="267"/>
        <v/>
      </c>
      <c r="T2461" s="19" t="str">
        <f t="shared" si="268"/>
        <v/>
      </c>
      <c r="U2461" s="23" t="str">
        <f>IF(OR($G2461="",$I2461="",$J2461="",$AA2461=3),"",IF($G2461&gt;=MAX('Pauschalsätze KUA'!$B$4:$B$106),VLOOKUP(MAX('Pauschalsätze KUA'!$B$4:$B$106),'Pauschalsätze KUA'!$B$4:$BQ$106,$AA2461,1),IF($G2461&lt;=MIN('Pauschalsätze KUA'!$B$4:$B$106),VLOOKUP(MIN('Pauschalsätze KUA'!$B$4:$B$106),'Pauschalsätze KUA'!$B$4:$BQ$106,$AA2461,1),VLOOKUP($G2461,'Pauschalsätze KUA'!$B$4:$BQ$106,$AA2461,1))))</f>
        <v/>
      </c>
      <c r="V2461" s="23" t="str">
        <f t="shared" si="269"/>
        <v/>
      </c>
      <c r="W2461" s="23" t="str">
        <f>IF(OR($G2461="",$I2461="",$J2461="",$AA2461=3),"",IF($G2461&gt;=MAX('Pauschalsätze Qual'!$B$4:$B$106),VLOOKUP(MAX('Pauschalsätze Qual'!$B$4:$B$106),'Pauschalsätze Qual'!$B$4:$BQ$106,$AA2461,1),IF($G2461&lt;=MIN('Pauschalsätze Qual'!$B$4:$B$106),VLOOKUP(MIN('Pauschalsätze Qual'!$B$4:$B$106),'Pauschalsätze Qual'!$B$4:$BQ$106,$AA2461,1),VLOOKUP($G2461,'Pauschalsätze Qual'!$B$4:$BQ$106,$AA2461,1))))</f>
        <v/>
      </c>
      <c r="X2461" s="23" t="str">
        <f t="shared" si="270"/>
        <v/>
      </c>
      <c r="Y2461" s="30" t="str">
        <f t="shared" si="271"/>
        <v/>
      </c>
      <c r="Z2461" s="23" t="str">
        <f t="shared" si="272"/>
        <v/>
      </c>
      <c r="AA2461" s="25" t="str">
        <f>IF(AND($G2461="",$I2461="",$J2461=""),"",3+IF($I2461&gt;5,5,$I2461)+(VLOOKUP(J2461,'Prüf-Daten'!$B$14:$C$24,2,FALSE)*6))</f>
        <v/>
      </c>
      <c r="AB2461" s="91" t="str">
        <f t="shared" si="266"/>
        <v/>
      </c>
    </row>
    <row r="2462" spans="1:28">
      <c r="A2462" s="11"/>
      <c r="B2462" s="11"/>
      <c r="C2462" s="11"/>
      <c r="D2462" s="11"/>
      <c r="E2462" s="11"/>
      <c r="F2462" s="18"/>
      <c r="G2462" s="10"/>
      <c r="H2462" s="10"/>
      <c r="I2462" s="11"/>
      <c r="J2462" s="12"/>
      <c r="K2462" s="11"/>
      <c r="L2462" s="11"/>
      <c r="M2462" s="10"/>
      <c r="N2462" s="33"/>
      <c r="O2462" s="20"/>
      <c r="P2462" s="20"/>
      <c r="Q2462" s="20"/>
      <c r="R2462" s="20"/>
      <c r="S2462" s="19" t="str">
        <f t="shared" si="267"/>
        <v/>
      </c>
      <c r="T2462" s="19" t="str">
        <f t="shared" si="268"/>
        <v/>
      </c>
      <c r="U2462" s="23" t="str">
        <f>IF(OR($G2462="",$I2462="",$J2462="",$AA2462=3),"",IF($G2462&gt;=MAX('Pauschalsätze KUA'!$B$4:$B$106),VLOOKUP(MAX('Pauschalsätze KUA'!$B$4:$B$106),'Pauschalsätze KUA'!$B$4:$BQ$106,$AA2462,1),IF($G2462&lt;=MIN('Pauschalsätze KUA'!$B$4:$B$106),VLOOKUP(MIN('Pauschalsätze KUA'!$B$4:$B$106),'Pauschalsätze KUA'!$B$4:$BQ$106,$AA2462,1),VLOOKUP($G2462,'Pauschalsätze KUA'!$B$4:$BQ$106,$AA2462,1))))</f>
        <v/>
      </c>
      <c r="V2462" s="23" t="str">
        <f t="shared" si="269"/>
        <v/>
      </c>
      <c r="W2462" s="23" t="str">
        <f>IF(OR($G2462="",$I2462="",$J2462="",$AA2462=3),"",IF($G2462&gt;=MAX('Pauschalsätze Qual'!$B$4:$B$106),VLOOKUP(MAX('Pauschalsätze Qual'!$B$4:$B$106),'Pauschalsätze Qual'!$B$4:$BQ$106,$AA2462,1),IF($G2462&lt;=MIN('Pauschalsätze Qual'!$B$4:$B$106),VLOOKUP(MIN('Pauschalsätze Qual'!$B$4:$B$106),'Pauschalsätze Qual'!$B$4:$BQ$106,$AA2462,1),VLOOKUP($G2462,'Pauschalsätze Qual'!$B$4:$BQ$106,$AA2462,1))))</f>
        <v/>
      </c>
      <c r="X2462" s="23" t="str">
        <f t="shared" si="270"/>
        <v/>
      </c>
      <c r="Y2462" s="30" t="str">
        <f t="shared" si="271"/>
        <v/>
      </c>
      <c r="Z2462" s="23" t="str">
        <f t="shared" si="272"/>
        <v/>
      </c>
      <c r="AA2462" s="25" t="str">
        <f>IF(AND($G2462="",$I2462="",$J2462=""),"",3+IF($I2462&gt;5,5,$I2462)+(VLOOKUP(J2462,'Prüf-Daten'!$B$14:$C$24,2,FALSE)*6))</f>
        <v/>
      </c>
      <c r="AB2462" s="91" t="str">
        <f t="shared" si="266"/>
        <v/>
      </c>
    </row>
    <row r="2463" spans="1:28">
      <c r="A2463" s="11"/>
      <c r="B2463" s="11"/>
      <c r="C2463" s="11"/>
      <c r="D2463" s="11"/>
      <c r="E2463" s="11"/>
      <c r="F2463" s="18"/>
      <c r="G2463" s="10"/>
      <c r="H2463" s="10"/>
      <c r="I2463" s="11"/>
      <c r="J2463" s="12"/>
      <c r="K2463" s="11"/>
      <c r="L2463" s="11"/>
      <c r="M2463" s="10"/>
      <c r="N2463" s="33"/>
      <c r="O2463" s="20"/>
      <c r="P2463" s="20"/>
      <c r="Q2463" s="20"/>
      <c r="R2463" s="20"/>
      <c r="S2463" s="19" t="str">
        <f t="shared" si="267"/>
        <v/>
      </c>
      <c r="T2463" s="19" t="str">
        <f t="shared" si="268"/>
        <v/>
      </c>
      <c r="U2463" s="23" t="str">
        <f>IF(OR($G2463="",$I2463="",$J2463="",$AA2463=3),"",IF($G2463&gt;=MAX('Pauschalsätze KUA'!$B$4:$B$106),VLOOKUP(MAX('Pauschalsätze KUA'!$B$4:$B$106),'Pauschalsätze KUA'!$B$4:$BQ$106,$AA2463,1),IF($G2463&lt;=MIN('Pauschalsätze KUA'!$B$4:$B$106),VLOOKUP(MIN('Pauschalsätze KUA'!$B$4:$B$106),'Pauschalsätze KUA'!$B$4:$BQ$106,$AA2463,1),VLOOKUP($G2463,'Pauschalsätze KUA'!$B$4:$BQ$106,$AA2463,1))))</f>
        <v/>
      </c>
      <c r="V2463" s="23" t="str">
        <f t="shared" si="269"/>
        <v/>
      </c>
      <c r="W2463" s="23" t="str">
        <f>IF(OR($G2463="",$I2463="",$J2463="",$AA2463=3),"",IF($G2463&gt;=MAX('Pauschalsätze Qual'!$B$4:$B$106),VLOOKUP(MAX('Pauschalsätze Qual'!$B$4:$B$106),'Pauschalsätze Qual'!$B$4:$BQ$106,$AA2463,1),IF($G2463&lt;=MIN('Pauschalsätze Qual'!$B$4:$B$106),VLOOKUP(MIN('Pauschalsätze Qual'!$B$4:$B$106),'Pauschalsätze Qual'!$B$4:$BQ$106,$AA2463,1),VLOOKUP($G2463,'Pauschalsätze Qual'!$B$4:$BQ$106,$AA2463,1))))</f>
        <v/>
      </c>
      <c r="X2463" s="23" t="str">
        <f t="shared" si="270"/>
        <v/>
      </c>
      <c r="Y2463" s="30" t="str">
        <f t="shared" si="271"/>
        <v/>
      </c>
      <c r="Z2463" s="23" t="str">
        <f t="shared" si="272"/>
        <v/>
      </c>
      <c r="AA2463" s="25" t="str">
        <f>IF(AND($G2463="",$I2463="",$J2463=""),"",3+IF($I2463&gt;5,5,$I2463)+(VLOOKUP(J2463,'Prüf-Daten'!$B$14:$C$24,2,FALSE)*6))</f>
        <v/>
      </c>
      <c r="AB2463" s="91" t="str">
        <f t="shared" si="266"/>
        <v/>
      </c>
    </row>
    <row r="2464" spans="1:28">
      <c r="A2464" s="11"/>
      <c r="B2464" s="11"/>
      <c r="C2464" s="11"/>
      <c r="D2464" s="11"/>
      <c r="E2464" s="11"/>
      <c r="F2464" s="18"/>
      <c r="G2464" s="10"/>
      <c r="H2464" s="10"/>
      <c r="I2464" s="11"/>
      <c r="J2464" s="12"/>
      <c r="K2464" s="11"/>
      <c r="L2464" s="11"/>
      <c r="M2464" s="10"/>
      <c r="N2464" s="33"/>
      <c r="O2464" s="20"/>
      <c r="P2464" s="20"/>
      <c r="Q2464" s="20"/>
      <c r="R2464" s="20"/>
      <c r="S2464" s="19" t="str">
        <f t="shared" si="267"/>
        <v/>
      </c>
      <c r="T2464" s="19" t="str">
        <f t="shared" si="268"/>
        <v/>
      </c>
      <c r="U2464" s="23" t="str">
        <f>IF(OR($G2464="",$I2464="",$J2464="",$AA2464=3),"",IF($G2464&gt;=MAX('Pauschalsätze KUA'!$B$4:$B$106),VLOOKUP(MAX('Pauschalsätze KUA'!$B$4:$B$106),'Pauschalsätze KUA'!$B$4:$BQ$106,$AA2464,1),IF($G2464&lt;=MIN('Pauschalsätze KUA'!$B$4:$B$106),VLOOKUP(MIN('Pauschalsätze KUA'!$B$4:$B$106),'Pauschalsätze KUA'!$B$4:$BQ$106,$AA2464,1),VLOOKUP($G2464,'Pauschalsätze KUA'!$B$4:$BQ$106,$AA2464,1))))</f>
        <v/>
      </c>
      <c r="V2464" s="23" t="str">
        <f t="shared" si="269"/>
        <v/>
      </c>
      <c r="W2464" s="23" t="str">
        <f>IF(OR($G2464="",$I2464="",$J2464="",$AA2464=3),"",IF($G2464&gt;=MAX('Pauschalsätze Qual'!$B$4:$B$106),VLOOKUP(MAX('Pauschalsätze Qual'!$B$4:$B$106),'Pauschalsätze Qual'!$B$4:$BQ$106,$AA2464,1),IF($G2464&lt;=MIN('Pauschalsätze Qual'!$B$4:$B$106),VLOOKUP(MIN('Pauschalsätze Qual'!$B$4:$B$106),'Pauschalsätze Qual'!$B$4:$BQ$106,$AA2464,1),VLOOKUP($G2464,'Pauschalsätze Qual'!$B$4:$BQ$106,$AA2464,1))))</f>
        <v/>
      </c>
      <c r="X2464" s="23" t="str">
        <f t="shared" si="270"/>
        <v/>
      </c>
      <c r="Y2464" s="30" t="str">
        <f t="shared" si="271"/>
        <v/>
      </c>
      <c r="Z2464" s="23" t="str">
        <f t="shared" si="272"/>
        <v/>
      </c>
      <c r="AA2464" s="25" t="str">
        <f>IF(AND($G2464="",$I2464="",$J2464=""),"",3+IF($I2464&gt;5,5,$I2464)+(VLOOKUP(J2464,'Prüf-Daten'!$B$14:$C$24,2,FALSE)*6))</f>
        <v/>
      </c>
      <c r="AB2464" s="91" t="str">
        <f t="shared" si="266"/>
        <v/>
      </c>
    </row>
    <row r="2465" spans="1:28">
      <c r="A2465" s="11"/>
      <c r="B2465" s="11"/>
      <c r="C2465" s="11"/>
      <c r="D2465" s="11"/>
      <c r="E2465" s="11"/>
      <c r="F2465" s="18"/>
      <c r="G2465" s="10"/>
      <c r="H2465" s="10"/>
      <c r="I2465" s="11"/>
      <c r="J2465" s="12"/>
      <c r="K2465" s="11"/>
      <c r="L2465" s="11"/>
      <c r="M2465" s="10"/>
      <c r="N2465" s="33"/>
      <c r="O2465" s="20"/>
      <c r="P2465" s="20"/>
      <c r="Q2465" s="20"/>
      <c r="R2465" s="20"/>
      <c r="S2465" s="19" t="str">
        <f t="shared" si="267"/>
        <v/>
      </c>
      <c r="T2465" s="19" t="str">
        <f t="shared" si="268"/>
        <v/>
      </c>
      <c r="U2465" s="23" t="str">
        <f>IF(OR($G2465="",$I2465="",$J2465="",$AA2465=3),"",IF($G2465&gt;=MAX('Pauschalsätze KUA'!$B$4:$B$106),VLOOKUP(MAX('Pauschalsätze KUA'!$B$4:$B$106),'Pauschalsätze KUA'!$B$4:$BQ$106,$AA2465,1),IF($G2465&lt;=MIN('Pauschalsätze KUA'!$B$4:$B$106),VLOOKUP(MIN('Pauschalsätze KUA'!$B$4:$B$106),'Pauschalsätze KUA'!$B$4:$BQ$106,$AA2465,1),VLOOKUP($G2465,'Pauschalsätze KUA'!$B$4:$BQ$106,$AA2465,1))))</f>
        <v/>
      </c>
      <c r="V2465" s="23" t="str">
        <f t="shared" si="269"/>
        <v/>
      </c>
      <c r="W2465" s="23" t="str">
        <f>IF(OR($G2465="",$I2465="",$J2465="",$AA2465=3),"",IF($G2465&gt;=MAX('Pauschalsätze Qual'!$B$4:$B$106),VLOOKUP(MAX('Pauschalsätze Qual'!$B$4:$B$106),'Pauschalsätze Qual'!$B$4:$BQ$106,$AA2465,1),IF($G2465&lt;=MIN('Pauschalsätze Qual'!$B$4:$B$106),VLOOKUP(MIN('Pauschalsätze Qual'!$B$4:$B$106),'Pauschalsätze Qual'!$B$4:$BQ$106,$AA2465,1),VLOOKUP($G2465,'Pauschalsätze Qual'!$B$4:$BQ$106,$AA2465,1))))</f>
        <v/>
      </c>
      <c r="X2465" s="23" t="str">
        <f t="shared" si="270"/>
        <v/>
      </c>
      <c r="Y2465" s="30" t="str">
        <f t="shared" si="271"/>
        <v/>
      </c>
      <c r="Z2465" s="23" t="str">
        <f t="shared" si="272"/>
        <v/>
      </c>
      <c r="AA2465" s="25" t="str">
        <f>IF(AND($G2465="",$I2465="",$J2465=""),"",3+IF($I2465&gt;5,5,$I2465)+(VLOOKUP(J2465,'Prüf-Daten'!$B$14:$C$24,2,FALSE)*6))</f>
        <v/>
      </c>
      <c r="AB2465" s="91" t="str">
        <f t="shared" si="266"/>
        <v/>
      </c>
    </row>
    <row r="2466" spans="1:28">
      <c r="A2466" s="11"/>
      <c r="B2466" s="11"/>
      <c r="C2466" s="11"/>
      <c r="D2466" s="11"/>
      <c r="E2466" s="11"/>
      <c r="F2466" s="18"/>
      <c r="G2466" s="10"/>
      <c r="H2466" s="10"/>
      <c r="I2466" s="11"/>
      <c r="J2466" s="12"/>
      <c r="K2466" s="11"/>
      <c r="L2466" s="11"/>
      <c r="M2466" s="10"/>
      <c r="N2466" s="33"/>
      <c r="O2466" s="20"/>
      <c r="P2466" s="20"/>
      <c r="Q2466" s="20"/>
      <c r="R2466" s="20"/>
      <c r="S2466" s="19" t="str">
        <f t="shared" si="267"/>
        <v/>
      </c>
      <c r="T2466" s="19" t="str">
        <f t="shared" si="268"/>
        <v/>
      </c>
      <c r="U2466" s="23" t="str">
        <f>IF(OR($G2466="",$I2466="",$J2466="",$AA2466=3),"",IF($G2466&gt;=MAX('Pauschalsätze KUA'!$B$4:$B$106),VLOOKUP(MAX('Pauschalsätze KUA'!$B$4:$B$106),'Pauschalsätze KUA'!$B$4:$BQ$106,$AA2466,1),IF($G2466&lt;=MIN('Pauschalsätze KUA'!$B$4:$B$106),VLOOKUP(MIN('Pauschalsätze KUA'!$B$4:$B$106),'Pauschalsätze KUA'!$B$4:$BQ$106,$AA2466,1),VLOOKUP($G2466,'Pauschalsätze KUA'!$B$4:$BQ$106,$AA2466,1))))</f>
        <v/>
      </c>
      <c r="V2466" s="23" t="str">
        <f t="shared" si="269"/>
        <v/>
      </c>
      <c r="W2466" s="23" t="str">
        <f>IF(OR($G2466="",$I2466="",$J2466="",$AA2466=3),"",IF($G2466&gt;=MAX('Pauschalsätze Qual'!$B$4:$B$106),VLOOKUP(MAX('Pauschalsätze Qual'!$B$4:$B$106),'Pauschalsätze Qual'!$B$4:$BQ$106,$AA2466,1),IF($G2466&lt;=MIN('Pauschalsätze Qual'!$B$4:$B$106),VLOOKUP(MIN('Pauschalsätze Qual'!$B$4:$B$106),'Pauschalsätze Qual'!$B$4:$BQ$106,$AA2466,1),VLOOKUP($G2466,'Pauschalsätze Qual'!$B$4:$BQ$106,$AA2466,1))))</f>
        <v/>
      </c>
      <c r="X2466" s="23" t="str">
        <f t="shared" si="270"/>
        <v/>
      </c>
      <c r="Y2466" s="30" t="str">
        <f t="shared" si="271"/>
        <v/>
      </c>
      <c r="Z2466" s="23" t="str">
        <f t="shared" si="272"/>
        <v/>
      </c>
      <c r="AA2466" s="25" t="str">
        <f>IF(AND($G2466="",$I2466="",$J2466=""),"",3+IF($I2466&gt;5,5,$I2466)+(VLOOKUP(J2466,'Prüf-Daten'!$B$14:$C$24,2,FALSE)*6))</f>
        <v/>
      </c>
      <c r="AB2466" s="91" t="str">
        <f t="shared" si="266"/>
        <v/>
      </c>
    </row>
    <row r="2467" spans="1:28">
      <c r="A2467" s="11"/>
      <c r="B2467" s="11"/>
      <c r="C2467" s="11"/>
      <c r="D2467" s="11"/>
      <c r="E2467" s="11"/>
      <c r="F2467" s="18"/>
      <c r="G2467" s="10"/>
      <c r="H2467" s="10"/>
      <c r="I2467" s="11"/>
      <c r="J2467" s="12"/>
      <c r="K2467" s="11"/>
      <c r="L2467" s="11"/>
      <c r="M2467" s="10"/>
      <c r="N2467" s="33"/>
      <c r="O2467" s="20"/>
      <c r="P2467" s="20"/>
      <c r="Q2467" s="20"/>
      <c r="R2467" s="20"/>
      <c r="S2467" s="19" t="str">
        <f t="shared" si="267"/>
        <v/>
      </c>
      <c r="T2467" s="19" t="str">
        <f t="shared" si="268"/>
        <v/>
      </c>
      <c r="U2467" s="23" t="str">
        <f>IF(OR($G2467="",$I2467="",$J2467="",$AA2467=3),"",IF($G2467&gt;=MAX('Pauschalsätze KUA'!$B$4:$B$106),VLOOKUP(MAX('Pauschalsätze KUA'!$B$4:$B$106),'Pauschalsätze KUA'!$B$4:$BQ$106,$AA2467,1),IF($G2467&lt;=MIN('Pauschalsätze KUA'!$B$4:$B$106),VLOOKUP(MIN('Pauschalsätze KUA'!$B$4:$B$106),'Pauschalsätze KUA'!$B$4:$BQ$106,$AA2467,1),VLOOKUP($G2467,'Pauschalsätze KUA'!$B$4:$BQ$106,$AA2467,1))))</f>
        <v/>
      </c>
      <c r="V2467" s="23" t="str">
        <f t="shared" si="269"/>
        <v/>
      </c>
      <c r="W2467" s="23" t="str">
        <f>IF(OR($G2467="",$I2467="",$J2467="",$AA2467=3),"",IF($G2467&gt;=MAX('Pauschalsätze Qual'!$B$4:$B$106),VLOOKUP(MAX('Pauschalsätze Qual'!$B$4:$B$106),'Pauschalsätze Qual'!$B$4:$BQ$106,$AA2467,1),IF($G2467&lt;=MIN('Pauschalsätze Qual'!$B$4:$B$106),VLOOKUP(MIN('Pauschalsätze Qual'!$B$4:$B$106),'Pauschalsätze Qual'!$B$4:$BQ$106,$AA2467,1),VLOOKUP($G2467,'Pauschalsätze Qual'!$B$4:$BQ$106,$AA2467,1))))</f>
        <v/>
      </c>
      <c r="X2467" s="23" t="str">
        <f t="shared" si="270"/>
        <v/>
      </c>
      <c r="Y2467" s="30" t="str">
        <f t="shared" si="271"/>
        <v/>
      </c>
      <c r="Z2467" s="23" t="str">
        <f t="shared" si="272"/>
        <v/>
      </c>
      <c r="AA2467" s="25" t="str">
        <f>IF(AND($G2467="",$I2467="",$J2467=""),"",3+IF($I2467&gt;5,5,$I2467)+(VLOOKUP(J2467,'Prüf-Daten'!$B$14:$C$24,2,FALSE)*6))</f>
        <v/>
      </c>
      <c r="AB2467" s="91" t="str">
        <f t="shared" si="266"/>
        <v/>
      </c>
    </row>
    <row r="2468" spans="1:28">
      <c r="A2468" s="11"/>
      <c r="B2468" s="11"/>
      <c r="C2468" s="11"/>
      <c r="D2468" s="11"/>
      <c r="E2468" s="11"/>
      <c r="F2468" s="18"/>
      <c r="G2468" s="10"/>
      <c r="H2468" s="10"/>
      <c r="I2468" s="11"/>
      <c r="J2468" s="12"/>
      <c r="K2468" s="11"/>
      <c r="L2468" s="11"/>
      <c r="M2468" s="10"/>
      <c r="N2468" s="33"/>
      <c r="O2468" s="20"/>
      <c r="P2468" s="20"/>
      <c r="Q2468" s="20"/>
      <c r="R2468" s="20"/>
      <c r="S2468" s="19" t="str">
        <f t="shared" si="267"/>
        <v/>
      </c>
      <c r="T2468" s="19" t="str">
        <f t="shared" si="268"/>
        <v/>
      </c>
      <c r="U2468" s="23" t="str">
        <f>IF(OR($G2468="",$I2468="",$J2468="",$AA2468=3),"",IF($G2468&gt;=MAX('Pauschalsätze KUA'!$B$4:$B$106),VLOOKUP(MAX('Pauschalsätze KUA'!$B$4:$B$106),'Pauschalsätze KUA'!$B$4:$BQ$106,$AA2468,1),IF($G2468&lt;=MIN('Pauschalsätze KUA'!$B$4:$B$106),VLOOKUP(MIN('Pauschalsätze KUA'!$B$4:$B$106),'Pauschalsätze KUA'!$B$4:$BQ$106,$AA2468,1),VLOOKUP($G2468,'Pauschalsätze KUA'!$B$4:$BQ$106,$AA2468,1))))</f>
        <v/>
      </c>
      <c r="V2468" s="23" t="str">
        <f t="shared" si="269"/>
        <v/>
      </c>
      <c r="W2468" s="23" t="str">
        <f>IF(OR($G2468="",$I2468="",$J2468="",$AA2468=3),"",IF($G2468&gt;=MAX('Pauschalsätze Qual'!$B$4:$B$106),VLOOKUP(MAX('Pauschalsätze Qual'!$B$4:$B$106),'Pauschalsätze Qual'!$B$4:$BQ$106,$AA2468,1),IF($G2468&lt;=MIN('Pauschalsätze Qual'!$B$4:$B$106),VLOOKUP(MIN('Pauschalsätze Qual'!$B$4:$B$106),'Pauschalsätze Qual'!$B$4:$BQ$106,$AA2468,1),VLOOKUP($G2468,'Pauschalsätze Qual'!$B$4:$BQ$106,$AA2468,1))))</f>
        <v/>
      </c>
      <c r="X2468" s="23" t="str">
        <f t="shared" si="270"/>
        <v/>
      </c>
      <c r="Y2468" s="30" t="str">
        <f t="shared" si="271"/>
        <v/>
      </c>
      <c r="Z2468" s="23" t="str">
        <f t="shared" si="272"/>
        <v/>
      </c>
      <c r="AA2468" s="25" t="str">
        <f>IF(AND($G2468="",$I2468="",$J2468=""),"",3+IF($I2468&gt;5,5,$I2468)+(VLOOKUP(J2468,'Prüf-Daten'!$B$14:$C$24,2,FALSE)*6))</f>
        <v/>
      </c>
      <c r="AB2468" s="91" t="str">
        <f t="shared" si="266"/>
        <v/>
      </c>
    </row>
    <row r="2469" spans="1:28">
      <c r="A2469" s="11"/>
      <c r="B2469" s="11"/>
      <c r="C2469" s="11"/>
      <c r="D2469" s="11"/>
      <c r="E2469" s="11"/>
      <c r="F2469" s="18"/>
      <c r="G2469" s="10"/>
      <c r="H2469" s="10"/>
      <c r="I2469" s="11"/>
      <c r="J2469" s="12"/>
      <c r="K2469" s="11"/>
      <c r="L2469" s="11"/>
      <c r="M2469" s="10"/>
      <c r="N2469" s="33"/>
      <c r="O2469" s="20"/>
      <c r="P2469" s="20"/>
      <c r="Q2469" s="20"/>
      <c r="R2469" s="20"/>
      <c r="S2469" s="19" t="str">
        <f t="shared" si="267"/>
        <v/>
      </c>
      <c r="T2469" s="19" t="str">
        <f t="shared" si="268"/>
        <v/>
      </c>
      <c r="U2469" s="23" t="str">
        <f>IF(OR($G2469="",$I2469="",$J2469="",$AA2469=3),"",IF($G2469&gt;=MAX('Pauschalsätze KUA'!$B$4:$B$106),VLOOKUP(MAX('Pauschalsätze KUA'!$B$4:$B$106),'Pauschalsätze KUA'!$B$4:$BQ$106,$AA2469,1),IF($G2469&lt;=MIN('Pauschalsätze KUA'!$B$4:$B$106),VLOOKUP(MIN('Pauschalsätze KUA'!$B$4:$B$106),'Pauschalsätze KUA'!$B$4:$BQ$106,$AA2469,1),VLOOKUP($G2469,'Pauschalsätze KUA'!$B$4:$BQ$106,$AA2469,1))))</f>
        <v/>
      </c>
      <c r="V2469" s="23" t="str">
        <f t="shared" si="269"/>
        <v/>
      </c>
      <c r="W2469" s="23" t="str">
        <f>IF(OR($G2469="",$I2469="",$J2469="",$AA2469=3),"",IF($G2469&gt;=MAX('Pauschalsätze Qual'!$B$4:$B$106),VLOOKUP(MAX('Pauschalsätze Qual'!$B$4:$B$106),'Pauschalsätze Qual'!$B$4:$BQ$106,$AA2469,1),IF($G2469&lt;=MIN('Pauschalsätze Qual'!$B$4:$B$106),VLOOKUP(MIN('Pauschalsätze Qual'!$B$4:$B$106),'Pauschalsätze Qual'!$B$4:$BQ$106,$AA2469,1),VLOOKUP($G2469,'Pauschalsätze Qual'!$B$4:$BQ$106,$AA2469,1))))</f>
        <v/>
      </c>
      <c r="X2469" s="23" t="str">
        <f t="shared" si="270"/>
        <v/>
      </c>
      <c r="Y2469" s="30" t="str">
        <f t="shared" si="271"/>
        <v/>
      </c>
      <c r="Z2469" s="23" t="str">
        <f t="shared" si="272"/>
        <v/>
      </c>
      <c r="AA2469" s="25" t="str">
        <f>IF(AND($G2469="",$I2469="",$J2469=""),"",3+IF($I2469&gt;5,5,$I2469)+(VLOOKUP(J2469,'Prüf-Daten'!$B$14:$C$24,2,FALSE)*6))</f>
        <v/>
      </c>
      <c r="AB2469" s="91" t="str">
        <f t="shared" si="266"/>
        <v/>
      </c>
    </row>
    <row r="2470" spans="1:28">
      <c r="A2470" s="11"/>
      <c r="B2470" s="11"/>
      <c r="C2470" s="11"/>
      <c r="D2470" s="11"/>
      <c r="E2470" s="11"/>
      <c r="F2470" s="18"/>
      <c r="G2470" s="10"/>
      <c r="H2470" s="10"/>
      <c r="I2470" s="11"/>
      <c r="J2470" s="12"/>
      <c r="K2470" s="11"/>
      <c r="L2470" s="11"/>
      <c r="M2470" s="10"/>
      <c r="N2470" s="33"/>
      <c r="O2470" s="20"/>
      <c r="P2470" s="20"/>
      <c r="Q2470" s="20"/>
      <c r="R2470" s="20"/>
      <c r="S2470" s="19" t="str">
        <f t="shared" si="267"/>
        <v/>
      </c>
      <c r="T2470" s="19" t="str">
        <f t="shared" si="268"/>
        <v/>
      </c>
      <c r="U2470" s="23" t="str">
        <f>IF(OR($G2470="",$I2470="",$J2470="",$AA2470=3),"",IF($G2470&gt;=MAX('Pauschalsätze KUA'!$B$4:$B$106),VLOOKUP(MAX('Pauschalsätze KUA'!$B$4:$B$106),'Pauschalsätze KUA'!$B$4:$BQ$106,$AA2470,1),IF($G2470&lt;=MIN('Pauschalsätze KUA'!$B$4:$B$106),VLOOKUP(MIN('Pauschalsätze KUA'!$B$4:$B$106),'Pauschalsätze KUA'!$B$4:$BQ$106,$AA2470,1),VLOOKUP($G2470,'Pauschalsätze KUA'!$B$4:$BQ$106,$AA2470,1))))</f>
        <v/>
      </c>
      <c r="V2470" s="23" t="str">
        <f t="shared" si="269"/>
        <v/>
      </c>
      <c r="W2470" s="23" t="str">
        <f>IF(OR($G2470="",$I2470="",$J2470="",$AA2470=3),"",IF($G2470&gt;=MAX('Pauschalsätze Qual'!$B$4:$B$106),VLOOKUP(MAX('Pauschalsätze Qual'!$B$4:$B$106),'Pauschalsätze Qual'!$B$4:$BQ$106,$AA2470,1),IF($G2470&lt;=MIN('Pauschalsätze Qual'!$B$4:$B$106),VLOOKUP(MIN('Pauschalsätze Qual'!$B$4:$B$106),'Pauschalsätze Qual'!$B$4:$BQ$106,$AA2470,1),VLOOKUP($G2470,'Pauschalsätze Qual'!$B$4:$BQ$106,$AA2470,1))))</f>
        <v/>
      </c>
      <c r="X2470" s="23" t="str">
        <f t="shared" si="270"/>
        <v/>
      </c>
      <c r="Y2470" s="30" t="str">
        <f t="shared" si="271"/>
        <v/>
      </c>
      <c r="Z2470" s="23" t="str">
        <f t="shared" si="272"/>
        <v/>
      </c>
      <c r="AA2470" s="25" t="str">
        <f>IF(AND($G2470="",$I2470="",$J2470=""),"",3+IF($I2470&gt;5,5,$I2470)+(VLOOKUP(J2470,'Prüf-Daten'!$B$14:$C$24,2,FALSE)*6))</f>
        <v/>
      </c>
      <c r="AB2470" s="91" t="str">
        <f t="shared" si="266"/>
        <v/>
      </c>
    </row>
    <row r="2471" spans="1:28">
      <c r="A2471" s="11"/>
      <c r="B2471" s="11"/>
      <c r="C2471" s="11"/>
      <c r="D2471" s="11"/>
      <c r="E2471" s="11"/>
      <c r="F2471" s="18"/>
      <c r="G2471" s="10"/>
      <c r="H2471" s="10"/>
      <c r="I2471" s="11"/>
      <c r="J2471" s="12"/>
      <c r="K2471" s="11"/>
      <c r="L2471" s="11"/>
      <c r="M2471" s="10"/>
      <c r="N2471" s="33"/>
      <c r="O2471" s="20"/>
      <c r="P2471" s="20"/>
      <c r="Q2471" s="20"/>
      <c r="R2471" s="20"/>
      <c r="S2471" s="19" t="str">
        <f t="shared" si="267"/>
        <v/>
      </c>
      <c r="T2471" s="19" t="str">
        <f t="shared" si="268"/>
        <v/>
      </c>
      <c r="U2471" s="23" t="str">
        <f>IF(OR($G2471="",$I2471="",$J2471="",$AA2471=3),"",IF($G2471&gt;=MAX('Pauschalsätze KUA'!$B$4:$B$106),VLOOKUP(MAX('Pauschalsätze KUA'!$B$4:$B$106),'Pauschalsätze KUA'!$B$4:$BQ$106,$AA2471,1),IF($G2471&lt;=MIN('Pauschalsätze KUA'!$B$4:$B$106),VLOOKUP(MIN('Pauschalsätze KUA'!$B$4:$B$106),'Pauschalsätze KUA'!$B$4:$BQ$106,$AA2471,1),VLOOKUP($G2471,'Pauschalsätze KUA'!$B$4:$BQ$106,$AA2471,1))))</f>
        <v/>
      </c>
      <c r="V2471" s="23" t="str">
        <f t="shared" si="269"/>
        <v/>
      </c>
      <c r="W2471" s="23" t="str">
        <f>IF(OR($G2471="",$I2471="",$J2471="",$AA2471=3),"",IF($G2471&gt;=MAX('Pauschalsätze Qual'!$B$4:$B$106),VLOOKUP(MAX('Pauschalsätze Qual'!$B$4:$B$106),'Pauschalsätze Qual'!$B$4:$BQ$106,$AA2471,1),IF($G2471&lt;=MIN('Pauschalsätze Qual'!$B$4:$B$106),VLOOKUP(MIN('Pauschalsätze Qual'!$B$4:$B$106),'Pauschalsätze Qual'!$B$4:$BQ$106,$AA2471,1),VLOOKUP($G2471,'Pauschalsätze Qual'!$B$4:$BQ$106,$AA2471,1))))</f>
        <v/>
      </c>
      <c r="X2471" s="23" t="str">
        <f t="shared" si="270"/>
        <v/>
      </c>
      <c r="Y2471" s="30" t="str">
        <f t="shared" si="271"/>
        <v/>
      </c>
      <c r="Z2471" s="23" t="str">
        <f t="shared" si="272"/>
        <v/>
      </c>
      <c r="AA2471" s="25" t="str">
        <f>IF(AND($G2471="",$I2471="",$J2471=""),"",3+IF($I2471&gt;5,5,$I2471)+(VLOOKUP(J2471,'Prüf-Daten'!$B$14:$C$24,2,FALSE)*6))</f>
        <v/>
      </c>
      <c r="AB2471" s="91" t="str">
        <f t="shared" si="266"/>
        <v/>
      </c>
    </row>
    <row r="2472" spans="1:28">
      <c r="A2472" s="11"/>
      <c r="B2472" s="11"/>
      <c r="C2472" s="11"/>
      <c r="D2472" s="11"/>
      <c r="E2472" s="11"/>
      <c r="F2472" s="18"/>
      <c r="G2472" s="10"/>
      <c r="H2472" s="10"/>
      <c r="I2472" s="11"/>
      <c r="J2472" s="12"/>
      <c r="K2472" s="11"/>
      <c r="L2472" s="11"/>
      <c r="M2472" s="10"/>
      <c r="N2472" s="33"/>
      <c r="O2472" s="20"/>
      <c r="P2472" s="20"/>
      <c r="Q2472" s="20"/>
      <c r="R2472" s="20"/>
      <c r="S2472" s="19" t="str">
        <f t="shared" si="267"/>
        <v/>
      </c>
      <c r="T2472" s="19" t="str">
        <f t="shared" si="268"/>
        <v/>
      </c>
      <c r="U2472" s="23" t="str">
        <f>IF(OR($G2472="",$I2472="",$J2472="",$AA2472=3),"",IF($G2472&gt;=MAX('Pauschalsätze KUA'!$B$4:$B$106),VLOOKUP(MAX('Pauschalsätze KUA'!$B$4:$B$106),'Pauschalsätze KUA'!$B$4:$BQ$106,$AA2472,1),IF($G2472&lt;=MIN('Pauschalsätze KUA'!$B$4:$B$106),VLOOKUP(MIN('Pauschalsätze KUA'!$B$4:$B$106),'Pauschalsätze KUA'!$B$4:$BQ$106,$AA2472,1),VLOOKUP($G2472,'Pauschalsätze KUA'!$B$4:$BQ$106,$AA2472,1))))</f>
        <v/>
      </c>
      <c r="V2472" s="23" t="str">
        <f t="shared" si="269"/>
        <v/>
      </c>
      <c r="W2472" s="23" t="str">
        <f>IF(OR($G2472="",$I2472="",$J2472="",$AA2472=3),"",IF($G2472&gt;=MAX('Pauschalsätze Qual'!$B$4:$B$106),VLOOKUP(MAX('Pauschalsätze Qual'!$B$4:$B$106),'Pauschalsätze Qual'!$B$4:$BQ$106,$AA2472,1),IF($G2472&lt;=MIN('Pauschalsätze Qual'!$B$4:$B$106),VLOOKUP(MIN('Pauschalsätze Qual'!$B$4:$B$106),'Pauschalsätze Qual'!$B$4:$BQ$106,$AA2472,1),VLOOKUP($G2472,'Pauschalsätze Qual'!$B$4:$BQ$106,$AA2472,1))))</f>
        <v/>
      </c>
      <c r="X2472" s="23" t="str">
        <f t="shared" si="270"/>
        <v/>
      </c>
      <c r="Y2472" s="30" t="str">
        <f t="shared" si="271"/>
        <v/>
      </c>
      <c r="Z2472" s="23" t="str">
        <f t="shared" si="272"/>
        <v/>
      </c>
      <c r="AA2472" s="25" t="str">
        <f>IF(AND($G2472="",$I2472="",$J2472=""),"",3+IF($I2472&gt;5,5,$I2472)+(VLOOKUP(J2472,'Prüf-Daten'!$B$14:$C$24,2,FALSE)*6))</f>
        <v/>
      </c>
      <c r="AB2472" s="91" t="str">
        <f t="shared" si="266"/>
        <v/>
      </c>
    </row>
    <row r="2473" spans="1:28">
      <c r="A2473" s="11"/>
      <c r="B2473" s="11"/>
      <c r="C2473" s="11"/>
      <c r="D2473" s="11"/>
      <c r="E2473" s="11"/>
      <c r="F2473" s="18"/>
      <c r="G2473" s="10"/>
      <c r="H2473" s="10"/>
      <c r="I2473" s="11"/>
      <c r="J2473" s="12"/>
      <c r="K2473" s="11"/>
      <c r="L2473" s="11"/>
      <c r="M2473" s="10"/>
      <c r="N2473" s="33"/>
      <c r="O2473" s="20"/>
      <c r="P2473" s="20"/>
      <c r="Q2473" s="20"/>
      <c r="R2473" s="20"/>
      <c r="S2473" s="19" t="str">
        <f t="shared" si="267"/>
        <v/>
      </c>
      <c r="T2473" s="19" t="str">
        <f t="shared" si="268"/>
        <v/>
      </c>
      <c r="U2473" s="23" t="str">
        <f>IF(OR($G2473="",$I2473="",$J2473="",$AA2473=3),"",IF($G2473&gt;=MAX('Pauschalsätze KUA'!$B$4:$B$106),VLOOKUP(MAX('Pauschalsätze KUA'!$B$4:$B$106),'Pauschalsätze KUA'!$B$4:$BQ$106,$AA2473,1),IF($G2473&lt;=MIN('Pauschalsätze KUA'!$B$4:$B$106),VLOOKUP(MIN('Pauschalsätze KUA'!$B$4:$B$106),'Pauschalsätze KUA'!$B$4:$BQ$106,$AA2473,1),VLOOKUP($G2473,'Pauschalsätze KUA'!$B$4:$BQ$106,$AA2473,1))))</f>
        <v/>
      </c>
      <c r="V2473" s="23" t="str">
        <f t="shared" si="269"/>
        <v/>
      </c>
      <c r="W2473" s="23" t="str">
        <f>IF(OR($G2473="",$I2473="",$J2473="",$AA2473=3),"",IF($G2473&gt;=MAX('Pauschalsätze Qual'!$B$4:$B$106),VLOOKUP(MAX('Pauschalsätze Qual'!$B$4:$B$106),'Pauschalsätze Qual'!$B$4:$BQ$106,$AA2473,1),IF($G2473&lt;=MIN('Pauschalsätze Qual'!$B$4:$B$106),VLOOKUP(MIN('Pauschalsätze Qual'!$B$4:$B$106),'Pauschalsätze Qual'!$B$4:$BQ$106,$AA2473,1),VLOOKUP($G2473,'Pauschalsätze Qual'!$B$4:$BQ$106,$AA2473,1))))</f>
        <v/>
      </c>
      <c r="X2473" s="23" t="str">
        <f t="shared" si="270"/>
        <v/>
      </c>
      <c r="Y2473" s="30" t="str">
        <f t="shared" si="271"/>
        <v/>
      </c>
      <c r="Z2473" s="23" t="str">
        <f t="shared" si="272"/>
        <v/>
      </c>
      <c r="AA2473" s="25" t="str">
        <f>IF(AND($G2473="",$I2473="",$J2473=""),"",3+IF($I2473&gt;5,5,$I2473)+(VLOOKUP(J2473,'Prüf-Daten'!$B$14:$C$24,2,FALSE)*6))</f>
        <v/>
      </c>
      <c r="AB2473" s="91" t="str">
        <f t="shared" si="266"/>
        <v/>
      </c>
    </row>
    <row r="2474" spans="1:28">
      <c r="A2474" s="11"/>
      <c r="B2474" s="11"/>
      <c r="C2474" s="11"/>
      <c r="D2474" s="11"/>
      <c r="E2474" s="11"/>
      <c r="F2474" s="18"/>
      <c r="G2474" s="10"/>
      <c r="H2474" s="10"/>
      <c r="I2474" s="11"/>
      <c r="J2474" s="12"/>
      <c r="K2474" s="11"/>
      <c r="L2474" s="11"/>
      <c r="M2474" s="10"/>
      <c r="N2474" s="33"/>
      <c r="O2474" s="20"/>
      <c r="P2474" s="20"/>
      <c r="Q2474" s="20"/>
      <c r="R2474" s="20"/>
      <c r="S2474" s="19" t="str">
        <f t="shared" si="267"/>
        <v/>
      </c>
      <c r="T2474" s="19" t="str">
        <f t="shared" si="268"/>
        <v/>
      </c>
      <c r="U2474" s="23" t="str">
        <f>IF(OR($G2474="",$I2474="",$J2474="",$AA2474=3),"",IF($G2474&gt;=MAX('Pauschalsätze KUA'!$B$4:$B$106),VLOOKUP(MAX('Pauschalsätze KUA'!$B$4:$B$106),'Pauschalsätze KUA'!$B$4:$BQ$106,$AA2474,1),IF($G2474&lt;=MIN('Pauschalsätze KUA'!$B$4:$B$106),VLOOKUP(MIN('Pauschalsätze KUA'!$B$4:$B$106),'Pauschalsätze KUA'!$B$4:$BQ$106,$AA2474,1),VLOOKUP($G2474,'Pauschalsätze KUA'!$B$4:$BQ$106,$AA2474,1))))</f>
        <v/>
      </c>
      <c r="V2474" s="23" t="str">
        <f t="shared" si="269"/>
        <v/>
      </c>
      <c r="W2474" s="23" t="str">
        <f>IF(OR($G2474="",$I2474="",$J2474="",$AA2474=3),"",IF($G2474&gt;=MAX('Pauschalsätze Qual'!$B$4:$B$106),VLOOKUP(MAX('Pauschalsätze Qual'!$B$4:$B$106),'Pauschalsätze Qual'!$B$4:$BQ$106,$AA2474,1),IF($G2474&lt;=MIN('Pauschalsätze Qual'!$B$4:$B$106),VLOOKUP(MIN('Pauschalsätze Qual'!$B$4:$B$106),'Pauschalsätze Qual'!$B$4:$BQ$106,$AA2474,1),VLOOKUP($G2474,'Pauschalsätze Qual'!$B$4:$BQ$106,$AA2474,1))))</f>
        <v/>
      </c>
      <c r="X2474" s="23" t="str">
        <f t="shared" si="270"/>
        <v/>
      </c>
      <c r="Y2474" s="30" t="str">
        <f t="shared" si="271"/>
        <v/>
      </c>
      <c r="Z2474" s="23" t="str">
        <f t="shared" si="272"/>
        <v/>
      </c>
      <c r="AA2474" s="25" t="str">
        <f>IF(AND($G2474="",$I2474="",$J2474=""),"",3+IF($I2474&gt;5,5,$I2474)+(VLOOKUP(J2474,'Prüf-Daten'!$B$14:$C$24,2,FALSE)*6))</f>
        <v/>
      </c>
      <c r="AB2474" s="91" t="str">
        <f t="shared" si="266"/>
        <v/>
      </c>
    </row>
    <row r="2475" spans="1:28">
      <c r="A2475" s="11"/>
      <c r="B2475" s="11"/>
      <c r="C2475" s="11"/>
      <c r="D2475" s="11"/>
      <c r="E2475" s="11"/>
      <c r="F2475" s="18"/>
      <c r="G2475" s="10"/>
      <c r="H2475" s="10"/>
      <c r="I2475" s="11"/>
      <c r="J2475" s="12"/>
      <c r="K2475" s="11"/>
      <c r="L2475" s="11"/>
      <c r="M2475" s="10"/>
      <c r="N2475" s="33"/>
      <c r="O2475" s="20"/>
      <c r="P2475" s="20"/>
      <c r="Q2475" s="20"/>
      <c r="R2475" s="20"/>
      <c r="S2475" s="19" t="str">
        <f t="shared" si="267"/>
        <v/>
      </c>
      <c r="T2475" s="19" t="str">
        <f t="shared" si="268"/>
        <v/>
      </c>
      <c r="U2475" s="23" t="str">
        <f>IF(OR($G2475="",$I2475="",$J2475="",$AA2475=3),"",IF($G2475&gt;=MAX('Pauschalsätze KUA'!$B$4:$B$106),VLOOKUP(MAX('Pauschalsätze KUA'!$B$4:$B$106),'Pauschalsätze KUA'!$B$4:$BQ$106,$AA2475,1),IF($G2475&lt;=MIN('Pauschalsätze KUA'!$B$4:$B$106),VLOOKUP(MIN('Pauschalsätze KUA'!$B$4:$B$106),'Pauschalsätze KUA'!$B$4:$BQ$106,$AA2475,1),VLOOKUP($G2475,'Pauschalsätze KUA'!$B$4:$BQ$106,$AA2475,1))))</f>
        <v/>
      </c>
      <c r="V2475" s="23" t="str">
        <f t="shared" si="269"/>
        <v/>
      </c>
      <c r="W2475" s="23" t="str">
        <f>IF(OR($G2475="",$I2475="",$J2475="",$AA2475=3),"",IF($G2475&gt;=MAX('Pauschalsätze Qual'!$B$4:$B$106),VLOOKUP(MAX('Pauschalsätze Qual'!$B$4:$B$106),'Pauschalsätze Qual'!$B$4:$BQ$106,$AA2475,1),IF($G2475&lt;=MIN('Pauschalsätze Qual'!$B$4:$B$106),VLOOKUP(MIN('Pauschalsätze Qual'!$B$4:$B$106),'Pauschalsätze Qual'!$B$4:$BQ$106,$AA2475,1),VLOOKUP($G2475,'Pauschalsätze Qual'!$B$4:$BQ$106,$AA2475,1))))</f>
        <v/>
      </c>
      <c r="X2475" s="23" t="str">
        <f t="shared" si="270"/>
        <v/>
      </c>
      <c r="Y2475" s="30" t="str">
        <f t="shared" si="271"/>
        <v/>
      </c>
      <c r="Z2475" s="23" t="str">
        <f t="shared" si="272"/>
        <v/>
      </c>
      <c r="AA2475" s="25" t="str">
        <f>IF(AND($G2475="",$I2475="",$J2475=""),"",3+IF($I2475&gt;5,5,$I2475)+(VLOOKUP(J2475,'Prüf-Daten'!$B$14:$C$24,2,FALSE)*6))</f>
        <v/>
      </c>
      <c r="AB2475" s="91" t="str">
        <f t="shared" si="266"/>
        <v/>
      </c>
    </row>
    <row r="2476" spans="1:28">
      <c r="A2476" s="11"/>
      <c r="B2476" s="11"/>
      <c r="C2476" s="11"/>
      <c r="D2476" s="11"/>
      <c r="E2476" s="11"/>
      <c r="F2476" s="18"/>
      <c r="G2476" s="10"/>
      <c r="H2476" s="10"/>
      <c r="I2476" s="11"/>
      <c r="J2476" s="12"/>
      <c r="K2476" s="11"/>
      <c r="L2476" s="11"/>
      <c r="M2476" s="10"/>
      <c r="N2476" s="33"/>
      <c r="O2476" s="20"/>
      <c r="P2476" s="20"/>
      <c r="Q2476" s="20"/>
      <c r="R2476" s="20"/>
      <c r="S2476" s="19" t="str">
        <f t="shared" si="267"/>
        <v/>
      </c>
      <c r="T2476" s="19" t="str">
        <f t="shared" si="268"/>
        <v/>
      </c>
      <c r="U2476" s="23" t="str">
        <f>IF(OR($G2476="",$I2476="",$J2476="",$AA2476=3),"",IF($G2476&gt;=MAX('Pauschalsätze KUA'!$B$4:$B$106),VLOOKUP(MAX('Pauschalsätze KUA'!$B$4:$B$106),'Pauschalsätze KUA'!$B$4:$BQ$106,$AA2476,1),IF($G2476&lt;=MIN('Pauschalsätze KUA'!$B$4:$B$106),VLOOKUP(MIN('Pauschalsätze KUA'!$B$4:$B$106),'Pauschalsätze KUA'!$B$4:$BQ$106,$AA2476,1),VLOOKUP($G2476,'Pauschalsätze KUA'!$B$4:$BQ$106,$AA2476,1))))</f>
        <v/>
      </c>
      <c r="V2476" s="23" t="str">
        <f t="shared" si="269"/>
        <v/>
      </c>
      <c r="W2476" s="23" t="str">
        <f>IF(OR($G2476="",$I2476="",$J2476="",$AA2476=3),"",IF($G2476&gt;=MAX('Pauschalsätze Qual'!$B$4:$B$106),VLOOKUP(MAX('Pauschalsätze Qual'!$B$4:$B$106),'Pauschalsätze Qual'!$B$4:$BQ$106,$AA2476,1),IF($G2476&lt;=MIN('Pauschalsätze Qual'!$B$4:$B$106),VLOOKUP(MIN('Pauschalsätze Qual'!$B$4:$B$106),'Pauschalsätze Qual'!$B$4:$BQ$106,$AA2476,1),VLOOKUP($G2476,'Pauschalsätze Qual'!$B$4:$BQ$106,$AA2476,1))))</f>
        <v/>
      </c>
      <c r="X2476" s="23" t="str">
        <f t="shared" si="270"/>
        <v/>
      </c>
      <c r="Y2476" s="30" t="str">
        <f t="shared" si="271"/>
        <v/>
      </c>
      <c r="Z2476" s="23" t="str">
        <f t="shared" si="272"/>
        <v/>
      </c>
      <c r="AA2476" s="25" t="str">
        <f>IF(AND($G2476="",$I2476="",$J2476=""),"",3+IF($I2476&gt;5,5,$I2476)+(VLOOKUP(J2476,'Prüf-Daten'!$B$14:$C$24,2,FALSE)*6))</f>
        <v/>
      </c>
      <c r="AB2476" s="91" t="str">
        <f t="shared" si="266"/>
        <v/>
      </c>
    </row>
    <row r="2477" spans="1:28">
      <c r="A2477" s="11"/>
      <c r="B2477" s="11"/>
      <c r="C2477" s="11"/>
      <c r="D2477" s="11"/>
      <c r="E2477" s="11"/>
      <c r="F2477" s="18"/>
      <c r="G2477" s="10"/>
      <c r="H2477" s="10"/>
      <c r="I2477" s="11"/>
      <c r="J2477" s="12"/>
      <c r="K2477" s="11"/>
      <c r="L2477" s="11"/>
      <c r="M2477" s="10"/>
      <c r="N2477" s="33"/>
      <c r="O2477" s="20"/>
      <c r="P2477" s="20"/>
      <c r="Q2477" s="20"/>
      <c r="R2477" s="20"/>
      <c r="S2477" s="19" t="str">
        <f t="shared" si="267"/>
        <v/>
      </c>
      <c r="T2477" s="19" t="str">
        <f t="shared" si="268"/>
        <v/>
      </c>
      <c r="U2477" s="23" t="str">
        <f>IF(OR($G2477="",$I2477="",$J2477="",$AA2477=3),"",IF($G2477&gt;=MAX('Pauschalsätze KUA'!$B$4:$B$106),VLOOKUP(MAX('Pauschalsätze KUA'!$B$4:$B$106),'Pauschalsätze KUA'!$B$4:$BQ$106,$AA2477,1),IF($G2477&lt;=MIN('Pauschalsätze KUA'!$B$4:$B$106),VLOOKUP(MIN('Pauschalsätze KUA'!$B$4:$B$106),'Pauschalsätze KUA'!$B$4:$BQ$106,$AA2477,1),VLOOKUP($G2477,'Pauschalsätze KUA'!$B$4:$BQ$106,$AA2477,1))))</f>
        <v/>
      </c>
      <c r="V2477" s="23" t="str">
        <f t="shared" si="269"/>
        <v/>
      </c>
      <c r="W2477" s="23" t="str">
        <f>IF(OR($G2477="",$I2477="",$J2477="",$AA2477=3),"",IF($G2477&gt;=MAX('Pauschalsätze Qual'!$B$4:$B$106),VLOOKUP(MAX('Pauschalsätze Qual'!$B$4:$B$106),'Pauschalsätze Qual'!$B$4:$BQ$106,$AA2477,1),IF($G2477&lt;=MIN('Pauschalsätze Qual'!$B$4:$B$106),VLOOKUP(MIN('Pauschalsätze Qual'!$B$4:$B$106),'Pauschalsätze Qual'!$B$4:$BQ$106,$AA2477,1),VLOOKUP($G2477,'Pauschalsätze Qual'!$B$4:$BQ$106,$AA2477,1))))</f>
        <v/>
      </c>
      <c r="X2477" s="23" t="str">
        <f t="shared" si="270"/>
        <v/>
      </c>
      <c r="Y2477" s="30" t="str">
        <f t="shared" si="271"/>
        <v/>
      </c>
      <c r="Z2477" s="23" t="str">
        <f t="shared" si="272"/>
        <v/>
      </c>
      <c r="AA2477" s="25" t="str">
        <f>IF(AND($G2477="",$I2477="",$J2477=""),"",3+IF($I2477&gt;5,5,$I2477)+(VLOOKUP(J2477,'Prüf-Daten'!$B$14:$C$24,2,FALSE)*6))</f>
        <v/>
      </c>
      <c r="AB2477" s="91" t="str">
        <f t="shared" si="266"/>
        <v/>
      </c>
    </row>
    <row r="2478" spans="1:28">
      <c r="A2478" s="11"/>
      <c r="B2478" s="11"/>
      <c r="C2478" s="11"/>
      <c r="D2478" s="11"/>
      <c r="E2478" s="11"/>
      <c r="F2478" s="18"/>
      <c r="G2478" s="10"/>
      <c r="H2478" s="10"/>
      <c r="I2478" s="11"/>
      <c r="J2478" s="12"/>
      <c r="K2478" s="11"/>
      <c r="L2478" s="11"/>
      <c r="M2478" s="10"/>
      <c r="N2478" s="33"/>
      <c r="O2478" s="20"/>
      <c r="P2478" s="20"/>
      <c r="Q2478" s="20"/>
      <c r="R2478" s="20"/>
      <c r="S2478" s="19" t="str">
        <f t="shared" si="267"/>
        <v/>
      </c>
      <c r="T2478" s="19" t="str">
        <f t="shared" si="268"/>
        <v/>
      </c>
      <c r="U2478" s="23" t="str">
        <f>IF(OR($G2478="",$I2478="",$J2478="",$AA2478=3),"",IF($G2478&gt;=MAX('Pauschalsätze KUA'!$B$4:$B$106),VLOOKUP(MAX('Pauschalsätze KUA'!$B$4:$B$106),'Pauschalsätze KUA'!$B$4:$BQ$106,$AA2478,1),IF($G2478&lt;=MIN('Pauschalsätze KUA'!$B$4:$B$106),VLOOKUP(MIN('Pauschalsätze KUA'!$B$4:$B$106),'Pauschalsätze KUA'!$B$4:$BQ$106,$AA2478,1),VLOOKUP($G2478,'Pauschalsätze KUA'!$B$4:$BQ$106,$AA2478,1))))</f>
        <v/>
      </c>
      <c r="V2478" s="23" t="str">
        <f t="shared" si="269"/>
        <v/>
      </c>
      <c r="W2478" s="23" t="str">
        <f>IF(OR($G2478="",$I2478="",$J2478="",$AA2478=3),"",IF($G2478&gt;=MAX('Pauschalsätze Qual'!$B$4:$B$106),VLOOKUP(MAX('Pauschalsätze Qual'!$B$4:$B$106),'Pauschalsätze Qual'!$B$4:$BQ$106,$AA2478,1),IF($G2478&lt;=MIN('Pauschalsätze Qual'!$B$4:$B$106),VLOOKUP(MIN('Pauschalsätze Qual'!$B$4:$B$106),'Pauschalsätze Qual'!$B$4:$BQ$106,$AA2478,1),VLOOKUP($G2478,'Pauschalsätze Qual'!$B$4:$BQ$106,$AA2478,1))))</f>
        <v/>
      </c>
      <c r="X2478" s="23" t="str">
        <f t="shared" si="270"/>
        <v/>
      </c>
      <c r="Y2478" s="30" t="str">
        <f t="shared" si="271"/>
        <v/>
      </c>
      <c r="Z2478" s="23" t="str">
        <f t="shared" si="272"/>
        <v/>
      </c>
      <c r="AA2478" s="25" t="str">
        <f>IF(AND($G2478="",$I2478="",$J2478=""),"",3+IF($I2478&gt;5,5,$I2478)+(VLOOKUP(J2478,'Prüf-Daten'!$B$14:$C$24,2,FALSE)*6))</f>
        <v/>
      </c>
      <c r="AB2478" s="91" t="str">
        <f t="shared" si="266"/>
        <v/>
      </c>
    </row>
    <row r="2479" spans="1:28">
      <c r="A2479" s="11"/>
      <c r="B2479" s="11"/>
      <c r="C2479" s="11"/>
      <c r="D2479" s="11"/>
      <c r="E2479" s="11"/>
      <c r="F2479" s="18"/>
      <c r="G2479" s="10"/>
      <c r="H2479" s="10"/>
      <c r="I2479" s="11"/>
      <c r="J2479" s="12"/>
      <c r="K2479" s="11"/>
      <c r="L2479" s="11"/>
      <c r="M2479" s="10"/>
      <c r="N2479" s="33"/>
      <c r="O2479" s="20"/>
      <c r="P2479" s="20"/>
      <c r="Q2479" s="20"/>
      <c r="R2479" s="20"/>
      <c r="S2479" s="19" t="str">
        <f t="shared" si="267"/>
        <v/>
      </c>
      <c r="T2479" s="19" t="str">
        <f t="shared" si="268"/>
        <v/>
      </c>
      <c r="U2479" s="23" t="str">
        <f>IF(OR($G2479="",$I2479="",$J2479="",$AA2479=3),"",IF($G2479&gt;=MAX('Pauschalsätze KUA'!$B$4:$B$106),VLOOKUP(MAX('Pauschalsätze KUA'!$B$4:$B$106),'Pauschalsätze KUA'!$B$4:$BQ$106,$AA2479,1),IF($G2479&lt;=MIN('Pauschalsätze KUA'!$B$4:$B$106),VLOOKUP(MIN('Pauschalsätze KUA'!$B$4:$B$106),'Pauschalsätze KUA'!$B$4:$BQ$106,$AA2479,1),VLOOKUP($G2479,'Pauschalsätze KUA'!$B$4:$BQ$106,$AA2479,1))))</f>
        <v/>
      </c>
      <c r="V2479" s="23" t="str">
        <f t="shared" si="269"/>
        <v/>
      </c>
      <c r="W2479" s="23" t="str">
        <f>IF(OR($G2479="",$I2479="",$J2479="",$AA2479=3),"",IF($G2479&gt;=MAX('Pauschalsätze Qual'!$B$4:$B$106),VLOOKUP(MAX('Pauschalsätze Qual'!$B$4:$B$106),'Pauschalsätze Qual'!$B$4:$BQ$106,$AA2479,1),IF($G2479&lt;=MIN('Pauschalsätze Qual'!$B$4:$B$106),VLOOKUP(MIN('Pauschalsätze Qual'!$B$4:$B$106),'Pauschalsätze Qual'!$B$4:$BQ$106,$AA2479,1),VLOOKUP($G2479,'Pauschalsätze Qual'!$B$4:$BQ$106,$AA2479,1))))</f>
        <v/>
      </c>
      <c r="X2479" s="23" t="str">
        <f t="shared" si="270"/>
        <v/>
      </c>
      <c r="Y2479" s="30" t="str">
        <f t="shared" si="271"/>
        <v/>
      </c>
      <c r="Z2479" s="23" t="str">
        <f t="shared" si="272"/>
        <v/>
      </c>
      <c r="AA2479" s="25" t="str">
        <f>IF(AND($G2479="",$I2479="",$J2479=""),"",3+IF($I2479&gt;5,5,$I2479)+(VLOOKUP(J2479,'Prüf-Daten'!$B$14:$C$24,2,FALSE)*6))</f>
        <v/>
      </c>
      <c r="AB2479" s="91" t="str">
        <f t="shared" si="266"/>
        <v/>
      </c>
    </row>
    <row r="2480" spans="1:28">
      <c r="A2480" s="11"/>
      <c r="B2480" s="11"/>
      <c r="C2480" s="11"/>
      <c r="D2480" s="11"/>
      <c r="E2480" s="11"/>
      <c r="F2480" s="18"/>
      <c r="G2480" s="10"/>
      <c r="H2480" s="10"/>
      <c r="I2480" s="11"/>
      <c r="J2480" s="12"/>
      <c r="K2480" s="11"/>
      <c r="L2480" s="11"/>
      <c r="M2480" s="10"/>
      <c r="N2480" s="33"/>
      <c r="O2480" s="20"/>
      <c r="P2480" s="20"/>
      <c r="Q2480" s="20"/>
      <c r="R2480" s="20"/>
      <c r="S2480" s="19" t="str">
        <f t="shared" si="267"/>
        <v/>
      </c>
      <c r="T2480" s="19" t="str">
        <f t="shared" si="268"/>
        <v/>
      </c>
      <c r="U2480" s="23" t="str">
        <f>IF(OR($G2480="",$I2480="",$J2480="",$AA2480=3),"",IF($G2480&gt;=MAX('Pauschalsätze KUA'!$B$4:$B$106),VLOOKUP(MAX('Pauschalsätze KUA'!$B$4:$B$106),'Pauschalsätze KUA'!$B$4:$BQ$106,$AA2480,1),IF($G2480&lt;=MIN('Pauschalsätze KUA'!$B$4:$B$106),VLOOKUP(MIN('Pauschalsätze KUA'!$B$4:$B$106),'Pauschalsätze KUA'!$B$4:$BQ$106,$AA2480,1),VLOOKUP($G2480,'Pauschalsätze KUA'!$B$4:$BQ$106,$AA2480,1))))</f>
        <v/>
      </c>
      <c r="V2480" s="23" t="str">
        <f t="shared" si="269"/>
        <v/>
      </c>
      <c r="W2480" s="23" t="str">
        <f>IF(OR($G2480="",$I2480="",$J2480="",$AA2480=3),"",IF($G2480&gt;=MAX('Pauschalsätze Qual'!$B$4:$B$106),VLOOKUP(MAX('Pauschalsätze Qual'!$B$4:$B$106),'Pauschalsätze Qual'!$B$4:$BQ$106,$AA2480,1),IF($G2480&lt;=MIN('Pauschalsätze Qual'!$B$4:$B$106),VLOOKUP(MIN('Pauschalsätze Qual'!$B$4:$B$106),'Pauschalsätze Qual'!$B$4:$BQ$106,$AA2480,1),VLOOKUP($G2480,'Pauschalsätze Qual'!$B$4:$BQ$106,$AA2480,1))))</f>
        <v/>
      </c>
      <c r="X2480" s="23" t="str">
        <f t="shared" si="270"/>
        <v/>
      </c>
      <c r="Y2480" s="30" t="str">
        <f t="shared" si="271"/>
        <v/>
      </c>
      <c r="Z2480" s="23" t="str">
        <f t="shared" si="272"/>
        <v/>
      </c>
      <c r="AA2480" s="25" t="str">
        <f>IF(AND($G2480="",$I2480="",$J2480=""),"",3+IF($I2480&gt;5,5,$I2480)+(VLOOKUP(J2480,'Prüf-Daten'!$B$14:$C$24,2,FALSE)*6))</f>
        <v/>
      </c>
      <c r="AB2480" s="91" t="str">
        <f t="shared" si="266"/>
        <v/>
      </c>
    </row>
    <row r="2481" spans="1:28">
      <c r="A2481" s="11"/>
      <c r="B2481" s="11"/>
      <c r="C2481" s="11"/>
      <c r="D2481" s="11"/>
      <c r="E2481" s="11"/>
      <c r="F2481" s="18"/>
      <c r="G2481" s="10"/>
      <c r="H2481" s="10"/>
      <c r="I2481" s="11"/>
      <c r="J2481" s="12"/>
      <c r="K2481" s="11"/>
      <c r="L2481" s="11"/>
      <c r="M2481" s="10"/>
      <c r="N2481" s="33"/>
      <c r="O2481" s="20"/>
      <c r="P2481" s="20"/>
      <c r="Q2481" s="20"/>
      <c r="R2481" s="20"/>
      <c r="S2481" s="19" t="str">
        <f t="shared" si="267"/>
        <v/>
      </c>
      <c r="T2481" s="19" t="str">
        <f t="shared" si="268"/>
        <v/>
      </c>
      <c r="U2481" s="23" t="str">
        <f>IF(OR($G2481="",$I2481="",$J2481="",$AA2481=3),"",IF($G2481&gt;=MAX('Pauschalsätze KUA'!$B$4:$B$106),VLOOKUP(MAX('Pauschalsätze KUA'!$B$4:$B$106),'Pauschalsätze KUA'!$B$4:$BQ$106,$AA2481,1),IF($G2481&lt;=MIN('Pauschalsätze KUA'!$B$4:$B$106),VLOOKUP(MIN('Pauschalsätze KUA'!$B$4:$B$106),'Pauschalsätze KUA'!$B$4:$BQ$106,$AA2481,1),VLOOKUP($G2481,'Pauschalsätze KUA'!$B$4:$BQ$106,$AA2481,1))))</f>
        <v/>
      </c>
      <c r="V2481" s="23" t="str">
        <f t="shared" si="269"/>
        <v/>
      </c>
      <c r="W2481" s="23" t="str">
        <f>IF(OR($G2481="",$I2481="",$J2481="",$AA2481=3),"",IF($G2481&gt;=MAX('Pauschalsätze Qual'!$B$4:$B$106),VLOOKUP(MAX('Pauschalsätze Qual'!$B$4:$B$106),'Pauschalsätze Qual'!$B$4:$BQ$106,$AA2481,1),IF($G2481&lt;=MIN('Pauschalsätze Qual'!$B$4:$B$106),VLOOKUP(MIN('Pauschalsätze Qual'!$B$4:$B$106),'Pauschalsätze Qual'!$B$4:$BQ$106,$AA2481,1),VLOOKUP($G2481,'Pauschalsätze Qual'!$B$4:$BQ$106,$AA2481,1))))</f>
        <v/>
      </c>
      <c r="X2481" s="23" t="str">
        <f t="shared" si="270"/>
        <v/>
      </c>
      <c r="Y2481" s="30" t="str">
        <f t="shared" si="271"/>
        <v/>
      </c>
      <c r="Z2481" s="23" t="str">
        <f t="shared" si="272"/>
        <v/>
      </c>
      <c r="AA2481" s="25" t="str">
        <f>IF(AND($G2481="",$I2481="",$J2481=""),"",3+IF($I2481&gt;5,5,$I2481)+(VLOOKUP(J2481,'Prüf-Daten'!$B$14:$C$24,2,FALSE)*6))</f>
        <v/>
      </c>
      <c r="AB2481" s="91" t="str">
        <f t="shared" si="266"/>
        <v/>
      </c>
    </row>
    <row r="2482" spans="1:28">
      <c r="A2482" s="11"/>
      <c r="B2482" s="11"/>
      <c r="C2482" s="11"/>
      <c r="D2482" s="11"/>
      <c r="E2482" s="11"/>
      <c r="F2482" s="18"/>
      <c r="G2482" s="10"/>
      <c r="H2482" s="10"/>
      <c r="I2482" s="11"/>
      <c r="J2482" s="12"/>
      <c r="K2482" s="11"/>
      <c r="L2482" s="11"/>
      <c r="M2482" s="10"/>
      <c r="N2482" s="33"/>
      <c r="O2482" s="20"/>
      <c r="P2482" s="20"/>
      <c r="Q2482" s="20"/>
      <c r="R2482" s="20"/>
      <c r="S2482" s="19" t="str">
        <f t="shared" si="267"/>
        <v/>
      </c>
      <c r="T2482" s="19" t="str">
        <f t="shared" si="268"/>
        <v/>
      </c>
      <c r="U2482" s="23" t="str">
        <f>IF(OR($G2482="",$I2482="",$J2482="",$AA2482=3),"",IF($G2482&gt;=MAX('Pauschalsätze KUA'!$B$4:$B$106),VLOOKUP(MAX('Pauschalsätze KUA'!$B$4:$B$106),'Pauschalsätze KUA'!$B$4:$BQ$106,$AA2482,1),IF($G2482&lt;=MIN('Pauschalsätze KUA'!$B$4:$B$106),VLOOKUP(MIN('Pauschalsätze KUA'!$B$4:$B$106),'Pauschalsätze KUA'!$B$4:$BQ$106,$AA2482,1),VLOOKUP($G2482,'Pauschalsätze KUA'!$B$4:$BQ$106,$AA2482,1))))</f>
        <v/>
      </c>
      <c r="V2482" s="23" t="str">
        <f t="shared" si="269"/>
        <v/>
      </c>
      <c r="W2482" s="23" t="str">
        <f>IF(OR($G2482="",$I2482="",$J2482="",$AA2482=3),"",IF($G2482&gt;=MAX('Pauschalsätze Qual'!$B$4:$B$106),VLOOKUP(MAX('Pauschalsätze Qual'!$B$4:$B$106),'Pauschalsätze Qual'!$B$4:$BQ$106,$AA2482,1),IF($G2482&lt;=MIN('Pauschalsätze Qual'!$B$4:$B$106),VLOOKUP(MIN('Pauschalsätze Qual'!$B$4:$B$106),'Pauschalsätze Qual'!$B$4:$BQ$106,$AA2482,1),VLOOKUP($G2482,'Pauschalsätze Qual'!$B$4:$BQ$106,$AA2482,1))))</f>
        <v/>
      </c>
      <c r="X2482" s="23" t="str">
        <f t="shared" si="270"/>
        <v/>
      </c>
      <c r="Y2482" s="30" t="str">
        <f t="shared" si="271"/>
        <v/>
      </c>
      <c r="Z2482" s="23" t="str">
        <f t="shared" si="272"/>
        <v/>
      </c>
      <c r="AA2482" s="25" t="str">
        <f>IF(AND($G2482="",$I2482="",$J2482=""),"",3+IF($I2482&gt;5,5,$I2482)+(VLOOKUP(J2482,'Prüf-Daten'!$B$14:$C$24,2,FALSE)*6))</f>
        <v/>
      </c>
      <c r="AB2482" s="91" t="str">
        <f t="shared" si="266"/>
        <v/>
      </c>
    </row>
    <row r="2483" spans="1:28">
      <c r="A2483" s="11"/>
      <c r="B2483" s="11"/>
      <c r="C2483" s="11"/>
      <c r="D2483" s="11"/>
      <c r="E2483" s="11"/>
      <c r="F2483" s="18"/>
      <c r="G2483" s="10"/>
      <c r="H2483" s="10"/>
      <c r="I2483" s="11"/>
      <c r="J2483" s="12"/>
      <c r="K2483" s="11"/>
      <c r="L2483" s="11"/>
      <c r="M2483" s="10"/>
      <c r="N2483" s="33"/>
      <c r="O2483" s="20"/>
      <c r="P2483" s="20"/>
      <c r="Q2483" s="20"/>
      <c r="R2483" s="20"/>
      <c r="S2483" s="19" t="str">
        <f t="shared" si="267"/>
        <v/>
      </c>
      <c r="T2483" s="19" t="str">
        <f t="shared" si="268"/>
        <v/>
      </c>
      <c r="U2483" s="23" t="str">
        <f>IF(OR($G2483="",$I2483="",$J2483="",$AA2483=3),"",IF($G2483&gt;=MAX('Pauschalsätze KUA'!$B$4:$B$106),VLOOKUP(MAX('Pauschalsätze KUA'!$B$4:$B$106),'Pauschalsätze KUA'!$B$4:$BQ$106,$AA2483,1),IF($G2483&lt;=MIN('Pauschalsätze KUA'!$B$4:$B$106),VLOOKUP(MIN('Pauschalsätze KUA'!$B$4:$B$106),'Pauschalsätze KUA'!$B$4:$BQ$106,$AA2483,1),VLOOKUP($G2483,'Pauschalsätze KUA'!$B$4:$BQ$106,$AA2483,1))))</f>
        <v/>
      </c>
      <c r="V2483" s="23" t="str">
        <f t="shared" si="269"/>
        <v/>
      </c>
      <c r="W2483" s="23" t="str">
        <f>IF(OR($G2483="",$I2483="",$J2483="",$AA2483=3),"",IF($G2483&gt;=MAX('Pauschalsätze Qual'!$B$4:$B$106),VLOOKUP(MAX('Pauschalsätze Qual'!$B$4:$B$106),'Pauschalsätze Qual'!$B$4:$BQ$106,$AA2483,1),IF($G2483&lt;=MIN('Pauschalsätze Qual'!$B$4:$B$106),VLOOKUP(MIN('Pauschalsätze Qual'!$B$4:$B$106),'Pauschalsätze Qual'!$B$4:$BQ$106,$AA2483,1),VLOOKUP($G2483,'Pauschalsätze Qual'!$B$4:$BQ$106,$AA2483,1))))</f>
        <v/>
      </c>
      <c r="X2483" s="23" t="str">
        <f t="shared" si="270"/>
        <v/>
      </c>
      <c r="Y2483" s="30" t="str">
        <f t="shared" si="271"/>
        <v/>
      </c>
      <c r="Z2483" s="23" t="str">
        <f t="shared" si="272"/>
        <v/>
      </c>
      <c r="AA2483" s="25" t="str">
        <f>IF(AND($G2483="",$I2483="",$J2483=""),"",3+IF($I2483&gt;5,5,$I2483)+(VLOOKUP(J2483,'Prüf-Daten'!$B$14:$C$24,2,FALSE)*6))</f>
        <v/>
      </c>
      <c r="AB2483" s="91" t="str">
        <f t="shared" si="266"/>
        <v/>
      </c>
    </row>
    <row r="2484" spans="1:28">
      <c r="A2484" s="11"/>
      <c r="B2484" s="11"/>
      <c r="C2484" s="11"/>
      <c r="D2484" s="11"/>
      <c r="E2484" s="11"/>
      <c r="F2484" s="18"/>
      <c r="G2484" s="10"/>
      <c r="H2484" s="10"/>
      <c r="I2484" s="11"/>
      <c r="J2484" s="12"/>
      <c r="K2484" s="11"/>
      <c r="L2484" s="11"/>
      <c r="M2484" s="10"/>
      <c r="N2484" s="33"/>
      <c r="O2484" s="20"/>
      <c r="P2484" s="20"/>
      <c r="Q2484" s="20"/>
      <c r="R2484" s="20"/>
      <c r="S2484" s="19" t="str">
        <f t="shared" si="267"/>
        <v/>
      </c>
      <c r="T2484" s="19" t="str">
        <f t="shared" si="268"/>
        <v/>
      </c>
      <c r="U2484" s="23" t="str">
        <f>IF(OR($G2484="",$I2484="",$J2484="",$AA2484=3),"",IF($G2484&gt;=MAX('Pauschalsätze KUA'!$B$4:$B$106),VLOOKUP(MAX('Pauschalsätze KUA'!$B$4:$B$106),'Pauschalsätze KUA'!$B$4:$BQ$106,$AA2484,1),IF($G2484&lt;=MIN('Pauschalsätze KUA'!$B$4:$B$106),VLOOKUP(MIN('Pauschalsätze KUA'!$B$4:$B$106),'Pauschalsätze KUA'!$B$4:$BQ$106,$AA2484,1),VLOOKUP($G2484,'Pauschalsätze KUA'!$B$4:$BQ$106,$AA2484,1))))</f>
        <v/>
      </c>
      <c r="V2484" s="23" t="str">
        <f t="shared" si="269"/>
        <v/>
      </c>
      <c r="W2484" s="23" t="str">
        <f>IF(OR($G2484="",$I2484="",$J2484="",$AA2484=3),"",IF($G2484&gt;=MAX('Pauschalsätze Qual'!$B$4:$B$106),VLOOKUP(MAX('Pauschalsätze Qual'!$B$4:$B$106),'Pauschalsätze Qual'!$B$4:$BQ$106,$AA2484,1),IF($G2484&lt;=MIN('Pauschalsätze Qual'!$B$4:$B$106),VLOOKUP(MIN('Pauschalsätze Qual'!$B$4:$B$106),'Pauschalsätze Qual'!$B$4:$BQ$106,$AA2484,1),VLOOKUP($G2484,'Pauschalsätze Qual'!$B$4:$BQ$106,$AA2484,1))))</f>
        <v/>
      </c>
      <c r="X2484" s="23" t="str">
        <f t="shared" si="270"/>
        <v/>
      </c>
      <c r="Y2484" s="30" t="str">
        <f t="shared" si="271"/>
        <v/>
      </c>
      <c r="Z2484" s="23" t="str">
        <f t="shared" si="272"/>
        <v/>
      </c>
      <c r="AA2484" s="25" t="str">
        <f>IF(AND($G2484="",$I2484="",$J2484=""),"",3+IF($I2484&gt;5,5,$I2484)+(VLOOKUP(J2484,'Prüf-Daten'!$B$14:$C$24,2,FALSE)*6))</f>
        <v/>
      </c>
      <c r="AB2484" s="91" t="str">
        <f t="shared" si="266"/>
        <v/>
      </c>
    </row>
    <row r="2485" spans="1:28">
      <c r="A2485" s="11"/>
      <c r="B2485" s="11"/>
      <c r="C2485" s="11"/>
      <c r="D2485" s="11"/>
      <c r="E2485" s="11"/>
      <c r="F2485" s="18"/>
      <c r="G2485" s="10"/>
      <c r="H2485" s="10"/>
      <c r="I2485" s="11"/>
      <c r="J2485" s="12"/>
      <c r="K2485" s="11"/>
      <c r="L2485" s="11"/>
      <c r="M2485" s="10"/>
      <c r="N2485" s="33"/>
      <c r="O2485" s="20"/>
      <c r="P2485" s="20"/>
      <c r="Q2485" s="20"/>
      <c r="R2485" s="20"/>
      <c r="S2485" s="19" t="str">
        <f t="shared" si="267"/>
        <v/>
      </c>
      <c r="T2485" s="19" t="str">
        <f t="shared" si="268"/>
        <v/>
      </c>
      <c r="U2485" s="23" t="str">
        <f>IF(OR($G2485="",$I2485="",$J2485="",$AA2485=3),"",IF($G2485&gt;=MAX('Pauschalsätze KUA'!$B$4:$B$106),VLOOKUP(MAX('Pauschalsätze KUA'!$B$4:$B$106),'Pauschalsätze KUA'!$B$4:$BQ$106,$AA2485,1),IF($G2485&lt;=MIN('Pauschalsätze KUA'!$B$4:$B$106),VLOOKUP(MIN('Pauschalsätze KUA'!$B$4:$B$106),'Pauschalsätze KUA'!$B$4:$BQ$106,$AA2485,1),VLOOKUP($G2485,'Pauschalsätze KUA'!$B$4:$BQ$106,$AA2485,1))))</f>
        <v/>
      </c>
      <c r="V2485" s="23" t="str">
        <f t="shared" si="269"/>
        <v/>
      </c>
      <c r="W2485" s="23" t="str">
        <f>IF(OR($G2485="",$I2485="",$J2485="",$AA2485=3),"",IF($G2485&gt;=MAX('Pauschalsätze Qual'!$B$4:$B$106),VLOOKUP(MAX('Pauschalsätze Qual'!$B$4:$B$106),'Pauschalsätze Qual'!$B$4:$BQ$106,$AA2485,1),IF($G2485&lt;=MIN('Pauschalsätze Qual'!$B$4:$B$106),VLOOKUP(MIN('Pauschalsätze Qual'!$B$4:$B$106),'Pauschalsätze Qual'!$B$4:$BQ$106,$AA2485,1),VLOOKUP($G2485,'Pauschalsätze Qual'!$B$4:$BQ$106,$AA2485,1))))</f>
        <v/>
      </c>
      <c r="X2485" s="23" t="str">
        <f t="shared" si="270"/>
        <v/>
      </c>
      <c r="Y2485" s="30" t="str">
        <f t="shared" si="271"/>
        <v/>
      </c>
      <c r="Z2485" s="23" t="str">
        <f t="shared" si="272"/>
        <v/>
      </c>
      <c r="AA2485" s="25" t="str">
        <f>IF(AND($G2485="",$I2485="",$J2485=""),"",3+IF($I2485&gt;5,5,$I2485)+(VLOOKUP(J2485,'Prüf-Daten'!$B$14:$C$24,2,FALSE)*6))</f>
        <v/>
      </c>
      <c r="AB2485" s="91" t="str">
        <f t="shared" si="266"/>
        <v/>
      </c>
    </row>
    <row r="2486" spans="1:28">
      <c r="A2486" s="11"/>
      <c r="B2486" s="11"/>
      <c r="C2486" s="11"/>
      <c r="D2486" s="11"/>
      <c r="E2486" s="11"/>
      <c r="F2486" s="18"/>
      <c r="G2486" s="10"/>
      <c r="H2486" s="10"/>
      <c r="I2486" s="11"/>
      <c r="J2486" s="12"/>
      <c r="K2486" s="11"/>
      <c r="L2486" s="11"/>
      <c r="M2486" s="10"/>
      <c r="N2486" s="33"/>
      <c r="O2486" s="20"/>
      <c r="P2486" s="20"/>
      <c r="Q2486" s="20"/>
      <c r="R2486" s="20"/>
      <c r="S2486" s="19" t="str">
        <f t="shared" si="267"/>
        <v/>
      </c>
      <c r="T2486" s="19" t="str">
        <f t="shared" si="268"/>
        <v/>
      </c>
      <c r="U2486" s="23" t="str">
        <f>IF(OR($G2486="",$I2486="",$J2486="",$AA2486=3),"",IF($G2486&gt;=MAX('Pauschalsätze KUA'!$B$4:$B$106),VLOOKUP(MAX('Pauschalsätze KUA'!$B$4:$B$106),'Pauschalsätze KUA'!$B$4:$BQ$106,$AA2486,1),IF($G2486&lt;=MIN('Pauschalsätze KUA'!$B$4:$B$106),VLOOKUP(MIN('Pauschalsätze KUA'!$B$4:$B$106),'Pauschalsätze KUA'!$B$4:$BQ$106,$AA2486,1),VLOOKUP($G2486,'Pauschalsätze KUA'!$B$4:$BQ$106,$AA2486,1))))</f>
        <v/>
      </c>
      <c r="V2486" s="23" t="str">
        <f t="shared" si="269"/>
        <v/>
      </c>
      <c r="W2486" s="23" t="str">
        <f>IF(OR($G2486="",$I2486="",$J2486="",$AA2486=3),"",IF($G2486&gt;=MAX('Pauschalsätze Qual'!$B$4:$B$106),VLOOKUP(MAX('Pauschalsätze Qual'!$B$4:$B$106),'Pauschalsätze Qual'!$B$4:$BQ$106,$AA2486,1),IF($G2486&lt;=MIN('Pauschalsätze Qual'!$B$4:$B$106),VLOOKUP(MIN('Pauschalsätze Qual'!$B$4:$B$106),'Pauschalsätze Qual'!$B$4:$BQ$106,$AA2486,1),VLOOKUP($G2486,'Pauschalsätze Qual'!$B$4:$BQ$106,$AA2486,1))))</f>
        <v/>
      </c>
      <c r="X2486" s="23" t="str">
        <f t="shared" si="270"/>
        <v/>
      </c>
      <c r="Y2486" s="30" t="str">
        <f t="shared" si="271"/>
        <v/>
      </c>
      <c r="Z2486" s="23" t="str">
        <f t="shared" si="272"/>
        <v/>
      </c>
      <c r="AA2486" s="25" t="str">
        <f>IF(AND($G2486="",$I2486="",$J2486=""),"",3+IF($I2486&gt;5,5,$I2486)+(VLOOKUP(J2486,'Prüf-Daten'!$B$14:$C$24,2,FALSE)*6))</f>
        <v/>
      </c>
      <c r="AB2486" s="91" t="str">
        <f t="shared" si="266"/>
        <v/>
      </c>
    </row>
    <row r="2487" spans="1:28">
      <c r="A2487" s="11"/>
      <c r="B2487" s="11"/>
      <c r="C2487" s="11"/>
      <c r="D2487" s="11"/>
      <c r="E2487" s="11"/>
      <c r="F2487" s="18"/>
      <c r="G2487" s="10"/>
      <c r="H2487" s="10"/>
      <c r="I2487" s="11"/>
      <c r="J2487" s="12"/>
      <c r="K2487" s="11"/>
      <c r="L2487" s="11"/>
      <c r="M2487" s="10"/>
      <c r="N2487" s="33"/>
      <c r="O2487" s="20"/>
      <c r="P2487" s="20"/>
      <c r="Q2487" s="20"/>
      <c r="R2487" s="20"/>
      <c r="S2487" s="19" t="str">
        <f t="shared" si="267"/>
        <v/>
      </c>
      <c r="T2487" s="19" t="str">
        <f t="shared" si="268"/>
        <v/>
      </c>
      <c r="U2487" s="23" t="str">
        <f>IF(OR($G2487="",$I2487="",$J2487="",$AA2487=3),"",IF($G2487&gt;=MAX('Pauschalsätze KUA'!$B$4:$B$106),VLOOKUP(MAX('Pauschalsätze KUA'!$B$4:$B$106),'Pauschalsätze KUA'!$B$4:$BQ$106,$AA2487,1),IF($G2487&lt;=MIN('Pauschalsätze KUA'!$B$4:$B$106),VLOOKUP(MIN('Pauschalsätze KUA'!$B$4:$B$106),'Pauschalsätze KUA'!$B$4:$BQ$106,$AA2487,1),VLOOKUP($G2487,'Pauschalsätze KUA'!$B$4:$BQ$106,$AA2487,1))))</f>
        <v/>
      </c>
      <c r="V2487" s="23" t="str">
        <f t="shared" si="269"/>
        <v/>
      </c>
      <c r="W2487" s="23" t="str">
        <f>IF(OR($G2487="",$I2487="",$J2487="",$AA2487=3),"",IF($G2487&gt;=MAX('Pauschalsätze Qual'!$B$4:$B$106),VLOOKUP(MAX('Pauschalsätze Qual'!$B$4:$B$106),'Pauschalsätze Qual'!$B$4:$BQ$106,$AA2487,1),IF($G2487&lt;=MIN('Pauschalsätze Qual'!$B$4:$B$106),VLOOKUP(MIN('Pauschalsätze Qual'!$B$4:$B$106),'Pauschalsätze Qual'!$B$4:$BQ$106,$AA2487,1),VLOOKUP($G2487,'Pauschalsätze Qual'!$B$4:$BQ$106,$AA2487,1))))</f>
        <v/>
      </c>
      <c r="X2487" s="23" t="str">
        <f t="shared" si="270"/>
        <v/>
      </c>
      <c r="Y2487" s="30" t="str">
        <f t="shared" si="271"/>
        <v/>
      </c>
      <c r="Z2487" s="23" t="str">
        <f t="shared" si="272"/>
        <v/>
      </c>
      <c r="AA2487" s="25" t="str">
        <f>IF(AND($G2487="",$I2487="",$J2487=""),"",3+IF($I2487&gt;5,5,$I2487)+(VLOOKUP(J2487,'Prüf-Daten'!$B$14:$C$24,2,FALSE)*6))</f>
        <v/>
      </c>
      <c r="AB2487" s="91" t="str">
        <f t="shared" si="266"/>
        <v/>
      </c>
    </row>
    <row r="2488" spans="1:28">
      <c r="A2488" s="11"/>
      <c r="B2488" s="11"/>
      <c r="C2488" s="11"/>
      <c r="D2488" s="11"/>
      <c r="E2488" s="11"/>
      <c r="F2488" s="18"/>
      <c r="G2488" s="10"/>
      <c r="H2488" s="10"/>
      <c r="I2488" s="11"/>
      <c r="J2488" s="12"/>
      <c r="K2488" s="11"/>
      <c r="L2488" s="11"/>
      <c r="M2488" s="10"/>
      <c r="N2488" s="33"/>
      <c r="O2488" s="20"/>
      <c r="P2488" s="20"/>
      <c r="Q2488" s="20"/>
      <c r="R2488" s="20"/>
      <c r="S2488" s="19" t="str">
        <f t="shared" si="267"/>
        <v/>
      </c>
      <c r="T2488" s="19" t="str">
        <f t="shared" si="268"/>
        <v/>
      </c>
      <c r="U2488" s="23" t="str">
        <f>IF(OR($G2488="",$I2488="",$J2488="",$AA2488=3),"",IF($G2488&gt;=MAX('Pauschalsätze KUA'!$B$4:$B$106),VLOOKUP(MAX('Pauschalsätze KUA'!$B$4:$B$106),'Pauschalsätze KUA'!$B$4:$BQ$106,$AA2488,1),IF($G2488&lt;=MIN('Pauschalsätze KUA'!$B$4:$B$106),VLOOKUP(MIN('Pauschalsätze KUA'!$B$4:$B$106),'Pauschalsätze KUA'!$B$4:$BQ$106,$AA2488,1),VLOOKUP($G2488,'Pauschalsätze KUA'!$B$4:$BQ$106,$AA2488,1))))</f>
        <v/>
      </c>
      <c r="V2488" s="23" t="str">
        <f t="shared" si="269"/>
        <v/>
      </c>
      <c r="W2488" s="23" t="str">
        <f>IF(OR($G2488="",$I2488="",$J2488="",$AA2488=3),"",IF($G2488&gt;=MAX('Pauschalsätze Qual'!$B$4:$B$106),VLOOKUP(MAX('Pauschalsätze Qual'!$B$4:$B$106),'Pauschalsätze Qual'!$B$4:$BQ$106,$AA2488,1),IF($G2488&lt;=MIN('Pauschalsätze Qual'!$B$4:$B$106),VLOOKUP(MIN('Pauschalsätze Qual'!$B$4:$B$106),'Pauschalsätze Qual'!$B$4:$BQ$106,$AA2488,1),VLOOKUP($G2488,'Pauschalsätze Qual'!$B$4:$BQ$106,$AA2488,1))))</f>
        <v/>
      </c>
      <c r="X2488" s="23" t="str">
        <f t="shared" si="270"/>
        <v/>
      </c>
      <c r="Y2488" s="30" t="str">
        <f t="shared" si="271"/>
        <v/>
      </c>
      <c r="Z2488" s="23" t="str">
        <f t="shared" si="272"/>
        <v/>
      </c>
      <c r="AA2488" s="25" t="str">
        <f>IF(AND($G2488="",$I2488="",$J2488=""),"",3+IF($I2488&gt;5,5,$I2488)+(VLOOKUP(J2488,'Prüf-Daten'!$B$14:$C$24,2,FALSE)*6))</f>
        <v/>
      </c>
      <c r="AB2488" s="91" t="str">
        <f t="shared" si="266"/>
        <v/>
      </c>
    </row>
    <row r="2489" spans="1:28">
      <c r="A2489" s="11"/>
      <c r="B2489" s="11"/>
      <c r="C2489" s="11"/>
      <c r="D2489" s="11"/>
      <c r="E2489" s="11"/>
      <c r="F2489" s="18"/>
      <c r="G2489" s="10"/>
      <c r="H2489" s="10"/>
      <c r="I2489" s="11"/>
      <c r="J2489" s="12"/>
      <c r="K2489" s="11"/>
      <c r="L2489" s="11"/>
      <c r="M2489" s="10"/>
      <c r="N2489" s="33"/>
      <c r="O2489" s="20"/>
      <c r="P2489" s="20"/>
      <c r="Q2489" s="20"/>
      <c r="R2489" s="20"/>
      <c r="S2489" s="19" t="str">
        <f t="shared" si="267"/>
        <v/>
      </c>
      <c r="T2489" s="19" t="str">
        <f t="shared" si="268"/>
        <v/>
      </c>
      <c r="U2489" s="23" t="str">
        <f>IF(OR($G2489="",$I2489="",$J2489="",$AA2489=3),"",IF($G2489&gt;=MAX('Pauschalsätze KUA'!$B$4:$B$106),VLOOKUP(MAX('Pauschalsätze KUA'!$B$4:$B$106),'Pauschalsätze KUA'!$B$4:$BQ$106,$AA2489,1),IF($G2489&lt;=MIN('Pauschalsätze KUA'!$B$4:$B$106),VLOOKUP(MIN('Pauschalsätze KUA'!$B$4:$B$106),'Pauschalsätze KUA'!$B$4:$BQ$106,$AA2489,1),VLOOKUP($G2489,'Pauschalsätze KUA'!$B$4:$BQ$106,$AA2489,1))))</f>
        <v/>
      </c>
      <c r="V2489" s="23" t="str">
        <f t="shared" si="269"/>
        <v/>
      </c>
      <c r="W2489" s="23" t="str">
        <f>IF(OR($G2489="",$I2489="",$J2489="",$AA2489=3),"",IF($G2489&gt;=MAX('Pauschalsätze Qual'!$B$4:$B$106),VLOOKUP(MAX('Pauschalsätze Qual'!$B$4:$B$106),'Pauschalsätze Qual'!$B$4:$BQ$106,$AA2489,1),IF($G2489&lt;=MIN('Pauschalsätze Qual'!$B$4:$B$106),VLOOKUP(MIN('Pauschalsätze Qual'!$B$4:$B$106),'Pauschalsätze Qual'!$B$4:$BQ$106,$AA2489,1),VLOOKUP($G2489,'Pauschalsätze Qual'!$B$4:$BQ$106,$AA2489,1))))</f>
        <v/>
      </c>
      <c r="X2489" s="23" t="str">
        <f t="shared" si="270"/>
        <v/>
      </c>
      <c r="Y2489" s="30" t="str">
        <f t="shared" si="271"/>
        <v/>
      </c>
      <c r="Z2489" s="23" t="str">
        <f t="shared" si="272"/>
        <v/>
      </c>
      <c r="AA2489" s="25" t="str">
        <f>IF(AND($G2489="",$I2489="",$J2489=""),"",3+IF($I2489&gt;5,5,$I2489)+(VLOOKUP(J2489,'Prüf-Daten'!$B$14:$C$24,2,FALSE)*6))</f>
        <v/>
      </c>
      <c r="AB2489" s="91" t="str">
        <f t="shared" si="266"/>
        <v/>
      </c>
    </row>
    <row r="2490" spans="1:28">
      <c r="A2490" s="11"/>
      <c r="B2490" s="11"/>
      <c r="C2490" s="11"/>
      <c r="D2490" s="11"/>
      <c r="E2490" s="11"/>
      <c r="F2490" s="18"/>
      <c r="G2490" s="10"/>
      <c r="H2490" s="10"/>
      <c r="I2490" s="11"/>
      <c r="J2490" s="12"/>
      <c r="K2490" s="11"/>
      <c r="L2490" s="11"/>
      <c r="M2490" s="10"/>
      <c r="N2490" s="33"/>
      <c r="O2490" s="20"/>
      <c r="P2490" s="20"/>
      <c r="Q2490" s="20"/>
      <c r="R2490" s="20"/>
      <c r="S2490" s="19" t="str">
        <f t="shared" si="267"/>
        <v/>
      </c>
      <c r="T2490" s="19" t="str">
        <f t="shared" si="268"/>
        <v/>
      </c>
      <c r="U2490" s="23" t="str">
        <f>IF(OR($G2490="",$I2490="",$J2490="",$AA2490=3),"",IF($G2490&gt;=MAX('Pauschalsätze KUA'!$B$4:$B$106),VLOOKUP(MAX('Pauschalsätze KUA'!$B$4:$B$106),'Pauschalsätze KUA'!$B$4:$BQ$106,$AA2490,1),IF($G2490&lt;=MIN('Pauschalsätze KUA'!$B$4:$B$106),VLOOKUP(MIN('Pauschalsätze KUA'!$B$4:$B$106),'Pauschalsätze KUA'!$B$4:$BQ$106,$AA2490,1),VLOOKUP($G2490,'Pauschalsätze KUA'!$B$4:$BQ$106,$AA2490,1))))</f>
        <v/>
      </c>
      <c r="V2490" s="23" t="str">
        <f t="shared" si="269"/>
        <v/>
      </c>
      <c r="W2490" s="23" t="str">
        <f>IF(OR($G2490="",$I2490="",$J2490="",$AA2490=3),"",IF($G2490&gt;=MAX('Pauschalsätze Qual'!$B$4:$B$106),VLOOKUP(MAX('Pauschalsätze Qual'!$B$4:$B$106),'Pauschalsätze Qual'!$B$4:$BQ$106,$AA2490,1),IF($G2490&lt;=MIN('Pauschalsätze Qual'!$B$4:$B$106),VLOOKUP(MIN('Pauschalsätze Qual'!$B$4:$B$106),'Pauschalsätze Qual'!$B$4:$BQ$106,$AA2490,1),VLOOKUP($G2490,'Pauschalsätze Qual'!$B$4:$BQ$106,$AA2490,1))))</f>
        <v/>
      </c>
      <c r="X2490" s="23" t="str">
        <f t="shared" si="270"/>
        <v/>
      </c>
      <c r="Y2490" s="30" t="str">
        <f t="shared" si="271"/>
        <v/>
      </c>
      <c r="Z2490" s="23" t="str">
        <f t="shared" si="272"/>
        <v/>
      </c>
      <c r="AA2490" s="25" t="str">
        <f>IF(AND($G2490="",$I2490="",$J2490=""),"",3+IF($I2490&gt;5,5,$I2490)+(VLOOKUP(J2490,'Prüf-Daten'!$B$14:$C$24,2,FALSE)*6))</f>
        <v/>
      </c>
      <c r="AB2490" s="91" t="str">
        <f t="shared" si="266"/>
        <v/>
      </c>
    </row>
    <row r="2491" spans="1:28">
      <c r="A2491" s="11"/>
      <c r="B2491" s="11"/>
      <c r="C2491" s="11"/>
      <c r="D2491" s="11"/>
      <c r="E2491" s="11"/>
      <c r="F2491" s="18"/>
      <c r="G2491" s="10"/>
      <c r="H2491" s="10"/>
      <c r="I2491" s="11"/>
      <c r="J2491" s="12"/>
      <c r="K2491" s="11"/>
      <c r="L2491" s="11"/>
      <c r="M2491" s="10"/>
      <c r="N2491" s="33"/>
      <c r="O2491" s="20"/>
      <c r="P2491" s="20"/>
      <c r="Q2491" s="20"/>
      <c r="R2491" s="20"/>
      <c r="S2491" s="19" t="str">
        <f t="shared" si="267"/>
        <v/>
      </c>
      <c r="T2491" s="19" t="str">
        <f t="shared" si="268"/>
        <v/>
      </c>
      <c r="U2491" s="23" t="str">
        <f>IF(OR($G2491="",$I2491="",$J2491="",$AA2491=3),"",IF($G2491&gt;=MAX('Pauschalsätze KUA'!$B$4:$B$106),VLOOKUP(MAX('Pauschalsätze KUA'!$B$4:$B$106),'Pauschalsätze KUA'!$B$4:$BQ$106,$AA2491,1),IF($G2491&lt;=MIN('Pauschalsätze KUA'!$B$4:$B$106),VLOOKUP(MIN('Pauschalsätze KUA'!$B$4:$B$106),'Pauschalsätze KUA'!$B$4:$BQ$106,$AA2491,1),VLOOKUP($G2491,'Pauschalsätze KUA'!$B$4:$BQ$106,$AA2491,1))))</f>
        <v/>
      </c>
      <c r="V2491" s="23" t="str">
        <f t="shared" si="269"/>
        <v/>
      </c>
      <c r="W2491" s="23" t="str">
        <f>IF(OR($G2491="",$I2491="",$J2491="",$AA2491=3),"",IF($G2491&gt;=MAX('Pauschalsätze Qual'!$B$4:$B$106),VLOOKUP(MAX('Pauschalsätze Qual'!$B$4:$B$106),'Pauschalsätze Qual'!$B$4:$BQ$106,$AA2491,1),IF($G2491&lt;=MIN('Pauschalsätze Qual'!$B$4:$B$106),VLOOKUP(MIN('Pauschalsätze Qual'!$B$4:$B$106),'Pauschalsätze Qual'!$B$4:$BQ$106,$AA2491,1),VLOOKUP($G2491,'Pauschalsätze Qual'!$B$4:$BQ$106,$AA2491,1))))</f>
        <v/>
      </c>
      <c r="X2491" s="23" t="str">
        <f t="shared" si="270"/>
        <v/>
      </c>
      <c r="Y2491" s="30" t="str">
        <f t="shared" si="271"/>
        <v/>
      </c>
      <c r="Z2491" s="23" t="str">
        <f t="shared" si="272"/>
        <v/>
      </c>
      <c r="AA2491" s="25" t="str">
        <f>IF(AND($G2491="",$I2491="",$J2491=""),"",3+IF($I2491&gt;5,5,$I2491)+(VLOOKUP(J2491,'Prüf-Daten'!$B$14:$C$24,2,FALSE)*6))</f>
        <v/>
      </c>
      <c r="AB2491" s="91" t="str">
        <f t="shared" si="266"/>
        <v/>
      </c>
    </row>
    <row r="2492" spans="1:28">
      <c r="A2492" s="11"/>
      <c r="B2492" s="11"/>
      <c r="C2492" s="11"/>
      <c r="D2492" s="11"/>
      <c r="E2492" s="11"/>
      <c r="F2492" s="18"/>
      <c r="G2492" s="10"/>
      <c r="H2492" s="10"/>
      <c r="I2492" s="11"/>
      <c r="J2492" s="12"/>
      <c r="K2492" s="11"/>
      <c r="L2492" s="11"/>
      <c r="M2492" s="10"/>
      <c r="N2492" s="33"/>
      <c r="O2492" s="20"/>
      <c r="P2492" s="20"/>
      <c r="Q2492" s="20"/>
      <c r="R2492" s="20"/>
      <c r="S2492" s="19" t="str">
        <f t="shared" si="267"/>
        <v/>
      </c>
      <c r="T2492" s="19" t="str">
        <f t="shared" si="268"/>
        <v/>
      </c>
      <c r="U2492" s="23" t="str">
        <f>IF(OR($G2492="",$I2492="",$J2492="",$AA2492=3),"",IF($G2492&gt;=MAX('Pauschalsätze KUA'!$B$4:$B$106),VLOOKUP(MAX('Pauschalsätze KUA'!$B$4:$B$106),'Pauschalsätze KUA'!$B$4:$BQ$106,$AA2492,1),IF($G2492&lt;=MIN('Pauschalsätze KUA'!$B$4:$B$106),VLOOKUP(MIN('Pauschalsätze KUA'!$B$4:$B$106),'Pauschalsätze KUA'!$B$4:$BQ$106,$AA2492,1),VLOOKUP($G2492,'Pauschalsätze KUA'!$B$4:$BQ$106,$AA2492,1))))</f>
        <v/>
      </c>
      <c r="V2492" s="23" t="str">
        <f t="shared" si="269"/>
        <v/>
      </c>
      <c r="W2492" s="23" t="str">
        <f>IF(OR($G2492="",$I2492="",$J2492="",$AA2492=3),"",IF($G2492&gt;=MAX('Pauschalsätze Qual'!$B$4:$B$106),VLOOKUP(MAX('Pauschalsätze Qual'!$B$4:$B$106),'Pauschalsätze Qual'!$B$4:$BQ$106,$AA2492,1),IF($G2492&lt;=MIN('Pauschalsätze Qual'!$B$4:$B$106),VLOOKUP(MIN('Pauschalsätze Qual'!$B$4:$B$106),'Pauschalsätze Qual'!$B$4:$BQ$106,$AA2492,1),VLOOKUP($G2492,'Pauschalsätze Qual'!$B$4:$BQ$106,$AA2492,1))))</f>
        <v/>
      </c>
      <c r="X2492" s="23" t="str">
        <f t="shared" si="270"/>
        <v/>
      </c>
      <c r="Y2492" s="30" t="str">
        <f t="shared" si="271"/>
        <v/>
      </c>
      <c r="Z2492" s="23" t="str">
        <f t="shared" si="272"/>
        <v/>
      </c>
      <c r="AA2492" s="25" t="str">
        <f>IF(AND($G2492="",$I2492="",$J2492=""),"",3+IF($I2492&gt;5,5,$I2492)+(VLOOKUP(J2492,'Prüf-Daten'!$B$14:$C$24,2,FALSE)*6))</f>
        <v/>
      </c>
      <c r="AB2492" s="91" t="str">
        <f t="shared" si="266"/>
        <v/>
      </c>
    </row>
    <row r="2493" spans="1:28">
      <c r="A2493" s="11"/>
      <c r="B2493" s="11"/>
      <c r="C2493" s="11"/>
      <c r="D2493" s="11"/>
      <c r="E2493" s="11"/>
      <c r="F2493" s="18"/>
      <c r="G2493" s="10"/>
      <c r="H2493" s="10"/>
      <c r="I2493" s="11"/>
      <c r="J2493" s="12"/>
      <c r="K2493" s="11"/>
      <c r="L2493" s="11"/>
      <c r="M2493" s="10"/>
      <c r="N2493" s="33"/>
      <c r="O2493" s="20"/>
      <c r="P2493" s="20"/>
      <c r="Q2493" s="20"/>
      <c r="R2493" s="20"/>
      <c r="S2493" s="19" t="str">
        <f t="shared" si="267"/>
        <v/>
      </c>
      <c r="T2493" s="19" t="str">
        <f t="shared" si="268"/>
        <v/>
      </c>
      <c r="U2493" s="23" t="str">
        <f>IF(OR($G2493="",$I2493="",$J2493="",$AA2493=3),"",IF($G2493&gt;=MAX('Pauschalsätze KUA'!$B$4:$B$106),VLOOKUP(MAX('Pauschalsätze KUA'!$B$4:$B$106),'Pauschalsätze KUA'!$B$4:$BQ$106,$AA2493,1),IF($G2493&lt;=MIN('Pauschalsätze KUA'!$B$4:$B$106),VLOOKUP(MIN('Pauschalsätze KUA'!$B$4:$B$106),'Pauschalsätze KUA'!$B$4:$BQ$106,$AA2493,1),VLOOKUP($G2493,'Pauschalsätze KUA'!$B$4:$BQ$106,$AA2493,1))))</f>
        <v/>
      </c>
      <c r="V2493" s="23" t="str">
        <f t="shared" si="269"/>
        <v/>
      </c>
      <c r="W2493" s="23" t="str">
        <f>IF(OR($G2493="",$I2493="",$J2493="",$AA2493=3),"",IF($G2493&gt;=MAX('Pauschalsätze Qual'!$B$4:$B$106),VLOOKUP(MAX('Pauschalsätze Qual'!$B$4:$B$106),'Pauschalsätze Qual'!$B$4:$BQ$106,$AA2493,1),IF($G2493&lt;=MIN('Pauschalsätze Qual'!$B$4:$B$106),VLOOKUP(MIN('Pauschalsätze Qual'!$B$4:$B$106),'Pauschalsätze Qual'!$B$4:$BQ$106,$AA2493,1),VLOOKUP($G2493,'Pauschalsätze Qual'!$B$4:$BQ$106,$AA2493,1))))</f>
        <v/>
      </c>
      <c r="X2493" s="23" t="str">
        <f t="shared" si="270"/>
        <v/>
      </c>
      <c r="Y2493" s="30" t="str">
        <f t="shared" si="271"/>
        <v/>
      </c>
      <c r="Z2493" s="23" t="str">
        <f t="shared" si="272"/>
        <v/>
      </c>
      <c r="AA2493" s="25" t="str">
        <f>IF(AND($G2493="",$I2493="",$J2493=""),"",3+IF($I2493&gt;5,5,$I2493)+(VLOOKUP(J2493,'Prüf-Daten'!$B$14:$C$24,2,FALSE)*6))</f>
        <v/>
      </c>
      <c r="AB2493" s="91" t="str">
        <f t="shared" si="266"/>
        <v/>
      </c>
    </row>
    <row r="2494" spans="1:28">
      <c r="A2494" s="11"/>
      <c r="B2494" s="11"/>
      <c r="C2494" s="11"/>
      <c r="D2494" s="11"/>
      <c r="E2494" s="11"/>
      <c r="F2494" s="18"/>
      <c r="G2494" s="10"/>
      <c r="H2494" s="10"/>
      <c r="I2494" s="11"/>
      <c r="J2494" s="12"/>
      <c r="K2494" s="11"/>
      <c r="L2494" s="11"/>
      <c r="M2494" s="10"/>
      <c r="N2494" s="33"/>
      <c r="O2494" s="20"/>
      <c r="P2494" s="20"/>
      <c r="Q2494" s="20"/>
      <c r="R2494" s="20"/>
      <c r="S2494" s="19" t="str">
        <f t="shared" si="267"/>
        <v/>
      </c>
      <c r="T2494" s="19" t="str">
        <f t="shared" si="268"/>
        <v/>
      </c>
      <c r="U2494" s="23" t="str">
        <f>IF(OR($G2494="",$I2494="",$J2494="",$AA2494=3),"",IF($G2494&gt;=MAX('Pauschalsätze KUA'!$B$4:$B$106),VLOOKUP(MAX('Pauschalsätze KUA'!$B$4:$B$106),'Pauschalsätze KUA'!$B$4:$BQ$106,$AA2494,1),IF($G2494&lt;=MIN('Pauschalsätze KUA'!$B$4:$B$106),VLOOKUP(MIN('Pauschalsätze KUA'!$B$4:$B$106),'Pauschalsätze KUA'!$B$4:$BQ$106,$AA2494,1),VLOOKUP($G2494,'Pauschalsätze KUA'!$B$4:$BQ$106,$AA2494,1))))</f>
        <v/>
      </c>
      <c r="V2494" s="23" t="str">
        <f t="shared" si="269"/>
        <v/>
      </c>
      <c r="W2494" s="23" t="str">
        <f>IF(OR($G2494="",$I2494="",$J2494="",$AA2494=3),"",IF($G2494&gt;=MAX('Pauschalsätze Qual'!$B$4:$B$106),VLOOKUP(MAX('Pauschalsätze Qual'!$B$4:$B$106),'Pauschalsätze Qual'!$B$4:$BQ$106,$AA2494,1),IF($G2494&lt;=MIN('Pauschalsätze Qual'!$B$4:$B$106),VLOOKUP(MIN('Pauschalsätze Qual'!$B$4:$B$106),'Pauschalsätze Qual'!$B$4:$BQ$106,$AA2494,1),VLOOKUP($G2494,'Pauschalsätze Qual'!$B$4:$BQ$106,$AA2494,1))))</f>
        <v/>
      </c>
      <c r="X2494" s="23" t="str">
        <f t="shared" si="270"/>
        <v/>
      </c>
      <c r="Y2494" s="30" t="str">
        <f t="shared" si="271"/>
        <v/>
      </c>
      <c r="Z2494" s="23" t="str">
        <f t="shared" si="272"/>
        <v/>
      </c>
      <c r="AA2494" s="25" t="str">
        <f>IF(AND($G2494="",$I2494="",$J2494=""),"",3+IF($I2494&gt;5,5,$I2494)+(VLOOKUP(J2494,'Prüf-Daten'!$B$14:$C$24,2,FALSE)*6))</f>
        <v/>
      </c>
      <c r="AB2494" s="91" t="str">
        <f t="shared" si="266"/>
        <v/>
      </c>
    </row>
    <row r="2495" spans="1:28">
      <c r="A2495" s="11"/>
      <c r="B2495" s="11"/>
      <c r="C2495" s="11"/>
      <c r="D2495" s="11"/>
      <c r="E2495" s="11"/>
      <c r="F2495" s="18"/>
      <c r="G2495" s="10"/>
      <c r="H2495" s="10"/>
      <c r="I2495" s="11"/>
      <c r="J2495" s="12"/>
      <c r="K2495" s="11"/>
      <c r="L2495" s="11"/>
      <c r="M2495" s="10"/>
      <c r="N2495" s="33"/>
      <c r="O2495" s="20"/>
      <c r="P2495" s="20"/>
      <c r="Q2495" s="20"/>
      <c r="R2495" s="20"/>
      <c r="S2495" s="19" t="str">
        <f t="shared" si="267"/>
        <v/>
      </c>
      <c r="T2495" s="19" t="str">
        <f t="shared" si="268"/>
        <v/>
      </c>
      <c r="U2495" s="23" t="str">
        <f>IF(OR($G2495="",$I2495="",$J2495="",$AA2495=3),"",IF($G2495&gt;=MAX('Pauschalsätze KUA'!$B$4:$B$106),VLOOKUP(MAX('Pauschalsätze KUA'!$B$4:$B$106),'Pauschalsätze KUA'!$B$4:$BQ$106,$AA2495,1),IF($G2495&lt;=MIN('Pauschalsätze KUA'!$B$4:$B$106),VLOOKUP(MIN('Pauschalsätze KUA'!$B$4:$B$106),'Pauschalsätze KUA'!$B$4:$BQ$106,$AA2495,1),VLOOKUP($G2495,'Pauschalsätze KUA'!$B$4:$BQ$106,$AA2495,1))))</f>
        <v/>
      </c>
      <c r="V2495" s="23" t="str">
        <f t="shared" si="269"/>
        <v/>
      </c>
      <c r="W2495" s="23" t="str">
        <f>IF(OR($G2495="",$I2495="",$J2495="",$AA2495=3),"",IF($G2495&gt;=MAX('Pauschalsätze Qual'!$B$4:$B$106),VLOOKUP(MAX('Pauschalsätze Qual'!$B$4:$B$106),'Pauschalsätze Qual'!$B$4:$BQ$106,$AA2495,1),IF($G2495&lt;=MIN('Pauschalsätze Qual'!$B$4:$B$106),VLOOKUP(MIN('Pauschalsätze Qual'!$B$4:$B$106),'Pauschalsätze Qual'!$B$4:$BQ$106,$AA2495,1),VLOOKUP($G2495,'Pauschalsätze Qual'!$B$4:$BQ$106,$AA2495,1))))</f>
        <v/>
      </c>
      <c r="X2495" s="23" t="str">
        <f t="shared" si="270"/>
        <v/>
      </c>
      <c r="Y2495" s="30" t="str">
        <f t="shared" si="271"/>
        <v/>
      </c>
      <c r="Z2495" s="23" t="str">
        <f t="shared" si="272"/>
        <v/>
      </c>
      <c r="AA2495" s="25" t="str">
        <f>IF(AND($G2495="",$I2495="",$J2495=""),"",3+IF($I2495&gt;5,5,$I2495)+(VLOOKUP(J2495,'Prüf-Daten'!$B$14:$C$24,2,FALSE)*6))</f>
        <v/>
      </c>
      <c r="AB2495" s="91" t="str">
        <f t="shared" si="266"/>
        <v/>
      </c>
    </row>
    <row r="2496" spans="1:28">
      <c r="A2496" s="11"/>
      <c r="B2496" s="11"/>
      <c r="C2496" s="11"/>
      <c r="D2496" s="11"/>
      <c r="E2496" s="11"/>
      <c r="F2496" s="18"/>
      <c r="G2496" s="10"/>
      <c r="H2496" s="10"/>
      <c r="I2496" s="11"/>
      <c r="J2496" s="12"/>
      <c r="K2496" s="11"/>
      <c r="L2496" s="11"/>
      <c r="M2496" s="10"/>
      <c r="N2496" s="33"/>
      <c r="O2496" s="20"/>
      <c r="P2496" s="20"/>
      <c r="Q2496" s="20"/>
      <c r="R2496" s="20"/>
      <c r="S2496" s="19" t="str">
        <f t="shared" si="267"/>
        <v/>
      </c>
      <c r="T2496" s="19" t="str">
        <f t="shared" si="268"/>
        <v/>
      </c>
      <c r="U2496" s="23" t="str">
        <f>IF(OR($G2496="",$I2496="",$J2496="",$AA2496=3),"",IF($G2496&gt;=MAX('Pauschalsätze KUA'!$B$4:$B$106),VLOOKUP(MAX('Pauschalsätze KUA'!$B$4:$B$106),'Pauschalsätze KUA'!$B$4:$BQ$106,$AA2496,1),IF($G2496&lt;=MIN('Pauschalsätze KUA'!$B$4:$B$106),VLOOKUP(MIN('Pauschalsätze KUA'!$B$4:$B$106),'Pauschalsätze KUA'!$B$4:$BQ$106,$AA2496,1),VLOOKUP($G2496,'Pauschalsätze KUA'!$B$4:$BQ$106,$AA2496,1))))</f>
        <v/>
      </c>
      <c r="V2496" s="23" t="str">
        <f t="shared" si="269"/>
        <v/>
      </c>
      <c r="W2496" s="23" t="str">
        <f>IF(OR($G2496="",$I2496="",$J2496="",$AA2496=3),"",IF($G2496&gt;=MAX('Pauschalsätze Qual'!$B$4:$B$106),VLOOKUP(MAX('Pauschalsätze Qual'!$B$4:$B$106),'Pauschalsätze Qual'!$B$4:$BQ$106,$AA2496,1),IF($G2496&lt;=MIN('Pauschalsätze Qual'!$B$4:$B$106),VLOOKUP(MIN('Pauschalsätze Qual'!$B$4:$B$106),'Pauschalsätze Qual'!$B$4:$BQ$106,$AA2496,1),VLOOKUP($G2496,'Pauschalsätze Qual'!$B$4:$BQ$106,$AA2496,1))))</f>
        <v/>
      </c>
      <c r="X2496" s="23" t="str">
        <f t="shared" si="270"/>
        <v/>
      </c>
      <c r="Y2496" s="30" t="str">
        <f t="shared" si="271"/>
        <v/>
      </c>
      <c r="Z2496" s="23" t="str">
        <f t="shared" si="272"/>
        <v/>
      </c>
      <c r="AA2496" s="25" t="str">
        <f>IF(AND($G2496="",$I2496="",$J2496=""),"",3+IF($I2496&gt;5,5,$I2496)+(VLOOKUP(J2496,'Prüf-Daten'!$B$14:$C$24,2,FALSE)*6))</f>
        <v/>
      </c>
      <c r="AB2496" s="91" t="str">
        <f t="shared" si="266"/>
        <v/>
      </c>
    </row>
    <row r="2497" spans="1:28">
      <c r="A2497" s="11"/>
      <c r="B2497" s="11"/>
      <c r="C2497" s="11"/>
      <c r="D2497" s="11"/>
      <c r="E2497" s="11"/>
      <c r="F2497" s="18"/>
      <c r="G2497" s="10"/>
      <c r="H2497" s="10"/>
      <c r="I2497" s="11"/>
      <c r="J2497" s="12"/>
      <c r="K2497" s="11"/>
      <c r="L2497" s="11"/>
      <c r="M2497" s="10"/>
      <c r="N2497" s="33"/>
      <c r="O2497" s="20"/>
      <c r="P2497" s="20"/>
      <c r="Q2497" s="20"/>
      <c r="R2497" s="20"/>
      <c r="S2497" s="19" t="str">
        <f t="shared" si="267"/>
        <v/>
      </c>
      <c r="T2497" s="19" t="str">
        <f t="shared" si="268"/>
        <v/>
      </c>
      <c r="U2497" s="23" t="str">
        <f>IF(OR($G2497="",$I2497="",$J2497="",$AA2497=3),"",IF($G2497&gt;=MAX('Pauschalsätze KUA'!$B$4:$B$106),VLOOKUP(MAX('Pauschalsätze KUA'!$B$4:$B$106),'Pauschalsätze KUA'!$B$4:$BQ$106,$AA2497,1),IF($G2497&lt;=MIN('Pauschalsätze KUA'!$B$4:$B$106),VLOOKUP(MIN('Pauschalsätze KUA'!$B$4:$B$106),'Pauschalsätze KUA'!$B$4:$BQ$106,$AA2497,1),VLOOKUP($G2497,'Pauschalsätze KUA'!$B$4:$BQ$106,$AA2497,1))))</f>
        <v/>
      </c>
      <c r="V2497" s="23" t="str">
        <f t="shared" si="269"/>
        <v/>
      </c>
      <c r="W2497" s="23" t="str">
        <f>IF(OR($G2497="",$I2497="",$J2497="",$AA2497=3),"",IF($G2497&gt;=MAX('Pauschalsätze Qual'!$B$4:$B$106),VLOOKUP(MAX('Pauschalsätze Qual'!$B$4:$B$106),'Pauschalsätze Qual'!$B$4:$BQ$106,$AA2497,1),IF($G2497&lt;=MIN('Pauschalsätze Qual'!$B$4:$B$106),VLOOKUP(MIN('Pauschalsätze Qual'!$B$4:$B$106),'Pauschalsätze Qual'!$B$4:$BQ$106,$AA2497,1),VLOOKUP($G2497,'Pauschalsätze Qual'!$B$4:$BQ$106,$AA2497,1))))</f>
        <v/>
      </c>
      <c r="X2497" s="23" t="str">
        <f t="shared" si="270"/>
        <v/>
      </c>
      <c r="Y2497" s="30" t="str">
        <f t="shared" si="271"/>
        <v/>
      </c>
      <c r="Z2497" s="23" t="str">
        <f t="shared" si="272"/>
        <v/>
      </c>
      <c r="AA2497" s="25" t="str">
        <f>IF(AND($G2497="",$I2497="",$J2497=""),"",3+IF($I2497&gt;5,5,$I2497)+(VLOOKUP(J2497,'Prüf-Daten'!$B$14:$C$24,2,FALSE)*6))</f>
        <v/>
      </c>
      <c r="AB2497" s="91" t="str">
        <f t="shared" si="266"/>
        <v/>
      </c>
    </row>
    <row r="2498" spans="1:28">
      <c r="A2498" s="11"/>
      <c r="B2498" s="11"/>
      <c r="C2498" s="11"/>
      <c r="D2498" s="11"/>
      <c r="E2498" s="11"/>
      <c r="F2498" s="18"/>
      <c r="G2498" s="10"/>
      <c r="H2498" s="10"/>
      <c r="I2498" s="11"/>
      <c r="J2498" s="12"/>
      <c r="K2498" s="11"/>
      <c r="L2498" s="11"/>
      <c r="M2498" s="10"/>
      <c r="N2498" s="33"/>
      <c r="O2498" s="20"/>
      <c r="P2498" s="20"/>
      <c r="Q2498" s="20"/>
      <c r="R2498" s="20"/>
      <c r="S2498" s="19" t="str">
        <f t="shared" si="267"/>
        <v/>
      </c>
      <c r="T2498" s="19" t="str">
        <f t="shared" si="268"/>
        <v/>
      </c>
      <c r="U2498" s="23" t="str">
        <f>IF(OR($G2498="",$I2498="",$J2498="",$AA2498=3),"",IF($G2498&gt;=MAX('Pauschalsätze KUA'!$B$4:$B$106),VLOOKUP(MAX('Pauschalsätze KUA'!$B$4:$B$106),'Pauschalsätze KUA'!$B$4:$BQ$106,$AA2498,1),IF($G2498&lt;=MIN('Pauschalsätze KUA'!$B$4:$B$106),VLOOKUP(MIN('Pauschalsätze KUA'!$B$4:$B$106),'Pauschalsätze KUA'!$B$4:$BQ$106,$AA2498,1),VLOOKUP($G2498,'Pauschalsätze KUA'!$B$4:$BQ$106,$AA2498,1))))</f>
        <v/>
      </c>
      <c r="V2498" s="23" t="str">
        <f t="shared" si="269"/>
        <v/>
      </c>
      <c r="W2498" s="23" t="str">
        <f>IF(OR($G2498="",$I2498="",$J2498="",$AA2498=3),"",IF($G2498&gt;=MAX('Pauschalsätze Qual'!$B$4:$B$106),VLOOKUP(MAX('Pauschalsätze Qual'!$B$4:$B$106),'Pauschalsätze Qual'!$B$4:$BQ$106,$AA2498,1),IF($G2498&lt;=MIN('Pauschalsätze Qual'!$B$4:$B$106),VLOOKUP(MIN('Pauschalsätze Qual'!$B$4:$B$106),'Pauschalsätze Qual'!$B$4:$BQ$106,$AA2498,1),VLOOKUP($G2498,'Pauschalsätze Qual'!$B$4:$BQ$106,$AA2498,1))))</f>
        <v/>
      </c>
      <c r="X2498" s="23" t="str">
        <f t="shared" si="270"/>
        <v/>
      </c>
      <c r="Y2498" s="30" t="str">
        <f t="shared" si="271"/>
        <v/>
      </c>
      <c r="Z2498" s="23" t="str">
        <f t="shared" si="272"/>
        <v/>
      </c>
      <c r="AA2498" s="25" t="str">
        <f>IF(AND($G2498="",$I2498="",$J2498=""),"",3+IF($I2498&gt;5,5,$I2498)+(VLOOKUP(J2498,'Prüf-Daten'!$B$14:$C$24,2,FALSE)*6))</f>
        <v/>
      </c>
      <c r="AB2498" s="91" t="str">
        <f t="shared" si="266"/>
        <v/>
      </c>
    </row>
    <row r="2499" spans="1:28">
      <c r="A2499" s="11"/>
      <c r="B2499" s="11"/>
      <c r="C2499" s="11"/>
      <c r="D2499" s="11"/>
      <c r="E2499" s="11"/>
      <c r="F2499" s="18"/>
      <c r="G2499" s="10"/>
      <c r="H2499" s="10"/>
      <c r="I2499" s="11"/>
      <c r="J2499" s="12"/>
      <c r="K2499" s="11"/>
      <c r="L2499" s="11"/>
      <c r="M2499" s="10"/>
      <c r="N2499" s="33"/>
      <c r="O2499" s="20"/>
      <c r="P2499" s="20"/>
      <c r="Q2499" s="20"/>
      <c r="R2499" s="20"/>
      <c r="S2499" s="19" t="str">
        <f t="shared" si="267"/>
        <v/>
      </c>
      <c r="T2499" s="19" t="str">
        <f t="shared" si="268"/>
        <v/>
      </c>
      <c r="U2499" s="23" t="str">
        <f>IF(OR($G2499="",$I2499="",$J2499="",$AA2499=3),"",IF($G2499&gt;=MAX('Pauschalsätze KUA'!$B$4:$B$106),VLOOKUP(MAX('Pauschalsätze KUA'!$B$4:$B$106),'Pauschalsätze KUA'!$B$4:$BQ$106,$AA2499,1),IF($G2499&lt;=MIN('Pauschalsätze KUA'!$B$4:$B$106),VLOOKUP(MIN('Pauschalsätze KUA'!$B$4:$B$106),'Pauschalsätze KUA'!$B$4:$BQ$106,$AA2499,1),VLOOKUP($G2499,'Pauschalsätze KUA'!$B$4:$BQ$106,$AA2499,1))))</f>
        <v/>
      </c>
      <c r="V2499" s="23" t="str">
        <f t="shared" si="269"/>
        <v/>
      </c>
      <c r="W2499" s="23" t="str">
        <f>IF(OR($G2499="",$I2499="",$J2499="",$AA2499=3),"",IF($G2499&gt;=MAX('Pauschalsätze Qual'!$B$4:$B$106),VLOOKUP(MAX('Pauschalsätze Qual'!$B$4:$B$106),'Pauschalsätze Qual'!$B$4:$BQ$106,$AA2499,1),IF($G2499&lt;=MIN('Pauschalsätze Qual'!$B$4:$B$106),VLOOKUP(MIN('Pauschalsätze Qual'!$B$4:$B$106),'Pauschalsätze Qual'!$B$4:$BQ$106,$AA2499,1),VLOOKUP($G2499,'Pauschalsätze Qual'!$B$4:$BQ$106,$AA2499,1))))</f>
        <v/>
      </c>
      <c r="X2499" s="23" t="str">
        <f t="shared" si="270"/>
        <v/>
      </c>
      <c r="Y2499" s="30" t="str">
        <f t="shared" si="271"/>
        <v/>
      </c>
      <c r="Z2499" s="23" t="str">
        <f t="shared" si="272"/>
        <v/>
      </c>
      <c r="AA2499" s="25" t="str">
        <f>IF(AND($G2499="",$I2499="",$J2499=""),"",3+IF($I2499&gt;5,5,$I2499)+(VLOOKUP(J2499,'Prüf-Daten'!$B$14:$C$24,2,FALSE)*6))</f>
        <v/>
      </c>
      <c r="AB2499" s="91" t="str">
        <f t="shared" ref="AB2499:AB2562" si="273">IF(SV_Beitrag_ab&lt;&gt;"",IF(OR(SV_Beitrag_ab &gt;T2499,T2499=""),"",T2499-IF(S2499&gt;SV_Beitrag_ab,S2499,SV_Beitrag_ab)+1),"")</f>
        <v/>
      </c>
    </row>
    <row r="2500" spans="1:28">
      <c r="A2500" s="11"/>
      <c r="B2500" s="11"/>
      <c r="C2500" s="11"/>
      <c r="D2500" s="11"/>
      <c r="E2500" s="11"/>
      <c r="F2500" s="18"/>
      <c r="G2500" s="10"/>
      <c r="H2500" s="10"/>
      <c r="I2500" s="11"/>
      <c r="J2500" s="12"/>
      <c r="K2500" s="11"/>
      <c r="L2500" s="11"/>
      <c r="M2500" s="10"/>
      <c r="N2500" s="33"/>
      <c r="O2500" s="20"/>
      <c r="P2500" s="20"/>
      <c r="Q2500" s="20"/>
      <c r="R2500" s="20"/>
      <c r="S2500" s="19" t="str">
        <f t="shared" ref="S2500:S2563" si="274">IF(OR($G2500="",$I2500="",$J2500="",$AA2500=""),"",$S$3)</f>
        <v/>
      </c>
      <c r="T2500" s="19" t="str">
        <f t="shared" ref="T2500:T2563" si="275">IF(OR($G2500="",$I2500="",$J2500="",$AA2500=""),"",$T$3)</f>
        <v/>
      </c>
      <c r="U2500" s="23" t="str">
        <f>IF(OR($G2500="",$I2500="",$J2500="",$AA2500=3),"",IF($G2500&gt;=MAX('Pauschalsätze KUA'!$B$4:$B$106),VLOOKUP(MAX('Pauschalsätze KUA'!$B$4:$B$106),'Pauschalsätze KUA'!$B$4:$BQ$106,$AA2500,1),IF($G2500&lt;=MIN('Pauschalsätze KUA'!$B$4:$B$106),VLOOKUP(MIN('Pauschalsätze KUA'!$B$4:$B$106),'Pauschalsätze KUA'!$B$4:$BQ$106,$AA2500,1),VLOOKUP($G2500,'Pauschalsätze KUA'!$B$4:$BQ$106,$AA2500,1))))</f>
        <v/>
      </c>
      <c r="V2500" s="23" t="str">
        <f t="shared" ref="V2500:V2563" si="276">IF(OR($O2500="",$U2500=""),"",ROUND($O2500*$U2500,2))</f>
        <v/>
      </c>
      <c r="W2500" s="23" t="str">
        <f>IF(OR($G2500="",$I2500="",$J2500="",$AA2500=3),"",IF($G2500&gt;=MAX('Pauschalsätze Qual'!$B$4:$B$106),VLOOKUP(MAX('Pauschalsätze Qual'!$B$4:$B$106),'Pauschalsätze Qual'!$B$4:$BQ$106,$AA2500,1),IF($G2500&lt;=MIN('Pauschalsätze Qual'!$B$4:$B$106),VLOOKUP(MIN('Pauschalsätze Qual'!$B$4:$B$106),'Pauschalsätze Qual'!$B$4:$BQ$106,$AA2500,1),VLOOKUP($G2500,'Pauschalsätze Qual'!$B$4:$BQ$106,$AA2500,1))))</f>
        <v/>
      </c>
      <c r="X2500" s="23" t="str">
        <f t="shared" ref="X2500:X2563" si="277">IF(OR($W2500="",$Q2500=""),"",ROUND(W2500*Q2500,2))</f>
        <v/>
      </c>
      <c r="Y2500" s="30" t="str">
        <f t="shared" ref="Y2500:Y2563" si="278">IF(OR(AND(P2500=0,R2500=0,T2500=0,V2500=0),H2500="",N2500=""),"",IF(((MIN(5180,H2500)-N2500)*0.2133)&lt;0,0,((MIN(5180,H2500)-N2500)*0.2133))*AB2500/DAY(DATE(YEAR(S2500),MONTH(S2500)+1,0))+IF(AND(K2500&lt;&gt;0,K2500&lt;&gt;"",OR(SV_Beitrag_ab="",SV_Beitrag_ab&gt;S2499)),H2500*Q2500*0.2133/K2500,0))</f>
        <v/>
      </c>
      <c r="Z2500" s="23" t="str">
        <f t="shared" ref="Z2500:Z2563" si="279">IF(OR($V2500="",$X2500="",$Y2500=""),"",$V2500+$X2500+$Y2500)</f>
        <v/>
      </c>
      <c r="AA2500" s="25" t="str">
        <f>IF(AND($G2500="",$I2500="",$J2500=""),"",3+IF($I2500&gt;5,5,$I2500)+(VLOOKUP(J2500,'Prüf-Daten'!$B$14:$C$24,2,FALSE)*6))</f>
        <v/>
      </c>
      <c r="AB2500" s="91" t="str">
        <f t="shared" si="273"/>
        <v/>
      </c>
    </row>
    <row r="2501" spans="1:28">
      <c r="A2501" s="11"/>
      <c r="B2501" s="11"/>
      <c r="C2501" s="11"/>
      <c r="D2501" s="11"/>
      <c r="E2501" s="11"/>
      <c r="F2501" s="18"/>
      <c r="G2501" s="10"/>
      <c r="H2501" s="10"/>
      <c r="I2501" s="11"/>
      <c r="J2501" s="12"/>
      <c r="K2501" s="11"/>
      <c r="L2501" s="11"/>
      <c r="M2501" s="10"/>
      <c r="N2501" s="33"/>
      <c r="O2501" s="20"/>
      <c r="P2501" s="20"/>
      <c r="Q2501" s="20"/>
      <c r="R2501" s="20"/>
      <c r="S2501" s="19" t="str">
        <f t="shared" si="274"/>
        <v/>
      </c>
      <c r="T2501" s="19" t="str">
        <f t="shared" si="275"/>
        <v/>
      </c>
      <c r="U2501" s="23" t="str">
        <f>IF(OR($G2501="",$I2501="",$J2501="",$AA2501=3),"",IF($G2501&gt;=MAX('Pauschalsätze KUA'!$B$4:$B$106),VLOOKUP(MAX('Pauschalsätze KUA'!$B$4:$B$106),'Pauschalsätze KUA'!$B$4:$BQ$106,$AA2501,1),IF($G2501&lt;=MIN('Pauschalsätze KUA'!$B$4:$B$106),VLOOKUP(MIN('Pauschalsätze KUA'!$B$4:$B$106),'Pauschalsätze KUA'!$B$4:$BQ$106,$AA2501,1),VLOOKUP($G2501,'Pauschalsätze KUA'!$B$4:$BQ$106,$AA2501,1))))</f>
        <v/>
      </c>
      <c r="V2501" s="23" t="str">
        <f t="shared" si="276"/>
        <v/>
      </c>
      <c r="W2501" s="23" t="str">
        <f>IF(OR($G2501="",$I2501="",$J2501="",$AA2501=3),"",IF($G2501&gt;=MAX('Pauschalsätze Qual'!$B$4:$B$106),VLOOKUP(MAX('Pauschalsätze Qual'!$B$4:$B$106),'Pauschalsätze Qual'!$B$4:$BQ$106,$AA2501,1),IF($G2501&lt;=MIN('Pauschalsätze Qual'!$B$4:$B$106),VLOOKUP(MIN('Pauschalsätze Qual'!$B$4:$B$106),'Pauschalsätze Qual'!$B$4:$BQ$106,$AA2501,1),VLOOKUP($G2501,'Pauschalsätze Qual'!$B$4:$BQ$106,$AA2501,1))))</f>
        <v/>
      </c>
      <c r="X2501" s="23" t="str">
        <f t="shared" si="277"/>
        <v/>
      </c>
      <c r="Y2501" s="30" t="str">
        <f t="shared" si="278"/>
        <v/>
      </c>
      <c r="Z2501" s="23" t="str">
        <f t="shared" si="279"/>
        <v/>
      </c>
      <c r="AA2501" s="25" t="str">
        <f>IF(AND($G2501="",$I2501="",$J2501=""),"",3+IF($I2501&gt;5,5,$I2501)+(VLOOKUP(J2501,'Prüf-Daten'!$B$14:$C$24,2,FALSE)*6))</f>
        <v/>
      </c>
      <c r="AB2501" s="91" t="str">
        <f t="shared" si="273"/>
        <v/>
      </c>
    </row>
    <row r="2502" spans="1:28">
      <c r="A2502" s="11"/>
      <c r="B2502" s="11"/>
      <c r="C2502" s="11"/>
      <c r="D2502" s="11"/>
      <c r="E2502" s="11"/>
      <c r="F2502" s="18"/>
      <c r="G2502" s="10"/>
      <c r="H2502" s="10"/>
      <c r="I2502" s="11"/>
      <c r="J2502" s="12"/>
      <c r="K2502" s="11"/>
      <c r="L2502" s="11"/>
      <c r="M2502" s="10"/>
      <c r="N2502" s="33"/>
      <c r="O2502" s="20"/>
      <c r="P2502" s="20"/>
      <c r="Q2502" s="20"/>
      <c r="R2502" s="20"/>
      <c r="S2502" s="19" t="str">
        <f t="shared" si="274"/>
        <v/>
      </c>
      <c r="T2502" s="19" t="str">
        <f t="shared" si="275"/>
        <v/>
      </c>
      <c r="U2502" s="23" t="str">
        <f>IF(OR($G2502="",$I2502="",$J2502="",$AA2502=3),"",IF($G2502&gt;=MAX('Pauschalsätze KUA'!$B$4:$B$106),VLOOKUP(MAX('Pauschalsätze KUA'!$B$4:$B$106),'Pauschalsätze KUA'!$B$4:$BQ$106,$AA2502,1),IF($G2502&lt;=MIN('Pauschalsätze KUA'!$B$4:$B$106),VLOOKUP(MIN('Pauschalsätze KUA'!$B$4:$B$106),'Pauschalsätze KUA'!$B$4:$BQ$106,$AA2502,1),VLOOKUP($G2502,'Pauschalsätze KUA'!$B$4:$BQ$106,$AA2502,1))))</f>
        <v/>
      </c>
      <c r="V2502" s="23" t="str">
        <f t="shared" si="276"/>
        <v/>
      </c>
      <c r="W2502" s="23" t="str">
        <f>IF(OR($G2502="",$I2502="",$J2502="",$AA2502=3),"",IF($G2502&gt;=MAX('Pauschalsätze Qual'!$B$4:$B$106),VLOOKUP(MAX('Pauschalsätze Qual'!$B$4:$B$106),'Pauschalsätze Qual'!$B$4:$BQ$106,$AA2502,1),IF($G2502&lt;=MIN('Pauschalsätze Qual'!$B$4:$B$106),VLOOKUP(MIN('Pauschalsätze Qual'!$B$4:$B$106),'Pauschalsätze Qual'!$B$4:$BQ$106,$AA2502,1),VLOOKUP($G2502,'Pauschalsätze Qual'!$B$4:$BQ$106,$AA2502,1))))</f>
        <v/>
      </c>
      <c r="X2502" s="23" t="str">
        <f t="shared" si="277"/>
        <v/>
      </c>
      <c r="Y2502" s="30" t="str">
        <f t="shared" si="278"/>
        <v/>
      </c>
      <c r="Z2502" s="23" t="str">
        <f t="shared" si="279"/>
        <v/>
      </c>
      <c r="AA2502" s="25" t="str">
        <f>IF(AND($G2502="",$I2502="",$J2502=""),"",3+IF($I2502&gt;5,5,$I2502)+(VLOOKUP(J2502,'Prüf-Daten'!$B$14:$C$24,2,FALSE)*6))</f>
        <v/>
      </c>
      <c r="AB2502" s="91" t="str">
        <f t="shared" si="273"/>
        <v/>
      </c>
    </row>
    <row r="2503" spans="1:28">
      <c r="A2503" s="11"/>
      <c r="B2503" s="11"/>
      <c r="C2503" s="11"/>
      <c r="D2503" s="11"/>
      <c r="E2503" s="11"/>
      <c r="F2503" s="18"/>
      <c r="G2503" s="10"/>
      <c r="H2503" s="10"/>
      <c r="I2503" s="11"/>
      <c r="J2503" s="12"/>
      <c r="K2503" s="11"/>
      <c r="L2503" s="11"/>
      <c r="M2503" s="10"/>
      <c r="N2503" s="33"/>
      <c r="O2503" s="20"/>
      <c r="P2503" s="20"/>
      <c r="Q2503" s="20"/>
      <c r="R2503" s="20"/>
      <c r="S2503" s="19" t="str">
        <f t="shared" si="274"/>
        <v/>
      </c>
      <c r="T2503" s="19" t="str">
        <f t="shared" si="275"/>
        <v/>
      </c>
      <c r="U2503" s="23" t="str">
        <f>IF(OR($G2503="",$I2503="",$J2503="",$AA2503=3),"",IF($G2503&gt;=MAX('Pauschalsätze KUA'!$B$4:$B$106),VLOOKUP(MAX('Pauschalsätze KUA'!$B$4:$B$106),'Pauschalsätze KUA'!$B$4:$BQ$106,$AA2503,1),IF($G2503&lt;=MIN('Pauschalsätze KUA'!$B$4:$B$106),VLOOKUP(MIN('Pauschalsätze KUA'!$B$4:$B$106),'Pauschalsätze KUA'!$B$4:$BQ$106,$AA2503,1),VLOOKUP($G2503,'Pauschalsätze KUA'!$B$4:$BQ$106,$AA2503,1))))</f>
        <v/>
      </c>
      <c r="V2503" s="23" t="str">
        <f t="shared" si="276"/>
        <v/>
      </c>
      <c r="W2503" s="23" t="str">
        <f>IF(OR($G2503="",$I2503="",$J2503="",$AA2503=3),"",IF($G2503&gt;=MAX('Pauschalsätze Qual'!$B$4:$B$106),VLOOKUP(MAX('Pauschalsätze Qual'!$B$4:$B$106),'Pauschalsätze Qual'!$B$4:$BQ$106,$AA2503,1),IF($G2503&lt;=MIN('Pauschalsätze Qual'!$B$4:$B$106),VLOOKUP(MIN('Pauschalsätze Qual'!$B$4:$B$106),'Pauschalsätze Qual'!$B$4:$BQ$106,$AA2503,1),VLOOKUP($G2503,'Pauschalsätze Qual'!$B$4:$BQ$106,$AA2503,1))))</f>
        <v/>
      </c>
      <c r="X2503" s="23" t="str">
        <f t="shared" si="277"/>
        <v/>
      </c>
      <c r="Y2503" s="30" t="str">
        <f t="shared" si="278"/>
        <v/>
      </c>
      <c r="Z2503" s="23" t="str">
        <f t="shared" si="279"/>
        <v/>
      </c>
      <c r="AA2503" s="25" t="str">
        <f>IF(AND($G2503="",$I2503="",$J2503=""),"",3+IF($I2503&gt;5,5,$I2503)+(VLOOKUP(J2503,'Prüf-Daten'!$B$14:$C$24,2,FALSE)*6))</f>
        <v/>
      </c>
      <c r="AB2503" s="91" t="str">
        <f t="shared" si="273"/>
        <v/>
      </c>
    </row>
    <row r="2504" spans="1:28">
      <c r="A2504" s="11"/>
      <c r="B2504" s="11"/>
      <c r="C2504" s="11"/>
      <c r="D2504" s="11"/>
      <c r="E2504" s="11"/>
      <c r="F2504" s="18"/>
      <c r="G2504" s="10"/>
      <c r="H2504" s="10"/>
      <c r="I2504" s="11"/>
      <c r="J2504" s="12"/>
      <c r="K2504" s="11"/>
      <c r="L2504" s="11"/>
      <c r="M2504" s="10"/>
      <c r="N2504" s="33"/>
      <c r="O2504" s="20"/>
      <c r="P2504" s="20"/>
      <c r="Q2504" s="20"/>
      <c r="R2504" s="20"/>
      <c r="S2504" s="19" t="str">
        <f t="shared" si="274"/>
        <v/>
      </c>
      <c r="T2504" s="19" t="str">
        <f t="shared" si="275"/>
        <v/>
      </c>
      <c r="U2504" s="23" t="str">
        <f>IF(OR($G2504="",$I2504="",$J2504="",$AA2504=3),"",IF($G2504&gt;=MAX('Pauschalsätze KUA'!$B$4:$B$106),VLOOKUP(MAX('Pauschalsätze KUA'!$B$4:$B$106),'Pauschalsätze KUA'!$B$4:$BQ$106,$AA2504,1),IF($G2504&lt;=MIN('Pauschalsätze KUA'!$B$4:$B$106),VLOOKUP(MIN('Pauschalsätze KUA'!$B$4:$B$106),'Pauschalsätze KUA'!$B$4:$BQ$106,$AA2504,1),VLOOKUP($G2504,'Pauschalsätze KUA'!$B$4:$BQ$106,$AA2504,1))))</f>
        <v/>
      </c>
      <c r="V2504" s="23" t="str">
        <f t="shared" si="276"/>
        <v/>
      </c>
      <c r="W2504" s="23" t="str">
        <f>IF(OR($G2504="",$I2504="",$J2504="",$AA2504=3),"",IF($G2504&gt;=MAX('Pauschalsätze Qual'!$B$4:$B$106),VLOOKUP(MAX('Pauschalsätze Qual'!$B$4:$B$106),'Pauschalsätze Qual'!$B$4:$BQ$106,$AA2504,1),IF($G2504&lt;=MIN('Pauschalsätze Qual'!$B$4:$B$106),VLOOKUP(MIN('Pauschalsätze Qual'!$B$4:$B$106),'Pauschalsätze Qual'!$B$4:$BQ$106,$AA2504,1),VLOOKUP($G2504,'Pauschalsätze Qual'!$B$4:$BQ$106,$AA2504,1))))</f>
        <v/>
      </c>
      <c r="X2504" s="23" t="str">
        <f t="shared" si="277"/>
        <v/>
      </c>
      <c r="Y2504" s="30" t="str">
        <f t="shared" si="278"/>
        <v/>
      </c>
      <c r="Z2504" s="23" t="str">
        <f t="shared" si="279"/>
        <v/>
      </c>
      <c r="AA2504" s="25" t="str">
        <f>IF(AND($G2504="",$I2504="",$J2504=""),"",3+IF($I2504&gt;5,5,$I2504)+(VLOOKUP(J2504,'Prüf-Daten'!$B$14:$C$24,2,FALSE)*6))</f>
        <v/>
      </c>
      <c r="AB2504" s="91" t="str">
        <f t="shared" si="273"/>
        <v/>
      </c>
    </row>
    <row r="2505" spans="1:28">
      <c r="A2505" s="11"/>
      <c r="B2505" s="11"/>
      <c r="C2505" s="11"/>
      <c r="D2505" s="11"/>
      <c r="E2505" s="11"/>
      <c r="F2505" s="18"/>
      <c r="G2505" s="10"/>
      <c r="H2505" s="10"/>
      <c r="I2505" s="11"/>
      <c r="J2505" s="12"/>
      <c r="K2505" s="11"/>
      <c r="L2505" s="11"/>
      <c r="M2505" s="10"/>
      <c r="N2505" s="33"/>
      <c r="O2505" s="20"/>
      <c r="P2505" s="20"/>
      <c r="Q2505" s="20"/>
      <c r="R2505" s="20"/>
      <c r="S2505" s="19" t="str">
        <f t="shared" si="274"/>
        <v/>
      </c>
      <c r="T2505" s="19" t="str">
        <f t="shared" si="275"/>
        <v/>
      </c>
      <c r="U2505" s="23" t="str">
        <f>IF(OR($G2505="",$I2505="",$J2505="",$AA2505=3),"",IF($G2505&gt;=MAX('Pauschalsätze KUA'!$B$4:$B$106),VLOOKUP(MAX('Pauschalsätze KUA'!$B$4:$B$106),'Pauschalsätze KUA'!$B$4:$BQ$106,$AA2505,1),IF($G2505&lt;=MIN('Pauschalsätze KUA'!$B$4:$B$106),VLOOKUP(MIN('Pauschalsätze KUA'!$B$4:$B$106),'Pauschalsätze KUA'!$B$4:$BQ$106,$AA2505,1),VLOOKUP($G2505,'Pauschalsätze KUA'!$B$4:$BQ$106,$AA2505,1))))</f>
        <v/>
      </c>
      <c r="V2505" s="23" t="str">
        <f t="shared" si="276"/>
        <v/>
      </c>
      <c r="W2505" s="23" t="str">
        <f>IF(OR($G2505="",$I2505="",$J2505="",$AA2505=3),"",IF($G2505&gt;=MAX('Pauschalsätze Qual'!$B$4:$B$106),VLOOKUP(MAX('Pauschalsätze Qual'!$B$4:$B$106),'Pauschalsätze Qual'!$B$4:$BQ$106,$AA2505,1),IF($G2505&lt;=MIN('Pauschalsätze Qual'!$B$4:$B$106),VLOOKUP(MIN('Pauschalsätze Qual'!$B$4:$B$106),'Pauschalsätze Qual'!$B$4:$BQ$106,$AA2505,1),VLOOKUP($G2505,'Pauschalsätze Qual'!$B$4:$BQ$106,$AA2505,1))))</f>
        <v/>
      </c>
      <c r="X2505" s="23" t="str">
        <f t="shared" si="277"/>
        <v/>
      </c>
      <c r="Y2505" s="30" t="str">
        <f t="shared" si="278"/>
        <v/>
      </c>
      <c r="Z2505" s="23" t="str">
        <f t="shared" si="279"/>
        <v/>
      </c>
      <c r="AA2505" s="25" t="str">
        <f>IF(AND($G2505="",$I2505="",$J2505=""),"",3+IF($I2505&gt;5,5,$I2505)+(VLOOKUP(J2505,'Prüf-Daten'!$B$14:$C$24,2,FALSE)*6))</f>
        <v/>
      </c>
      <c r="AB2505" s="91" t="str">
        <f t="shared" si="273"/>
        <v/>
      </c>
    </row>
    <row r="2506" spans="1:28">
      <c r="A2506" s="11"/>
      <c r="B2506" s="11"/>
      <c r="C2506" s="11"/>
      <c r="D2506" s="11"/>
      <c r="E2506" s="11"/>
      <c r="F2506" s="18"/>
      <c r="G2506" s="10"/>
      <c r="H2506" s="10"/>
      <c r="I2506" s="11"/>
      <c r="J2506" s="12"/>
      <c r="K2506" s="11"/>
      <c r="L2506" s="11"/>
      <c r="M2506" s="10"/>
      <c r="N2506" s="33"/>
      <c r="O2506" s="20"/>
      <c r="P2506" s="20"/>
      <c r="Q2506" s="20"/>
      <c r="R2506" s="20"/>
      <c r="S2506" s="19" t="str">
        <f t="shared" si="274"/>
        <v/>
      </c>
      <c r="T2506" s="19" t="str">
        <f t="shared" si="275"/>
        <v/>
      </c>
      <c r="U2506" s="23" t="str">
        <f>IF(OR($G2506="",$I2506="",$J2506="",$AA2506=3),"",IF($G2506&gt;=MAX('Pauschalsätze KUA'!$B$4:$B$106),VLOOKUP(MAX('Pauschalsätze KUA'!$B$4:$B$106),'Pauschalsätze KUA'!$B$4:$BQ$106,$AA2506,1),IF($G2506&lt;=MIN('Pauschalsätze KUA'!$B$4:$B$106),VLOOKUP(MIN('Pauschalsätze KUA'!$B$4:$B$106),'Pauschalsätze KUA'!$B$4:$BQ$106,$AA2506,1),VLOOKUP($G2506,'Pauschalsätze KUA'!$B$4:$BQ$106,$AA2506,1))))</f>
        <v/>
      </c>
      <c r="V2506" s="23" t="str">
        <f t="shared" si="276"/>
        <v/>
      </c>
      <c r="W2506" s="23" t="str">
        <f>IF(OR($G2506="",$I2506="",$J2506="",$AA2506=3),"",IF($G2506&gt;=MAX('Pauschalsätze Qual'!$B$4:$B$106),VLOOKUP(MAX('Pauschalsätze Qual'!$B$4:$B$106),'Pauschalsätze Qual'!$B$4:$BQ$106,$AA2506,1),IF($G2506&lt;=MIN('Pauschalsätze Qual'!$B$4:$B$106),VLOOKUP(MIN('Pauschalsätze Qual'!$B$4:$B$106),'Pauschalsätze Qual'!$B$4:$BQ$106,$AA2506,1),VLOOKUP($G2506,'Pauschalsätze Qual'!$B$4:$BQ$106,$AA2506,1))))</f>
        <v/>
      </c>
      <c r="X2506" s="23" t="str">
        <f t="shared" si="277"/>
        <v/>
      </c>
      <c r="Y2506" s="30" t="str">
        <f t="shared" si="278"/>
        <v/>
      </c>
      <c r="Z2506" s="23" t="str">
        <f t="shared" si="279"/>
        <v/>
      </c>
      <c r="AA2506" s="25" t="str">
        <f>IF(AND($G2506="",$I2506="",$J2506=""),"",3+IF($I2506&gt;5,5,$I2506)+(VLOOKUP(J2506,'Prüf-Daten'!$B$14:$C$24,2,FALSE)*6))</f>
        <v/>
      </c>
      <c r="AB2506" s="91" t="str">
        <f t="shared" si="273"/>
        <v/>
      </c>
    </row>
    <row r="2507" spans="1:28">
      <c r="A2507" s="11"/>
      <c r="B2507" s="11"/>
      <c r="C2507" s="11"/>
      <c r="D2507" s="11"/>
      <c r="E2507" s="11"/>
      <c r="F2507" s="18"/>
      <c r="G2507" s="10"/>
      <c r="H2507" s="10"/>
      <c r="I2507" s="11"/>
      <c r="J2507" s="12"/>
      <c r="K2507" s="11"/>
      <c r="L2507" s="11"/>
      <c r="M2507" s="10"/>
      <c r="N2507" s="33"/>
      <c r="O2507" s="20"/>
      <c r="P2507" s="20"/>
      <c r="Q2507" s="20"/>
      <c r="R2507" s="20"/>
      <c r="S2507" s="19" t="str">
        <f t="shared" si="274"/>
        <v/>
      </c>
      <c r="T2507" s="19" t="str">
        <f t="shared" si="275"/>
        <v/>
      </c>
      <c r="U2507" s="23" t="str">
        <f>IF(OR($G2507="",$I2507="",$J2507="",$AA2507=3),"",IF($G2507&gt;=MAX('Pauschalsätze KUA'!$B$4:$B$106),VLOOKUP(MAX('Pauschalsätze KUA'!$B$4:$B$106),'Pauschalsätze KUA'!$B$4:$BQ$106,$AA2507,1),IF($G2507&lt;=MIN('Pauschalsätze KUA'!$B$4:$B$106),VLOOKUP(MIN('Pauschalsätze KUA'!$B$4:$B$106),'Pauschalsätze KUA'!$B$4:$BQ$106,$AA2507,1),VLOOKUP($G2507,'Pauschalsätze KUA'!$B$4:$BQ$106,$AA2507,1))))</f>
        <v/>
      </c>
      <c r="V2507" s="23" t="str">
        <f t="shared" si="276"/>
        <v/>
      </c>
      <c r="W2507" s="23" t="str">
        <f>IF(OR($G2507="",$I2507="",$J2507="",$AA2507=3),"",IF($G2507&gt;=MAX('Pauschalsätze Qual'!$B$4:$B$106),VLOOKUP(MAX('Pauschalsätze Qual'!$B$4:$B$106),'Pauschalsätze Qual'!$B$4:$BQ$106,$AA2507,1),IF($G2507&lt;=MIN('Pauschalsätze Qual'!$B$4:$B$106),VLOOKUP(MIN('Pauschalsätze Qual'!$B$4:$B$106),'Pauschalsätze Qual'!$B$4:$BQ$106,$AA2507,1),VLOOKUP($G2507,'Pauschalsätze Qual'!$B$4:$BQ$106,$AA2507,1))))</f>
        <v/>
      </c>
      <c r="X2507" s="23" t="str">
        <f t="shared" si="277"/>
        <v/>
      </c>
      <c r="Y2507" s="30" t="str">
        <f t="shared" si="278"/>
        <v/>
      </c>
      <c r="Z2507" s="23" t="str">
        <f t="shared" si="279"/>
        <v/>
      </c>
      <c r="AA2507" s="25" t="str">
        <f>IF(AND($G2507="",$I2507="",$J2507=""),"",3+IF($I2507&gt;5,5,$I2507)+(VLOOKUP(J2507,'Prüf-Daten'!$B$14:$C$24,2,FALSE)*6))</f>
        <v/>
      </c>
      <c r="AB2507" s="91" t="str">
        <f t="shared" si="273"/>
        <v/>
      </c>
    </row>
    <row r="2508" spans="1:28">
      <c r="A2508" s="11"/>
      <c r="B2508" s="11"/>
      <c r="C2508" s="11"/>
      <c r="D2508" s="11"/>
      <c r="E2508" s="11"/>
      <c r="F2508" s="18"/>
      <c r="G2508" s="10"/>
      <c r="H2508" s="10"/>
      <c r="I2508" s="11"/>
      <c r="J2508" s="12"/>
      <c r="K2508" s="11"/>
      <c r="L2508" s="11"/>
      <c r="M2508" s="10"/>
      <c r="N2508" s="33"/>
      <c r="O2508" s="20"/>
      <c r="P2508" s="20"/>
      <c r="Q2508" s="20"/>
      <c r="R2508" s="20"/>
      <c r="S2508" s="19" t="str">
        <f t="shared" si="274"/>
        <v/>
      </c>
      <c r="T2508" s="19" t="str">
        <f t="shared" si="275"/>
        <v/>
      </c>
      <c r="U2508" s="23" t="str">
        <f>IF(OR($G2508="",$I2508="",$J2508="",$AA2508=3),"",IF($G2508&gt;=MAX('Pauschalsätze KUA'!$B$4:$B$106),VLOOKUP(MAX('Pauschalsätze KUA'!$B$4:$B$106),'Pauschalsätze KUA'!$B$4:$BQ$106,$AA2508,1),IF($G2508&lt;=MIN('Pauschalsätze KUA'!$B$4:$B$106),VLOOKUP(MIN('Pauschalsätze KUA'!$B$4:$B$106),'Pauschalsätze KUA'!$B$4:$BQ$106,$AA2508,1),VLOOKUP($G2508,'Pauschalsätze KUA'!$B$4:$BQ$106,$AA2508,1))))</f>
        <v/>
      </c>
      <c r="V2508" s="23" t="str">
        <f t="shared" si="276"/>
        <v/>
      </c>
      <c r="W2508" s="23" t="str">
        <f>IF(OR($G2508="",$I2508="",$J2508="",$AA2508=3),"",IF($G2508&gt;=MAX('Pauschalsätze Qual'!$B$4:$B$106),VLOOKUP(MAX('Pauschalsätze Qual'!$B$4:$B$106),'Pauschalsätze Qual'!$B$4:$BQ$106,$AA2508,1),IF($G2508&lt;=MIN('Pauschalsätze Qual'!$B$4:$B$106),VLOOKUP(MIN('Pauschalsätze Qual'!$B$4:$B$106),'Pauschalsätze Qual'!$B$4:$BQ$106,$AA2508,1),VLOOKUP($G2508,'Pauschalsätze Qual'!$B$4:$BQ$106,$AA2508,1))))</f>
        <v/>
      </c>
      <c r="X2508" s="23" t="str">
        <f t="shared" si="277"/>
        <v/>
      </c>
      <c r="Y2508" s="30" t="str">
        <f t="shared" si="278"/>
        <v/>
      </c>
      <c r="Z2508" s="23" t="str">
        <f t="shared" si="279"/>
        <v/>
      </c>
      <c r="AA2508" s="25" t="str">
        <f>IF(AND($G2508="",$I2508="",$J2508=""),"",3+IF($I2508&gt;5,5,$I2508)+(VLOOKUP(J2508,'Prüf-Daten'!$B$14:$C$24,2,FALSE)*6))</f>
        <v/>
      </c>
      <c r="AB2508" s="91" t="str">
        <f t="shared" si="273"/>
        <v/>
      </c>
    </row>
    <row r="2509" spans="1:28">
      <c r="A2509" s="11"/>
      <c r="B2509" s="11"/>
      <c r="C2509" s="11"/>
      <c r="D2509" s="11"/>
      <c r="E2509" s="11"/>
      <c r="F2509" s="18"/>
      <c r="G2509" s="10"/>
      <c r="H2509" s="10"/>
      <c r="I2509" s="11"/>
      <c r="J2509" s="12"/>
      <c r="K2509" s="11"/>
      <c r="L2509" s="11"/>
      <c r="M2509" s="10"/>
      <c r="N2509" s="33"/>
      <c r="O2509" s="20"/>
      <c r="P2509" s="20"/>
      <c r="Q2509" s="20"/>
      <c r="R2509" s="20"/>
      <c r="S2509" s="19" t="str">
        <f t="shared" si="274"/>
        <v/>
      </c>
      <c r="T2509" s="19" t="str">
        <f t="shared" si="275"/>
        <v/>
      </c>
      <c r="U2509" s="23" t="str">
        <f>IF(OR($G2509="",$I2509="",$J2509="",$AA2509=3),"",IF($G2509&gt;=MAX('Pauschalsätze KUA'!$B$4:$B$106),VLOOKUP(MAX('Pauschalsätze KUA'!$B$4:$B$106),'Pauschalsätze KUA'!$B$4:$BQ$106,$AA2509,1),IF($G2509&lt;=MIN('Pauschalsätze KUA'!$B$4:$B$106),VLOOKUP(MIN('Pauschalsätze KUA'!$B$4:$B$106),'Pauschalsätze KUA'!$B$4:$BQ$106,$AA2509,1),VLOOKUP($G2509,'Pauschalsätze KUA'!$B$4:$BQ$106,$AA2509,1))))</f>
        <v/>
      </c>
      <c r="V2509" s="23" t="str">
        <f t="shared" si="276"/>
        <v/>
      </c>
      <c r="W2509" s="23" t="str">
        <f>IF(OR($G2509="",$I2509="",$J2509="",$AA2509=3),"",IF($G2509&gt;=MAX('Pauschalsätze Qual'!$B$4:$B$106),VLOOKUP(MAX('Pauschalsätze Qual'!$B$4:$B$106),'Pauschalsätze Qual'!$B$4:$BQ$106,$AA2509,1),IF($G2509&lt;=MIN('Pauschalsätze Qual'!$B$4:$B$106),VLOOKUP(MIN('Pauschalsätze Qual'!$B$4:$B$106),'Pauschalsätze Qual'!$B$4:$BQ$106,$AA2509,1),VLOOKUP($G2509,'Pauschalsätze Qual'!$B$4:$BQ$106,$AA2509,1))))</f>
        <v/>
      </c>
      <c r="X2509" s="23" t="str">
        <f t="shared" si="277"/>
        <v/>
      </c>
      <c r="Y2509" s="30" t="str">
        <f t="shared" si="278"/>
        <v/>
      </c>
      <c r="Z2509" s="23" t="str">
        <f t="shared" si="279"/>
        <v/>
      </c>
      <c r="AA2509" s="25" t="str">
        <f>IF(AND($G2509="",$I2509="",$J2509=""),"",3+IF($I2509&gt;5,5,$I2509)+(VLOOKUP(J2509,'Prüf-Daten'!$B$14:$C$24,2,FALSE)*6))</f>
        <v/>
      </c>
      <c r="AB2509" s="91" t="str">
        <f t="shared" si="273"/>
        <v/>
      </c>
    </row>
    <row r="2510" spans="1:28">
      <c r="A2510" s="11"/>
      <c r="B2510" s="11"/>
      <c r="C2510" s="11"/>
      <c r="D2510" s="11"/>
      <c r="E2510" s="11"/>
      <c r="F2510" s="18"/>
      <c r="G2510" s="10"/>
      <c r="H2510" s="10"/>
      <c r="I2510" s="11"/>
      <c r="J2510" s="12"/>
      <c r="K2510" s="11"/>
      <c r="L2510" s="11"/>
      <c r="M2510" s="10"/>
      <c r="N2510" s="33"/>
      <c r="O2510" s="20"/>
      <c r="P2510" s="20"/>
      <c r="Q2510" s="20"/>
      <c r="R2510" s="20"/>
      <c r="S2510" s="19" t="str">
        <f t="shared" si="274"/>
        <v/>
      </c>
      <c r="T2510" s="19" t="str">
        <f t="shared" si="275"/>
        <v/>
      </c>
      <c r="U2510" s="23" t="str">
        <f>IF(OR($G2510="",$I2510="",$J2510="",$AA2510=3),"",IF($G2510&gt;=MAX('Pauschalsätze KUA'!$B$4:$B$106),VLOOKUP(MAX('Pauschalsätze KUA'!$B$4:$B$106),'Pauschalsätze KUA'!$B$4:$BQ$106,$AA2510,1),IF($G2510&lt;=MIN('Pauschalsätze KUA'!$B$4:$B$106),VLOOKUP(MIN('Pauschalsätze KUA'!$B$4:$B$106),'Pauschalsätze KUA'!$B$4:$BQ$106,$AA2510,1),VLOOKUP($G2510,'Pauschalsätze KUA'!$B$4:$BQ$106,$AA2510,1))))</f>
        <v/>
      </c>
      <c r="V2510" s="23" t="str">
        <f t="shared" si="276"/>
        <v/>
      </c>
      <c r="W2510" s="23" t="str">
        <f>IF(OR($G2510="",$I2510="",$J2510="",$AA2510=3),"",IF($G2510&gt;=MAX('Pauschalsätze Qual'!$B$4:$B$106),VLOOKUP(MAX('Pauschalsätze Qual'!$B$4:$B$106),'Pauschalsätze Qual'!$B$4:$BQ$106,$AA2510,1),IF($G2510&lt;=MIN('Pauschalsätze Qual'!$B$4:$B$106),VLOOKUP(MIN('Pauschalsätze Qual'!$B$4:$B$106),'Pauschalsätze Qual'!$B$4:$BQ$106,$AA2510,1),VLOOKUP($G2510,'Pauschalsätze Qual'!$B$4:$BQ$106,$AA2510,1))))</f>
        <v/>
      </c>
      <c r="X2510" s="23" t="str">
        <f t="shared" si="277"/>
        <v/>
      </c>
      <c r="Y2510" s="30" t="str">
        <f t="shared" si="278"/>
        <v/>
      </c>
      <c r="Z2510" s="23" t="str">
        <f t="shared" si="279"/>
        <v/>
      </c>
      <c r="AA2510" s="25" t="str">
        <f>IF(AND($G2510="",$I2510="",$J2510=""),"",3+IF($I2510&gt;5,5,$I2510)+(VLOOKUP(J2510,'Prüf-Daten'!$B$14:$C$24,2,FALSE)*6))</f>
        <v/>
      </c>
      <c r="AB2510" s="91" t="str">
        <f t="shared" si="273"/>
        <v/>
      </c>
    </row>
    <row r="2511" spans="1:28">
      <c r="A2511" s="11"/>
      <c r="B2511" s="11"/>
      <c r="C2511" s="11"/>
      <c r="D2511" s="11"/>
      <c r="E2511" s="11"/>
      <c r="F2511" s="18"/>
      <c r="G2511" s="10"/>
      <c r="H2511" s="10"/>
      <c r="I2511" s="11"/>
      <c r="J2511" s="12"/>
      <c r="K2511" s="11"/>
      <c r="L2511" s="11"/>
      <c r="M2511" s="10"/>
      <c r="N2511" s="33"/>
      <c r="O2511" s="20"/>
      <c r="P2511" s="20"/>
      <c r="Q2511" s="20"/>
      <c r="R2511" s="20"/>
      <c r="S2511" s="19" t="str">
        <f t="shared" si="274"/>
        <v/>
      </c>
      <c r="T2511" s="19" t="str">
        <f t="shared" si="275"/>
        <v/>
      </c>
      <c r="U2511" s="23" t="str">
        <f>IF(OR($G2511="",$I2511="",$J2511="",$AA2511=3),"",IF($G2511&gt;=MAX('Pauschalsätze KUA'!$B$4:$B$106),VLOOKUP(MAX('Pauschalsätze KUA'!$B$4:$B$106),'Pauschalsätze KUA'!$B$4:$BQ$106,$AA2511,1),IF($G2511&lt;=MIN('Pauschalsätze KUA'!$B$4:$B$106),VLOOKUP(MIN('Pauschalsätze KUA'!$B$4:$B$106),'Pauschalsätze KUA'!$B$4:$BQ$106,$AA2511,1),VLOOKUP($G2511,'Pauschalsätze KUA'!$B$4:$BQ$106,$AA2511,1))))</f>
        <v/>
      </c>
      <c r="V2511" s="23" t="str">
        <f t="shared" si="276"/>
        <v/>
      </c>
      <c r="W2511" s="23" t="str">
        <f>IF(OR($G2511="",$I2511="",$J2511="",$AA2511=3),"",IF($G2511&gt;=MAX('Pauschalsätze Qual'!$B$4:$B$106),VLOOKUP(MAX('Pauschalsätze Qual'!$B$4:$B$106),'Pauschalsätze Qual'!$B$4:$BQ$106,$AA2511,1),IF($G2511&lt;=MIN('Pauschalsätze Qual'!$B$4:$B$106),VLOOKUP(MIN('Pauschalsätze Qual'!$B$4:$B$106),'Pauschalsätze Qual'!$B$4:$BQ$106,$AA2511,1),VLOOKUP($G2511,'Pauschalsätze Qual'!$B$4:$BQ$106,$AA2511,1))))</f>
        <v/>
      </c>
      <c r="X2511" s="23" t="str">
        <f t="shared" si="277"/>
        <v/>
      </c>
      <c r="Y2511" s="30" t="str">
        <f t="shared" si="278"/>
        <v/>
      </c>
      <c r="Z2511" s="23" t="str">
        <f t="shared" si="279"/>
        <v/>
      </c>
      <c r="AA2511" s="25" t="str">
        <f>IF(AND($G2511="",$I2511="",$J2511=""),"",3+IF($I2511&gt;5,5,$I2511)+(VLOOKUP(J2511,'Prüf-Daten'!$B$14:$C$24,2,FALSE)*6))</f>
        <v/>
      </c>
      <c r="AB2511" s="91" t="str">
        <f t="shared" si="273"/>
        <v/>
      </c>
    </row>
    <row r="2512" spans="1:28">
      <c r="A2512" s="11"/>
      <c r="B2512" s="11"/>
      <c r="C2512" s="11"/>
      <c r="D2512" s="11"/>
      <c r="E2512" s="11"/>
      <c r="F2512" s="18"/>
      <c r="G2512" s="10"/>
      <c r="H2512" s="10"/>
      <c r="I2512" s="11"/>
      <c r="J2512" s="12"/>
      <c r="K2512" s="11"/>
      <c r="L2512" s="11"/>
      <c r="M2512" s="10"/>
      <c r="N2512" s="33"/>
      <c r="O2512" s="20"/>
      <c r="P2512" s="20"/>
      <c r="Q2512" s="20"/>
      <c r="R2512" s="20"/>
      <c r="S2512" s="19" t="str">
        <f t="shared" si="274"/>
        <v/>
      </c>
      <c r="T2512" s="19" t="str">
        <f t="shared" si="275"/>
        <v/>
      </c>
      <c r="U2512" s="23" t="str">
        <f>IF(OR($G2512="",$I2512="",$J2512="",$AA2512=3),"",IF($G2512&gt;=MAX('Pauschalsätze KUA'!$B$4:$B$106),VLOOKUP(MAX('Pauschalsätze KUA'!$B$4:$B$106),'Pauschalsätze KUA'!$B$4:$BQ$106,$AA2512,1),IF($G2512&lt;=MIN('Pauschalsätze KUA'!$B$4:$B$106),VLOOKUP(MIN('Pauschalsätze KUA'!$B$4:$B$106),'Pauschalsätze KUA'!$B$4:$BQ$106,$AA2512,1),VLOOKUP($G2512,'Pauschalsätze KUA'!$B$4:$BQ$106,$AA2512,1))))</f>
        <v/>
      </c>
      <c r="V2512" s="23" t="str">
        <f t="shared" si="276"/>
        <v/>
      </c>
      <c r="W2512" s="23" t="str">
        <f>IF(OR($G2512="",$I2512="",$J2512="",$AA2512=3),"",IF($G2512&gt;=MAX('Pauschalsätze Qual'!$B$4:$B$106),VLOOKUP(MAX('Pauschalsätze Qual'!$B$4:$B$106),'Pauschalsätze Qual'!$B$4:$BQ$106,$AA2512,1),IF($G2512&lt;=MIN('Pauschalsätze Qual'!$B$4:$B$106),VLOOKUP(MIN('Pauschalsätze Qual'!$B$4:$B$106),'Pauschalsätze Qual'!$B$4:$BQ$106,$AA2512,1),VLOOKUP($G2512,'Pauschalsätze Qual'!$B$4:$BQ$106,$AA2512,1))))</f>
        <v/>
      </c>
      <c r="X2512" s="23" t="str">
        <f t="shared" si="277"/>
        <v/>
      </c>
      <c r="Y2512" s="30" t="str">
        <f t="shared" si="278"/>
        <v/>
      </c>
      <c r="Z2512" s="23" t="str">
        <f t="shared" si="279"/>
        <v/>
      </c>
      <c r="AA2512" s="25" t="str">
        <f>IF(AND($G2512="",$I2512="",$J2512=""),"",3+IF($I2512&gt;5,5,$I2512)+(VLOOKUP(J2512,'Prüf-Daten'!$B$14:$C$24,2,FALSE)*6))</f>
        <v/>
      </c>
      <c r="AB2512" s="91" t="str">
        <f t="shared" si="273"/>
        <v/>
      </c>
    </row>
    <row r="2513" spans="1:28">
      <c r="A2513" s="11"/>
      <c r="B2513" s="11"/>
      <c r="C2513" s="11"/>
      <c r="D2513" s="11"/>
      <c r="E2513" s="11"/>
      <c r="F2513" s="18"/>
      <c r="G2513" s="10"/>
      <c r="H2513" s="10"/>
      <c r="I2513" s="11"/>
      <c r="J2513" s="12"/>
      <c r="K2513" s="11"/>
      <c r="L2513" s="11"/>
      <c r="M2513" s="10"/>
      <c r="N2513" s="33"/>
      <c r="O2513" s="20"/>
      <c r="P2513" s="20"/>
      <c r="Q2513" s="20"/>
      <c r="R2513" s="20"/>
      <c r="S2513" s="19" t="str">
        <f t="shared" si="274"/>
        <v/>
      </c>
      <c r="T2513" s="19" t="str">
        <f t="shared" si="275"/>
        <v/>
      </c>
      <c r="U2513" s="23" t="str">
        <f>IF(OR($G2513="",$I2513="",$J2513="",$AA2513=3),"",IF($G2513&gt;=MAX('Pauschalsätze KUA'!$B$4:$B$106),VLOOKUP(MAX('Pauschalsätze KUA'!$B$4:$B$106),'Pauschalsätze KUA'!$B$4:$BQ$106,$AA2513,1),IF($G2513&lt;=MIN('Pauschalsätze KUA'!$B$4:$B$106),VLOOKUP(MIN('Pauschalsätze KUA'!$B$4:$B$106),'Pauschalsätze KUA'!$B$4:$BQ$106,$AA2513,1),VLOOKUP($G2513,'Pauschalsätze KUA'!$B$4:$BQ$106,$AA2513,1))))</f>
        <v/>
      </c>
      <c r="V2513" s="23" t="str">
        <f t="shared" si="276"/>
        <v/>
      </c>
      <c r="W2513" s="23" t="str">
        <f>IF(OR($G2513="",$I2513="",$J2513="",$AA2513=3),"",IF($G2513&gt;=MAX('Pauschalsätze Qual'!$B$4:$B$106),VLOOKUP(MAX('Pauschalsätze Qual'!$B$4:$B$106),'Pauschalsätze Qual'!$B$4:$BQ$106,$AA2513,1),IF($G2513&lt;=MIN('Pauschalsätze Qual'!$B$4:$B$106),VLOOKUP(MIN('Pauschalsätze Qual'!$B$4:$B$106),'Pauschalsätze Qual'!$B$4:$BQ$106,$AA2513,1),VLOOKUP($G2513,'Pauschalsätze Qual'!$B$4:$BQ$106,$AA2513,1))))</f>
        <v/>
      </c>
      <c r="X2513" s="23" t="str">
        <f t="shared" si="277"/>
        <v/>
      </c>
      <c r="Y2513" s="30" t="str">
        <f t="shared" si="278"/>
        <v/>
      </c>
      <c r="Z2513" s="23" t="str">
        <f t="shared" si="279"/>
        <v/>
      </c>
      <c r="AA2513" s="25" t="str">
        <f>IF(AND($G2513="",$I2513="",$J2513=""),"",3+IF($I2513&gt;5,5,$I2513)+(VLOOKUP(J2513,'Prüf-Daten'!$B$14:$C$24,2,FALSE)*6))</f>
        <v/>
      </c>
      <c r="AB2513" s="91" t="str">
        <f t="shared" si="273"/>
        <v/>
      </c>
    </row>
    <row r="2514" spans="1:28">
      <c r="A2514" s="11"/>
      <c r="B2514" s="11"/>
      <c r="C2514" s="11"/>
      <c r="D2514" s="11"/>
      <c r="E2514" s="11"/>
      <c r="F2514" s="18"/>
      <c r="G2514" s="10"/>
      <c r="H2514" s="10"/>
      <c r="I2514" s="11"/>
      <c r="J2514" s="12"/>
      <c r="K2514" s="11"/>
      <c r="L2514" s="11"/>
      <c r="M2514" s="10"/>
      <c r="N2514" s="33"/>
      <c r="O2514" s="20"/>
      <c r="P2514" s="20"/>
      <c r="Q2514" s="20"/>
      <c r="R2514" s="20"/>
      <c r="S2514" s="19" t="str">
        <f t="shared" si="274"/>
        <v/>
      </c>
      <c r="T2514" s="19" t="str">
        <f t="shared" si="275"/>
        <v/>
      </c>
      <c r="U2514" s="23" t="str">
        <f>IF(OR($G2514="",$I2514="",$J2514="",$AA2514=3),"",IF($G2514&gt;=MAX('Pauschalsätze KUA'!$B$4:$B$106),VLOOKUP(MAX('Pauschalsätze KUA'!$B$4:$B$106),'Pauschalsätze KUA'!$B$4:$BQ$106,$AA2514,1),IF($G2514&lt;=MIN('Pauschalsätze KUA'!$B$4:$B$106),VLOOKUP(MIN('Pauschalsätze KUA'!$B$4:$B$106),'Pauschalsätze KUA'!$B$4:$BQ$106,$AA2514,1),VLOOKUP($G2514,'Pauschalsätze KUA'!$B$4:$BQ$106,$AA2514,1))))</f>
        <v/>
      </c>
      <c r="V2514" s="23" t="str">
        <f t="shared" si="276"/>
        <v/>
      </c>
      <c r="W2514" s="23" t="str">
        <f>IF(OR($G2514="",$I2514="",$J2514="",$AA2514=3),"",IF($G2514&gt;=MAX('Pauschalsätze Qual'!$B$4:$B$106),VLOOKUP(MAX('Pauschalsätze Qual'!$B$4:$B$106),'Pauschalsätze Qual'!$B$4:$BQ$106,$AA2514,1),IF($G2514&lt;=MIN('Pauschalsätze Qual'!$B$4:$B$106),VLOOKUP(MIN('Pauschalsätze Qual'!$B$4:$B$106),'Pauschalsätze Qual'!$B$4:$BQ$106,$AA2514,1),VLOOKUP($G2514,'Pauschalsätze Qual'!$B$4:$BQ$106,$AA2514,1))))</f>
        <v/>
      </c>
      <c r="X2514" s="23" t="str">
        <f t="shared" si="277"/>
        <v/>
      </c>
      <c r="Y2514" s="30" t="str">
        <f t="shared" si="278"/>
        <v/>
      </c>
      <c r="Z2514" s="23" t="str">
        <f t="shared" si="279"/>
        <v/>
      </c>
      <c r="AA2514" s="25" t="str">
        <f>IF(AND($G2514="",$I2514="",$J2514=""),"",3+IF($I2514&gt;5,5,$I2514)+(VLOOKUP(J2514,'Prüf-Daten'!$B$14:$C$24,2,FALSE)*6))</f>
        <v/>
      </c>
      <c r="AB2514" s="91" t="str">
        <f t="shared" si="273"/>
        <v/>
      </c>
    </row>
    <row r="2515" spans="1:28">
      <c r="A2515" s="11"/>
      <c r="B2515" s="11"/>
      <c r="C2515" s="11"/>
      <c r="D2515" s="11"/>
      <c r="E2515" s="11"/>
      <c r="F2515" s="18"/>
      <c r="G2515" s="10"/>
      <c r="H2515" s="10"/>
      <c r="I2515" s="11"/>
      <c r="J2515" s="12"/>
      <c r="K2515" s="11"/>
      <c r="L2515" s="11"/>
      <c r="M2515" s="10"/>
      <c r="N2515" s="33"/>
      <c r="O2515" s="20"/>
      <c r="P2515" s="20"/>
      <c r="Q2515" s="20"/>
      <c r="R2515" s="20"/>
      <c r="S2515" s="19" t="str">
        <f t="shared" si="274"/>
        <v/>
      </c>
      <c r="T2515" s="19" t="str">
        <f t="shared" si="275"/>
        <v/>
      </c>
      <c r="U2515" s="23" t="str">
        <f>IF(OR($G2515="",$I2515="",$J2515="",$AA2515=3),"",IF($G2515&gt;=MAX('Pauschalsätze KUA'!$B$4:$B$106),VLOOKUP(MAX('Pauschalsätze KUA'!$B$4:$B$106),'Pauschalsätze KUA'!$B$4:$BQ$106,$AA2515,1),IF($G2515&lt;=MIN('Pauschalsätze KUA'!$B$4:$B$106),VLOOKUP(MIN('Pauschalsätze KUA'!$B$4:$B$106),'Pauschalsätze KUA'!$B$4:$BQ$106,$AA2515,1),VLOOKUP($G2515,'Pauschalsätze KUA'!$B$4:$BQ$106,$AA2515,1))))</f>
        <v/>
      </c>
      <c r="V2515" s="23" t="str">
        <f t="shared" si="276"/>
        <v/>
      </c>
      <c r="W2515" s="23" t="str">
        <f>IF(OR($G2515="",$I2515="",$J2515="",$AA2515=3),"",IF($G2515&gt;=MAX('Pauschalsätze Qual'!$B$4:$B$106),VLOOKUP(MAX('Pauschalsätze Qual'!$B$4:$B$106),'Pauschalsätze Qual'!$B$4:$BQ$106,$AA2515,1),IF($G2515&lt;=MIN('Pauschalsätze Qual'!$B$4:$B$106),VLOOKUP(MIN('Pauschalsätze Qual'!$B$4:$B$106),'Pauschalsätze Qual'!$B$4:$BQ$106,$AA2515,1),VLOOKUP($G2515,'Pauschalsätze Qual'!$B$4:$BQ$106,$AA2515,1))))</f>
        <v/>
      </c>
      <c r="X2515" s="23" t="str">
        <f t="shared" si="277"/>
        <v/>
      </c>
      <c r="Y2515" s="30" t="str">
        <f t="shared" si="278"/>
        <v/>
      </c>
      <c r="Z2515" s="23" t="str">
        <f t="shared" si="279"/>
        <v/>
      </c>
      <c r="AA2515" s="25" t="str">
        <f>IF(AND($G2515="",$I2515="",$J2515=""),"",3+IF($I2515&gt;5,5,$I2515)+(VLOOKUP(J2515,'Prüf-Daten'!$B$14:$C$24,2,FALSE)*6))</f>
        <v/>
      </c>
      <c r="AB2515" s="91" t="str">
        <f t="shared" si="273"/>
        <v/>
      </c>
    </row>
    <row r="2516" spans="1:28">
      <c r="A2516" s="11"/>
      <c r="B2516" s="11"/>
      <c r="C2516" s="11"/>
      <c r="D2516" s="11"/>
      <c r="E2516" s="11"/>
      <c r="F2516" s="18"/>
      <c r="G2516" s="10"/>
      <c r="H2516" s="10"/>
      <c r="I2516" s="11"/>
      <c r="J2516" s="12"/>
      <c r="K2516" s="11"/>
      <c r="L2516" s="11"/>
      <c r="M2516" s="10"/>
      <c r="N2516" s="33"/>
      <c r="O2516" s="20"/>
      <c r="P2516" s="20"/>
      <c r="Q2516" s="20"/>
      <c r="R2516" s="20"/>
      <c r="S2516" s="19" t="str">
        <f t="shared" si="274"/>
        <v/>
      </c>
      <c r="T2516" s="19" t="str">
        <f t="shared" si="275"/>
        <v/>
      </c>
      <c r="U2516" s="23" t="str">
        <f>IF(OR($G2516="",$I2516="",$J2516="",$AA2516=3),"",IF($G2516&gt;=MAX('Pauschalsätze KUA'!$B$4:$B$106),VLOOKUP(MAX('Pauschalsätze KUA'!$B$4:$B$106),'Pauschalsätze KUA'!$B$4:$BQ$106,$AA2516,1),IF($G2516&lt;=MIN('Pauschalsätze KUA'!$B$4:$B$106),VLOOKUP(MIN('Pauschalsätze KUA'!$B$4:$B$106),'Pauschalsätze KUA'!$B$4:$BQ$106,$AA2516,1),VLOOKUP($G2516,'Pauschalsätze KUA'!$B$4:$BQ$106,$AA2516,1))))</f>
        <v/>
      </c>
      <c r="V2516" s="23" t="str">
        <f t="shared" si="276"/>
        <v/>
      </c>
      <c r="W2516" s="23" t="str">
        <f>IF(OR($G2516="",$I2516="",$J2516="",$AA2516=3),"",IF($G2516&gt;=MAX('Pauschalsätze Qual'!$B$4:$B$106),VLOOKUP(MAX('Pauschalsätze Qual'!$B$4:$B$106),'Pauschalsätze Qual'!$B$4:$BQ$106,$AA2516,1),IF($G2516&lt;=MIN('Pauschalsätze Qual'!$B$4:$B$106),VLOOKUP(MIN('Pauschalsätze Qual'!$B$4:$B$106),'Pauschalsätze Qual'!$B$4:$BQ$106,$AA2516,1),VLOOKUP($G2516,'Pauschalsätze Qual'!$B$4:$BQ$106,$AA2516,1))))</f>
        <v/>
      </c>
      <c r="X2516" s="23" t="str">
        <f t="shared" si="277"/>
        <v/>
      </c>
      <c r="Y2516" s="30" t="str">
        <f t="shared" si="278"/>
        <v/>
      </c>
      <c r="Z2516" s="23" t="str">
        <f t="shared" si="279"/>
        <v/>
      </c>
      <c r="AA2516" s="25" t="str">
        <f>IF(AND($G2516="",$I2516="",$J2516=""),"",3+IF($I2516&gt;5,5,$I2516)+(VLOOKUP(J2516,'Prüf-Daten'!$B$14:$C$24,2,FALSE)*6))</f>
        <v/>
      </c>
      <c r="AB2516" s="91" t="str">
        <f t="shared" si="273"/>
        <v/>
      </c>
    </row>
    <row r="2517" spans="1:28">
      <c r="A2517" s="11"/>
      <c r="B2517" s="11"/>
      <c r="C2517" s="11"/>
      <c r="D2517" s="11"/>
      <c r="E2517" s="11"/>
      <c r="F2517" s="18"/>
      <c r="G2517" s="10"/>
      <c r="H2517" s="10"/>
      <c r="I2517" s="11"/>
      <c r="J2517" s="12"/>
      <c r="K2517" s="11"/>
      <c r="L2517" s="11"/>
      <c r="M2517" s="10"/>
      <c r="N2517" s="33"/>
      <c r="O2517" s="20"/>
      <c r="P2517" s="20"/>
      <c r="Q2517" s="20"/>
      <c r="R2517" s="20"/>
      <c r="S2517" s="19" t="str">
        <f t="shared" si="274"/>
        <v/>
      </c>
      <c r="T2517" s="19" t="str">
        <f t="shared" si="275"/>
        <v/>
      </c>
      <c r="U2517" s="23" t="str">
        <f>IF(OR($G2517="",$I2517="",$J2517="",$AA2517=3),"",IF($G2517&gt;=MAX('Pauschalsätze KUA'!$B$4:$B$106),VLOOKUP(MAX('Pauschalsätze KUA'!$B$4:$B$106),'Pauschalsätze KUA'!$B$4:$BQ$106,$AA2517,1),IF($G2517&lt;=MIN('Pauschalsätze KUA'!$B$4:$B$106),VLOOKUP(MIN('Pauschalsätze KUA'!$B$4:$B$106),'Pauschalsätze KUA'!$B$4:$BQ$106,$AA2517,1),VLOOKUP($G2517,'Pauschalsätze KUA'!$B$4:$BQ$106,$AA2517,1))))</f>
        <v/>
      </c>
      <c r="V2517" s="23" t="str">
        <f t="shared" si="276"/>
        <v/>
      </c>
      <c r="W2517" s="23" t="str">
        <f>IF(OR($G2517="",$I2517="",$J2517="",$AA2517=3),"",IF($G2517&gt;=MAX('Pauschalsätze Qual'!$B$4:$B$106),VLOOKUP(MAX('Pauschalsätze Qual'!$B$4:$B$106),'Pauschalsätze Qual'!$B$4:$BQ$106,$AA2517,1),IF($G2517&lt;=MIN('Pauschalsätze Qual'!$B$4:$B$106),VLOOKUP(MIN('Pauschalsätze Qual'!$B$4:$B$106),'Pauschalsätze Qual'!$B$4:$BQ$106,$AA2517,1),VLOOKUP($G2517,'Pauschalsätze Qual'!$B$4:$BQ$106,$AA2517,1))))</f>
        <v/>
      </c>
      <c r="X2517" s="23" t="str">
        <f t="shared" si="277"/>
        <v/>
      </c>
      <c r="Y2517" s="30" t="str">
        <f t="shared" si="278"/>
        <v/>
      </c>
      <c r="Z2517" s="23" t="str">
        <f t="shared" si="279"/>
        <v/>
      </c>
      <c r="AA2517" s="25" t="str">
        <f>IF(AND($G2517="",$I2517="",$J2517=""),"",3+IF($I2517&gt;5,5,$I2517)+(VLOOKUP(J2517,'Prüf-Daten'!$B$14:$C$24,2,FALSE)*6))</f>
        <v/>
      </c>
      <c r="AB2517" s="91" t="str">
        <f t="shared" si="273"/>
        <v/>
      </c>
    </row>
    <row r="2518" spans="1:28">
      <c r="A2518" s="11"/>
      <c r="B2518" s="11"/>
      <c r="C2518" s="11"/>
      <c r="D2518" s="11"/>
      <c r="E2518" s="11"/>
      <c r="F2518" s="18"/>
      <c r="G2518" s="10"/>
      <c r="H2518" s="10"/>
      <c r="I2518" s="11"/>
      <c r="J2518" s="12"/>
      <c r="K2518" s="11"/>
      <c r="L2518" s="11"/>
      <c r="M2518" s="10"/>
      <c r="N2518" s="33"/>
      <c r="O2518" s="20"/>
      <c r="P2518" s="20"/>
      <c r="Q2518" s="20"/>
      <c r="R2518" s="20"/>
      <c r="S2518" s="19" t="str">
        <f t="shared" si="274"/>
        <v/>
      </c>
      <c r="T2518" s="19" t="str">
        <f t="shared" si="275"/>
        <v/>
      </c>
      <c r="U2518" s="23" t="str">
        <f>IF(OR($G2518="",$I2518="",$J2518="",$AA2518=3),"",IF($G2518&gt;=MAX('Pauschalsätze KUA'!$B$4:$B$106),VLOOKUP(MAX('Pauschalsätze KUA'!$B$4:$B$106),'Pauschalsätze KUA'!$B$4:$BQ$106,$AA2518,1),IF($G2518&lt;=MIN('Pauschalsätze KUA'!$B$4:$B$106),VLOOKUP(MIN('Pauschalsätze KUA'!$B$4:$B$106),'Pauschalsätze KUA'!$B$4:$BQ$106,$AA2518,1),VLOOKUP($G2518,'Pauschalsätze KUA'!$B$4:$BQ$106,$AA2518,1))))</f>
        <v/>
      </c>
      <c r="V2518" s="23" t="str">
        <f t="shared" si="276"/>
        <v/>
      </c>
      <c r="W2518" s="23" t="str">
        <f>IF(OR($G2518="",$I2518="",$J2518="",$AA2518=3),"",IF($G2518&gt;=MAX('Pauschalsätze Qual'!$B$4:$B$106),VLOOKUP(MAX('Pauschalsätze Qual'!$B$4:$B$106),'Pauschalsätze Qual'!$B$4:$BQ$106,$AA2518,1),IF($G2518&lt;=MIN('Pauschalsätze Qual'!$B$4:$B$106),VLOOKUP(MIN('Pauschalsätze Qual'!$B$4:$B$106),'Pauschalsätze Qual'!$B$4:$BQ$106,$AA2518,1),VLOOKUP($G2518,'Pauschalsätze Qual'!$B$4:$BQ$106,$AA2518,1))))</f>
        <v/>
      </c>
      <c r="X2518" s="23" t="str">
        <f t="shared" si="277"/>
        <v/>
      </c>
      <c r="Y2518" s="30" t="str">
        <f t="shared" si="278"/>
        <v/>
      </c>
      <c r="Z2518" s="23" t="str">
        <f t="shared" si="279"/>
        <v/>
      </c>
      <c r="AA2518" s="25" t="str">
        <f>IF(AND($G2518="",$I2518="",$J2518=""),"",3+IF($I2518&gt;5,5,$I2518)+(VLOOKUP(J2518,'Prüf-Daten'!$B$14:$C$24,2,FALSE)*6))</f>
        <v/>
      </c>
      <c r="AB2518" s="91" t="str">
        <f t="shared" si="273"/>
        <v/>
      </c>
    </row>
    <row r="2519" spans="1:28">
      <c r="A2519" s="11"/>
      <c r="B2519" s="11"/>
      <c r="C2519" s="11"/>
      <c r="D2519" s="11"/>
      <c r="E2519" s="11"/>
      <c r="F2519" s="18"/>
      <c r="G2519" s="10"/>
      <c r="H2519" s="10"/>
      <c r="I2519" s="11"/>
      <c r="J2519" s="12"/>
      <c r="K2519" s="11"/>
      <c r="L2519" s="11"/>
      <c r="M2519" s="10"/>
      <c r="N2519" s="33"/>
      <c r="O2519" s="20"/>
      <c r="P2519" s="20"/>
      <c r="Q2519" s="20"/>
      <c r="R2519" s="20"/>
      <c r="S2519" s="19" t="str">
        <f t="shared" si="274"/>
        <v/>
      </c>
      <c r="T2519" s="19" t="str">
        <f t="shared" si="275"/>
        <v/>
      </c>
      <c r="U2519" s="23" t="str">
        <f>IF(OR($G2519="",$I2519="",$J2519="",$AA2519=3),"",IF($G2519&gt;=MAX('Pauschalsätze KUA'!$B$4:$B$106),VLOOKUP(MAX('Pauschalsätze KUA'!$B$4:$B$106),'Pauschalsätze KUA'!$B$4:$BQ$106,$AA2519,1),IF($G2519&lt;=MIN('Pauschalsätze KUA'!$B$4:$B$106),VLOOKUP(MIN('Pauschalsätze KUA'!$B$4:$B$106),'Pauschalsätze KUA'!$B$4:$BQ$106,$AA2519,1),VLOOKUP($G2519,'Pauschalsätze KUA'!$B$4:$BQ$106,$AA2519,1))))</f>
        <v/>
      </c>
      <c r="V2519" s="23" t="str">
        <f t="shared" si="276"/>
        <v/>
      </c>
      <c r="W2519" s="23" t="str">
        <f>IF(OR($G2519="",$I2519="",$J2519="",$AA2519=3),"",IF($G2519&gt;=MAX('Pauschalsätze Qual'!$B$4:$B$106),VLOOKUP(MAX('Pauschalsätze Qual'!$B$4:$B$106),'Pauschalsätze Qual'!$B$4:$BQ$106,$AA2519,1),IF($G2519&lt;=MIN('Pauschalsätze Qual'!$B$4:$B$106),VLOOKUP(MIN('Pauschalsätze Qual'!$B$4:$B$106),'Pauschalsätze Qual'!$B$4:$BQ$106,$AA2519,1),VLOOKUP($G2519,'Pauschalsätze Qual'!$B$4:$BQ$106,$AA2519,1))))</f>
        <v/>
      </c>
      <c r="X2519" s="23" t="str">
        <f t="shared" si="277"/>
        <v/>
      </c>
      <c r="Y2519" s="30" t="str">
        <f t="shared" si="278"/>
        <v/>
      </c>
      <c r="Z2519" s="23" t="str">
        <f t="shared" si="279"/>
        <v/>
      </c>
      <c r="AA2519" s="25" t="str">
        <f>IF(AND($G2519="",$I2519="",$J2519=""),"",3+IF($I2519&gt;5,5,$I2519)+(VLOOKUP(J2519,'Prüf-Daten'!$B$14:$C$24,2,FALSE)*6))</f>
        <v/>
      </c>
      <c r="AB2519" s="91" t="str">
        <f t="shared" si="273"/>
        <v/>
      </c>
    </row>
    <row r="2520" spans="1:28">
      <c r="A2520" s="11"/>
      <c r="B2520" s="11"/>
      <c r="C2520" s="11"/>
      <c r="D2520" s="11"/>
      <c r="E2520" s="11"/>
      <c r="F2520" s="18"/>
      <c r="G2520" s="10"/>
      <c r="H2520" s="10"/>
      <c r="I2520" s="11"/>
      <c r="J2520" s="12"/>
      <c r="K2520" s="11"/>
      <c r="L2520" s="11"/>
      <c r="M2520" s="10"/>
      <c r="N2520" s="33"/>
      <c r="O2520" s="20"/>
      <c r="P2520" s="20"/>
      <c r="Q2520" s="20"/>
      <c r="R2520" s="20"/>
      <c r="S2520" s="19" t="str">
        <f t="shared" si="274"/>
        <v/>
      </c>
      <c r="T2520" s="19" t="str">
        <f t="shared" si="275"/>
        <v/>
      </c>
      <c r="U2520" s="23" t="str">
        <f>IF(OR($G2520="",$I2520="",$J2520="",$AA2520=3),"",IF($G2520&gt;=MAX('Pauschalsätze KUA'!$B$4:$B$106),VLOOKUP(MAX('Pauschalsätze KUA'!$B$4:$B$106),'Pauschalsätze KUA'!$B$4:$BQ$106,$AA2520,1),IF($G2520&lt;=MIN('Pauschalsätze KUA'!$B$4:$B$106),VLOOKUP(MIN('Pauschalsätze KUA'!$B$4:$B$106),'Pauschalsätze KUA'!$B$4:$BQ$106,$AA2520,1),VLOOKUP($G2520,'Pauschalsätze KUA'!$B$4:$BQ$106,$AA2520,1))))</f>
        <v/>
      </c>
      <c r="V2520" s="23" t="str">
        <f t="shared" si="276"/>
        <v/>
      </c>
      <c r="W2520" s="23" t="str">
        <f>IF(OR($G2520="",$I2520="",$J2520="",$AA2520=3),"",IF($G2520&gt;=MAX('Pauschalsätze Qual'!$B$4:$B$106),VLOOKUP(MAX('Pauschalsätze Qual'!$B$4:$B$106),'Pauschalsätze Qual'!$B$4:$BQ$106,$AA2520,1),IF($G2520&lt;=MIN('Pauschalsätze Qual'!$B$4:$B$106),VLOOKUP(MIN('Pauschalsätze Qual'!$B$4:$B$106),'Pauschalsätze Qual'!$B$4:$BQ$106,$AA2520,1),VLOOKUP($G2520,'Pauschalsätze Qual'!$B$4:$BQ$106,$AA2520,1))))</f>
        <v/>
      </c>
      <c r="X2520" s="23" t="str">
        <f t="shared" si="277"/>
        <v/>
      </c>
      <c r="Y2520" s="30" t="str">
        <f t="shared" si="278"/>
        <v/>
      </c>
      <c r="Z2520" s="23" t="str">
        <f t="shared" si="279"/>
        <v/>
      </c>
      <c r="AA2520" s="25" t="str">
        <f>IF(AND($G2520="",$I2520="",$J2520=""),"",3+IF($I2520&gt;5,5,$I2520)+(VLOOKUP(J2520,'Prüf-Daten'!$B$14:$C$24,2,FALSE)*6))</f>
        <v/>
      </c>
      <c r="AB2520" s="91" t="str">
        <f t="shared" si="273"/>
        <v/>
      </c>
    </row>
    <row r="2521" spans="1:28">
      <c r="A2521" s="11"/>
      <c r="B2521" s="11"/>
      <c r="C2521" s="11"/>
      <c r="D2521" s="11"/>
      <c r="E2521" s="11"/>
      <c r="F2521" s="18"/>
      <c r="G2521" s="10"/>
      <c r="H2521" s="10"/>
      <c r="I2521" s="11"/>
      <c r="J2521" s="12"/>
      <c r="K2521" s="11"/>
      <c r="L2521" s="11"/>
      <c r="M2521" s="10"/>
      <c r="N2521" s="33"/>
      <c r="O2521" s="20"/>
      <c r="P2521" s="20"/>
      <c r="Q2521" s="20"/>
      <c r="R2521" s="20"/>
      <c r="S2521" s="19" t="str">
        <f t="shared" si="274"/>
        <v/>
      </c>
      <c r="T2521" s="19" t="str">
        <f t="shared" si="275"/>
        <v/>
      </c>
      <c r="U2521" s="23" t="str">
        <f>IF(OR($G2521="",$I2521="",$J2521="",$AA2521=3),"",IF($G2521&gt;=MAX('Pauschalsätze KUA'!$B$4:$B$106),VLOOKUP(MAX('Pauschalsätze KUA'!$B$4:$B$106),'Pauschalsätze KUA'!$B$4:$BQ$106,$AA2521,1),IF($G2521&lt;=MIN('Pauschalsätze KUA'!$B$4:$B$106),VLOOKUP(MIN('Pauschalsätze KUA'!$B$4:$B$106),'Pauschalsätze KUA'!$B$4:$BQ$106,$AA2521,1),VLOOKUP($G2521,'Pauschalsätze KUA'!$B$4:$BQ$106,$AA2521,1))))</f>
        <v/>
      </c>
      <c r="V2521" s="23" t="str">
        <f t="shared" si="276"/>
        <v/>
      </c>
      <c r="W2521" s="23" t="str">
        <f>IF(OR($G2521="",$I2521="",$J2521="",$AA2521=3),"",IF($G2521&gt;=MAX('Pauschalsätze Qual'!$B$4:$B$106),VLOOKUP(MAX('Pauschalsätze Qual'!$B$4:$B$106),'Pauschalsätze Qual'!$B$4:$BQ$106,$AA2521,1),IF($G2521&lt;=MIN('Pauschalsätze Qual'!$B$4:$B$106),VLOOKUP(MIN('Pauschalsätze Qual'!$B$4:$B$106),'Pauschalsätze Qual'!$B$4:$BQ$106,$AA2521,1),VLOOKUP($G2521,'Pauschalsätze Qual'!$B$4:$BQ$106,$AA2521,1))))</f>
        <v/>
      </c>
      <c r="X2521" s="23" t="str">
        <f t="shared" si="277"/>
        <v/>
      </c>
      <c r="Y2521" s="30" t="str">
        <f t="shared" si="278"/>
        <v/>
      </c>
      <c r="Z2521" s="23" t="str">
        <f t="shared" si="279"/>
        <v/>
      </c>
      <c r="AA2521" s="25" t="str">
        <f>IF(AND($G2521="",$I2521="",$J2521=""),"",3+IF($I2521&gt;5,5,$I2521)+(VLOOKUP(J2521,'Prüf-Daten'!$B$14:$C$24,2,FALSE)*6))</f>
        <v/>
      </c>
      <c r="AB2521" s="91" t="str">
        <f t="shared" si="273"/>
        <v/>
      </c>
    </row>
    <row r="2522" spans="1:28">
      <c r="A2522" s="11"/>
      <c r="B2522" s="11"/>
      <c r="C2522" s="11"/>
      <c r="D2522" s="11"/>
      <c r="E2522" s="11"/>
      <c r="F2522" s="18"/>
      <c r="G2522" s="10"/>
      <c r="H2522" s="10"/>
      <c r="I2522" s="11"/>
      <c r="J2522" s="12"/>
      <c r="K2522" s="11"/>
      <c r="L2522" s="11"/>
      <c r="M2522" s="10"/>
      <c r="N2522" s="33"/>
      <c r="O2522" s="20"/>
      <c r="P2522" s="20"/>
      <c r="Q2522" s="20"/>
      <c r="R2522" s="20"/>
      <c r="S2522" s="19" t="str">
        <f t="shared" si="274"/>
        <v/>
      </c>
      <c r="T2522" s="19" t="str">
        <f t="shared" si="275"/>
        <v/>
      </c>
      <c r="U2522" s="23" t="str">
        <f>IF(OR($G2522="",$I2522="",$J2522="",$AA2522=3),"",IF($G2522&gt;=MAX('Pauschalsätze KUA'!$B$4:$B$106),VLOOKUP(MAX('Pauschalsätze KUA'!$B$4:$B$106),'Pauschalsätze KUA'!$B$4:$BQ$106,$AA2522,1),IF($G2522&lt;=MIN('Pauschalsätze KUA'!$B$4:$B$106),VLOOKUP(MIN('Pauschalsätze KUA'!$B$4:$B$106),'Pauschalsätze KUA'!$B$4:$BQ$106,$AA2522,1),VLOOKUP($G2522,'Pauschalsätze KUA'!$B$4:$BQ$106,$AA2522,1))))</f>
        <v/>
      </c>
      <c r="V2522" s="23" t="str">
        <f t="shared" si="276"/>
        <v/>
      </c>
      <c r="W2522" s="23" t="str">
        <f>IF(OR($G2522="",$I2522="",$J2522="",$AA2522=3),"",IF($G2522&gt;=MAX('Pauschalsätze Qual'!$B$4:$B$106),VLOOKUP(MAX('Pauschalsätze Qual'!$B$4:$B$106),'Pauschalsätze Qual'!$B$4:$BQ$106,$AA2522,1),IF($G2522&lt;=MIN('Pauschalsätze Qual'!$B$4:$B$106),VLOOKUP(MIN('Pauschalsätze Qual'!$B$4:$B$106),'Pauschalsätze Qual'!$B$4:$BQ$106,$AA2522,1),VLOOKUP($G2522,'Pauschalsätze Qual'!$B$4:$BQ$106,$AA2522,1))))</f>
        <v/>
      </c>
      <c r="X2522" s="23" t="str">
        <f t="shared" si="277"/>
        <v/>
      </c>
      <c r="Y2522" s="30" t="str">
        <f t="shared" si="278"/>
        <v/>
      </c>
      <c r="Z2522" s="23" t="str">
        <f t="shared" si="279"/>
        <v/>
      </c>
      <c r="AA2522" s="25" t="str">
        <f>IF(AND($G2522="",$I2522="",$J2522=""),"",3+IF($I2522&gt;5,5,$I2522)+(VLOOKUP(J2522,'Prüf-Daten'!$B$14:$C$24,2,FALSE)*6))</f>
        <v/>
      </c>
      <c r="AB2522" s="91" t="str">
        <f t="shared" si="273"/>
        <v/>
      </c>
    </row>
    <row r="2523" spans="1:28">
      <c r="A2523" s="11"/>
      <c r="B2523" s="11"/>
      <c r="C2523" s="11"/>
      <c r="D2523" s="11"/>
      <c r="E2523" s="11"/>
      <c r="F2523" s="18"/>
      <c r="G2523" s="10"/>
      <c r="H2523" s="10"/>
      <c r="I2523" s="11"/>
      <c r="J2523" s="12"/>
      <c r="K2523" s="11"/>
      <c r="L2523" s="11"/>
      <c r="M2523" s="10"/>
      <c r="N2523" s="33"/>
      <c r="O2523" s="20"/>
      <c r="P2523" s="20"/>
      <c r="Q2523" s="20"/>
      <c r="R2523" s="20"/>
      <c r="S2523" s="19" t="str">
        <f t="shared" si="274"/>
        <v/>
      </c>
      <c r="T2523" s="19" t="str">
        <f t="shared" si="275"/>
        <v/>
      </c>
      <c r="U2523" s="23" t="str">
        <f>IF(OR($G2523="",$I2523="",$J2523="",$AA2523=3),"",IF($G2523&gt;=MAX('Pauschalsätze KUA'!$B$4:$B$106),VLOOKUP(MAX('Pauschalsätze KUA'!$B$4:$B$106),'Pauschalsätze KUA'!$B$4:$BQ$106,$AA2523,1),IF($G2523&lt;=MIN('Pauschalsätze KUA'!$B$4:$B$106),VLOOKUP(MIN('Pauschalsätze KUA'!$B$4:$B$106),'Pauschalsätze KUA'!$B$4:$BQ$106,$AA2523,1),VLOOKUP($G2523,'Pauschalsätze KUA'!$B$4:$BQ$106,$AA2523,1))))</f>
        <v/>
      </c>
      <c r="V2523" s="23" t="str">
        <f t="shared" si="276"/>
        <v/>
      </c>
      <c r="W2523" s="23" t="str">
        <f>IF(OR($G2523="",$I2523="",$J2523="",$AA2523=3),"",IF($G2523&gt;=MAX('Pauschalsätze Qual'!$B$4:$B$106),VLOOKUP(MAX('Pauschalsätze Qual'!$B$4:$B$106),'Pauschalsätze Qual'!$B$4:$BQ$106,$AA2523,1),IF($G2523&lt;=MIN('Pauschalsätze Qual'!$B$4:$B$106),VLOOKUP(MIN('Pauschalsätze Qual'!$B$4:$B$106),'Pauschalsätze Qual'!$B$4:$BQ$106,$AA2523,1),VLOOKUP($G2523,'Pauschalsätze Qual'!$B$4:$BQ$106,$AA2523,1))))</f>
        <v/>
      </c>
      <c r="X2523" s="23" t="str">
        <f t="shared" si="277"/>
        <v/>
      </c>
      <c r="Y2523" s="30" t="str">
        <f t="shared" si="278"/>
        <v/>
      </c>
      <c r="Z2523" s="23" t="str">
        <f t="shared" si="279"/>
        <v/>
      </c>
      <c r="AA2523" s="25" t="str">
        <f>IF(AND($G2523="",$I2523="",$J2523=""),"",3+IF($I2523&gt;5,5,$I2523)+(VLOOKUP(J2523,'Prüf-Daten'!$B$14:$C$24,2,FALSE)*6))</f>
        <v/>
      </c>
      <c r="AB2523" s="91" t="str">
        <f t="shared" si="273"/>
        <v/>
      </c>
    </row>
    <row r="2524" spans="1:28">
      <c r="A2524" s="11"/>
      <c r="B2524" s="11"/>
      <c r="C2524" s="11"/>
      <c r="D2524" s="11"/>
      <c r="E2524" s="11"/>
      <c r="F2524" s="18"/>
      <c r="G2524" s="10"/>
      <c r="H2524" s="10"/>
      <c r="I2524" s="11"/>
      <c r="J2524" s="12"/>
      <c r="K2524" s="11"/>
      <c r="L2524" s="11"/>
      <c r="M2524" s="10"/>
      <c r="N2524" s="33"/>
      <c r="O2524" s="20"/>
      <c r="P2524" s="20"/>
      <c r="Q2524" s="20"/>
      <c r="R2524" s="20"/>
      <c r="S2524" s="19" t="str">
        <f t="shared" si="274"/>
        <v/>
      </c>
      <c r="T2524" s="19" t="str">
        <f t="shared" si="275"/>
        <v/>
      </c>
      <c r="U2524" s="23" t="str">
        <f>IF(OR($G2524="",$I2524="",$J2524="",$AA2524=3),"",IF($G2524&gt;=MAX('Pauschalsätze KUA'!$B$4:$B$106),VLOOKUP(MAX('Pauschalsätze KUA'!$B$4:$B$106),'Pauschalsätze KUA'!$B$4:$BQ$106,$AA2524,1),IF($G2524&lt;=MIN('Pauschalsätze KUA'!$B$4:$B$106),VLOOKUP(MIN('Pauschalsätze KUA'!$B$4:$B$106),'Pauschalsätze KUA'!$B$4:$BQ$106,$AA2524,1),VLOOKUP($G2524,'Pauschalsätze KUA'!$B$4:$BQ$106,$AA2524,1))))</f>
        <v/>
      </c>
      <c r="V2524" s="23" t="str">
        <f t="shared" si="276"/>
        <v/>
      </c>
      <c r="W2524" s="23" t="str">
        <f>IF(OR($G2524="",$I2524="",$J2524="",$AA2524=3),"",IF($G2524&gt;=MAX('Pauschalsätze Qual'!$B$4:$B$106),VLOOKUP(MAX('Pauschalsätze Qual'!$B$4:$B$106),'Pauschalsätze Qual'!$B$4:$BQ$106,$AA2524,1),IF($G2524&lt;=MIN('Pauschalsätze Qual'!$B$4:$B$106),VLOOKUP(MIN('Pauschalsätze Qual'!$B$4:$B$106),'Pauschalsätze Qual'!$B$4:$BQ$106,$AA2524,1),VLOOKUP($G2524,'Pauschalsätze Qual'!$B$4:$BQ$106,$AA2524,1))))</f>
        <v/>
      </c>
      <c r="X2524" s="23" t="str">
        <f t="shared" si="277"/>
        <v/>
      </c>
      <c r="Y2524" s="30" t="str">
        <f t="shared" si="278"/>
        <v/>
      </c>
      <c r="Z2524" s="23" t="str">
        <f t="shared" si="279"/>
        <v/>
      </c>
      <c r="AA2524" s="25" t="str">
        <f>IF(AND($G2524="",$I2524="",$J2524=""),"",3+IF($I2524&gt;5,5,$I2524)+(VLOOKUP(J2524,'Prüf-Daten'!$B$14:$C$24,2,FALSE)*6))</f>
        <v/>
      </c>
      <c r="AB2524" s="91" t="str">
        <f t="shared" si="273"/>
        <v/>
      </c>
    </row>
    <row r="2525" spans="1:28">
      <c r="A2525" s="11"/>
      <c r="B2525" s="11"/>
      <c r="C2525" s="11"/>
      <c r="D2525" s="11"/>
      <c r="E2525" s="11"/>
      <c r="F2525" s="18"/>
      <c r="G2525" s="10"/>
      <c r="H2525" s="10"/>
      <c r="I2525" s="11"/>
      <c r="J2525" s="12"/>
      <c r="K2525" s="11"/>
      <c r="L2525" s="11"/>
      <c r="M2525" s="10"/>
      <c r="N2525" s="33"/>
      <c r="O2525" s="20"/>
      <c r="P2525" s="20"/>
      <c r="Q2525" s="20"/>
      <c r="R2525" s="20"/>
      <c r="S2525" s="19" t="str">
        <f t="shared" si="274"/>
        <v/>
      </c>
      <c r="T2525" s="19" t="str">
        <f t="shared" si="275"/>
        <v/>
      </c>
      <c r="U2525" s="23" t="str">
        <f>IF(OR($G2525="",$I2525="",$J2525="",$AA2525=3),"",IF($G2525&gt;=MAX('Pauschalsätze KUA'!$B$4:$B$106),VLOOKUP(MAX('Pauschalsätze KUA'!$B$4:$B$106),'Pauschalsätze KUA'!$B$4:$BQ$106,$AA2525,1),IF($G2525&lt;=MIN('Pauschalsätze KUA'!$B$4:$B$106),VLOOKUP(MIN('Pauschalsätze KUA'!$B$4:$B$106),'Pauschalsätze KUA'!$B$4:$BQ$106,$AA2525,1),VLOOKUP($G2525,'Pauschalsätze KUA'!$B$4:$BQ$106,$AA2525,1))))</f>
        <v/>
      </c>
      <c r="V2525" s="23" t="str">
        <f t="shared" si="276"/>
        <v/>
      </c>
      <c r="W2525" s="23" t="str">
        <f>IF(OR($G2525="",$I2525="",$J2525="",$AA2525=3),"",IF($G2525&gt;=MAX('Pauschalsätze Qual'!$B$4:$B$106),VLOOKUP(MAX('Pauschalsätze Qual'!$B$4:$B$106),'Pauschalsätze Qual'!$B$4:$BQ$106,$AA2525,1),IF($G2525&lt;=MIN('Pauschalsätze Qual'!$B$4:$B$106),VLOOKUP(MIN('Pauschalsätze Qual'!$B$4:$B$106),'Pauschalsätze Qual'!$B$4:$BQ$106,$AA2525,1),VLOOKUP($G2525,'Pauschalsätze Qual'!$B$4:$BQ$106,$AA2525,1))))</f>
        <v/>
      </c>
      <c r="X2525" s="23" t="str">
        <f t="shared" si="277"/>
        <v/>
      </c>
      <c r="Y2525" s="30" t="str">
        <f t="shared" si="278"/>
        <v/>
      </c>
      <c r="Z2525" s="23" t="str">
        <f t="shared" si="279"/>
        <v/>
      </c>
      <c r="AA2525" s="25" t="str">
        <f>IF(AND($G2525="",$I2525="",$J2525=""),"",3+IF($I2525&gt;5,5,$I2525)+(VLOOKUP(J2525,'Prüf-Daten'!$B$14:$C$24,2,FALSE)*6))</f>
        <v/>
      </c>
      <c r="AB2525" s="91" t="str">
        <f t="shared" si="273"/>
        <v/>
      </c>
    </row>
    <row r="2526" spans="1:28">
      <c r="A2526" s="11"/>
      <c r="B2526" s="11"/>
      <c r="C2526" s="11"/>
      <c r="D2526" s="11"/>
      <c r="E2526" s="11"/>
      <c r="F2526" s="18"/>
      <c r="G2526" s="10"/>
      <c r="H2526" s="10"/>
      <c r="I2526" s="11"/>
      <c r="J2526" s="12"/>
      <c r="K2526" s="11"/>
      <c r="L2526" s="11"/>
      <c r="M2526" s="10"/>
      <c r="N2526" s="33"/>
      <c r="O2526" s="20"/>
      <c r="P2526" s="20"/>
      <c r="Q2526" s="20"/>
      <c r="R2526" s="20"/>
      <c r="S2526" s="19" t="str">
        <f t="shared" si="274"/>
        <v/>
      </c>
      <c r="T2526" s="19" t="str">
        <f t="shared" si="275"/>
        <v/>
      </c>
      <c r="U2526" s="23" t="str">
        <f>IF(OR($G2526="",$I2526="",$J2526="",$AA2526=3),"",IF($G2526&gt;=MAX('Pauschalsätze KUA'!$B$4:$B$106),VLOOKUP(MAX('Pauschalsätze KUA'!$B$4:$B$106),'Pauschalsätze KUA'!$B$4:$BQ$106,$AA2526,1),IF($G2526&lt;=MIN('Pauschalsätze KUA'!$B$4:$B$106),VLOOKUP(MIN('Pauschalsätze KUA'!$B$4:$B$106),'Pauschalsätze KUA'!$B$4:$BQ$106,$AA2526,1),VLOOKUP($G2526,'Pauschalsätze KUA'!$B$4:$BQ$106,$AA2526,1))))</f>
        <v/>
      </c>
      <c r="V2526" s="23" t="str">
        <f t="shared" si="276"/>
        <v/>
      </c>
      <c r="W2526" s="23" t="str">
        <f>IF(OR($G2526="",$I2526="",$J2526="",$AA2526=3),"",IF($G2526&gt;=MAX('Pauschalsätze Qual'!$B$4:$B$106),VLOOKUP(MAX('Pauschalsätze Qual'!$B$4:$B$106),'Pauschalsätze Qual'!$B$4:$BQ$106,$AA2526,1),IF($G2526&lt;=MIN('Pauschalsätze Qual'!$B$4:$B$106),VLOOKUP(MIN('Pauschalsätze Qual'!$B$4:$B$106),'Pauschalsätze Qual'!$B$4:$BQ$106,$AA2526,1),VLOOKUP($G2526,'Pauschalsätze Qual'!$B$4:$BQ$106,$AA2526,1))))</f>
        <v/>
      </c>
      <c r="X2526" s="23" t="str">
        <f t="shared" si="277"/>
        <v/>
      </c>
      <c r="Y2526" s="30" t="str">
        <f t="shared" si="278"/>
        <v/>
      </c>
      <c r="Z2526" s="23" t="str">
        <f t="shared" si="279"/>
        <v/>
      </c>
      <c r="AA2526" s="25" t="str">
        <f>IF(AND($G2526="",$I2526="",$J2526=""),"",3+IF($I2526&gt;5,5,$I2526)+(VLOOKUP(J2526,'Prüf-Daten'!$B$14:$C$24,2,FALSE)*6))</f>
        <v/>
      </c>
      <c r="AB2526" s="91" t="str">
        <f t="shared" si="273"/>
        <v/>
      </c>
    </row>
    <row r="2527" spans="1:28">
      <c r="A2527" s="11"/>
      <c r="B2527" s="11"/>
      <c r="C2527" s="11"/>
      <c r="D2527" s="11"/>
      <c r="E2527" s="11"/>
      <c r="F2527" s="18"/>
      <c r="G2527" s="10"/>
      <c r="H2527" s="10"/>
      <c r="I2527" s="11"/>
      <c r="J2527" s="12"/>
      <c r="K2527" s="11"/>
      <c r="L2527" s="11"/>
      <c r="M2527" s="10"/>
      <c r="N2527" s="33"/>
      <c r="O2527" s="20"/>
      <c r="P2527" s="20"/>
      <c r="Q2527" s="20"/>
      <c r="R2527" s="20"/>
      <c r="S2527" s="19" t="str">
        <f t="shared" si="274"/>
        <v/>
      </c>
      <c r="T2527" s="19" t="str">
        <f t="shared" si="275"/>
        <v/>
      </c>
      <c r="U2527" s="23" t="str">
        <f>IF(OR($G2527="",$I2527="",$J2527="",$AA2527=3),"",IF($G2527&gt;=MAX('Pauschalsätze KUA'!$B$4:$B$106),VLOOKUP(MAX('Pauschalsätze KUA'!$B$4:$B$106),'Pauschalsätze KUA'!$B$4:$BQ$106,$AA2527,1),IF($G2527&lt;=MIN('Pauschalsätze KUA'!$B$4:$B$106),VLOOKUP(MIN('Pauschalsätze KUA'!$B$4:$B$106),'Pauschalsätze KUA'!$B$4:$BQ$106,$AA2527,1),VLOOKUP($G2527,'Pauschalsätze KUA'!$B$4:$BQ$106,$AA2527,1))))</f>
        <v/>
      </c>
      <c r="V2527" s="23" t="str">
        <f t="shared" si="276"/>
        <v/>
      </c>
      <c r="W2527" s="23" t="str">
        <f>IF(OR($G2527="",$I2527="",$J2527="",$AA2527=3),"",IF($G2527&gt;=MAX('Pauschalsätze Qual'!$B$4:$B$106),VLOOKUP(MAX('Pauschalsätze Qual'!$B$4:$B$106),'Pauschalsätze Qual'!$B$4:$BQ$106,$AA2527,1),IF($G2527&lt;=MIN('Pauschalsätze Qual'!$B$4:$B$106),VLOOKUP(MIN('Pauschalsätze Qual'!$B$4:$B$106),'Pauschalsätze Qual'!$B$4:$BQ$106,$AA2527,1),VLOOKUP($G2527,'Pauschalsätze Qual'!$B$4:$BQ$106,$AA2527,1))))</f>
        <v/>
      </c>
      <c r="X2527" s="23" t="str">
        <f t="shared" si="277"/>
        <v/>
      </c>
      <c r="Y2527" s="30" t="str">
        <f t="shared" si="278"/>
        <v/>
      </c>
      <c r="Z2527" s="23" t="str">
        <f t="shared" si="279"/>
        <v/>
      </c>
      <c r="AA2527" s="25" t="str">
        <f>IF(AND($G2527="",$I2527="",$J2527=""),"",3+IF($I2527&gt;5,5,$I2527)+(VLOOKUP(J2527,'Prüf-Daten'!$B$14:$C$24,2,FALSE)*6))</f>
        <v/>
      </c>
      <c r="AB2527" s="91" t="str">
        <f t="shared" si="273"/>
        <v/>
      </c>
    </row>
    <row r="2528" spans="1:28">
      <c r="A2528" s="11"/>
      <c r="B2528" s="11"/>
      <c r="C2528" s="11"/>
      <c r="D2528" s="11"/>
      <c r="E2528" s="11"/>
      <c r="F2528" s="18"/>
      <c r="G2528" s="10"/>
      <c r="H2528" s="10"/>
      <c r="I2528" s="11"/>
      <c r="J2528" s="12"/>
      <c r="K2528" s="11"/>
      <c r="L2528" s="11"/>
      <c r="M2528" s="10"/>
      <c r="N2528" s="33"/>
      <c r="O2528" s="20"/>
      <c r="P2528" s="20"/>
      <c r="Q2528" s="20"/>
      <c r="R2528" s="20"/>
      <c r="S2528" s="19" t="str">
        <f t="shared" si="274"/>
        <v/>
      </c>
      <c r="T2528" s="19" t="str">
        <f t="shared" si="275"/>
        <v/>
      </c>
      <c r="U2528" s="23" t="str">
        <f>IF(OR($G2528="",$I2528="",$J2528="",$AA2528=3),"",IF($G2528&gt;=MAX('Pauschalsätze KUA'!$B$4:$B$106),VLOOKUP(MAX('Pauschalsätze KUA'!$B$4:$B$106),'Pauschalsätze KUA'!$B$4:$BQ$106,$AA2528,1),IF($G2528&lt;=MIN('Pauschalsätze KUA'!$B$4:$B$106),VLOOKUP(MIN('Pauschalsätze KUA'!$B$4:$B$106),'Pauschalsätze KUA'!$B$4:$BQ$106,$AA2528,1),VLOOKUP($G2528,'Pauschalsätze KUA'!$B$4:$BQ$106,$AA2528,1))))</f>
        <v/>
      </c>
      <c r="V2528" s="23" t="str">
        <f t="shared" si="276"/>
        <v/>
      </c>
      <c r="W2528" s="23" t="str">
        <f>IF(OR($G2528="",$I2528="",$J2528="",$AA2528=3),"",IF($G2528&gt;=MAX('Pauschalsätze Qual'!$B$4:$B$106),VLOOKUP(MAX('Pauschalsätze Qual'!$B$4:$B$106),'Pauschalsätze Qual'!$B$4:$BQ$106,$AA2528,1),IF($G2528&lt;=MIN('Pauschalsätze Qual'!$B$4:$B$106),VLOOKUP(MIN('Pauschalsätze Qual'!$B$4:$B$106),'Pauschalsätze Qual'!$B$4:$BQ$106,$AA2528,1),VLOOKUP($G2528,'Pauschalsätze Qual'!$B$4:$BQ$106,$AA2528,1))))</f>
        <v/>
      </c>
      <c r="X2528" s="23" t="str">
        <f t="shared" si="277"/>
        <v/>
      </c>
      <c r="Y2528" s="30" t="str">
        <f t="shared" si="278"/>
        <v/>
      </c>
      <c r="Z2528" s="23" t="str">
        <f t="shared" si="279"/>
        <v/>
      </c>
      <c r="AA2528" s="25" t="str">
        <f>IF(AND($G2528="",$I2528="",$J2528=""),"",3+IF($I2528&gt;5,5,$I2528)+(VLOOKUP(J2528,'Prüf-Daten'!$B$14:$C$24,2,FALSE)*6))</f>
        <v/>
      </c>
      <c r="AB2528" s="91" t="str">
        <f t="shared" si="273"/>
        <v/>
      </c>
    </row>
    <row r="2529" spans="1:28">
      <c r="A2529" s="11"/>
      <c r="B2529" s="11"/>
      <c r="C2529" s="11"/>
      <c r="D2529" s="11"/>
      <c r="E2529" s="11"/>
      <c r="F2529" s="18"/>
      <c r="G2529" s="10"/>
      <c r="H2529" s="10"/>
      <c r="I2529" s="11"/>
      <c r="J2529" s="12"/>
      <c r="K2529" s="11"/>
      <c r="L2529" s="11"/>
      <c r="M2529" s="10"/>
      <c r="N2529" s="33"/>
      <c r="O2529" s="20"/>
      <c r="P2529" s="20"/>
      <c r="Q2529" s="20"/>
      <c r="R2529" s="20"/>
      <c r="S2529" s="19" t="str">
        <f t="shared" si="274"/>
        <v/>
      </c>
      <c r="T2529" s="19" t="str">
        <f t="shared" si="275"/>
        <v/>
      </c>
      <c r="U2529" s="23" t="str">
        <f>IF(OR($G2529="",$I2529="",$J2529="",$AA2529=3),"",IF($G2529&gt;=MAX('Pauschalsätze KUA'!$B$4:$B$106),VLOOKUP(MAX('Pauschalsätze KUA'!$B$4:$B$106),'Pauschalsätze KUA'!$B$4:$BQ$106,$AA2529,1),IF($G2529&lt;=MIN('Pauschalsätze KUA'!$B$4:$B$106),VLOOKUP(MIN('Pauschalsätze KUA'!$B$4:$B$106),'Pauschalsätze KUA'!$B$4:$BQ$106,$AA2529,1),VLOOKUP($G2529,'Pauschalsätze KUA'!$B$4:$BQ$106,$AA2529,1))))</f>
        <v/>
      </c>
      <c r="V2529" s="23" t="str">
        <f t="shared" si="276"/>
        <v/>
      </c>
      <c r="W2529" s="23" t="str">
        <f>IF(OR($G2529="",$I2529="",$J2529="",$AA2529=3),"",IF($G2529&gt;=MAX('Pauschalsätze Qual'!$B$4:$B$106),VLOOKUP(MAX('Pauschalsätze Qual'!$B$4:$B$106),'Pauschalsätze Qual'!$B$4:$BQ$106,$AA2529,1),IF($G2529&lt;=MIN('Pauschalsätze Qual'!$B$4:$B$106),VLOOKUP(MIN('Pauschalsätze Qual'!$B$4:$B$106),'Pauschalsätze Qual'!$B$4:$BQ$106,$AA2529,1),VLOOKUP($G2529,'Pauschalsätze Qual'!$B$4:$BQ$106,$AA2529,1))))</f>
        <v/>
      </c>
      <c r="X2529" s="23" t="str">
        <f t="shared" si="277"/>
        <v/>
      </c>
      <c r="Y2529" s="30" t="str">
        <f t="shared" si="278"/>
        <v/>
      </c>
      <c r="Z2529" s="23" t="str">
        <f t="shared" si="279"/>
        <v/>
      </c>
      <c r="AA2529" s="25" t="str">
        <f>IF(AND($G2529="",$I2529="",$J2529=""),"",3+IF($I2529&gt;5,5,$I2529)+(VLOOKUP(J2529,'Prüf-Daten'!$B$14:$C$24,2,FALSE)*6))</f>
        <v/>
      </c>
      <c r="AB2529" s="91" t="str">
        <f t="shared" si="273"/>
        <v/>
      </c>
    </row>
    <row r="2530" spans="1:28">
      <c r="A2530" s="11"/>
      <c r="B2530" s="11"/>
      <c r="C2530" s="11"/>
      <c r="D2530" s="11"/>
      <c r="E2530" s="11"/>
      <c r="F2530" s="18"/>
      <c r="G2530" s="10"/>
      <c r="H2530" s="10"/>
      <c r="I2530" s="11"/>
      <c r="J2530" s="12"/>
      <c r="K2530" s="11"/>
      <c r="L2530" s="11"/>
      <c r="M2530" s="10"/>
      <c r="N2530" s="33"/>
      <c r="O2530" s="20"/>
      <c r="P2530" s="20"/>
      <c r="Q2530" s="20"/>
      <c r="R2530" s="20"/>
      <c r="S2530" s="19" t="str">
        <f t="shared" si="274"/>
        <v/>
      </c>
      <c r="T2530" s="19" t="str">
        <f t="shared" si="275"/>
        <v/>
      </c>
      <c r="U2530" s="23" t="str">
        <f>IF(OR($G2530="",$I2530="",$J2530="",$AA2530=3),"",IF($G2530&gt;=MAX('Pauschalsätze KUA'!$B$4:$B$106),VLOOKUP(MAX('Pauschalsätze KUA'!$B$4:$B$106),'Pauschalsätze KUA'!$B$4:$BQ$106,$AA2530,1),IF($G2530&lt;=MIN('Pauschalsätze KUA'!$B$4:$B$106),VLOOKUP(MIN('Pauschalsätze KUA'!$B$4:$B$106),'Pauschalsätze KUA'!$B$4:$BQ$106,$AA2530,1),VLOOKUP($G2530,'Pauschalsätze KUA'!$B$4:$BQ$106,$AA2530,1))))</f>
        <v/>
      </c>
      <c r="V2530" s="23" t="str">
        <f t="shared" si="276"/>
        <v/>
      </c>
      <c r="W2530" s="23" t="str">
        <f>IF(OR($G2530="",$I2530="",$J2530="",$AA2530=3),"",IF($G2530&gt;=MAX('Pauschalsätze Qual'!$B$4:$B$106),VLOOKUP(MAX('Pauschalsätze Qual'!$B$4:$B$106),'Pauschalsätze Qual'!$B$4:$BQ$106,$AA2530,1),IF($G2530&lt;=MIN('Pauschalsätze Qual'!$B$4:$B$106),VLOOKUP(MIN('Pauschalsätze Qual'!$B$4:$B$106),'Pauschalsätze Qual'!$B$4:$BQ$106,$AA2530,1),VLOOKUP($G2530,'Pauschalsätze Qual'!$B$4:$BQ$106,$AA2530,1))))</f>
        <v/>
      </c>
      <c r="X2530" s="23" t="str">
        <f t="shared" si="277"/>
        <v/>
      </c>
      <c r="Y2530" s="30" t="str">
        <f t="shared" si="278"/>
        <v/>
      </c>
      <c r="Z2530" s="23" t="str">
        <f t="shared" si="279"/>
        <v/>
      </c>
      <c r="AA2530" s="25" t="str">
        <f>IF(AND($G2530="",$I2530="",$J2530=""),"",3+IF($I2530&gt;5,5,$I2530)+(VLOOKUP(J2530,'Prüf-Daten'!$B$14:$C$24,2,FALSE)*6))</f>
        <v/>
      </c>
      <c r="AB2530" s="91" t="str">
        <f t="shared" si="273"/>
        <v/>
      </c>
    </row>
    <row r="2531" spans="1:28">
      <c r="A2531" s="11"/>
      <c r="B2531" s="11"/>
      <c r="C2531" s="11"/>
      <c r="D2531" s="11"/>
      <c r="E2531" s="11"/>
      <c r="F2531" s="18"/>
      <c r="G2531" s="10"/>
      <c r="H2531" s="10"/>
      <c r="I2531" s="11"/>
      <c r="J2531" s="12"/>
      <c r="K2531" s="11"/>
      <c r="L2531" s="11"/>
      <c r="M2531" s="10"/>
      <c r="N2531" s="33"/>
      <c r="O2531" s="20"/>
      <c r="P2531" s="20"/>
      <c r="Q2531" s="20"/>
      <c r="R2531" s="20"/>
      <c r="S2531" s="19" t="str">
        <f t="shared" si="274"/>
        <v/>
      </c>
      <c r="T2531" s="19" t="str">
        <f t="shared" si="275"/>
        <v/>
      </c>
      <c r="U2531" s="23" t="str">
        <f>IF(OR($G2531="",$I2531="",$J2531="",$AA2531=3),"",IF($G2531&gt;=MAX('Pauschalsätze KUA'!$B$4:$B$106),VLOOKUP(MAX('Pauschalsätze KUA'!$B$4:$B$106),'Pauschalsätze KUA'!$B$4:$BQ$106,$AA2531,1),IF($G2531&lt;=MIN('Pauschalsätze KUA'!$B$4:$B$106),VLOOKUP(MIN('Pauschalsätze KUA'!$B$4:$B$106),'Pauschalsätze KUA'!$B$4:$BQ$106,$AA2531,1),VLOOKUP($G2531,'Pauschalsätze KUA'!$B$4:$BQ$106,$AA2531,1))))</f>
        <v/>
      </c>
      <c r="V2531" s="23" t="str">
        <f t="shared" si="276"/>
        <v/>
      </c>
      <c r="W2531" s="23" t="str">
        <f>IF(OR($G2531="",$I2531="",$J2531="",$AA2531=3),"",IF($G2531&gt;=MAX('Pauschalsätze Qual'!$B$4:$B$106),VLOOKUP(MAX('Pauschalsätze Qual'!$B$4:$B$106),'Pauschalsätze Qual'!$B$4:$BQ$106,$AA2531,1),IF($G2531&lt;=MIN('Pauschalsätze Qual'!$B$4:$B$106),VLOOKUP(MIN('Pauschalsätze Qual'!$B$4:$B$106),'Pauschalsätze Qual'!$B$4:$BQ$106,$AA2531,1),VLOOKUP($G2531,'Pauschalsätze Qual'!$B$4:$BQ$106,$AA2531,1))))</f>
        <v/>
      </c>
      <c r="X2531" s="23" t="str">
        <f t="shared" si="277"/>
        <v/>
      </c>
      <c r="Y2531" s="30" t="str">
        <f t="shared" si="278"/>
        <v/>
      </c>
      <c r="Z2531" s="23" t="str">
        <f t="shared" si="279"/>
        <v/>
      </c>
      <c r="AA2531" s="25" t="str">
        <f>IF(AND($G2531="",$I2531="",$J2531=""),"",3+IF($I2531&gt;5,5,$I2531)+(VLOOKUP(J2531,'Prüf-Daten'!$B$14:$C$24,2,FALSE)*6))</f>
        <v/>
      </c>
      <c r="AB2531" s="91" t="str">
        <f t="shared" si="273"/>
        <v/>
      </c>
    </row>
    <row r="2532" spans="1:28">
      <c r="A2532" s="11"/>
      <c r="B2532" s="11"/>
      <c r="C2532" s="11"/>
      <c r="D2532" s="11"/>
      <c r="E2532" s="11"/>
      <c r="F2532" s="18"/>
      <c r="G2532" s="10"/>
      <c r="H2532" s="10"/>
      <c r="I2532" s="11"/>
      <c r="J2532" s="12"/>
      <c r="K2532" s="11"/>
      <c r="L2532" s="11"/>
      <c r="M2532" s="10"/>
      <c r="N2532" s="33"/>
      <c r="O2532" s="20"/>
      <c r="P2532" s="20"/>
      <c r="Q2532" s="20"/>
      <c r="R2532" s="20"/>
      <c r="S2532" s="19" t="str">
        <f t="shared" si="274"/>
        <v/>
      </c>
      <c r="T2532" s="19" t="str">
        <f t="shared" si="275"/>
        <v/>
      </c>
      <c r="U2532" s="23" t="str">
        <f>IF(OR($G2532="",$I2532="",$J2532="",$AA2532=3),"",IF($G2532&gt;=MAX('Pauschalsätze KUA'!$B$4:$B$106),VLOOKUP(MAX('Pauschalsätze KUA'!$B$4:$B$106),'Pauschalsätze KUA'!$B$4:$BQ$106,$AA2532,1),IF($G2532&lt;=MIN('Pauschalsätze KUA'!$B$4:$B$106),VLOOKUP(MIN('Pauschalsätze KUA'!$B$4:$B$106),'Pauschalsätze KUA'!$B$4:$BQ$106,$AA2532,1),VLOOKUP($G2532,'Pauschalsätze KUA'!$B$4:$BQ$106,$AA2532,1))))</f>
        <v/>
      </c>
      <c r="V2532" s="23" t="str">
        <f t="shared" si="276"/>
        <v/>
      </c>
      <c r="W2532" s="23" t="str">
        <f>IF(OR($G2532="",$I2532="",$J2532="",$AA2532=3),"",IF($G2532&gt;=MAX('Pauschalsätze Qual'!$B$4:$B$106),VLOOKUP(MAX('Pauschalsätze Qual'!$B$4:$B$106),'Pauschalsätze Qual'!$B$4:$BQ$106,$AA2532,1),IF($G2532&lt;=MIN('Pauschalsätze Qual'!$B$4:$B$106),VLOOKUP(MIN('Pauschalsätze Qual'!$B$4:$B$106),'Pauschalsätze Qual'!$B$4:$BQ$106,$AA2532,1),VLOOKUP($G2532,'Pauschalsätze Qual'!$B$4:$BQ$106,$AA2532,1))))</f>
        <v/>
      </c>
      <c r="X2532" s="23" t="str">
        <f t="shared" si="277"/>
        <v/>
      </c>
      <c r="Y2532" s="30" t="str">
        <f t="shared" si="278"/>
        <v/>
      </c>
      <c r="Z2532" s="23" t="str">
        <f t="shared" si="279"/>
        <v/>
      </c>
      <c r="AA2532" s="25" t="str">
        <f>IF(AND($G2532="",$I2532="",$J2532=""),"",3+IF($I2532&gt;5,5,$I2532)+(VLOOKUP(J2532,'Prüf-Daten'!$B$14:$C$24,2,FALSE)*6))</f>
        <v/>
      </c>
      <c r="AB2532" s="91" t="str">
        <f t="shared" si="273"/>
        <v/>
      </c>
    </row>
    <row r="2533" spans="1:28">
      <c r="A2533" s="11"/>
      <c r="B2533" s="11"/>
      <c r="C2533" s="11"/>
      <c r="D2533" s="11"/>
      <c r="E2533" s="11"/>
      <c r="F2533" s="18"/>
      <c r="G2533" s="10"/>
      <c r="H2533" s="10"/>
      <c r="I2533" s="11"/>
      <c r="J2533" s="12"/>
      <c r="K2533" s="11"/>
      <c r="L2533" s="11"/>
      <c r="M2533" s="10"/>
      <c r="N2533" s="33"/>
      <c r="O2533" s="20"/>
      <c r="P2533" s="20"/>
      <c r="Q2533" s="20"/>
      <c r="R2533" s="20"/>
      <c r="S2533" s="19" t="str">
        <f t="shared" si="274"/>
        <v/>
      </c>
      <c r="T2533" s="19" t="str">
        <f t="shared" si="275"/>
        <v/>
      </c>
      <c r="U2533" s="23" t="str">
        <f>IF(OR($G2533="",$I2533="",$J2533="",$AA2533=3),"",IF($G2533&gt;=MAX('Pauschalsätze KUA'!$B$4:$B$106),VLOOKUP(MAX('Pauschalsätze KUA'!$B$4:$B$106),'Pauschalsätze KUA'!$B$4:$BQ$106,$AA2533,1),IF($G2533&lt;=MIN('Pauschalsätze KUA'!$B$4:$B$106),VLOOKUP(MIN('Pauschalsätze KUA'!$B$4:$B$106),'Pauschalsätze KUA'!$B$4:$BQ$106,$AA2533,1),VLOOKUP($G2533,'Pauschalsätze KUA'!$B$4:$BQ$106,$AA2533,1))))</f>
        <v/>
      </c>
      <c r="V2533" s="23" t="str">
        <f t="shared" si="276"/>
        <v/>
      </c>
      <c r="W2533" s="23" t="str">
        <f>IF(OR($G2533="",$I2533="",$J2533="",$AA2533=3),"",IF($G2533&gt;=MAX('Pauschalsätze Qual'!$B$4:$B$106),VLOOKUP(MAX('Pauschalsätze Qual'!$B$4:$B$106),'Pauschalsätze Qual'!$B$4:$BQ$106,$AA2533,1),IF($G2533&lt;=MIN('Pauschalsätze Qual'!$B$4:$B$106),VLOOKUP(MIN('Pauschalsätze Qual'!$B$4:$B$106),'Pauschalsätze Qual'!$B$4:$BQ$106,$AA2533,1),VLOOKUP($G2533,'Pauschalsätze Qual'!$B$4:$BQ$106,$AA2533,1))))</f>
        <v/>
      </c>
      <c r="X2533" s="23" t="str">
        <f t="shared" si="277"/>
        <v/>
      </c>
      <c r="Y2533" s="30" t="str">
        <f t="shared" si="278"/>
        <v/>
      </c>
      <c r="Z2533" s="23" t="str">
        <f t="shared" si="279"/>
        <v/>
      </c>
      <c r="AA2533" s="25" t="str">
        <f>IF(AND($G2533="",$I2533="",$J2533=""),"",3+IF($I2533&gt;5,5,$I2533)+(VLOOKUP(J2533,'Prüf-Daten'!$B$14:$C$24,2,FALSE)*6))</f>
        <v/>
      </c>
      <c r="AB2533" s="91" t="str">
        <f t="shared" si="273"/>
        <v/>
      </c>
    </row>
    <row r="2534" spans="1:28">
      <c r="A2534" s="11"/>
      <c r="B2534" s="11"/>
      <c r="C2534" s="11"/>
      <c r="D2534" s="11"/>
      <c r="E2534" s="11"/>
      <c r="F2534" s="18"/>
      <c r="G2534" s="10"/>
      <c r="H2534" s="10"/>
      <c r="I2534" s="11"/>
      <c r="J2534" s="12"/>
      <c r="K2534" s="11"/>
      <c r="L2534" s="11"/>
      <c r="M2534" s="10"/>
      <c r="N2534" s="33"/>
      <c r="O2534" s="20"/>
      <c r="P2534" s="20"/>
      <c r="Q2534" s="20"/>
      <c r="R2534" s="20"/>
      <c r="S2534" s="19" t="str">
        <f t="shared" si="274"/>
        <v/>
      </c>
      <c r="T2534" s="19" t="str">
        <f t="shared" si="275"/>
        <v/>
      </c>
      <c r="U2534" s="23" t="str">
        <f>IF(OR($G2534="",$I2534="",$J2534="",$AA2534=3),"",IF($G2534&gt;=MAX('Pauschalsätze KUA'!$B$4:$B$106),VLOOKUP(MAX('Pauschalsätze KUA'!$B$4:$B$106),'Pauschalsätze KUA'!$B$4:$BQ$106,$AA2534,1),IF($G2534&lt;=MIN('Pauschalsätze KUA'!$B$4:$B$106),VLOOKUP(MIN('Pauschalsätze KUA'!$B$4:$B$106),'Pauschalsätze KUA'!$B$4:$BQ$106,$AA2534,1),VLOOKUP($G2534,'Pauschalsätze KUA'!$B$4:$BQ$106,$AA2534,1))))</f>
        <v/>
      </c>
      <c r="V2534" s="23" t="str">
        <f t="shared" si="276"/>
        <v/>
      </c>
      <c r="W2534" s="23" t="str">
        <f>IF(OR($G2534="",$I2534="",$J2534="",$AA2534=3),"",IF($G2534&gt;=MAX('Pauschalsätze Qual'!$B$4:$B$106),VLOOKUP(MAX('Pauschalsätze Qual'!$B$4:$B$106),'Pauschalsätze Qual'!$B$4:$BQ$106,$AA2534,1),IF($G2534&lt;=MIN('Pauschalsätze Qual'!$B$4:$B$106),VLOOKUP(MIN('Pauschalsätze Qual'!$B$4:$B$106),'Pauschalsätze Qual'!$B$4:$BQ$106,$AA2534,1),VLOOKUP($G2534,'Pauschalsätze Qual'!$B$4:$BQ$106,$AA2534,1))))</f>
        <v/>
      </c>
      <c r="X2534" s="23" t="str">
        <f t="shared" si="277"/>
        <v/>
      </c>
      <c r="Y2534" s="30" t="str">
        <f t="shared" si="278"/>
        <v/>
      </c>
      <c r="Z2534" s="23" t="str">
        <f t="shared" si="279"/>
        <v/>
      </c>
      <c r="AA2534" s="25" t="str">
        <f>IF(AND($G2534="",$I2534="",$J2534=""),"",3+IF($I2534&gt;5,5,$I2534)+(VLOOKUP(J2534,'Prüf-Daten'!$B$14:$C$24,2,FALSE)*6))</f>
        <v/>
      </c>
      <c r="AB2534" s="91" t="str">
        <f t="shared" si="273"/>
        <v/>
      </c>
    </row>
    <row r="2535" spans="1:28">
      <c r="A2535" s="11"/>
      <c r="B2535" s="11"/>
      <c r="C2535" s="11"/>
      <c r="D2535" s="11"/>
      <c r="E2535" s="11"/>
      <c r="F2535" s="18"/>
      <c r="G2535" s="10"/>
      <c r="H2535" s="10"/>
      <c r="I2535" s="11"/>
      <c r="J2535" s="12"/>
      <c r="K2535" s="11"/>
      <c r="L2535" s="11"/>
      <c r="M2535" s="10"/>
      <c r="N2535" s="33"/>
      <c r="O2535" s="20"/>
      <c r="P2535" s="20"/>
      <c r="Q2535" s="20"/>
      <c r="R2535" s="20"/>
      <c r="S2535" s="19" t="str">
        <f t="shared" si="274"/>
        <v/>
      </c>
      <c r="T2535" s="19" t="str">
        <f t="shared" si="275"/>
        <v/>
      </c>
      <c r="U2535" s="23" t="str">
        <f>IF(OR($G2535="",$I2535="",$J2535="",$AA2535=3),"",IF($G2535&gt;=MAX('Pauschalsätze KUA'!$B$4:$B$106),VLOOKUP(MAX('Pauschalsätze KUA'!$B$4:$B$106),'Pauschalsätze KUA'!$B$4:$BQ$106,$AA2535,1),IF($G2535&lt;=MIN('Pauschalsätze KUA'!$B$4:$B$106),VLOOKUP(MIN('Pauschalsätze KUA'!$B$4:$B$106),'Pauschalsätze KUA'!$B$4:$BQ$106,$AA2535,1),VLOOKUP($G2535,'Pauschalsätze KUA'!$B$4:$BQ$106,$AA2535,1))))</f>
        <v/>
      </c>
      <c r="V2535" s="23" t="str">
        <f t="shared" si="276"/>
        <v/>
      </c>
      <c r="W2535" s="23" t="str">
        <f>IF(OR($G2535="",$I2535="",$J2535="",$AA2535=3),"",IF($G2535&gt;=MAX('Pauschalsätze Qual'!$B$4:$B$106),VLOOKUP(MAX('Pauschalsätze Qual'!$B$4:$B$106),'Pauschalsätze Qual'!$B$4:$BQ$106,$AA2535,1),IF($G2535&lt;=MIN('Pauschalsätze Qual'!$B$4:$B$106),VLOOKUP(MIN('Pauschalsätze Qual'!$B$4:$B$106),'Pauschalsätze Qual'!$B$4:$BQ$106,$AA2535,1),VLOOKUP($G2535,'Pauschalsätze Qual'!$B$4:$BQ$106,$AA2535,1))))</f>
        <v/>
      </c>
      <c r="X2535" s="23" t="str">
        <f t="shared" si="277"/>
        <v/>
      </c>
      <c r="Y2535" s="30" t="str">
        <f t="shared" si="278"/>
        <v/>
      </c>
      <c r="Z2535" s="23" t="str">
        <f t="shared" si="279"/>
        <v/>
      </c>
      <c r="AA2535" s="25" t="str">
        <f>IF(AND($G2535="",$I2535="",$J2535=""),"",3+IF($I2535&gt;5,5,$I2535)+(VLOOKUP(J2535,'Prüf-Daten'!$B$14:$C$24,2,FALSE)*6))</f>
        <v/>
      </c>
      <c r="AB2535" s="91" t="str">
        <f t="shared" si="273"/>
        <v/>
      </c>
    </row>
    <row r="2536" spans="1:28">
      <c r="A2536" s="11"/>
      <c r="B2536" s="11"/>
      <c r="C2536" s="11"/>
      <c r="D2536" s="11"/>
      <c r="E2536" s="11"/>
      <c r="F2536" s="18"/>
      <c r="G2536" s="10"/>
      <c r="H2536" s="10"/>
      <c r="I2536" s="11"/>
      <c r="J2536" s="12"/>
      <c r="K2536" s="11"/>
      <c r="L2536" s="11"/>
      <c r="M2536" s="10"/>
      <c r="N2536" s="33"/>
      <c r="O2536" s="20"/>
      <c r="P2536" s="20"/>
      <c r="Q2536" s="20"/>
      <c r="R2536" s="20"/>
      <c r="S2536" s="19" t="str">
        <f t="shared" si="274"/>
        <v/>
      </c>
      <c r="T2536" s="19" t="str">
        <f t="shared" si="275"/>
        <v/>
      </c>
      <c r="U2536" s="23" t="str">
        <f>IF(OR($G2536="",$I2536="",$J2536="",$AA2536=3),"",IF($G2536&gt;=MAX('Pauschalsätze KUA'!$B$4:$B$106),VLOOKUP(MAX('Pauschalsätze KUA'!$B$4:$B$106),'Pauschalsätze KUA'!$B$4:$BQ$106,$AA2536,1),IF($G2536&lt;=MIN('Pauschalsätze KUA'!$B$4:$B$106),VLOOKUP(MIN('Pauschalsätze KUA'!$B$4:$B$106),'Pauschalsätze KUA'!$B$4:$BQ$106,$AA2536,1),VLOOKUP($G2536,'Pauschalsätze KUA'!$B$4:$BQ$106,$AA2536,1))))</f>
        <v/>
      </c>
      <c r="V2536" s="23" t="str">
        <f t="shared" si="276"/>
        <v/>
      </c>
      <c r="W2536" s="23" t="str">
        <f>IF(OR($G2536="",$I2536="",$J2536="",$AA2536=3),"",IF($G2536&gt;=MAX('Pauschalsätze Qual'!$B$4:$B$106),VLOOKUP(MAX('Pauschalsätze Qual'!$B$4:$B$106),'Pauschalsätze Qual'!$B$4:$BQ$106,$AA2536,1),IF($G2536&lt;=MIN('Pauschalsätze Qual'!$B$4:$B$106),VLOOKUP(MIN('Pauschalsätze Qual'!$B$4:$B$106),'Pauschalsätze Qual'!$B$4:$BQ$106,$AA2536,1),VLOOKUP($G2536,'Pauschalsätze Qual'!$B$4:$BQ$106,$AA2536,1))))</f>
        <v/>
      </c>
      <c r="X2536" s="23" t="str">
        <f t="shared" si="277"/>
        <v/>
      </c>
      <c r="Y2536" s="30" t="str">
        <f t="shared" si="278"/>
        <v/>
      </c>
      <c r="Z2536" s="23" t="str">
        <f t="shared" si="279"/>
        <v/>
      </c>
      <c r="AA2536" s="25" t="str">
        <f>IF(AND($G2536="",$I2536="",$J2536=""),"",3+IF($I2536&gt;5,5,$I2536)+(VLOOKUP(J2536,'Prüf-Daten'!$B$14:$C$24,2,FALSE)*6))</f>
        <v/>
      </c>
      <c r="AB2536" s="91" t="str">
        <f t="shared" si="273"/>
        <v/>
      </c>
    </row>
    <row r="2537" spans="1:28">
      <c r="A2537" s="11"/>
      <c r="B2537" s="11"/>
      <c r="C2537" s="11"/>
      <c r="D2537" s="11"/>
      <c r="E2537" s="11"/>
      <c r="F2537" s="18"/>
      <c r="G2537" s="10"/>
      <c r="H2537" s="10"/>
      <c r="I2537" s="11"/>
      <c r="J2537" s="12"/>
      <c r="K2537" s="11"/>
      <c r="L2537" s="11"/>
      <c r="M2537" s="10"/>
      <c r="N2537" s="33"/>
      <c r="O2537" s="20"/>
      <c r="P2537" s="20"/>
      <c r="Q2537" s="20"/>
      <c r="R2537" s="20"/>
      <c r="S2537" s="19" t="str">
        <f t="shared" si="274"/>
        <v/>
      </c>
      <c r="T2537" s="19" t="str">
        <f t="shared" si="275"/>
        <v/>
      </c>
      <c r="U2537" s="23" t="str">
        <f>IF(OR($G2537="",$I2537="",$J2537="",$AA2537=3),"",IF($G2537&gt;=MAX('Pauschalsätze KUA'!$B$4:$B$106),VLOOKUP(MAX('Pauschalsätze KUA'!$B$4:$B$106),'Pauschalsätze KUA'!$B$4:$BQ$106,$AA2537,1),IF($G2537&lt;=MIN('Pauschalsätze KUA'!$B$4:$B$106),VLOOKUP(MIN('Pauschalsätze KUA'!$B$4:$B$106),'Pauschalsätze KUA'!$B$4:$BQ$106,$AA2537,1),VLOOKUP($G2537,'Pauschalsätze KUA'!$B$4:$BQ$106,$AA2537,1))))</f>
        <v/>
      </c>
      <c r="V2537" s="23" t="str">
        <f t="shared" si="276"/>
        <v/>
      </c>
      <c r="W2537" s="23" t="str">
        <f>IF(OR($G2537="",$I2537="",$J2537="",$AA2537=3),"",IF($G2537&gt;=MAX('Pauschalsätze Qual'!$B$4:$B$106),VLOOKUP(MAX('Pauschalsätze Qual'!$B$4:$B$106),'Pauschalsätze Qual'!$B$4:$BQ$106,$AA2537,1),IF($G2537&lt;=MIN('Pauschalsätze Qual'!$B$4:$B$106),VLOOKUP(MIN('Pauschalsätze Qual'!$B$4:$B$106),'Pauschalsätze Qual'!$B$4:$BQ$106,$AA2537,1),VLOOKUP($G2537,'Pauschalsätze Qual'!$B$4:$BQ$106,$AA2537,1))))</f>
        <v/>
      </c>
      <c r="X2537" s="23" t="str">
        <f t="shared" si="277"/>
        <v/>
      </c>
      <c r="Y2537" s="30" t="str">
        <f t="shared" si="278"/>
        <v/>
      </c>
      <c r="Z2537" s="23" t="str">
        <f t="shared" si="279"/>
        <v/>
      </c>
      <c r="AA2537" s="25" t="str">
        <f>IF(AND($G2537="",$I2537="",$J2537=""),"",3+IF($I2537&gt;5,5,$I2537)+(VLOOKUP(J2537,'Prüf-Daten'!$B$14:$C$24,2,FALSE)*6))</f>
        <v/>
      </c>
      <c r="AB2537" s="91" t="str">
        <f t="shared" si="273"/>
        <v/>
      </c>
    </row>
    <row r="2538" spans="1:28">
      <c r="A2538" s="11"/>
      <c r="B2538" s="11"/>
      <c r="C2538" s="11"/>
      <c r="D2538" s="11"/>
      <c r="E2538" s="11"/>
      <c r="F2538" s="18"/>
      <c r="G2538" s="10"/>
      <c r="H2538" s="10"/>
      <c r="I2538" s="11"/>
      <c r="J2538" s="12"/>
      <c r="K2538" s="11"/>
      <c r="L2538" s="11"/>
      <c r="M2538" s="10"/>
      <c r="N2538" s="33"/>
      <c r="O2538" s="20"/>
      <c r="P2538" s="20"/>
      <c r="Q2538" s="20"/>
      <c r="R2538" s="20"/>
      <c r="S2538" s="19" t="str">
        <f t="shared" si="274"/>
        <v/>
      </c>
      <c r="T2538" s="19" t="str">
        <f t="shared" si="275"/>
        <v/>
      </c>
      <c r="U2538" s="23" t="str">
        <f>IF(OR($G2538="",$I2538="",$J2538="",$AA2538=3),"",IF($G2538&gt;=MAX('Pauschalsätze KUA'!$B$4:$B$106),VLOOKUP(MAX('Pauschalsätze KUA'!$B$4:$B$106),'Pauschalsätze KUA'!$B$4:$BQ$106,$AA2538,1),IF($G2538&lt;=MIN('Pauschalsätze KUA'!$B$4:$B$106),VLOOKUP(MIN('Pauschalsätze KUA'!$B$4:$B$106),'Pauschalsätze KUA'!$B$4:$BQ$106,$AA2538,1),VLOOKUP($G2538,'Pauschalsätze KUA'!$B$4:$BQ$106,$AA2538,1))))</f>
        <v/>
      </c>
      <c r="V2538" s="23" t="str">
        <f t="shared" si="276"/>
        <v/>
      </c>
      <c r="W2538" s="23" t="str">
        <f>IF(OR($G2538="",$I2538="",$J2538="",$AA2538=3),"",IF($G2538&gt;=MAX('Pauschalsätze Qual'!$B$4:$B$106),VLOOKUP(MAX('Pauschalsätze Qual'!$B$4:$B$106),'Pauschalsätze Qual'!$B$4:$BQ$106,$AA2538,1),IF($G2538&lt;=MIN('Pauschalsätze Qual'!$B$4:$B$106),VLOOKUP(MIN('Pauschalsätze Qual'!$B$4:$B$106),'Pauschalsätze Qual'!$B$4:$BQ$106,$AA2538,1),VLOOKUP($G2538,'Pauschalsätze Qual'!$B$4:$BQ$106,$AA2538,1))))</f>
        <v/>
      </c>
      <c r="X2538" s="23" t="str">
        <f t="shared" si="277"/>
        <v/>
      </c>
      <c r="Y2538" s="30" t="str">
        <f t="shared" si="278"/>
        <v/>
      </c>
      <c r="Z2538" s="23" t="str">
        <f t="shared" si="279"/>
        <v/>
      </c>
      <c r="AA2538" s="25" t="str">
        <f>IF(AND($G2538="",$I2538="",$J2538=""),"",3+IF($I2538&gt;5,5,$I2538)+(VLOOKUP(J2538,'Prüf-Daten'!$B$14:$C$24,2,FALSE)*6))</f>
        <v/>
      </c>
      <c r="AB2538" s="91" t="str">
        <f t="shared" si="273"/>
        <v/>
      </c>
    </row>
    <row r="2539" spans="1:28">
      <c r="A2539" s="11"/>
      <c r="B2539" s="11"/>
      <c r="C2539" s="11"/>
      <c r="D2539" s="11"/>
      <c r="E2539" s="11"/>
      <c r="F2539" s="18"/>
      <c r="G2539" s="10"/>
      <c r="H2539" s="10"/>
      <c r="I2539" s="11"/>
      <c r="J2539" s="12"/>
      <c r="K2539" s="11"/>
      <c r="L2539" s="11"/>
      <c r="M2539" s="10"/>
      <c r="N2539" s="33"/>
      <c r="O2539" s="20"/>
      <c r="P2539" s="20"/>
      <c r="Q2539" s="20"/>
      <c r="R2539" s="20"/>
      <c r="S2539" s="19" t="str">
        <f t="shared" si="274"/>
        <v/>
      </c>
      <c r="T2539" s="19" t="str">
        <f t="shared" si="275"/>
        <v/>
      </c>
      <c r="U2539" s="23" t="str">
        <f>IF(OR($G2539="",$I2539="",$J2539="",$AA2539=3),"",IF($G2539&gt;=MAX('Pauschalsätze KUA'!$B$4:$B$106),VLOOKUP(MAX('Pauschalsätze KUA'!$B$4:$B$106),'Pauschalsätze KUA'!$B$4:$BQ$106,$AA2539,1),IF($G2539&lt;=MIN('Pauschalsätze KUA'!$B$4:$B$106),VLOOKUP(MIN('Pauschalsätze KUA'!$B$4:$B$106),'Pauschalsätze KUA'!$B$4:$BQ$106,$AA2539,1),VLOOKUP($G2539,'Pauschalsätze KUA'!$B$4:$BQ$106,$AA2539,1))))</f>
        <v/>
      </c>
      <c r="V2539" s="23" t="str">
        <f t="shared" si="276"/>
        <v/>
      </c>
      <c r="W2539" s="23" t="str">
        <f>IF(OR($G2539="",$I2539="",$J2539="",$AA2539=3),"",IF($G2539&gt;=MAX('Pauschalsätze Qual'!$B$4:$B$106),VLOOKUP(MAX('Pauschalsätze Qual'!$B$4:$B$106),'Pauschalsätze Qual'!$B$4:$BQ$106,$AA2539,1),IF($G2539&lt;=MIN('Pauschalsätze Qual'!$B$4:$B$106),VLOOKUP(MIN('Pauschalsätze Qual'!$B$4:$B$106),'Pauschalsätze Qual'!$B$4:$BQ$106,$AA2539,1),VLOOKUP($G2539,'Pauschalsätze Qual'!$B$4:$BQ$106,$AA2539,1))))</f>
        <v/>
      </c>
      <c r="X2539" s="23" t="str">
        <f t="shared" si="277"/>
        <v/>
      </c>
      <c r="Y2539" s="30" t="str">
        <f t="shared" si="278"/>
        <v/>
      </c>
      <c r="Z2539" s="23" t="str">
        <f t="shared" si="279"/>
        <v/>
      </c>
      <c r="AA2539" s="25" t="str">
        <f>IF(AND($G2539="",$I2539="",$J2539=""),"",3+IF($I2539&gt;5,5,$I2539)+(VLOOKUP(J2539,'Prüf-Daten'!$B$14:$C$24,2,FALSE)*6))</f>
        <v/>
      </c>
      <c r="AB2539" s="91" t="str">
        <f t="shared" si="273"/>
        <v/>
      </c>
    </row>
    <row r="2540" spans="1:28">
      <c r="A2540" s="11"/>
      <c r="B2540" s="11"/>
      <c r="C2540" s="11"/>
      <c r="D2540" s="11"/>
      <c r="E2540" s="11"/>
      <c r="F2540" s="18"/>
      <c r="G2540" s="10"/>
      <c r="H2540" s="10"/>
      <c r="I2540" s="11"/>
      <c r="J2540" s="12"/>
      <c r="K2540" s="11"/>
      <c r="L2540" s="11"/>
      <c r="M2540" s="10"/>
      <c r="N2540" s="33"/>
      <c r="O2540" s="20"/>
      <c r="P2540" s="20"/>
      <c r="Q2540" s="20"/>
      <c r="R2540" s="20"/>
      <c r="S2540" s="19" t="str">
        <f t="shared" si="274"/>
        <v/>
      </c>
      <c r="T2540" s="19" t="str">
        <f t="shared" si="275"/>
        <v/>
      </c>
      <c r="U2540" s="23" t="str">
        <f>IF(OR($G2540="",$I2540="",$J2540="",$AA2540=3),"",IF($G2540&gt;=MAX('Pauschalsätze KUA'!$B$4:$B$106),VLOOKUP(MAX('Pauschalsätze KUA'!$B$4:$B$106),'Pauschalsätze KUA'!$B$4:$BQ$106,$AA2540,1),IF($G2540&lt;=MIN('Pauschalsätze KUA'!$B$4:$B$106),VLOOKUP(MIN('Pauschalsätze KUA'!$B$4:$B$106),'Pauschalsätze KUA'!$B$4:$BQ$106,$AA2540,1),VLOOKUP($G2540,'Pauschalsätze KUA'!$B$4:$BQ$106,$AA2540,1))))</f>
        <v/>
      </c>
      <c r="V2540" s="23" t="str">
        <f t="shared" si="276"/>
        <v/>
      </c>
      <c r="W2540" s="23" t="str">
        <f>IF(OR($G2540="",$I2540="",$J2540="",$AA2540=3),"",IF($G2540&gt;=MAX('Pauschalsätze Qual'!$B$4:$B$106),VLOOKUP(MAX('Pauschalsätze Qual'!$B$4:$B$106),'Pauschalsätze Qual'!$B$4:$BQ$106,$AA2540,1),IF($G2540&lt;=MIN('Pauschalsätze Qual'!$B$4:$B$106),VLOOKUP(MIN('Pauschalsätze Qual'!$B$4:$B$106),'Pauschalsätze Qual'!$B$4:$BQ$106,$AA2540,1),VLOOKUP($G2540,'Pauschalsätze Qual'!$B$4:$BQ$106,$AA2540,1))))</f>
        <v/>
      </c>
      <c r="X2540" s="23" t="str">
        <f t="shared" si="277"/>
        <v/>
      </c>
      <c r="Y2540" s="30" t="str">
        <f t="shared" si="278"/>
        <v/>
      </c>
      <c r="Z2540" s="23" t="str">
        <f t="shared" si="279"/>
        <v/>
      </c>
      <c r="AA2540" s="25" t="str">
        <f>IF(AND($G2540="",$I2540="",$J2540=""),"",3+IF($I2540&gt;5,5,$I2540)+(VLOOKUP(J2540,'Prüf-Daten'!$B$14:$C$24,2,FALSE)*6))</f>
        <v/>
      </c>
      <c r="AB2540" s="91" t="str">
        <f t="shared" si="273"/>
        <v/>
      </c>
    </row>
    <row r="2541" spans="1:28">
      <c r="A2541" s="11"/>
      <c r="B2541" s="11"/>
      <c r="C2541" s="11"/>
      <c r="D2541" s="11"/>
      <c r="E2541" s="11"/>
      <c r="F2541" s="18"/>
      <c r="G2541" s="10"/>
      <c r="H2541" s="10"/>
      <c r="I2541" s="11"/>
      <c r="J2541" s="12"/>
      <c r="K2541" s="11"/>
      <c r="L2541" s="11"/>
      <c r="M2541" s="10"/>
      <c r="N2541" s="33"/>
      <c r="O2541" s="20"/>
      <c r="P2541" s="20"/>
      <c r="Q2541" s="20"/>
      <c r="R2541" s="20"/>
      <c r="S2541" s="19" t="str">
        <f t="shared" si="274"/>
        <v/>
      </c>
      <c r="T2541" s="19" t="str">
        <f t="shared" si="275"/>
        <v/>
      </c>
      <c r="U2541" s="23" t="str">
        <f>IF(OR($G2541="",$I2541="",$J2541="",$AA2541=3),"",IF($G2541&gt;=MAX('Pauschalsätze KUA'!$B$4:$B$106),VLOOKUP(MAX('Pauschalsätze KUA'!$B$4:$B$106),'Pauschalsätze KUA'!$B$4:$BQ$106,$AA2541,1),IF($G2541&lt;=MIN('Pauschalsätze KUA'!$B$4:$B$106),VLOOKUP(MIN('Pauschalsätze KUA'!$B$4:$B$106),'Pauschalsätze KUA'!$B$4:$BQ$106,$AA2541,1),VLOOKUP($G2541,'Pauschalsätze KUA'!$B$4:$BQ$106,$AA2541,1))))</f>
        <v/>
      </c>
      <c r="V2541" s="23" t="str">
        <f t="shared" si="276"/>
        <v/>
      </c>
      <c r="W2541" s="23" t="str">
        <f>IF(OR($G2541="",$I2541="",$J2541="",$AA2541=3),"",IF($G2541&gt;=MAX('Pauschalsätze Qual'!$B$4:$B$106),VLOOKUP(MAX('Pauschalsätze Qual'!$B$4:$B$106),'Pauschalsätze Qual'!$B$4:$BQ$106,$AA2541,1),IF($G2541&lt;=MIN('Pauschalsätze Qual'!$B$4:$B$106),VLOOKUP(MIN('Pauschalsätze Qual'!$B$4:$B$106),'Pauschalsätze Qual'!$B$4:$BQ$106,$AA2541,1),VLOOKUP($G2541,'Pauschalsätze Qual'!$B$4:$BQ$106,$AA2541,1))))</f>
        <v/>
      </c>
      <c r="X2541" s="23" t="str">
        <f t="shared" si="277"/>
        <v/>
      </c>
      <c r="Y2541" s="30" t="str">
        <f t="shared" si="278"/>
        <v/>
      </c>
      <c r="Z2541" s="23" t="str">
        <f t="shared" si="279"/>
        <v/>
      </c>
      <c r="AA2541" s="25" t="str">
        <f>IF(AND($G2541="",$I2541="",$J2541=""),"",3+IF($I2541&gt;5,5,$I2541)+(VLOOKUP(J2541,'Prüf-Daten'!$B$14:$C$24,2,FALSE)*6))</f>
        <v/>
      </c>
      <c r="AB2541" s="91" t="str">
        <f t="shared" si="273"/>
        <v/>
      </c>
    </row>
    <row r="2542" spans="1:28">
      <c r="A2542" s="11"/>
      <c r="B2542" s="11"/>
      <c r="C2542" s="11"/>
      <c r="D2542" s="11"/>
      <c r="E2542" s="11"/>
      <c r="F2542" s="18"/>
      <c r="G2542" s="10"/>
      <c r="H2542" s="10"/>
      <c r="I2542" s="11"/>
      <c r="J2542" s="12"/>
      <c r="K2542" s="11"/>
      <c r="L2542" s="11"/>
      <c r="M2542" s="10"/>
      <c r="N2542" s="33"/>
      <c r="O2542" s="20"/>
      <c r="P2542" s="20"/>
      <c r="Q2542" s="20"/>
      <c r="R2542" s="20"/>
      <c r="S2542" s="19" t="str">
        <f t="shared" si="274"/>
        <v/>
      </c>
      <c r="T2542" s="19" t="str">
        <f t="shared" si="275"/>
        <v/>
      </c>
      <c r="U2542" s="23" t="str">
        <f>IF(OR($G2542="",$I2542="",$J2542="",$AA2542=3),"",IF($G2542&gt;=MAX('Pauschalsätze KUA'!$B$4:$B$106),VLOOKUP(MAX('Pauschalsätze KUA'!$B$4:$B$106),'Pauschalsätze KUA'!$B$4:$BQ$106,$AA2542,1),IF($G2542&lt;=MIN('Pauschalsätze KUA'!$B$4:$B$106),VLOOKUP(MIN('Pauschalsätze KUA'!$B$4:$B$106),'Pauschalsätze KUA'!$B$4:$BQ$106,$AA2542,1),VLOOKUP($G2542,'Pauschalsätze KUA'!$B$4:$BQ$106,$AA2542,1))))</f>
        <v/>
      </c>
      <c r="V2542" s="23" t="str">
        <f t="shared" si="276"/>
        <v/>
      </c>
      <c r="W2542" s="23" t="str">
        <f>IF(OR($G2542="",$I2542="",$J2542="",$AA2542=3),"",IF($G2542&gt;=MAX('Pauschalsätze Qual'!$B$4:$B$106),VLOOKUP(MAX('Pauschalsätze Qual'!$B$4:$B$106),'Pauschalsätze Qual'!$B$4:$BQ$106,$AA2542,1),IF($G2542&lt;=MIN('Pauschalsätze Qual'!$B$4:$B$106),VLOOKUP(MIN('Pauschalsätze Qual'!$B$4:$B$106),'Pauschalsätze Qual'!$B$4:$BQ$106,$AA2542,1),VLOOKUP($G2542,'Pauschalsätze Qual'!$B$4:$BQ$106,$AA2542,1))))</f>
        <v/>
      </c>
      <c r="X2542" s="23" t="str">
        <f t="shared" si="277"/>
        <v/>
      </c>
      <c r="Y2542" s="30" t="str">
        <f t="shared" si="278"/>
        <v/>
      </c>
      <c r="Z2542" s="23" t="str">
        <f t="shared" si="279"/>
        <v/>
      </c>
      <c r="AA2542" s="25" t="str">
        <f>IF(AND($G2542="",$I2542="",$J2542=""),"",3+IF($I2542&gt;5,5,$I2542)+(VLOOKUP(J2542,'Prüf-Daten'!$B$14:$C$24,2,FALSE)*6))</f>
        <v/>
      </c>
      <c r="AB2542" s="91" t="str">
        <f t="shared" si="273"/>
        <v/>
      </c>
    </row>
    <row r="2543" spans="1:28">
      <c r="A2543" s="11"/>
      <c r="B2543" s="11"/>
      <c r="C2543" s="11"/>
      <c r="D2543" s="11"/>
      <c r="E2543" s="11"/>
      <c r="F2543" s="18"/>
      <c r="G2543" s="10"/>
      <c r="H2543" s="10"/>
      <c r="I2543" s="11"/>
      <c r="J2543" s="12"/>
      <c r="K2543" s="11"/>
      <c r="L2543" s="11"/>
      <c r="M2543" s="10"/>
      <c r="N2543" s="33"/>
      <c r="O2543" s="20"/>
      <c r="P2543" s="20"/>
      <c r="Q2543" s="20"/>
      <c r="R2543" s="20"/>
      <c r="S2543" s="19" t="str">
        <f t="shared" si="274"/>
        <v/>
      </c>
      <c r="T2543" s="19" t="str">
        <f t="shared" si="275"/>
        <v/>
      </c>
      <c r="U2543" s="23" t="str">
        <f>IF(OR($G2543="",$I2543="",$J2543="",$AA2543=3),"",IF($G2543&gt;=MAX('Pauschalsätze KUA'!$B$4:$B$106),VLOOKUP(MAX('Pauschalsätze KUA'!$B$4:$B$106),'Pauschalsätze KUA'!$B$4:$BQ$106,$AA2543,1),IF($G2543&lt;=MIN('Pauschalsätze KUA'!$B$4:$B$106),VLOOKUP(MIN('Pauschalsätze KUA'!$B$4:$B$106),'Pauschalsätze KUA'!$B$4:$BQ$106,$AA2543,1),VLOOKUP($G2543,'Pauschalsätze KUA'!$B$4:$BQ$106,$AA2543,1))))</f>
        <v/>
      </c>
      <c r="V2543" s="23" t="str">
        <f t="shared" si="276"/>
        <v/>
      </c>
      <c r="W2543" s="23" t="str">
        <f>IF(OR($G2543="",$I2543="",$J2543="",$AA2543=3),"",IF($G2543&gt;=MAX('Pauschalsätze Qual'!$B$4:$B$106),VLOOKUP(MAX('Pauschalsätze Qual'!$B$4:$B$106),'Pauschalsätze Qual'!$B$4:$BQ$106,$AA2543,1),IF($G2543&lt;=MIN('Pauschalsätze Qual'!$B$4:$B$106),VLOOKUP(MIN('Pauschalsätze Qual'!$B$4:$B$106),'Pauschalsätze Qual'!$B$4:$BQ$106,$AA2543,1),VLOOKUP($G2543,'Pauschalsätze Qual'!$B$4:$BQ$106,$AA2543,1))))</f>
        <v/>
      </c>
      <c r="X2543" s="23" t="str">
        <f t="shared" si="277"/>
        <v/>
      </c>
      <c r="Y2543" s="30" t="str">
        <f t="shared" si="278"/>
        <v/>
      </c>
      <c r="Z2543" s="23" t="str">
        <f t="shared" si="279"/>
        <v/>
      </c>
      <c r="AA2543" s="25" t="str">
        <f>IF(AND($G2543="",$I2543="",$J2543=""),"",3+IF($I2543&gt;5,5,$I2543)+(VLOOKUP(J2543,'Prüf-Daten'!$B$14:$C$24,2,FALSE)*6))</f>
        <v/>
      </c>
      <c r="AB2543" s="91" t="str">
        <f t="shared" si="273"/>
        <v/>
      </c>
    </row>
    <row r="2544" spans="1:28">
      <c r="A2544" s="11"/>
      <c r="B2544" s="11"/>
      <c r="C2544" s="11"/>
      <c r="D2544" s="11"/>
      <c r="E2544" s="11"/>
      <c r="F2544" s="18"/>
      <c r="G2544" s="10"/>
      <c r="H2544" s="10"/>
      <c r="I2544" s="11"/>
      <c r="J2544" s="12"/>
      <c r="K2544" s="11"/>
      <c r="L2544" s="11"/>
      <c r="M2544" s="10"/>
      <c r="N2544" s="33"/>
      <c r="O2544" s="20"/>
      <c r="P2544" s="20"/>
      <c r="Q2544" s="20"/>
      <c r="R2544" s="20"/>
      <c r="S2544" s="19" t="str">
        <f t="shared" si="274"/>
        <v/>
      </c>
      <c r="T2544" s="19" t="str">
        <f t="shared" si="275"/>
        <v/>
      </c>
      <c r="U2544" s="23" t="str">
        <f>IF(OR($G2544="",$I2544="",$J2544="",$AA2544=3),"",IF($G2544&gt;=MAX('Pauschalsätze KUA'!$B$4:$B$106),VLOOKUP(MAX('Pauschalsätze KUA'!$B$4:$B$106),'Pauschalsätze KUA'!$B$4:$BQ$106,$AA2544,1),IF($G2544&lt;=MIN('Pauschalsätze KUA'!$B$4:$B$106),VLOOKUP(MIN('Pauschalsätze KUA'!$B$4:$B$106),'Pauschalsätze KUA'!$B$4:$BQ$106,$AA2544,1),VLOOKUP($G2544,'Pauschalsätze KUA'!$B$4:$BQ$106,$AA2544,1))))</f>
        <v/>
      </c>
      <c r="V2544" s="23" t="str">
        <f t="shared" si="276"/>
        <v/>
      </c>
      <c r="W2544" s="23" t="str">
        <f>IF(OR($G2544="",$I2544="",$J2544="",$AA2544=3),"",IF($G2544&gt;=MAX('Pauschalsätze Qual'!$B$4:$B$106),VLOOKUP(MAX('Pauschalsätze Qual'!$B$4:$B$106),'Pauschalsätze Qual'!$B$4:$BQ$106,$AA2544,1),IF($G2544&lt;=MIN('Pauschalsätze Qual'!$B$4:$B$106),VLOOKUP(MIN('Pauschalsätze Qual'!$B$4:$B$106),'Pauschalsätze Qual'!$B$4:$BQ$106,$AA2544,1),VLOOKUP($G2544,'Pauschalsätze Qual'!$B$4:$BQ$106,$AA2544,1))))</f>
        <v/>
      </c>
      <c r="X2544" s="23" t="str">
        <f t="shared" si="277"/>
        <v/>
      </c>
      <c r="Y2544" s="30" t="str">
        <f t="shared" si="278"/>
        <v/>
      </c>
      <c r="Z2544" s="23" t="str">
        <f t="shared" si="279"/>
        <v/>
      </c>
      <c r="AA2544" s="25" t="str">
        <f>IF(AND($G2544="",$I2544="",$J2544=""),"",3+IF($I2544&gt;5,5,$I2544)+(VLOOKUP(J2544,'Prüf-Daten'!$B$14:$C$24,2,FALSE)*6))</f>
        <v/>
      </c>
      <c r="AB2544" s="91" t="str">
        <f t="shared" si="273"/>
        <v/>
      </c>
    </row>
    <row r="2545" spans="1:28">
      <c r="A2545" s="11"/>
      <c r="B2545" s="11"/>
      <c r="C2545" s="11"/>
      <c r="D2545" s="11"/>
      <c r="E2545" s="11"/>
      <c r="F2545" s="18"/>
      <c r="G2545" s="10"/>
      <c r="H2545" s="10"/>
      <c r="I2545" s="11"/>
      <c r="J2545" s="12"/>
      <c r="K2545" s="11"/>
      <c r="L2545" s="11"/>
      <c r="M2545" s="10"/>
      <c r="N2545" s="33"/>
      <c r="O2545" s="20"/>
      <c r="P2545" s="20"/>
      <c r="Q2545" s="20"/>
      <c r="R2545" s="20"/>
      <c r="S2545" s="19" t="str">
        <f t="shared" si="274"/>
        <v/>
      </c>
      <c r="T2545" s="19" t="str">
        <f t="shared" si="275"/>
        <v/>
      </c>
      <c r="U2545" s="23" t="str">
        <f>IF(OR($G2545="",$I2545="",$J2545="",$AA2545=3),"",IF($G2545&gt;=MAX('Pauschalsätze KUA'!$B$4:$B$106),VLOOKUP(MAX('Pauschalsätze KUA'!$B$4:$B$106),'Pauschalsätze KUA'!$B$4:$BQ$106,$AA2545,1),IF($G2545&lt;=MIN('Pauschalsätze KUA'!$B$4:$B$106),VLOOKUP(MIN('Pauschalsätze KUA'!$B$4:$B$106),'Pauschalsätze KUA'!$B$4:$BQ$106,$AA2545,1),VLOOKUP($G2545,'Pauschalsätze KUA'!$B$4:$BQ$106,$AA2545,1))))</f>
        <v/>
      </c>
      <c r="V2545" s="23" t="str">
        <f t="shared" si="276"/>
        <v/>
      </c>
      <c r="W2545" s="23" t="str">
        <f>IF(OR($G2545="",$I2545="",$J2545="",$AA2545=3),"",IF($G2545&gt;=MAX('Pauschalsätze Qual'!$B$4:$B$106),VLOOKUP(MAX('Pauschalsätze Qual'!$B$4:$B$106),'Pauschalsätze Qual'!$B$4:$BQ$106,$AA2545,1),IF($G2545&lt;=MIN('Pauschalsätze Qual'!$B$4:$B$106),VLOOKUP(MIN('Pauschalsätze Qual'!$B$4:$B$106),'Pauschalsätze Qual'!$B$4:$BQ$106,$AA2545,1),VLOOKUP($G2545,'Pauschalsätze Qual'!$B$4:$BQ$106,$AA2545,1))))</f>
        <v/>
      </c>
      <c r="X2545" s="23" t="str">
        <f t="shared" si="277"/>
        <v/>
      </c>
      <c r="Y2545" s="30" t="str">
        <f t="shared" si="278"/>
        <v/>
      </c>
      <c r="Z2545" s="23" t="str">
        <f t="shared" si="279"/>
        <v/>
      </c>
      <c r="AA2545" s="25" t="str">
        <f>IF(AND($G2545="",$I2545="",$J2545=""),"",3+IF($I2545&gt;5,5,$I2545)+(VLOOKUP(J2545,'Prüf-Daten'!$B$14:$C$24,2,FALSE)*6))</f>
        <v/>
      </c>
      <c r="AB2545" s="91" t="str">
        <f t="shared" si="273"/>
        <v/>
      </c>
    </row>
    <row r="2546" spans="1:28">
      <c r="A2546" s="11"/>
      <c r="B2546" s="11"/>
      <c r="C2546" s="11"/>
      <c r="D2546" s="11"/>
      <c r="E2546" s="11"/>
      <c r="F2546" s="18"/>
      <c r="G2546" s="10"/>
      <c r="H2546" s="10"/>
      <c r="I2546" s="11"/>
      <c r="J2546" s="12"/>
      <c r="K2546" s="11"/>
      <c r="L2546" s="11"/>
      <c r="M2546" s="10"/>
      <c r="N2546" s="33"/>
      <c r="O2546" s="20"/>
      <c r="P2546" s="20"/>
      <c r="Q2546" s="20"/>
      <c r="R2546" s="20"/>
      <c r="S2546" s="19" t="str">
        <f t="shared" si="274"/>
        <v/>
      </c>
      <c r="T2546" s="19" t="str">
        <f t="shared" si="275"/>
        <v/>
      </c>
      <c r="U2546" s="23" t="str">
        <f>IF(OR($G2546="",$I2546="",$J2546="",$AA2546=3),"",IF($G2546&gt;=MAX('Pauschalsätze KUA'!$B$4:$B$106),VLOOKUP(MAX('Pauschalsätze KUA'!$B$4:$B$106),'Pauschalsätze KUA'!$B$4:$BQ$106,$AA2546,1),IF($G2546&lt;=MIN('Pauschalsätze KUA'!$B$4:$B$106),VLOOKUP(MIN('Pauschalsätze KUA'!$B$4:$B$106),'Pauschalsätze KUA'!$B$4:$BQ$106,$AA2546,1),VLOOKUP($G2546,'Pauschalsätze KUA'!$B$4:$BQ$106,$AA2546,1))))</f>
        <v/>
      </c>
      <c r="V2546" s="23" t="str">
        <f t="shared" si="276"/>
        <v/>
      </c>
      <c r="W2546" s="23" t="str">
        <f>IF(OR($G2546="",$I2546="",$J2546="",$AA2546=3),"",IF($G2546&gt;=MAX('Pauschalsätze Qual'!$B$4:$B$106),VLOOKUP(MAX('Pauschalsätze Qual'!$B$4:$B$106),'Pauschalsätze Qual'!$B$4:$BQ$106,$AA2546,1),IF($G2546&lt;=MIN('Pauschalsätze Qual'!$B$4:$B$106),VLOOKUP(MIN('Pauschalsätze Qual'!$B$4:$B$106),'Pauschalsätze Qual'!$B$4:$BQ$106,$AA2546,1),VLOOKUP($G2546,'Pauschalsätze Qual'!$B$4:$BQ$106,$AA2546,1))))</f>
        <v/>
      </c>
      <c r="X2546" s="23" t="str">
        <f t="shared" si="277"/>
        <v/>
      </c>
      <c r="Y2546" s="30" t="str">
        <f t="shared" si="278"/>
        <v/>
      </c>
      <c r="Z2546" s="23" t="str">
        <f t="shared" si="279"/>
        <v/>
      </c>
      <c r="AA2546" s="25" t="str">
        <f>IF(AND($G2546="",$I2546="",$J2546=""),"",3+IF($I2546&gt;5,5,$I2546)+(VLOOKUP(J2546,'Prüf-Daten'!$B$14:$C$24,2,FALSE)*6))</f>
        <v/>
      </c>
      <c r="AB2546" s="91" t="str">
        <f t="shared" si="273"/>
        <v/>
      </c>
    </row>
    <row r="2547" spans="1:28">
      <c r="A2547" s="11"/>
      <c r="B2547" s="11"/>
      <c r="C2547" s="11"/>
      <c r="D2547" s="11"/>
      <c r="E2547" s="11"/>
      <c r="F2547" s="18"/>
      <c r="G2547" s="10"/>
      <c r="H2547" s="10"/>
      <c r="I2547" s="11"/>
      <c r="J2547" s="12"/>
      <c r="K2547" s="11"/>
      <c r="L2547" s="11"/>
      <c r="M2547" s="10"/>
      <c r="N2547" s="33"/>
      <c r="O2547" s="20"/>
      <c r="P2547" s="20"/>
      <c r="Q2547" s="20"/>
      <c r="R2547" s="20"/>
      <c r="S2547" s="19" t="str">
        <f t="shared" si="274"/>
        <v/>
      </c>
      <c r="T2547" s="19" t="str">
        <f t="shared" si="275"/>
        <v/>
      </c>
      <c r="U2547" s="23" t="str">
        <f>IF(OR($G2547="",$I2547="",$J2547="",$AA2547=3),"",IF($G2547&gt;=MAX('Pauschalsätze KUA'!$B$4:$B$106),VLOOKUP(MAX('Pauschalsätze KUA'!$B$4:$B$106),'Pauschalsätze KUA'!$B$4:$BQ$106,$AA2547,1),IF($G2547&lt;=MIN('Pauschalsätze KUA'!$B$4:$B$106),VLOOKUP(MIN('Pauschalsätze KUA'!$B$4:$B$106),'Pauschalsätze KUA'!$B$4:$BQ$106,$AA2547,1),VLOOKUP($G2547,'Pauschalsätze KUA'!$B$4:$BQ$106,$AA2547,1))))</f>
        <v/>
      </c>
      <c r="V2547" s="23" t="str">
        <f t="shared" si="276"/>
        <v/>
      </c>
      <c r="W2547" s="23" t="str">
        <f>IF(OR($G2547="",$I2547="",$J2547="",$AA2547=3),"",IF($G2547&gt;=MAX('Pauschalsätze Qual'!$B$4:$B$106),VLOOKUP(MAX('Pauschalsätze Qual'!$B$4:$B$106),'Pauschalsätze Qual'!$B$4:$BQ$106,$AA2547,1),IF($G2547&lt;=MIN('Pauschalsätze Qual'!$B$4:$B$106),VLOOKUP(MIN('Pauschalsätze Qual'!$B$4:$B$106),'Pauschalsätze Qual'!$B$4:$BQ$106,$AA2547,1),VLOOKUP($G2547,'Pauschalsätze Qual'!$B$4:$BQ$106,$AA2547,1))))</f>
        <v/>
      </c>
      <c r="X2547" s="23" t="str">
        <f t="shared" si="277"/>
        <v/>
      </c>
      <c r="Y2547" s="30" t="str">
        <f t="shared" si="278"/>
        <v/>
      </c>
      <c r="Z2547" s="23" t="str">
        <f t="shared" si="279"/>
        <v/>
      </c>
      <c r="AA2547" s="25" t="str">
        <f>IF(AND($G2547="",$I2547="",$J2547=""),"",3+IF($I2547&gt;5,5,$I2547)+(VLOOKUP(J2547,'Prüf-Daten'!$B$14:$C$24,2,FALSE)*6))</f>
        <v/>
      </c>
      <c r="AB2547" s="91" t="str">
        <f t="shared" si="273"/>
        <v/>
      </c>
    </row>
    <row r="2548" spans="1:28">
      <c r="A2548" s="11"/>
      <c r="B2548" s="11"/>
      <c r="C2548" s="11"/>
      <c r="D2548" s="11"/>
      <c r="E2548" s="11"/>
      <c r="F2548" s="18"/>
      <c r="G2548" s="10"/>
      <c r="H2548" s="10"/>
      <c r="I2548" s="11"/>
      <c r="J2548" s="12"/>
      <c r="K2548" s="11"/>
      <c r="L2548" s="11"/>
      <c r="M2548" s="10"/>
      <c r="N2548" s="33"/>
      <c r="O2548" s="20"/>
      <c r="P2548" s="20"/>
      <c r="Q2548" s="20"/>
      <c r="R2548" s="20"/>
      <c r="S2548" s="19" t="str">
        <f t="shared" si="274"/>
        <v/>
      </c>
      <c r="T2548" s="19" t="str">
        <f t="shared" si="275"/>
        <v/>
      </c>
      <c r="U2548" s="23" t="str">
        <f>IF(OR($G2548="",$I2548="",$J2548="",$AA2548=3),"",IF($G2548&gt;=MAX('Pauschalsätze KUA'!$B$4:$B$106),VLOOKUP(MAX('Pauschalsätze KUA'!$B$4:$B$106),'Pauschalsätze KUA'!$B$4:$BQ$106,$AA2548,1),IF($G2548&lt;=MIN('Pauschalsätze KUA'!$B$4:$B$106),VLOOKUP(MIN('Pauschalsätze KUA'!$B$4:$B$106),'Pauschalsätze KUA'!$B$4:$BQ$106,$AA2548,1),VLOOKUP($G2548,'Pauschalsätze KUA'!$B$4:$BQ$106,$AA2548,1))))</f>
        <v/>
      </c>
      <c r="V2548" s="23" t="str">
        <f t="shared" si="276"/>
        <v/>
      </c>
      <c r="W2548" s="23" t="str">
        <f>IF(OR($G2548="",$I2548="",$J2548="",$AA2548=3),"",IF($G2548&gt;=MAX('Pauschalsätze Qual'!$B$4:$B$106),VLOOKUP(MAX('Pauschalsätze Qual'!$B$4:$B$106),'Pauschalsätze Qual'!$B$4:$BQ$106,$AA2548,1),IF($G2548&lt;=MIN('Pauschalsätze Qual'!$B$4:$B$106),VLOOKUP(MIN('Pauschalsätze Qual'!$B$4:$B$106),'Pauschalsätze Qual'!$B$4:$BQ$106,$AA2548,1),VLOOKUP($G2548,'Pauschalsätze Qual'!$B$4:$BQ$106,$AA2548,1))))</f>
        <v/>
      </c>
      <c r="X2548" s="23" t="str">
        <f t="shared" si="277"/>
        <v/>
      </c>
      <c r="Y2548" s="30" t="str">
        <f t="shared" si="278"/>
        <v/>
      </c>
      <c r="Z2548" s="23" t="str">
        <f t="shared" si="279"/>
        <v/>
      </c>
      <c r="AA2548" s="25" t="str">
        <f>IF(AND($G2548="",$I2548="",$J2548=""),"",3+IF($I2548&gt;5,5,$I2548)+(VLOOKUP(J2548,'Prüf-Daten'!$B$14:$C$24,2,FALSE)*6))</f>
        <v/>
      </c>
      <c r="AB2548" s="91" t="str">
        <f t="shared" si="273"/>
        <v/>
      </c>
    </row>
    <row r="2549" spans="1:28">
      <c r="A2549" s="11"/>
      <c r="B2549" s="11"/>
      <c r="C2549" s="11"/>
      <c r="D2549" s="11"/>
      <c r="E2549" s="11"/>
      <c r="F2549" s="18"/>
      <c r="G2549" s="10"/>
      <c r="H2549" s="10"/>
      <c r="I2549" s="11"/>
      <c r="J2549" s="12"/>
      <c r="K2549" s="11"/>
      <c r="L2549" s="11"/>
      <c r="M2549" s="10"/>
      <c r="N2549" s="33"/>
      <c r="O2549" s="20"/>
      <c r="P2549" s="20"/>
      <c r="Q2549" s="20"/>
      <c r="R2549" s="20"/>
      <c r="S2549" s="19" t="str">
        <f t="shared" si="274"/>
        <v/>
      </c>
      <c r="T2549" s="19" t="str">
        <f t="shared" si="275"/>
        <v/>
      </c>
      <c r="U2549" s="23" t="str">
        <f>IF(OR($G2549="",$I2549="",$J2549="",$AA2549=3),"",IF($G2549&gt;=MAX('Pauschalsätze KUA'!$B$4:$B$106),VLOOKUP(MAX('Pauschalsätze KUA'!$B$4:$B$106),'Pauschalsätze KUA'!$B$4:$BQ$106,$AA2549,1),IF($G2549&lt;=MIN('Pauschalsätze KUA'!$B$4:$B$106),VLOOKUP(MIN('Pauschalsätze KUA'!$B$4:$B$106),'Pauschalsätze KUA'!$B$4:$BQ$106,$AA2549,1),VLOOKUP($G2549,'Pauschalsätze KUA'!$B$4:$BQ$106,$AA2549,1))))</f>
        <v/>
      </c>
      <c r="V2549" s="23" t="str">
        <f t="shared" si="276"/>
        <v/>
      </c>
      <c r="W2549" s="23" t="str">
        <f>IF(OR($G2549="",$I2549="",$J2549="",$AA2549=3),"",IF($G2549&gt;=MAX('Pauschalsätze Qual'!$B$4:$B$106),VLOOKUP(MAX('Pauschalsätze Qual'!$B$4:$B$106),'Pauschalsätze Qual'!$B$4:$BQ$106,$AA2549,1),IF($G2549&lt;=MIN('Pauschalsätze Qual'!$B$4:$B$106),VLOOKUP(MIN('Pauschalsätze Qual'!$B$4:$B$106),'Pauschalsätze Qual'!$B$4:$BQ$106,$AA2549,1),VLOOKUP($G2549,'Pauschalsätze Qual'!$B$4:$BQ$106,$AA2549,1))))</f>
        <v/>
      </c>
      <c r="X2549" s="23" t="str">
        <f t="shared" si="277"/>
        <v/>
      </c>
      <c r="Y2549" s="30" t="str">
        <f t="shared" si="278"/>
        <v/>
      </c>
      <c r="Z2549" s="23" t="str">
        <f t="shared" si="279"/>
        <v/>
      </c>
      <c r="AA2549" s="25" t="str">
        <f>IF(AND($G2549="",$I2549="",$J2549=""),"",3+IF($I2549&gt;5,5,$I2549)+(VLOOKUP(J2549,'Prüf-Daten'!$B$14:$C$24,2,FALSE)*6))</f>
        <v/>
      </c>
      <c r="AB2549" s="91" t="str">
        <f t="shared" si="273"/>
        <v/>
      </c>
    </row>
    <row r="2550" spans="1:28">
      <c r="A2550" s="11"/>
      <c r="B2550" s="11"/>
      <c r="C2550" s="11"/>
      <c r="D2550" s="11"/>
      <c r="E2550" s="11"/>
      <c r="F2550" s="18"/>
      <c r="G2550" s="10"/>
      <c r="H2550" s="10"/>
      <c r="I2550" s="11"/>
      <c r="J2550" s="12"/>
      <c r="K2550" s="11"/>
      <c r="L2550" s="11"/>
      <c r="M2550" s="10"/>
      <c r="N2550" s="33"/>
      <c r="O2550" s="20"/>
      <c r="P2550" s="20"/>
      <c r="Q2550" s="20"/>
      <c r="R2550" s="20"/>
      <c r="S2550" s="19" t="str">
        <f t="shared" si="274"/>
        <v/>
      </c>
      <c r="T2550" s="19" t="str">
        <f t="shared" si="275"/>
        <v/>
      </c>
      <c r="U2550" s="23" t="str">
        <f>IF(OR($G2550="",$I2550="",$J2550="",$AA2550=3),"",IF($G2550&gt;=MAX('Pauschalsätze KUA'!$B$4:$B$106),VLOOKUP(MAX('Pauschalsätze KUA'!$B$4:$B$106),'Pauschalsätze KUA'!$B$4:$BQ$106,$AA2550,1),IF($G2550&lt;=MIN('Pauschalsätze KUA'!$B$4:$B$106),VLOOKUP(MIN('Pauschalsätze KUA'!$B$4:$B$106),'Pauschalsätze KUA'!$B$4:$BQ$106,$AA2550,1),VLOOKUP($G2550,'Pauschalsätze KUA'!$B$4:$BQ$106,$AA2550,1))))</f>
        <v/>
      </c>
      <c r="V2550" s="23" t="str">
        <f t="shared" si="276"/>
        <v/>
      </c>
      <c r="W2550" s="23" t="str">
        <f>IF(OR($G2550="",$I2550="",$J2550="",$AA2550=3),"",IF($G2550&gt;=MAX('Pauschalsätze Qual'!$B$4:$B$106),VLOOKUP(MAX('Pauschalsätze Qual'!$B$4:$B$106),'Pauschalsätze Qual'!$B$4:$BQ$106,$AA2550,1),IF($G2550&lt;=MIN('Pauschalsätze Qual'!$B$4:$B$106),VLOOKUP(MIN('Pauschalsätze Qual'!$B$4:$B$106),'Pauschalsätze Qual'!$B$4:$BQ$106,$AA2550,1),VLOOKUP($G2550,'Pauschalsätze Qual'!$B$4:$BQ$106,$AA2550,1))))</f>
        <v/>
      </c>
      <c r="X2550" s="23" t="str">
        <f t="shared" si="277"/>
        <v/>
      </c>
      <c r="Y2550" s="30" t="str">
        <f t="shared" si="278"/>
        <v/>
      </c>
      <c r="Z2550" s="23" t="str">
        <f t="shared" si="279"/>
        <v/>
      </c>
      <c r="AA2550" s="25" t="str">
        <f>IF(AND($G2550="",$I2550="",$J2550=""),"",3+IF($I2550&gt;5,5,$I2550)+(VLOOKUP(J2550,'Prüf-Daten'!$B$14:$C$24,2,FALSE)*6))</f>
        <v/>
      </c>
      <c r="AB2550" s="91" t="str">
        <f t="shared" si="273"/>
        <v/>
      </c>
    </row>
    <row r="2551" spans="1:28">
      <c r="A2551" s="11"/>
      <c r="B2551" s="11"/>
      <c r="C2551" s="11"/>
      <c r="D2551" s="11"/>
      <c r="E2551" s="11"/>
      <c r="F2551" s="18"/>
      <c r="G2551" s="10"/>
      <c r="H2551" s="10"/>
      <c r="I2551" s="11"/>
      <c r="J2551" s="12"/>
      <c r="K2551" s="11"/>
      <c r="L2551" s="11"/>
      <c r="M2551" s="10"/>
      <c r="N2551" s="33"/>
      <c r="O2551" s="20"/>
      <c r="P2551" s="20"/>
      <c r="Q2551" s="20"/>
      <c r="R2551" s="20"/>
      <c r="S2551" s="19" t="str">
        <f t="shared" si="274"/>
        <v/>
      </c>
      <c r="T2551" s="19" t="str">
        <f t="shared" si="275"/>
        <v/>
      </c>
      <c r="U2551" s="23" t="str">
        <f>IF(OR($G2551="",$I2551="",$J2551="",$AA2551=3),"",IF($G2551&gt;=MAX('Pauschalsätze KUA'!$B$4:$B$106),VLOOKUP(MAX('Pauschalsätze KUA'!$B$4:$B$106),'Pauschalsätze KUA'!$B$4:$BQ$106,$AA2551,1),IF($G2551&lt;=MIN('Pauschalsätze KUA'!$B$4:$B$106),VLOOKUP(MIN('Pauschalsätze KUA'!$B$4:$B$106),'Pauschalsätze KUA'!$B$4:$BQ$106,$AA2551,1),VLOOKUP($G2551,'Pauschalsätze KUA'!$B$4:$BQ$106,$AA2551,1))))</f>
        <v/>
      </c>
      <c r="V2551" s="23" t="str">
        <f t="shared" si="276"/>
        <v/>
      </c>
      <c r="W2551" s="23" t="str">
        <f>IF(OR($G2551="",$I2551="",$J2551="",$AA2551=3),"",IF($G2551&gt;=MAX('Pauschalsätze Qual'!$B$4:$B$106),VLOOKUP(MAX('Pauschalsätze Qual'!$B$4:$B$106),'Pauschalsätze Qual'!$B$4:$BQ$106,$AA2551,1),IF($G2551&lt;=MIN('Pauschalsätze Qual'!$B$4:$B$106),VLOOKUP(MIN('Pauschalsätze Qual'!$B$4:$B$106),'Pauschalsätze Qual'!$B$4:$BQ$106,$AA2551,1),VLOOKUP($G2551,'Pauschalsätze Qual'!$B$4:$BQ$106,$AA2551,1))))</f>
        <v/>
      </c>
      <c r="X2551" s="23" t="str">
        <f t="shared" si="277"/>
        <v/>
      </c>
      <c r="Y2551" s="30" t="str">
        <f t="shared" si="278"/>
        <v/>
      </c>
      <c r="Z2551" s="23" t="str">
        <f t="shared" si="279"/>
        <v/>
      </c>
      <c r="AA2551" s="25" t="str">
        <f>IF(AND($G2551="",$I2551="",$J2551=""),"",3+IF($I2551&gt;5,5,$I2551)+(VLOOKUP(J2551,'Prüf-Daten'!$B$14:$C$24,2,FALSE)*6))</f>
        <v/>
      </c>
      <c r="AB2551" s="91" t="str">
        <f t="shared" si="273"/>
        <v/>
      </c>
    </row>
    <row r="2552" spans="1:28">
      <c r="A2552" s="11"/>
      <c r="B2552" s="11"/>
      <c r="C2552" s="11"/>
      <c r="D2552" s="11"/>
      <c r="E2552" s="11"/>
      <c r="F2552" s="18"/>
      <c r="G2552" s="10"/>
      <c r="H2552" s="10"/>
      <c r="I2552" s="11"/>
      <c r="J2552" s="12"/>
      <c r="K2552" s="11"/>
      <c r="L2552" s="11"/>
      <c r="M2552" s="10"/>
      <c r="N2552" s="33"/>
      <c r="O2552" s="20"/>
      <c r="P2552" s="20"/>
      <c r="Q2552" s="20"/>
      <c r="R2552" s="20"/>
      <c r="S2552" s="19" t="str">
        <f t="shared" si="274"/>
        <v/>
      </c>
      <c r="T2552" s="19" t="str">
        <f t="shared" si="275"/>
        <v/>
      </c>
      <c r="U2552" s="23" t="str">
        <f>IF(OR($G2552="",$I2552="",$J2552="",$AA2552=3),"",IF($G2552&gt;=MAX('Pauschalsätze KUA'!$B$4:$B$106),VLOOKUP(MAX('Pauschalsätze KUA'!$B$4:$B$106),'Pauschalsätze KUA'!$B$4:$BQ$106,$AA2552,1),IF($G2552&lt;=MIN('Pauschalsätze KUA'!$B$4:$B$106),VLOOKUP(MIN('Pauschalsätze KUA'!$B$4:$B$106),'Pauschalsätze KUA'!$B$4:$BQ$106,$AA2552,1),VLOOKUP($G2552,'Pauschalsätze KUA'!$B$4:$BQ$106,$AA2552,1))))</f>
        <v/>
      </c>
      <c r="V2552" s="23" t="str">
        <f t="shared" si="276"/>
        <v/>
      </c>
      <c r="W2552" s="23" t="str">
        <f>IF(OR($G2552="",$I2552="",$J2552="",$AA2552=3),"",IF($G2552&gt;=MAX('Pauschalsätze Qual'!$B$4:$B$106),VLOOKUP(MAX('Pauschalsätze Qual'!$B$4:$B$106),'Pauschalsätze Qual'!$B$4:$BQ$106,$AA2552,1),IF($G2552&lt;=MIN('Pauschalsätze Qual'!$B$4:$B$106),VLOOKUP(MIN('Pauschalsätze Qual'!$B$4:$B$106),'Pauschalsätze Qual'!$B$4:$BQ$106,$AA2552,1),VLOOKUP($G2552,'Pauschalsätze Qual'!$B$4:$BQ$106,$AA2552,1))))</f>
        <v/>
      </c>
      <c r="X2552" s="23" t="str">
        <f t="shared" si="277"/>
        <v/>
      </c>
      <c r="Y2552" s="30" t="str">
        <f t="shared" si="278"/>
        <v/>
      </c>
      <c r="Z2552" s="23" t="str">
        <f t="shared" si="279"/>
        <v/>
      </c>
      <c r="AA2552" s="25" t="str">
        <f>IF(AND($G2552="",$I2552="",$J2552=""),"",3+IF($I2552&gt;5,5,$I2552)+(VLOOKUP(J2552,'Prüf-Daten'!$B$14:$C$24,2,FALSE)*6))</f>
        <v/>
      </c>
      <c r="AB2552" s="91" t="str">
        <f t="shared" si="273"/>
        <v/>
      </c>
    </row>
    <row r="2553" spans="1:28">
      <c r="A2553" s="11"/>
      <c r="B2553" s="11"/>
      <c r="C2553" s="11"/>
      <c r="D2553" s="11"/>
      <c r="E2553" s="11"/>
      <c r="F2553" s="18"/>
      <c r="G2553" s="10"/>
      <c r="H2553" s="10"/>
      <c r="I2553" s="11"/>
      <c r="J2553" s="12"/>
      <c r="K2553" s="11"/>
      <c r="L2553" s="11"/>
      <c r="M2553" s="10"/>
      <c r="N2553" s="33"/>
      <c r="O2553" s="20"/>
      <c r="P2553" s="20"/>
      <c r="Q2553" s="20"/>
      <c r="R2553" s="20"/>
      <c r="S2553" s="19" t="str">
        <f t="shared" si="274"/>
        <v/>
      </c>
      <c r="T2553" s="19" t="str">
        <f t="shared" si="275"/>
        <v/>
      </c>
      <c r="U2553" s="23" t="str">
        <f>IF(OR($G2553="",$I2553="",$J2553="",$AA2553=3),"",IF($G2553&gt;=MAX('Pauschalsätze KUA'!$B$4:$B$106),VLOOKUP(MAX('Pauschalsätze KUA'!$B$4:$B$106),'Pauschalsätze KUA'!$B$4:$BQ$106,$AA2553,1),IF($G2553&lt;=MIN('Pauschalsätze KUA'!$B$4:$B$106),VLOOKUP(MIN('Pauschalsätze KUA'!$B$4:$B$106),'Pauschalsätze KUA'!$B$4:$BQ$106,$AA2553,1),VLOOKUP($G2553,'Pauschalsätze KUA'!$B$4:$BQ$106,$AA2553,1))))</f>
        <v/>
      </c>
      <c r="V2553" s="23" t="str">
        <f t="shared" si="276"/>
        <v/>
      </c>
      <c r="W2553" s="23" t="str">
        <f>IF(OR($G2553="",$I2553="",$J2553="",$AA2553=3),"",IF($G2553&gt;=MAX('Pauschalsätze Qual'!$B$4:$B$106),VLOOKUP(MAX('Pauschalsätze Qual'!$B$4:$B$106),'Pauschalsätze Qual'!$B$4:$BQ$106,$AA2553,1),IF($G2553&lt;=MIN('Pauschalsätze Qual'!$B$4:$B$106),VLOOKUP(MIN('Pauschalsätze Qual'!$B$4:$B$106),'Pauschalsätze Qual'!$B$4:$BQ$106,$AA2553,1),VLOOKUP($G2553,'Pauschalsätze Qual'!$B$4:$BQ$106,$AA2553,1))))</f>
        <v/>
      </c>
      <c r="X2553" s="23" t="str">
        <f t="shared" si="277"/>
        <v/>
      </c>
      <c r="Y2553" s="30" t="str">
        <f t="shared" si="278"/>
        <v/>
      </c>
      <c r="Z2553" s="23" t="str">
        <f t="shared" si="279"/>
        <v/>
      </c>
      <c r="AA2553" s="25" t="str">
        <f>IF(AND($G2553="",$I2553="",$J2553=""),"",3+IF($I2553&gt;5,5,$I2553)+(VLOOKUP(J2553,'Prüf-Daten'!$B$14:$C$24,2,FALSE)*6))</f>
        <v/>
      </c>
      <c r="AB2553" s="91" t="str">
        <f t="shared" si="273"/>
        <v/>
      </c>
    </row>
    <row r="2554" spans="1:28">
      <c r="A2554" s="11"/>
      <c r="B2554" s="11"/>
      <c r="C2554" s="11"/>
      <c r="D2554" s="11"/>
      <c r="E2554" s="11"/>
      <c r="F2554" s="18"/>
      <c r="G2554" s="10"/>
      <c r="H2554" s="10"/>
      <c r="I2554" s="11"/>
      <c r="J2554" s="12"/>
      <c r="K2554" s="11"/>
      <c r="L2554" s="11"/>
      <c r="M2554" s="10"/>
      <c r="N2554" s="33"/>
      <c r="O2554" s="20"/>
      <c r="P2554" s="20"/>
      <c r="Q2554" s="20"/>
      <c r="R2554" s="20"/>
      <c r="S2554" s="19" t="str">
        <f t="shared" si="274"/>
        <v/>
      </c>
      <c r="T2554" s="19" t="str">
        <f t="shared" si="275"/>
        <v/>
      </c>
      <c r="U2554" s="23" t="str">
        <f>IF(OR($G2554="",$I2554="",$J2554="",$AA2554=3),"",IF($G2554&gt;=MAX('Pauschalsätze KUA'!$B$4:$B$106),VLOOKUP(MAX('Pauschalsätze KUA'!$B$4:$B$106),'Pauschalsätze KUA'!$B$4:$BQ$106,$AA2554,1),IF($G2554&lt;=MIN('Pauschalsätze KUA'!$B$4:$B$106),VLOOKUP(MIN('Pauschalsätze KUA'!$B$4:$B$106),'Pauschalsätze KUA'!$B$4:$BQ$106,$AA2554,1),VLOOKUP($G2554,'Pauschalsätze KUA'!$B$4:$BQ$106,$AA2554,1))))</f>
        <v/>
      </c>
      <c r="V2554" s="23" t="str">
        <f t="shared" si="276"/>
        <v/>
      </c>
      <c r="W2554" s="23" t="str">
        <f>IF(OR($G2554="",$I2554="",$J2554="",$AA2554=3),"",IF($G2554&gt;=MAX('Pauschalsätze Qual'!$B$4:$B$106),VLOOKUP(MAX('Pauschalsätze Qual'!$B$4:$B$106),'Pauschalsätze Qual'!$B$4:$BQ$106,$AA2554,1),IF($G2554&lt;=MIN('Pauschalsätze Qual'!$B$4:$B$106),VLOOKUP(MIN('Pauschalsätze Qual'!$B$4:$B$106),'Pauschalsätze Qual'!$B$4:$BQ$106,$AA2554,1),VLOOKUP($G2554,'Pauschalsätze Qual'!$B$4:$BQ$106,$AA2554,1))))</f>
        <v/>
      </c>
      <c r="X2554" s="23" t="str">
        <f t="shared" si="277"/>
        <v/>
      </c>
      <c r="Y2554" s="30" t="str">
        <f t="shared" si="278"/>
        <v/>
      </c>
      <c r="Z2554" s="23" t="str">
        <f t="shared" si="279"/>
        <v/>
      </c>
      <c r="AA2554" s="25" t="str">
        <f>IF(AND($G2554="",$I2554="",$J2554=""),"",3+IF($I2554&gt;5,5,$I2554)+(VLOOKUP(J2554,'Prüf-Daten'!$B$14:$C$24,2,FALSE)*6))</f>
        <v/>
      </c>
      <c r="AB2554" s="91" t="str">
        <f t="shared" si="273"/>
        <v/>
      </c>
    </row>
    <row r="2555" spans="1:28">
      <c r="A2555" s="11"/>
      <c r="B2555" s="11"/>
      <c r="C2555" s="11"/>
      <c r="D2555" s="11"/>
      <c r="E2555" s="11"/>
      <c r="F2555" s="18"/>
      <c r="G2555" s="10"/>
      <c r="H2555" s="10"/>
      <c r="I2555" s="11"/>
      <c r="J2555" s="12"/>
      <c r="K2555" s="11"/>
      <c r="L2555" s="11"/>
      <c r="M2555" s="10"/>
      <c r="N2555" s="33"/>
      <c r="O2555" s="20"/>
      <c r="P2555" s="20"/>
      <c r="Q2555" s="20"/>
      <c r="R2555" s="20"/>
      <c r="S2555" s="19" t="str">
        <f t="shared" si="274"/>
        <v/>
      </c>
      <c r="T2555" s="19" t="str">
        <f t="shared" si="275"/>
        <v/>
      </c>
      <c r="U2555" s="23" t="str">
        <f>IF(OR($G2555="",$I2555="",$J2555="",$AA2555=3),"",IF($G2555&gt;=MAX('Pauschalsätze KUA'!$B$4:$B$106),VLOOKUP(MAX('Pauschalsätze KUA'!$B$4:$B$106),'Pauschalsätze KUA'!$B$4:$BQ$106,$AA2555,1),IF($G2555&lt;=MIN('Pauschalsätze KUA'!$B$4:$B$106),VLOOKUP(MIN('Pauschalsätze KUA'!$B$4:$B$106),'Pauschalsätze KUA'!$B$4:$BQ$106,$AA2555,1),VLOOKUP($G2555,'Pauschalsätze KUA'!$B$4:$BQ$106,$AA2555,1))))</f>
        <v/>
      </c>
      <c r="V2555" s="23" t="str">
        <f t="shared" si="276"/>
        <v/>
      </c>
      <c r="W2555" s="23" t="str">
        <f>IF(OR($G2555="",$I2555="",$J2555="",$AA2555=3),"",IF($G2555&gt;=MAX('Pauschalsätze Qual'!$B$4:$B$106),VLOOKUP(MAX('Pauschalsätze Qual'!$B$4:$B$106),'Pauschalsätze Qual'!$B$4:$BQ$106,$AA2555,1),IF($G2555&lt;=MIN('Pauschalsätze Qual'!$B$4:$B$106),VLOOKUP(MIN('Pauschalsätze Qual'!$B$4:$B$106),'Pauschalsätze Qual'!$B$4:$BQ$106,$AA2555,1),VLOOKUP($G2555,'Pauschalsätze Qual'!$B$4:$BQ$106,$AA2555,1))))</f>
        <v/>
      </c>
      <c r="X2555" s="23" t="str">
        <f t="shared" si="277"/>
        <v/>
      </c>
      <c r="Y2555" s="30" t="str">
        <f t="shared" si="278"/>
        <v/>
      </c>
      <c r="Z2555" s="23" t="str">
        <f t="shared" si="279"/>
        <v/>
      </c>
      <c r="AA2555" s="25" t="str">
        <f>IF(AND($G2555="",$I2555="",$J2555=""),"",3+IF($I2555&gt;5,5,$I2555)+(VLOOKUP(J2555,'Prüf-Daten'!$B$14:$C$24,2,FALSE)*6))</f>
        <v/>
      </c>
      <c r="AB2555" s="91" t="str">
        <f t="shared" si="273"/>
        <v/>
      </c>
    </row>
    <row r="2556" spans="1:28">
      <c r="A2556" s="11"/>
      <c r="B2556" s="11"/>
      <c r="C2556" s="11"/>
      <c r="D2556" s="11"/>
      <c r="E2556" s="11"/>
      <c r="F2556" s="18"/>
      <c r="G2556" s="10"/>
      <c r="H2556" s="10"/>
      <c r="I2556" s="11"/>
      <c r="J2556" s="12"/>
      <c r="K2556" s="11"/>
      <c r="L2556" s="11"/>
      <c r="M2556" s="10"/>
      <c r="N2556" s="33"/>
      <c r="O2556" s="20"/>
      <c r="P2556" s="20"/>
      <c r="Q2556" s="20"/>
      <c r="R2556" s="20"/>
      <c r="S2556" s="19" t="str">
        <f t="shared" si="274"/>
        <v/>
      </c>
      <c r="T2556" s="19" t="str">
        <f t="shared" si="275"/>
        <v/>
      </c>
      <c r="U2556" s="23" t="str">
        <f>IF(OR($G2556="",$I2556="",$J2556="",$AA2556=3),"",IF($G2556&gt;=MAX('Pauschalsätze KUA'!$B$4:$B$106),VLOOKUP(MAX('Pauschalsätze KUA'!$B$4:$B$106),'Pauschalsätze KUA'!$B$4:$BQ$106,$AA2556,1),IF($G2556&lt;=MIN('Pauschalsätze KUA'!$B$4:$B$106),VLOOKUP(MIN('Pauschalsätze KUA'!$B$4:$B$106),'Pauschalsätze KUA'!$B$4:$BQ$106,$AA2556,1),VLOOKUP($G2556,'Pauschalsätze KUA'!$B$4:$BQ$106,$AA2556,1))))</f>
        <v/>
      </c>
      <c r="V2556" s="23" t="str">
        <f t="shared" si="276"/>
        <v/>
      </c>
      <c r="W2556" s="23" t="str">
        <f>IF(OR($G2556="",$I2556="",$J2556="",$AA2556=3),"",IF($G2556&gt;=MAX('Pauschalsätze Qual'!$B$4:$B$106),VLOOKUP(MAX('Pauschalsätze Qual'!$B$4:$B$106),'Pauschalsätze Qual'!$B$4:$BQ$106,$AA2556,1),IF($G2556&lt;=MIN('Pauschalsätze Qual'!$B$4:$B$106),VLOOKUP(MIN('Pauschalsätze Qual'!$B$4:$B$106),'Pauschalsätze Qual'!$B$4:$BQ$106,$AA2556,1),VLOOKUP($G2556,'Pauschalsätze Qual'!$B$4:$BQ$106,$AA2556,1))))</f>
        <v/>
      </c>
      <c r="X2556" s="23" t="str">
        <f t="shared" si="277"/>
        <v/>
      </c>
      <c r="Y2556" s="30" t="str">
        <f t="shared" si="278"/>
        <v/>
      </c>
      <c r="Z2556" s="23" t="str">
        <f t="shared" si="279"/>
        <v/>
      </c>
      <c r="AA2556" s="25" t="str">
        <f>IF(AND($G2556="",$I2556="",$J2556=""),"",3+IF($I2556&gt;5,5,$I2556)+(VLOOKUP(J2556,'Prüf-Daten'!$B$14:$C$24,2,FALSE)*6))</f>
        <v/>
      </c>
      <c r="AB2556" s="91" t="str">
        <f t="shared" si="273"/>
        <v/>
      </c>
    </row>
    <row r="2557" spans="1:28">
      <c r="A2557" s="11"/>
      <c r="B2557" s="11"/>
      <c r="C2557" s="11"/>
      <c r="D2557" s="11"/>
      <c r="E2557" s="11"/>
      <c r="F2557" s="18"/>
      <c r="G2557" s="10"/>
      <c r="H2557" s="10"/>
      <c r="I2557" s="11"/>
      <c r="J2557" s="12"/>
      <c r="K2557" s="11"/>
      <c r="L2557" s="11"/>
      <c r="M2557" s="10"/>
      <c r="N2557" s="33"/>
      <c r="O2557" s="20"/>
      <c r="P2557" s="20"/>
      <c r="Q2557" s="20"/>
      <c r="R2557" s="20"/>
      <c r="S2557" s="19" t="str">
        <f t="shared" si="274"/>
        <v/>
      </c>
      <c r="T2557" s="19" t="str">
        <f t="shared" si="275"/>
        <v/>
      </c>
      <c r="U2557" s="23" t="str">
        <f>IF(OR($G2557="",$I2557="",$J2557="",$AA2557=3),"",IF($G2557&gt;=MAX('Pauschalsätze KUA'!$B$4:$B$106),VLOOKUP(MAX('Pauschalsätze KUA'!$B$4:$B$106),'Pauschalsätze KUA'!$B$4:$BQ$106,$AA2557,1),IF($G2557&lt;=MIN('Pauschalsätze KUA'!$B$4:$B$106),VLOOKUP(MIN('Pauschalsätze KUA'!$B$4:$B$106),'Pauschalsätze KUA'!$B$4:$BQ$106,$AA2557,1),VLOOKUP($G2557,'Pauschalsätze KUA'!$B$4:$BQ$106,$AA2557,1))))</f>
        <v/>
      </c>
      <c r="V2557" s="23" t="str">
        <f t="shared" si="276"/>
        <v/>
      </c>
      <c r="W2557" s="23" t="str">
        <f>IF(OR($G2557="",$I2557="",$J2557="",$AA2557=3),"",IF($G2557&gt;=MAX('Pauschalsätze Qual'!$B$4:$B$106),VLOOKUP(MAX('Pauschalsätze Qual'!$B$4:$B$106),'Pauschalsätze Qual'!$B$4:$BQ$106,$AA2557,1),IF($G2557&lt;=MIN('Pauschalsätze Qual'!$B$4:$B$106),VLOOKUP(MIN('Pauschalsätze Qual'!$B$4:$B$106),'Pauschalsätze Qual'!$B$4:$BQ$106,$AA2557,1),VLOOKUP($G2557,'Pauschalsätze Qual'!$B$4:$BQ$106,$AA2557,1))))</f>
        <v/>
      </c>
      <c r="X2557" s="23" t="str">
        <f t="shared" si="277"/>
        <v/>
      </c>
      <c r="Y2557" s="30" t="str">
        <f t="shared" si="278"/>
        <v/>
      </c>
      <c r="Z2557" s="23" t="str">
        <f t="shared" si="279"/>
        <v/>
      </c>
      <c r="AA2557" s="25" t="str">
        <f>IF(AND($G2557="",$I2557="",$J2557=""),"",3+IF($I2557&gt;5,5,$I2557)+(VLOOKUP(J2557,'Prüf-Daten'!$B$14:$C$24,2,FALSE)*6))</f>
        <v/>
      </c>
      <c r="AB2557" s="91" t="str">
        <f t="shared" si="273"/>
        <v/>
      </c>
    </row>
    <row r="2558" spans="1:28">
      <c r="A2558" s="11"/>
      <c r="B2558" s="11"/>
      <c r="C2558" s="11"/>
      <c r="D2558" s="11"/>
      <c r="E2558" s="11"/>
      <c r="F2558" s="18"/>
      <c r="G2558" s="10"/>
      <c r="H2558" s="10"/>
      <c r="I2558" s="11"/>
      <c r="J2558" s="12"/>
      <c r="K2558" s="11"/>
      <c r="L2558" s="11"/>
      <c r="M2558" s="10"/>
      <c r="N2558" s="33"/>
      <c r="O2558" s="20"/>
      <c r="P2558" s="20"/>
      <c r="Q2558" s="20"/>
      <c r="R2558" s="20"/>
      <c r="S2558" s="19" t="str">
        <f t="shared" si="274"/>
        <v/>
      </c>
      <c r="T2558" s="19" t="str">
        <f t="shared" si="275"/>
        <v/>
      </c>
      <c r="U2558" s="23" t="str">
        <f>IF(OR($G2558="",$I2558="",$J2558="",$AA2558=3),"",IF($G2558&gt;=MAX('Pauschalsätze KUA'!$B$4:$B$106),VLOOKUP(MAX('Pauschalsätze KUA'!$B$4:$B$106),'Pauschalsätze KUA'!$B$4:$BQ$106,$AA2558,1),IF($G2558&lt;=MIN('Pauschalsätze KUA'!$B$4:$B$106),VLOOKUP(MIN('Pauschalsätze KUA'!$B$4:$B$106),'Pauschalsätze KUA'!$B$4:$BQ$106,$AA2558,1),VLOOKUP($G2558,'Pauschalsätze KUA'!$B$4:$BQ$106,$AA2558,1))))</f>
        <v/>
      </c>
      <c r="V2558" s="23" t="str">
        <f t="shared" si="276"/>
        <v/>
      </c>
      <c r="W2558" s="23" t="str">
        <f>IF(OR($G2558="",$I2558="",$J2558="",$AA2558=3),"",IF($G2558&gt;=MAX('Pauschalsätze Qual'!$B$4:$B$106),VLOOKUP(MAX('Pauschalsätze Qual'!$B$4:$B$106),'Pauschalsätze Qual'!$B$4:$BQ$106,$AA2558,1),IF($G2558&lt;=MIN('Pauschalsätze Qual'!$B$4:$B$106),VLOOKUP(MIN('Pauschalsätze Qual'!$B$4:$B$106),'Pauschalsätze Qual'!$B$4:$BQ$106,$AA2558,1),VLOOKUP($G2558,'Pauschalsätze Qual'!$B$4:$BQ$106,$AA2558,1))))</f>
        <v/>
      </c>
      <c r="X2558" s="23" t="str">
        <f t="shared" si="277"/>
        <v/>
      </c>
      <c r="Y2558" s="30" t="str">
        <f t="shared" si="278"/>
        <v/>
      </c>
      <c r="Z2558" s="23" t="str">
        <f t="shared" si="279"/>
        <v/>
      </c>
      <c r="AA2558" s="25" t="str">
        <f>IF(AND($G2558="",$I2558="",$J2558=""),"",3+IF($I2558&gt;5,5,$I2558)+(VLOOKUP(J2558,'Prüf-Daten'!$B$14:$C$24,2,FALSE)*6))</f>
        <v/>
      </c>
      <c r="AB2558" s="91" t="str">
        <f t="shared" si="273"/>
        <v/>
      </c>
    </row>
    <row r="2559" spans="1:28">
      <c r="A2559" s="11"/>
      <c r="B2559" s="11"/>
      <c r="C2559" s="11"/>
      <c r="D2559" s="11"/>
      <c r="E2559" s="11"/>
      <c r="F2559" s="18"/>
      <c r="G2559" s="10"/>
      <c r="H2559" s="10"/>
      <c r="I2559" s="11"/>
      <c r="J2559" s="12"/>
      <c r="K2559" s="11"/>
      <c r="L2559" s="11"/>
      <c r="M2559" s="10"/>
      <c r="N2559" s="33"/>
      <c r="O2559" s="20"/>
      <c r="P2559" s="20"/>
      <c r="Q2559" s="20"/>
      <c r="R2559" s="20"/>
      <c r="S2559" s="19" t="str">
        <f t="shared" si="274"/>
        <v/>
      </c>
      <c r="T2559" s="19" t="str">
        <f t="shared" si="275"/>
        <v/>
      </c>
      <c r="U2559" s="23" t="str">
        <f>IF(OR($G2559="",$I2559="",$J2559="",$AA2559=3),"",IF($G2559&gt;=MAX('Pauschalsätze KUA'!$B$4:$B$106),VLOOKUP(MAX('Pauschalsätze KUA'!$B$4:$B$106),'Pauschalsätze KUA'!$B$4:$BQ$106,$AA2559,1),IF($G2559&lt;=MIN('Pauschalsätze KUA'!$B$4:$B$106),VLOOKUP(MIN('Pauschalsätze KUA'!$B$4:$B$106),'Pauschalsätze KUA'!$B$4:$BQ$106,$AA2559,1),VLOOKUP($G2559,'Pauschalsätze KUA'!$B$4:$BQ$106,$AA2559,1))))</f>
        <v/>
      </c>
      <c r="V2559" s="23" t="str">
        <f t="shared" si="276"/>
        <v/>
      </c>
      <c r="W2559" s="23" t="str">
        <f>IF(OR($G2559="",$I2559="",$J2559="",$AA2559=3),"",IF($G2559&gt;=MAX('Pauschalsätze Qual'!$B$4:$B$106),VLOOKUP(MAX('Pauschalsätze Qual'!$B$4:$B$106),'Pauschalsätze Qual'!$B$4:$BQ$106,$AA2559,1),IF($G2559&lt;=MIN('Pauschalsätze Qual'!$B$4:$B$106),VLOOKUP(MIN('Pauschalsätze Qual'!$B$4:$B$106),'Pauschalsätze Qual'!$B$4:$BQ$106,$AA2559,1),VLOOKUP($G2559,'Pauschalsätze Qual'!$B$4:$BQ$106,$AA2559,1))))</f>
        <v/>
      </c>
      <c r="X2559" s="23" t="str">
        <f t="shared" si="277"/>
        <v/>
      </c>
      <c r="Y2559" s="30" t="str">
        <f t="shared" si="278"/>
        <v/>
      </c>
      <c r="Z2559" s="23" t="str">
        <f t="shared" si="279"/>
        <v/>
      </c>
      <c r="AA2559" s="25" t="str">
        <f>IF(AND($G2559="",$I2559="",$J2559=""),"",3+IF($I2559&gt;5,5,$I2559)+(VLOOKUP(J2559,'Prüf-Daten'!$B$14:$C$24,2,FALSE)*6))</f>
        <v/>
      </c>
      <c r="AB2559" s="91" t="str">
        <f t="shared" si="273"/>
        <v/>
      </c>
    </row>
    <row r="2560" spans="1:28">
      <c r="A2560" s="11"/>
      <c r="B2560" s="11"/>
      <c r="C2560" s="11"/>
      <c r="D2560" s="11"/>
      <c r="E2560" s="11"/>
      <c r="F2560" s="18"/>
      <c r="G2560" s="10"/>
      <c r="H2560" s="10"/>
      <c r="I2560" s="11"/>
      <c r="J2560" s="12"/>
      <c r="K2560" s="11"/>
      <c r="L2560" s="11"/>
      <c r="M2560" s="10"/>
      <c r="N2560" s="33"/>
      <c r="O2560" s="20"/>
      <c r="P2560" s="20"/>
      <c r="Q2560" s="20"/>
      <c r="R2560" s="20"/>
      <c r="S2560" s="19" t="str">
        <f t="shared" si="274"/>
        <v/>
      </c>
      <c r="T2560" s="19" t="str">
        <f t="shared" si="275"/>
        <v/>
      </c>
      <c r="U2560" s="23" t="str">
        <f>IF(OR($G2560="",$I2560="",$J2560="",$AA2560=3),"",IF($G2560&gt;=MAX('Pauschalsätze KUA'!$B$4:$B$106),VLOOKUP(MAX('Pauschalsätze KUA'!$B$4:$B$106),'Pauschalsätze KUA'!$B$4:$BQ$106,$AA2560,1),IF($G2560&lt;=MIN('Pauschalsätze KUA'!$B$4:$B$106),VLOOKUP(MIN('Pauschalsätze KUA'!$B$4:$B$106),'Pauschalsätze KUA'!$B$4:$BQ$106,$AA2560,1),VLOOKUP($G2560,'Pauschalsätze KUA'!$B$4:$BQ$106,$AA2560,1))))</f>
        <v/>
      </c>
      <c r="V2560" s="23" t="str">
        <f t="shared" si="276"/>
        <v/>
      </c>
      <c r="W2560" s="23" t="str">
        <f>IF(OR($G2560="",$I2560="",$J2560="",$AA2560=3),"",IF($G2560&gt;=MAX('Pauschalsätze Qual'!$B$4:$B$106),VLOOKUP(MAX('Pauschalsätze Qual'!$B$4:$B$106),'Pauschalsätze Qual'!$B$4:$BQ$106,$AA2560,1),IF($G2560&lt;=MIN('Pauschalsätze Qual'!$B$4:$B$106),VLOOKUP(MIN('Pauschalsätze Qual'!$B$4:$B$106),'Pauschalsätze Qual'!$B$4:$BQ$106,$AA2560,1),VLOOKUP($G2560,'Pauschalsätze Qual'!$B$4:$BQ$106,$AA2560,1))))</f>
        <v/>
      </c>
      <c r="X2560" s="23" t="str">
        <f t="shared" si="277"/>
        <v/>
      </c>
      <c r="Y2560" s="30" t="str">
        <f t="shared" si="278"/>
        <v/>
      </c>
      <c r="Z2560" s="23" t="str">
        <f t="shared" si="279"/>
        <v/>
      </c>
      <c r="AA2560" s="25" t="str">
        <f>IF(AND($G2560="",$I2560="",$J2560=""),"",3+IF($I2560&gt;5,5,$I2560)+(VLOOKUP(J2560,'Prüf-Daten'!$B$14:$C$24,2,FALSE)*6))</f>
        <v/>
      </c>
      <c r="AB2560" s="91" t="str">
        <f t="shared" si="273"/>
        <v/>
      </c>
    </row>
    <row r="2561" spans="1:28">
      <c r="A2561" s="11"/>
      <c r="B2561" s="11"/>
      <c r="C2561" s="11"/>
      <c r="D2561" s="11"/>
      <c r="E2561" s="11"/>
      <c r="F2561" s="18"/>
      <c r="G2561" s="10"/>
      <c r="H2561" s="10"/>
      <c r="I2561" s="11"/>
      <c r="J2561" s="12"/>
      <c r="K2561" s="11"/>
      <c r="L2561" s="11"/>
      <c r="M2561" s="10"/>
      <c r="N2561" s="33"/>
      <c r="O2561" s="20"/>
      <c r="P2561" s="20"/>
      <c r="Q2561" s="20"/>
      <c r="R2561" s="20"/>
      <c r="S2561" s="19" t="str">
        <f t="shared" si="274"/>
        <v/>
      </c>
      <c r="T2561" s="19" t="str">
        <f t="shared" si="275"/>
        <v/>
      </c>
      <c r="U2561" s="23" t="str">
        <f>IF(OR($G2561="",$I2561="",$J2561="",$AA2561=3),"",IF($G2561&gt;=MAX('Pauschalsätze KUA'!$B$4:$B$106),VLOOKUP(MAX('Pauschalsätze KUA'!$B$4:$B$106),'Pauschalsätze KUA'!$B$4:$BQ$106,$AA2561,1),IF($G2561&lt;=MIN('Pauschalsätze KUA'!$B$4:$B$106),VLOOKUP(MIN('Pauschalsätze KUA'!$B$4:$B$106),'Pauschalsätze KUA'!$B$4:$BQ$106,$AA2561,1),VLOOKUP($G2561,'Pauschalsätze KUA'!$B$4:$BQ$106,$AA2561,1))))</f>
        <v/>
      </c>
      <c r="V2561" s="23" t="str">
        <f t="shared" si="276"/>
        <v/>
      </c>
      <c r="W2561" s="23" t="str">
        <f>IF(OR($G2561="",$I2561="",$J2561="",$AA2561=3),"",IF($G2561&gt;=MAX('Pauschalsätze Qual'!$B$4:$B$106),VLOOKUP(MAX('Pauschalsätze Qual'!$B$4:$B$106),'Pauschalsätze Qual'!$B$4:$BQ$106,$AA2561,1),IF($G2561&lt;=MIN('Pauschalsätze Qual'!$B$4:$B$106),VLOOKUP(MIN('Pauschalsätze Qual'!$B$4:$B$106),'Pauschalsätze Qual'!$B$4:$BQ$106,$AA2561,1),VLOOKUP($G2561,'Pauschalsätze Qual'!$B$4:$BQ$106,$AA2561,1))))</f>
        <v/>
      </c>
      <c r="X2561" s="23" t="str">
        <f t="shared" si="277"/>
        <v/>
      </c>
      <c r="Y2561" s="30" t="str">
        <f t="shared" si="278"/>
        <v/>
      </c>
      <c r="Z2561" s="23" t="str">
        <f t="shared" si="279"/>
        <v/>
      </c>
      <c r="AA2561" s="25" t="str">
        <f>IF(AND($G2561="",$I2561="",$J2561=""),"",3+IF($I2561&gt;5,5,$I2561)+(VLOOKUP(J2561,'Prüf-Daten'!$B$14:$C$24,2,FALSE)*6))</f>
        <v/>
      </c>
      <c r="AB2561" s="91" t="str">
        <f t="shared" si="273"/>
        <v/>
      </c>
    </row>
    <row r="2562" spans="1:28">
      <c r="A2562" s="11"/>
      <c r="B2562" s="11"/>
      <c r="C2562" s="11"/>
      <c r="D2562" s="11"/>
      <c r="E2562" s="11"/>
      <c r="F2562" s="18"/>
      <c r="G2562" s="10"/>
      <c r="H2562" s="10"/>
      <c r="I2562" s="11"/>
      <c r="J2562" s="12"/>
      <c r="K2562" s="11"/>
      <c r="L2562" s="11"/>
      <c r="M2562" s="10"/>
      <c r="N2562" s="33"/>
      <c r="O2562" s="20"/>
      <c r="P2562" s="20"/>
      <c r="Q2562" s="20"/>
      <c r="R2562" s="20"/>
      <c r="S2562" s="19" t="str">
        <f t="shared" si="274"/>
        <v/>
      </c>
      <c r="T2562" s="19" t="str">
        <f t="shared" si="275"/>
        <v/>
      </c>
      <c r="U2562" s="23" t="str">
        <f>IF(OR($G2562="",$I2562="",$J2562="",$AA2562=3),"",IF($G2562&gt;=MAX('Pauschalsätze KUA'!$B$4:$B$106),VLOOKUP(MAX('Pauschalsätze KUA'!$B$4:$B$106),'Pauschalsätze KUA'!$B$4:$BQ$106,$AA2562,1),IF($G2562&lt;=MIN('Pauschalsätze KUA'!$B$4:$B$106),VLOOKUP(MIN('Pauschalsätze KUA'!$B$4:$B$106),'Pauschalsätze KUA'!$B$4:$BQ$106,$AA2562,1),VLOOKUP($G2562,'Pauschalsätze KUA'!$B$4:$BQ$106,$AA2562,1))))</f>
        <v/>
      </c>
      <c r="V2562" s="23" t="str">
        <f t="shared" si="276"/>
        <v/>
      </c>
      <c r="W2562" s="23" t="str">
        <f>IF(OR($G2562="",$I2562="",$J2562="",$AA2562=3),"",IF($G2562&gt;=MAX('Pauschalsätze Qual'!$B$4:$B$106),VLOOKUP(MAX('Pauschalsätze Qual'!$B$4:$B$106),'Pauschalsätze Qual'!$B$4:$BQ$106,$AA2562,1),IF($G2562&lt;=MIN('Pauschalsätze Qual'!$B$4:$B$106),VLOOKUP(MIN('Pauschalsätze Qual'!$B$4:$B$106),'Pauschalsätze Qual'!$B$4:$BQ$106,$AA2562,1),VLOOKUP($G2562,'Pauschalsätze Qual'!$B$4:$BQ$106,$AA2562,1))))</f>
        <v/>
      </c>
      <c r="X2562" s="23" t="str">
        <f t="shared" si="277"/>
        <v/>
      </c>
      <c r="Y2562" s="30" t="str">
        <f t="shared" si="278"/>
        <v/>
      </c>
      <c r="Z2562" s="23" t="str">
        <f t="shared" si="279"/>
        <v/>
      </c>
      <c r="AA2562" s="25" t="str">
        <f>IF(AND($G2562="",$I2562="",$J2562=""),"",3+IF($I2562&gt;5,5,$I2562)+(VLOOKUP(J2562,'Prüf-Daten'!$B$14:$C$24,2,FALSE)*6))</f>
        <v/>
      </c>
      <c r="AB2562" s="91" t="str">
        <f t="shared" si="273"/>
        <v/>
      </c>
    </row>
    <row r="2563" spans="1:28">
      <c r="A2563" s="11"/>
      <c r="B2563" s="11"/>
      <c r="C2563" s="11"/>
      <c r="D2563" s="11"/>
      <c r="E2563" s="11"/>
      <c r="F2563" s="18"/>
      <c r="G2563" s="10"/>
      <c r="H2563" s="10"/>
      <c r="I2563" s="11"/>
      <c r="J2563" s="12"/>
      <c r="K2563" s="11"/>
      <c r="L2563" s="11"/>
      <c r="M2563" s="10"/>
      <c r="N2563" s="33"/>
      <c r="O2563" s="20"/>
      <c r="P2563" s="20"/>
      <c r="Q2563" s="20"/>
      <c r="R2563" s="20"/>
      <c r="S2563" s="19" t="str">
        <f t="shared" si="274"/>
        <v/>
      </c>
      <c r="T2563" s="19" t="str">
        <f t="shared" si="275"/>
        <v/>
      </c>
      <c r="U2563" s="23" t="str">
        <f>IF(OR($G2563="",$I2563="",$J2563="",$AA2563=3),"",IF($G2563&gt;=MAX('Pauschalsätze KUA'!$B$4:$B$106),VLOOKUP(MAX('Pauschalsätze KUA'!$B$4:$B$106),'Pauschalsätze KUA'!$B$4:$BQ$106,$AA2563,1),IF($G2563&lt;=MIN('Pauschalsätze KUA'!$B$4:$B$106),VLOOKUP(MIN('Pauschalsätze KUA'!$B$4:$B$106),'Pauschalsätze KUA'!$B$4:$BQ$106,$AA2563,1),VLOOKUP($G2563,'Pauschalsätze KUA'!$B$4:$BQ$106,$AA2563,1))))</f>
        <v/>
      </c>
      <c r="V2563" s="23" t="str">
        <f t="shared" si="276"/>
        <v/>
      </c>
      <c r="W2563" s="23" t="str">
        <f>IF(OR($G2563="",$I2563="",$J2563="",$AA2563=3),"",IF($G2563&gt;=MAX('Pauschalsätze Qual'!$B$4:$B$106),VLOOKUP(MAX('Pauschalsätze Qual'!$B$4:$B$106),'Pauschalsätze Qual'!$B$4:$BQ$106,$AA2563,1),IF($G2563&lt;=MIN('Pauschalsätze Qual'!$B$4:$B$106),VLOOKUP(MIN('Pauschalsätze Qual'!$B$4:$B$106),'Pauschalsätze Qual'!$B$4:$BQ$106,$AA2563,1),VLOOKUP($G2563,'Pauschalsätze Qual'!$B$4:$BQ$106,$AA2563,1))))</f>
        <v/>
      </c>
      <c r="X2563" s="23" t="str">
        <f t="shared" si="277"/>
        <v/>
      </c>
      <c r="Y2563" s="30" t="str">
        <f t="shared" si="278"/>
        <v/>
      </c>
      <c r="Z2563" s="23" t="str">
        <f t="shared" si="279"/>
        <v/>
      </c>
      <c r="AA2563" s="25" t="str">
        <f>IF(AND($G2563="",$I2563="",$J2563=""),"",3+IF($I2563&gt;5,5,$I2563)+(VLOOKUP(J2563,'Prüf-Daten'!$B$14:$C$24,2,FALSE)*6))</f>
        <v/>
      </c>
      <c r="AB2563" s="91" t="str">
        <f t="shared" ref="AB2563:AB2626" si="280">IF(SV_Beitrag_ab&lt;&gt;"",IF(OR(SV_Beitrag_ab &gt;T2563,T2563=""),"",T2563-IF(S2563&gt;SV_Beitrag_ab,S2563,SV_Beitrag_ab)+1),"")</f>
        <v/>
      </c>
    </row>
    <row r="2564" spans="1:28">
      <c r="A2564" s="11"/>
      <c r="B2564" s="11"/>
      <c r="C2564" s="11"/>
      <c r="D2564" s="11"/>
      <c r="E2564" s="11"/>
      <c r="F2564" s="18"/>
      <c r="G2564" s="10"/>
      <c r="H2564" s="10"/>
      <c r="I2564" s="11"/>
      <c r="J2564" s="12"/>
      <c r="K2564" s="11"/>
      <c r="L2564" s="11"/>
      <c r="M2564" s="10"/>
      <c r="N2564" s="33"/>
      <c r="O2564" s="20"/>
      <c r="P2564" s="20"/>
      <c r="Q2564" s="20"/>
      <c r="R2564" s="20"/>
      <c r="S2564" s="19" t="str">
        <f t="shared" ref="S2564:S2627" si="281">IF(OR($G2564="",$I2564="",$J2564="",$AA2564=""),"",$S$3)</f>
        <v/>
      </c>
      <c r="T2564" s="19" t="str">
        <f t="shared" ref="T2564:T2627" si="282">IF(OR($G2564="",$I2564="",$J2564="",$AA2564=""),"",$T$3)</f>
        <v/>
      </c>
      <c r="U2564" s="23" t="str">
        <f>IF(OR($G2564="",$I2564="",$J2564="",$AA2564=3),"",IF($G2564&gt;=MAX('Pauschalsätze KUA'!$B$4:$B$106),VLOOKUP(MAX('Pauschalsätze KUA'!$B$4:$B$106),'Pauschalsätze KUA'!$B$4:$BQ$106,$AA2564,1),IF($G2564&lt;=MIN('Pauschalsätze KUA'!$B$4:$B$106),VLOOKUP(MIN('Pauschalsätze KUA'!$B$4:$B$106),'Pauschalsätze KUA'!$B$4:$BQ$106,$AA2564,1),VLOOKUP($G2564,'Pauschalsätze KUA'!$B$4:$BQ$106,$AA2564,1))))</f>
        <v/>
      </c>
      <c r="V2564" s="23" t="str">
        <f t="shared" ref="V2564:V2627" si="283">IF(OR($O2564="",$U2564=""),"",ROUND($O2564*$U2564,2))</f>
        <v/>
      </c>
      <c r="W2564" s="23" t="str">
        <f>IF(OR($G2564="",$I2564="",$J2564="",$AA2564=3),"",IF($G2564&gt;=MAX('Pauschalsätze Qual'!$B$4:$B$106),VLOOKUP(MAX('Pauschalsätze Qual'!$B$4:$B$106),'Pauschalsätze Qual'!$B$4:$BQ$106,$AA2564,1),IF($G2564&lt;=MIN('Pauschalsätze Qual'!$B$4:$B$106),VLOOKUP(MIN('Pauschalsätze Qual'!$B$4:$B$106),'Pauschalsätze Qual'!$B$4:$BQ$106,$AA2564,1),VLOOKUP($G2564,'Pauschalsätze Qual'!$B$4:$BQ$106,$AA2564,1))))</f>
        <v/>
      </c>
      <c r="X2564" s="23" t="str">
        <f t="shared" ref="X2564:X2627" si="284">IF(OR($W2564="",$Q2564=""),"",ROUND(W2564*Q2564,2))</f>
        <v/>
      </c>
      <c r="Y2564" s="30" t="str">
        <f t="shared" ref="Y2564:Y2627" si="285">IF(OR(AND(P2564=0,R2564=0,T2564=0,V2564=0),H2564="",N2564=""),"",IF(((MIN(5180,H2564)-N2564)*0.2133)&lt;0,0,((MIN(5180,H2564)-N2564)*0.2133))*AB2564/DAY(DATE(YEAR(S2564),MONTH(S2564)+1,0))+IF(AND(K2564&lt;&gt;0,K2564&lt;&gt;"",OR(SV_Beitrag_ab="",SV_Beitrag_ab&gt;S2563)),H2564*Q2564*0.2133/K2564,0))</f>
        <v/>
      </c>
      <c r="Z2564" s="23" t="str">
        <f t="shared" ref="Z2564:Z2627" si="286">IF(OR($V2564="",$X2564="",$Y2564=""),"",$V2564+$X2564+$Y2564)</f>
        <v/>
      </c>
      <c r="AA2564" s="25" t="str">
        <f>IF(AND($G2564="",$I2564="",$J2564=""),"",3+IF($I2564&gt;5,5,$I2564)+(VLOOKUP(J2564,'Prüf-Daten'!$B$14:$C$24,2,FALSE)*6))</f>
        <v/>
      </c>
      <c r="AB2564" s="91" t="str">
        <f t="shared" si="280"/>
        <v/>
      </c>
    </row>
    <row r="2565" spans="1:28">
      <c r="A2565" s="11"/>
      <c r="B2565" s="11"/>
      <c r="C2565" s="11"/>
      <c r="D2565" s="11"/>
      <c r="E2565" s="11"/>
      <c r="F2565" s="18"/>
      <c r="G2565" s="10"/>
      <c r="H2565" s="10"/>
      <c r="I2565" s="11"/>
      <c r="J2565" s="12"/>
      <c r="K2565" s="11"/>
      <c r="L2565" s="11"/>
      <c r="M2565" s="10"/>
      <c r="N2565" s="33"/>
      <c r="O2565" s="20"/>
      <c r="P2565" s="20"/>
      <c r="Q2565" s="20"/>
      <c r="R2565" s="20"/>
      <c r="S2565" s="19" t="str">
        <f t="shared" si="281"/>
        <v/>
      </c>
      <c r="T2565" s="19" t="str">
        <f t="shared" si="282"/>
        <v/>
      </c>
      <c r="U2565" s="23" t="str">
        <f>IF(OR($G2565="",$I2565="",$J2565="",$AA2565=3),"",IF($G2565&gt;=MAX('Pauschalsätze KUA'!$B$4:$B$106),VLOOKUP(MAX('Pauschalsätze KUA'!$B$4:$B$106),'Pauschalsätze KUA'!$B$4:$BQ$106,$AA2565,1),IF($G2565&lt;=MIN('Pauschalsätze KUA'!$B$4:$B$106),VLOOKUP(MIN('Pauschalsätze KUA'!$B$4:$B$106),'Pauschalsätze KUA'!$B$4:$BQ$106,$AA2565,1),VLOOKUP($G2565,'Pauschalsätze KUA'!$B$4:$BQ$106,$AA2565,1))))</f>
        <v/>
      </c>
      <c r="V2565" s="23" t="str">
        <f t="shared" si="283"/>
        <v/>
      </c>
      <c r="W2565" s="23" t="str">
        <f>IF(OR($G2565="",$I2565="",$J2565="",$AA2565=3),"",IF($G2565&gt;=MAX('Pauschalsätze Qual'!$B$4:$B$106),VLOOKUP(MAX('Pauschalsätze Qual'!$B$4:$B$106),'Pauschalsätze Qual'!$B$4:$BQ$106,$AA2565,1),IF($G2565&lt;=MIN('Pauschalsätze Qual'!$B$4:$B$106),VLOOKUP(MIN('Pauschalsätze Qual'!$B$4:$B$106),'Pauschalsätze Qual'!$B$4:$BQ$106,$AA2565,1),VLOOKUP($G2565,'Pauschalsätze Qual'!$B$4:$BQ$106,$AA2565,1))))</f>
        <v/>
      </c>
      <c r="X2565" s="23" t="str">
        <f t="shared" si="284"/>
        <v/>
      </c>
      <c r="Y2565" s="30" t="str">
        <f t="shared" si="285"/>
        <v/>
      </c>
      <c r="Z2565" s="23" t="str">
        <f t="shared" si="286"/>
        <v/>
      </c>
      <c r="AA2565" s="25" t="str">
        <f>IF(AND($G2565="",$I2565="",$J2565=""),"",3+IF($I2565&gt;5,5,$I2565)+(VLOOKUP(J2565,'Prüf-Daten'!$B$14:$C$24,2,FALSE)*6))</f>
        <v/>
      </c>
      <c r="AB2565" s="91" t="str">
        <f t="shared" si="280"/>
        <v/>
      </c>
    </row>
    <row r="2566" spans="1:28">
      <c r="A2566" s="11"/>
      <c r="B2566" s="11"/>
      <c r="C2566" s="11"/>
      <c r="D2566" s="11"/>
      <c r="E2566" s="11"/>
      <c r="F2566" s="18"/>
      <c r="G2566" s="10"/>
      <c r="H2566" s="10"/>
      <c r="I2566" s="11"/>
      <c r="J2566" s="12"/>
      <c r="K2566" s="11"/>
      <c r="L2566" s="11"/>
      <c r="M2566" s="10"/>
      <c r="N2566" s="33"/>
      <c r="O2566" s="20"/>
      <c r="P2566" s="20"/>
      <c r="Q2566" s="20"/>
      <c r="R2566" s="20"/>
      <c r="S2566" s="19" t="str">
        <f t="shared" si="281"/>
        <v/>
      </c>
      <c r="T2566" s="19" t="str">
        <f t="shared" si="282"/>
        <v/>
      </c>
      <c r="U2566" s="23" t="str">
        <f>IF(OR($G2566="",$I2566="",$J2566="",$AA2566=3),"",IF($G2566&gt;=MAX('Pauschalsätze KUA'!$B$4:$B$106),VLOOKUP(MAX('Pauschalsätze KUA'!$B$4:$B$106),'Pauschalsätze KUA'!$B$4:$BQ$106,$AA2566,1),IF($G2566&lt;=MIN('Pauschalsätze KUA'!$B$4:$B$106),VLOOKUP(MIN('Pauschalsätze KUA'!$B$4:$B$106),'Pauschalsätze KUA'!$B$4:$BQ$106,$AA2566,1),VLOOKUP($G2566,'Pauschalsätze KUA'!$B$4:$BQ$106,$AA2566,1))))</f>
        <v/>
      </c>
      <c r="V2566" s="23" t="str">
        <f t="shared" si="283"/>
        <v/>
      </c>
      <c r="W2566" s="23" t="str">
        <f>IF(OR($G2566="",$I2566="",$J2566="",$AA2566=3),"",IF($G2566&gt;=MAX('Pauschalsätze Qual'!$B$4:$B$106),VLOOKUP(MAX('Pauschalsätze Qual'!$B$4:$B$106),'Pauschalsätze Qual'!$B$4:$BQ$106,$AA2566,1),IF($G2566&lt;=MIN('Pauschalsätze Qual'!$B$4:$B$106),VLOOKUP(MIN('Pauschalsätze Qual'!$B$4:$B$106),'Pauschalsätze Qual'!$B$4:$BQ$106,$AA2566,1),VLOOKUP($G2566,'Pauschalsätze Qual'!$B$4:$BQ$106,$AA2566,1))))</f>
        <v/>
      </c>
      <c r="X2566" s="23" t="str">
        <f t="shared" si="284"/>
        <v/>
      </c>
      <c r="Y2566" s="30" t="str">
        <f t="shared" si="285"/>
        <v/>
      </c>
      <c r="Z2566" s="23" t="str">
        <f t="shared" si="286"/>
        <v/>
      </c>
      <c r="AA2566" s="25" t="str">
        <f>IF(AND($G2566="",$I2566="",$J2566=""),"",3+IF($I2566&gt;5,5,$I2566)+(VLOOKUP(J2566,'Prüf-Daten'!$B$14:$C$24,2,FALSE)*6))</f>
        <v/>
      </c>
      <c r="AB2566" s="91" t="str">
        <f t="shared" si="280"/>
        <v/>
      </c>
    </row>
    <row r="2567" spans="1:28">
      <c r="A2567" s="11"/>
      <c r="B2567" s="11"/>
      <c r="C2567" s="11"/>
      <c r="D2567" s="11"/>
      <c r="E2567" s="11"/>
      <c r="F2567" s="18"/>
      <c r="G2567" s="10"/>
      <c r="H2567" s="10"/>
      <c r="I2567" s="11"/>
      <c r="J2567" s="12"/>
      <c r="K2567" s="11"/>
      <c r="L2567" s="11"/>
      <c r="M2567" s="10"/>
      <c r="N2567" s="33"/>
      <c r="O2567" s="20"/>
      <c r="P2567" s="20"/>
      <c r="Q2567" s="20"/>
      <c r="R2567" s="20"/>
      <c r="S2567" s="19" t="str">
        <f t="shared" si="281"/>
        <v/>
      </c>
      <c r="T2567" s="19" t="str">
        <f t="shared" si="282"/>
        <v/>
      </c>
      <c r="U2567" s="23" t="str">
        <f>IF(OR($G2567="",$I2567="",$J2567="",$AA2567=3),"",IF($G2567&gt;=MAX('Pauschalsätze KUA'!$B$4:$B$106),VLOOKUP(MAX('Pauschalsätze KUA'!$B$4:$B$106),'Pauschalsätze KUA'!$B$4:$BQ$106,$AA2567,1),IF($G2567&lt;=MIN('Pauschalsätze KUA'!$B$4:$B$106),VLOOKUP(MIN('Pauschalsätze KUA'!$B$4:$B$106),'Pauschalsätze KUA'!$B$4:$BQ$106,$AA2567,1),VLOOKUP($G2567,'Pauschalsätze KUA'!$B$4:$BQ$106,$AA2567,1))))</f>
        <v/>
      </c>
      <c r="V2567" s="23" t="str">
        <f t="shared" si="283"/>
        <v/>
      </c>
      <c r="W2567" s="23" t="str">
        <f>IF(OR($G2567="",$I2567="",$J2567="",$AA2567=3),"",IF($G2567&gt;=MAX('Pauschalsätze Qual'!$B$4:$B$106),VLOOKUP(MAX('Pauschalsätze Qual'!$B$4:$B$106),'Pauschalsätze Qual'!$B$4:$BQ$106,$AA2567,1),IF($G2567&lt;=MIN('Pauschalsätze Qual'!$B$4:$B$106),VLOOKUP(MIN('Pauschalsätze Qual'!$B$4:$B$106),'Pauschalsätze Qual'!$B$4:$BQ$106,$AA2567,1),VLOOKUP($G2567,'Pauschalsätze Qual'!$B$4:$BQ$106,$AA2567,1))))</f>
        <v/>
      </c>
      <c r="X2567" s="23" t="str">
        <f t="shared" si="284"/>
        <v/>
      </c>
      <c r="Y2567" s="30" t="str">
        <f t="shared" si="285"/>
        <v/>
      </c>
      <c r="Z2567" s="23" t="str">
        <f t="shared" si="286"/>
        <v/>
      </c>
      <c r="AA2567" s="25" t="str">
        <f>IF(AND($G2567="",$I2567="",$J2567=""),"",3+IF($I2567&gt;5,5,$I2567)+(VLOOKUP(J2567,'Prüf-Daten'!$B$14:$C$24,2,FALSE)*6))</f>
        <v/>
      </c>
      <c r="AB2567" s="91" t="str">
        <f t="shared" si="280"/>
        <v/>
      </c>
    </row>
    <row r="2568" spans="1:28">
      <c r="A2568" s="11"/>
      <c r="B2568" s="11"/>
      <c r="C2568" s="11"/>
      <c r="D2568" s="11"/>
      <c r="E2568" s="11"/>
      <c r="F2568" s="18"/>
      <c r="G2568" s="10"/>
      <c r="H2568" s="10"/>
      <c r="I2568" s="11"/>
      <c r="J2568" s="12"/>
      <c r="K2568" s="11"/>
      <c r="L2568" s="11"/>
      <c r="M2568" s="10"/>
      <c r="N2568" s="33"/>
      <c r="O2568" s="20"/>
      <c r="P2568" s="20"/>
      <c r="Q2568" s="20"/>
      <c r="R2568" s="20"/>
      <c r="S2568" s="19" t="str">
        <f t="shared" si="281"/>
        <v/>
      </c>
      <c r="T2568" s="19" t="str">
        <f t="shared" si="282"/>
        <v/>
      </c>
      <c r="U2568" s="23" t="str">
        <f>IF(OR($G2568="",$I2568="",$J2568="",$AA2568=3),"",IF($G2568&gt;=MAX('Pauschalsätze KUA'!$B$4:$B$106),VLOOKUP(MAX('Pauschalsätze KUA'!$B$4:$B$106),'Pauschalsätze KUA'!$B$4:$BQ$106,$AA2568,1),IF($G2568&lt;=MIN('Pauschalsätze KUA'!$B$4:$B$106),VLOOKUP(MIN('Pauschalsätze KUA'!$B$4:$B$106),'Pauschalsätze KUA'!$B$4:$BQ$106,$AA2568,1),VLOOKUP($G2568,'Pauschalsätze KUA'!$B$4:$BQ$106,$AA2568,1))))</f>
        <v/>
      </c>
      <c r="V2568" s="23" t="str">
        <f t="shared" si="283"/>
        <v/>
      </c>
      <c r="W2568" s="23" t="str">
        <f>IF(OR($G2568="",$I2568="",$J2568="",$AA2568=3),"",IF($G2568&gt;=MAX('Pauschalsätze Qual'!$B$4:$B$106),VLOOKUP(MAX('Pauschalsätze Qual'!$B$4:$B$106),'Pauschalsätze Qual'!$B$4:$BQ$106,$AA2568,1),IF($G2568&lt;=MIN('Pauschalsätze Qual'!$B$4:$B$106),VLOOKUP(MIN('Pauschalsätze Qual'!$B$4:$B$106),'Pauschalsätze Qual'!$B$4:$BQ$106,$AA2568,1),VLOOKUP($G2568,'Pauschalsätze Qual'!$B$4:$BQ$106,$AA2568,1))))</f>
        <v/>
      </c>
      <c r="X2568" s="23" t="str">
        <f t="shared" si="284"/>
        <v/>
      </c>
      <c r="Y2568" s="30" t="str">
        <f t="shared" si="285"/>
        <v/>
      </c>
      <c r="Z2568" s="23" t="str">
        <f t="shared" si="286"/>
        <v/>
      </c>
      <c r="AA2568" s="25" t="str">
        <f>IF(AND($G2568="",$I2568="",$J2568=""),"",3+IF($I2568&gt;5,5,$I2568)+(VLOOKUP(J2568,'Prüf-Daten'!$B$14:$C$24,2,FALSE)*6))</f>
        <v/>
      </c>
      <c r="AB2568" s="91" t="str">
        <f t="shared" si="280"/>
        <v/>
      </c>
    </row>
    <row r="2569" spans="1:28">
      <c r="A2569" s="11"/>
      <c r="B2569" s="11"/>
      <c r="C2569" s="11"/>
      <c r="D2569" s="11"/>
      <c r="E2569" s="11"/>
      <c r="F2569" s="18"/>
      <c r="G2569" s="10"/>
      <c r="H2569" s="10"/>
      <c r="I2569" s="11"/>
      <c r="J2569" s="12"/>
      <c r="K2569" s="11"/>
      <c r="L2569" s="11"/>
      <c r="M2569" s="10"/>
      <c r="N2569" s="33"/>
      <c r="O2569" s="20"/>
      <c r="P2569" s="20"/>
      <c r="Q2569" s="20"/>
      <c r="R2569" s="20"/>
      <c r="S2569" s="19" t="str">
        <f t="shared" si="281"/>
        <v/>
      </c>
      <c r="T2569" s="19" t="str">
        <f t="shared" si="282"/>
        <v/>
      </c>
      <c r="U2569" s="23" t="str">
        <f>IF(OR($G2569="",$I2569="",$J2569="",$AA2569=3),"",IF($G2569&gt;=MAX('Pauschalsätze KUA'!$B$4:$B$106),VLOOKUP(MAX('Pauschalsätze KUA'!$B$4:$B$106),'Pauschalsätze KUA'!$B$4:$BQ$106,$AA2569,1),IF($G2569&lt;=MIN('Pauschalsätze KUA'!$B$4:$B$106),VLOOKUP(MIN('Pauschalsätze KUA'!$B$4:$B$106),'Pauschalsätze KUA'!$B$4:$BQ$106,$AA2569,1),VLOOKUP($G2569,'Pauschalsätze KUA'!$B$4:$BQ$106,$AA2569,1))))</f>
        <v/>
      </c>
      <c r="V2569" s="23" t="str">
        <f t="shared" si="283"/>
        <v/>
      </c>
      <c r="W2569" s="23" t="str">
        <f>IF(OR($G2569="",$I2569="",$J2569="",$AA2569=3),"",IF($G2569&gt;=MAX('Pauschalsätze Qual'!$B$4:$B$106),VLOOKUP(MAX('Pauschalsätze Qual'!$B$4:$B$106),'Pauschalsätze Qual'!$B$4:$BQ$106,$AA2569,1),IF($G2569&lt;=MIN('Pauschalsätze Qual'!$B$4:$B$106),VLOOKUP(MIN('Pauschalsätze Qual'!$B$4:$B$106),'Pauschalsätze Qual'!$B$4:$BQ$106,$AA2569,1),VLOOKUP($G2569,'Pauschalsätze Qual'!$B$4:$BQ$106,$AA2569,1))))</f>
        <v/>
      </c>
      <c r="X2569" s="23" t="str">
        <f t="shared" si="284"/>
        <v/>
      </c>
      <c r="Y2569" s="30" t="str">
        <f t="shared" si="285"/>
        <v/>
      </c>
      <c r="Z2569" s="23" t="str">
        <f t="shared" si="286"/>
        <v/>
      </c>
      <c r="AA2569" s="25" t="str">
        <f>IF(AND($G2569="",$I2569="",$J2569=""),"",3+IF($I2569&gt;5,5,$I2569)+(VLOOKUP(J2569,'Prüf-Daten'!$B$14:$C$24,2,FALSE)*6))</f>
        <v/>
      </c>
      <c r="AB2569" s="91" t="str">
        <f t="shared" si="280"/>
        <v/>
      </c>
    </row>
    <row r="2570" spans="1:28">
      <c r="A2570" s="11"/>
      <c r="B2570" s="11"/>
      <c r="C2570" s="11"/>
      <c r="D2570" s="11"/>
      <c r="E2570" s="11"/>
      <c r="F2570" s="18"/>
      <c r="G2570" s="10"/>
      <c r="H2570" s="10"/>
      <c r="I2570" s="11"/>
      <c r="J2570" s="12"/>
      <c r="K2570" s="11"/>
      <c r="L2570" s="11"/>
      <c r="M2570" s="10"/>
      <c r="N2570" s="33"/>
      <c r="O2570" s="20"/>
      <c r="P2570" s="20"/>
      <c r="Q2570" s="20"/>
      <c r="R2570" s="20"/>
      <c r="S2570" s="19" t="str">
        <f t="shared" si="281"/>
        <v/>
      </c>
      <c r="T2570" s="19" t="str">
        <f t="shared" si="282"/>
        <v/>
      </c>
      <c r="U2570" s="23" t="str">
        <f>IF(OR($G2570="",$I2570="",$J2570="",$AA2570=3),"",IF($G2570&gt;=MAX('Pauschalsätze KUA'!$B$4:$B$106),VLOOKUP(MAX('Pauschalsätze KUA'!$B$4:$B$106),'Pauschalsätze KUA'!$B$4:$BQ$106,$AA2570,1),IF($G2570&lt;=MIN('Pauschalsätze KUA'!$B$4:$B$106),VLOOKUP(MIN('Pauschalsätze KUA'!$B$4:$B$106),'Pauschalsätze KUA'!$B$4:$BQ$106,$AA2570,1),VLOOKUP($G2570,'Pauschalsätze KUA'!$B$4:$BQ$106,$AA2570,1))))</f>
        <v/>
      </c>
      <c r="V2570" s="23" t="str">
        <f t="shared" si="283"/>
        <v/>
      </c>
      <c r="W2570" s="23" t="str">
        <f>IF(OR($G2570="",$I2570="",$J2570="",$AA2570=3),"",IF($G2570&gt;=MAX('Pauschalsätze Qual'!$B$4:$B$106),VLOOKUP(MAX('Pauschalsätze Qual'!$B$4:$B$106),'Pauschalsätze Qual'!$B$4:$BQ$106,$AA2570,1),IF($G2570&lt;=MIN('Pauschalsätze Qual'!$B$4:$B$106),VLOOKUP(MIN('Pauschalsätze Qual'!$B$4:$B$106),'Pauschalsätze Qual'!$B$4:$BQ$106,$AA2570,1),VLOOKUP($G2570,'Pauschalsätze Qual'!$B$4:$BQ$106,$AA2570,1))))</f>
        <v/>
      </c>
      <c r="X2570" s="23" t="str">
        <f t="shared" si="284"/>
        <v/>
      </c>
      <c r="Y2570" s="30" t="str">
        <f t="shared" si="285"/>
        <v/>
      </c>
      <c r="Z2570" s="23" t="str">
        <f t="shared" si="286"/>
        <v/>
      </c>
      <c r="AA2570" s="25" t="str">
        <f>IF(AND($G2570="",$I2570="",$J2570=""),"",3+IF($I2570&gt;5,5,$I2570)+(VLOOKUP(J2570,'Prüf-Daten'!$B$14:$C$24,2,FALSE)*6))</f>
        <v/>
      </c>
      <c r="AB2570" s="91" t="str">
        <f t="shared" si="280"/>
        <v/>
      </c>
    </row>
    <row r="2571" spans="1:28">
      <c r="A2571" s="11"/>
      <c r="B2571" s="11"/>
      <c r="C2571" s="11"/>
      <c r="D2571" s="11"/>
      <c r="E2571" s="11"/>
      <c r="F2571" s="18"/>
      <c r="G2571" s="10"/>
      <c r="H2571" s="10"/>
      <c r="I2571" s="11"/>
      <c r="J2571" s="12"/>
      <c r="K2571" s="11"/>
      <c r="L2571" s="11"/>
      <c r="M2571" s="10"/>
      <c r="N2571" s="33"/>
      <c r="O2571" s="20"/>
      <c r="P2571" s="20"/>
      <c r="Q2571" s="20"/>
      <c r="R2571" s="20"/>
      <c r="S2571" s="19" t="str">
        <f t="shared" si="281"/>
        <v/>
      </c>
      <c r="T2571" s="19" t="str">
        <f t="shared" si="282"/>
        <v/>
      </c>
      <c r="U2571" s="23" t="str">
        <f>IF(OR($G2571="",$I2571="",$J2571="",$AA2571=3),"",IF($G2571&gt;=MAX('Pauschalsätze KUA'!$B$4:$B$106),VLOOKUP(MAX('Pauschalsätze KUA'!$B$4:$B$106),'Pauschalsätze KUA'!$B$4:$BQ$106,$AA2571,1),IF($G2571&lt;=MIN('Pauschalsätze KUA'!$B$4:$B$106),VLOOKUP(MIN('Pauschalsätze KUA'!$B$4:$B$106),'Pauschalsätze KUA'!$B$4:$BQ$106,$AA2571,1),VLOOKUP($G2571,'Pauschalsätze KUA'!$B$4:$BQ$106,$AA2571,1))))</f>
        <v/>
      </c>
      <c r="V2571" s="23" t="str">
        <f t="shared" si="283"/>
        <v/>
      </c>
      <c r="W2571" s="23" t="str">
        <f>IF(OR($G2571="",$I2571="",$J2571="",$AA2571=3),"",IF($G2571&gt;=MAX('Pauschalsätze Qual'!$B$4:$B$106),VLOOKUP(MAX('Pauschalsätze Qual'!$B$4:$B$106),'Pauschalsätze Qual'!$B$4:$BQ$106,$AA2571,1),IF($G2571&lt;=MIN('Pauschalsätze Qual'!$B$4:$B$106),VLOOKUP(MIN('Pauschalsätze Qual'!$B$4:$B$106),'Pauschalsätze Qual'!$B$4:$BQ$106,$AA2571,1),VLOOKUP($G2571,'Pauschalsätze Qual'!$B$4:$BQ$106,$AA2571,1))))</f>
        <v/>
      </c>
      <c r="X2571" s="23" t="str">
        <f t="shared" si="284"/>
        <v/>
      </c>
      <c r="Y2571" s="30" t="str">
        <f t="shared" si="285"/>
        <v/>
      </c>
      <c r="Z2571" s="23" t="str">
        <f t="shared" si="286"/>
        <v/>
      </c>
      <c r="AA2571" s="25" t="str">
        <f>IF(AND($G2571="",$I2571="",$J2571=""),"",3+IF($I2571&gt;5,5,$I2571)+(VLOOKUP(J2571,'Prüf-Daten'!$B$14:$C$24,2,FALSE)*6))</f>
        <v/>
      </c>
      <c r="AB2571" s="91" t="str">
        <f t="shared" si="280"/>
        <v/>
      </c>
    </row>
    <row r="2572" spans="1:28">
      <c r="A2572" s="11"/>
      <c r="B2572" s="11"/>
      <c r="C2572" s="11"/>
      <c r="D2572" s="11"/>
      <c r="E2572" s="11"/>
      <c r="F2572" s="18"/>
      <c r="G2572" s="10"/>
      <c r="H2572" s="10"/>
      <c r="I2572" s="11"/>
      <c r="J2572" s="12"/>
      <c r="K2572" s="11"/>
      <c r="L2572" s="11"/>
      <c r="M2572" s="10"/>
      <c r="N2572" s="33"/>
      <c r="O2572" s="20"/>
      <c r="P2572" s="20"/>
      <c r="Q2572" s="20"/>
      <c r="R2572" s="20"/>
      <c r="S2572" s="19" t="str">
        <f t="shared" si="281"/>
        <v/>
      </c>
      <c r="T2572" s="19" t="str">
        <f t="shared" si="282"/>
        <v/>
      </c>
      <c r="U2572" s="23" t="str">
        <f>IF(OR($G2572="",$I2572="",$J2572="",$AA2572=3),"",IF($G2572&gt;=MAX('Pauschalsätze KUA'!$B$4:$B$106),VLOOKUP(MAX('Pauschalsätze KUA'!$B$4:$B$106),'Pauschalsätze KUA'!$B$4:$BQ$106,$AA2572,1),IF($G2572&lt;=MIN('Pauschalsätze KUA'!$B$4:$B$106),VLOOKUP(MIN('Pauschalsätze KUA'!$B$4:$B$106),'Pauschalsätze KUA'!$B$4:$BQ$106,$AA2572,1),VLOOKUP($G2572,'Pauschalsätze KUA'!$B$4:$BQ$106,$AA2572,1))))</f>
        <v/>
      </c>
      <c r="V2572" s="23" t="str">
        <f t="shared" si="283"/>
        <v/>
      </c>
      <c r="W2572" s="23" t="str">
        <f>IF(OR($G2572="",$I2572="",$J2572="",$AA2572=3),"",IF($G2572&gt;=MAX('Pauschalsätze Qual'!$B$4:$B$106),VLOOKUP(MAX('Pauschalsätze Qual'!$B$4:$B$106),'Pauschalsätze Qual'!$B$4:$BQ$106,$AA2572,1),IF($G2572&lt;=MIN('Pauschalsätze Qual'!$B$4:$B$106),VLOOKUP(MIN('Pauschalsätze Qual'!$B$4:$B$106),'Pauschalsätze Qual'!$B$4:$BQ$106,$AA2572,1),VLOOKUP($G2572,'Pauschalsätze Qual'!$B$4:$BQ$106,$AA2572,1))))</f>
        <v/>
      </c>
      <c r="X2572" s="23" t="str">
        <f t="shared" si="284"/>
        <v/>
      </c>
      <c r="Y2572" s="30" t="str">
        <f t="shared" si="285"/>
        <v/>
      </c>
      <c r="Z2572" s="23" t="str">
        <f t="shared" si="286"/>
        <v/>
      </c>
      <c r="AA2572" s="25" t="str">
        <f>IF(AND($G2572="",$I2572="",$J2572=""),"",3+IF($I2572&gt;5,5,$I2572)+(VLOOKUP(J2572,'Prüf-Daten'!$B$14:$C$24,2,FALSE)*6))</f>
        <v/>
      </c>
      <c r="AB2572" s="91" t="str">
        <f t="shared" si="280"/>
        <v/>
      </c>
    </row>
    <row r="2573" spans="1:28">
      <c r="A2573" s="11"/>
      <c r="B2573" s="11"/>
      <c r="C2573" s="11"/>
      <c r="D2573" s="11"/>
      <c r="E2573" s="11"/>
      <c r="F2573" s="18"/>
      <c r="G2573" s="10"/>
      <c r="H2573" s="10"/>
      <c r="I2573" s="11"/>
      <c r="J2573" s="12"/>
      <c r="K2573" s="11"/>
      <c r="L2573" s="11"/>
      <c r="M2573" s="10"/>
      <c r="N2573" s="33"/>
      <c r="O2573" s="20"/>
      <c r="P2573" s="20"/>
      <c r="Q2573" s="20"/>
      <c r="R2573" s="20"/>
      <c r="S2573" s="19" t="str">
        <f t="shared" si="281"/>
        <v/>
      </c>
      <c r="T2573" s="19" t="str">
        <f t="shared" si="282"/>
        <v/>
      </c>
      <c r="U2573" s="23" t="str">
        <f>IF(OR($G2573="",$I2573="",$J2573="",$AA2573=3),"",IF($G2573&gt;=MAX('Pauschalsätze KUA'!$B$4:$B$106),VLOOKUP(MAX('Pauschalsätze KUA'!$B$4:$B$106),'Pauschalsätze KUA'!$B$4:$BQ$106,$AA2573,1),IF($G2573&lt;=MIN('Pauschalsätze KUA'!$B$4:$B$106),VLOOKUP(MIN('Pauschalsätze KUA'!$B$4:$B$106),'Pauschalsätze KUA'!$B$4:$BQ$106,$AA2573,1),VLOOKUP($G2573,'Pauschalsätze KUA'!$B$4:$BQ$106,$AA2573,1))))</f>
        <v/>
      </c>
      <c r="V2573" s="23" t="str">
        <f t="shared" si="283"/>
        <v/>
      </c>
      <c r="W2573" s="23" t="str">
        <f>IF(OR($G2573="",$I2573="",$J2573="",$AA2573=3),"",IF($G2573&gt;=MAX('Pauschalsätze Qual'!$B$4:$B$106),VLOOKUP(MAX('Pauschalsätze Qual'!$B$4:$B$106),'Pauschalsätze Qual'!$B$4:$BQ$106,$AA2573,1),IF($G2573&lt;=MIN('Pauschalsätze Qual'!$B$4:$B$106),VLOOKUP(MIN('Pauschalsätze Qual'!$B$4:$B$106),'Pauschalsätze Qual'!$B$4:$BQ$106,$AA2573,1),VLOOKUP($G2573,'Pauschalsätze Qual'!$B$4:$BQ$106,$AA2573,1))))</f>
        <v/>
      </c>
      <c r="X2573" s="23" t="str">
        <f t="shared" si="284"/>
        <v/>
      </c>
      <c r="Y2573" s="30" t="str">
        <f t="shared" si="285"/>
        <v/>
      </c>
      <c r="Z2573" s="23" t="str">
        <f t="shared" si="286"/>
        <v/>
      </c>
      <c r="AA2573" s="25" t="str">
        <f>IF(AND($G2573="",$I2573="",$J2573=""),"",3+IF($I2573&gt;5,5,$I2573)+(VLOOKUP(J2573,'Prüf-Daten'!$B$14:$C$24,2,FALSE)*6))</f>
        <v/>
      </c>
      <c r="AB2573" s="91" t="str">
        <f t="shared" si="280"/>
        <v/>
      </c>
    </row>
    <row r="2574" spans="1:28">
      <c r="A2574" s="11"/>
      <c r="B2574" s="11"/>
      <c r="C2574" s="11"/>
      <c r="D2574" s="11"/>
      <c r="E2574" s="11"/>
      <c r="F2574" s="18"/>
      <c r="G2574" s="10"/>
      <c r="H2574" s="10"/>
      <c r="I2574" s="11"/>
      <c r="J2574" s="12"/>
      <c r="K2574" s="11"/>
      <c r="L2574" s="11"/>
      <c r="M2574" s="10"/>
      <c r="N2574" s="33"/>
      <c r="O2574" s="20"/>
      <c r="P2574" s="20"/>
      <c r="Q2574" s="20"/>
      <c r="R2574" s="20"/>
      <c r="S2574" s="19" t="str">
        <f t="shared" si="281"/>
        <v/>
      </c>
      <c r="T2574" s="19" t="str">
        <f t="shared" si="282"/>
        <v/>
      </c>
      <c r="U2574" s="23" t="str">
        <f>IF(OR($G2574="",$I2574="",$J2574="",$AA2574=3),"",IF($G2574&gt;=MAX('Pauschalsätze KUA'!$B$4:$B$106),VLOOKUP(MAX('Pauschalsätze KUA'!$B$4:$B$106),'Pauschalsätze KUA'!$B$4:$BQ$106,$AA2574,1),IF($G2574&lt;=MIN('Pauschalsätze KUA'!$B$4:$B$106),VLOOKUP(MIN('Pauschalsätze KUA'!$B$4:$B$106),'Pauschalsätze KUA'!$B$4:$BQ$106,$AA2574,1),VLOOKUP($G2574,'Pauschalsätze KUA'!$B$4:$BQ$106,$AA2574,1))))</f>
        <v/>
      </c>
      <c r="V2574" s="23" t="str">
        <f t="shared" si="283"/>
        <v/>
      </c>
      <c r="W2574" s="23" t="str">
        <f>IF(OR($G2574="",$I2574="",$J2574="",$AA2574=3),"",IF($G2574&gt;=MAX('Pauschalsätze Qual'!$B$4:$B$106),VLOOKUP(MAX('Pauschalsätze Qual'!$B$4:$B$106),'Pauschalsätze Qual'!$B$4:$BQ$106,$AA2574,1),IF($G2574&lt;=MIN('Pauschalsätze Qual'!$B$4:$B$106),VLOOKUP(MIN('Pauschalsätze Qual'!$B$4:$B$106),'Pauschalsätze Qual'!$B$4:$BQ$106,$AA2574,1),VLOOKUP($G2574,'Pauschalsätze Qual'!$B$4:$BQ$106,$AA2574,1))))</f>
        <v/>
      </c>
      <c r="X2574" s="23" t="str">
        <f t="shared" si="284"/>
        <v/>
      </c>
      <c r="Y2574" s="30" t="str">
        <f t="shared" si="285"/>
        <v/>
      </c>
      <c r="Z2574" s="23" t="str">
        <f t="shared" si="286"/>
        <v/>
      </c>
      <c r="AA2574" s="25" t="str">
        <f>IF(AND($G2574="",$I2574="",$J2574=""),"",3+IF($I2574&gt;5,5,$I2574)+(VLOOKUP(J2574,'Prüf-Daten'!$B$14:$C$24,2,FALSE)*6))</f>
        <v/>
      </c>
      <c r="AB2574" s="91" t="str">
        <f t="shared" si="280"/>
        <v/>
      </c>
    </row>
    <row r="2575" spans="1:28">
      <c r="A2575" s="11"/>
      <c r="B2575" s="11"/>
      <c r="C2575" s="11"/>
      <c r="D2575" s="11"/>
      <c r="E2575" s="11"/>
      <c r="F2575" s="18"/>
      <c r="G2575" s="10"/>
      <c r="H2575" s="10"/>
      <c r="I2575" s="11"/>
      <c r="J2575" s="12"/>
      <c r="K2575" s="11"/>
      <c r="L2575" s="11"/>
      <c r="M2575" s="10"/>
      <c r="N2575" s="33"/>
      <c r="O2575" s="20"/>
      <c r="P2575" s="20"/>
      <c r="Q2575" s="20"/>
      <c r="R2575" s="20"/>
      <c r="S2575" s="19" t="str">
        <f t="shared" si="281"/>
        <v/>
      </c>
      <c r="T2575" s="19" t="str">
        <f t="shared" si="282"/>
        <v/>
      </c>
      <c r="U2575" s="23" t="str">
        <f>IF(OR($G2575="",$I2575="",$J2575="",$AA2575=3),"",IF($G2575&gt;=MAX('Pauschalsätze KUA'!$B$4:$B$106),VLOOKUP(MAX('Pauschalsätze KUA'!$B$4:$B$106),'Pauschalsätze KUA'!$B$4:$BQ$106,$AA2575,1),IF($G2575&lt;=MIN('Pauschalsätze KUA'!$B$4:$B$106),VLOOKUP(MIN('Pauschalsätze KUA'!$B$4:$B$106),'Pauschalsätze KUA'!$B$4:$BQ$106,$AA2575,1),VLOOKUP($G2575,'Pauschalsätze KUA'!$B$4:$BQ$106,$AA2575,1))))</f>
        <v/>
      </c>
      <c r="V2575" s="23" t="str">
        <f t="shared" si="283"/>
        <v/>
      </c>
      <c r="W2575" s="23" t="str">
        <f>IF(OR($G2575="",$I2575="",$J2575="",$AA2575=3),"",IF($G2575&gt;=MAX('Pauschalsätze Qual'!$B$4:$B$106),VLOOKUP(MAX('Pauschalsätze Qual'!$B$4:$B$106),'Pauschalsätze Qual'!$B$4:$BQ$106,$AA2575,1),IF($G2575&lt;=MIN('Pauschalsätze Qual'!$B$4:$B$106),VLOOKUP(MIN('Pauschalsätze Qual'!$B$4:$B$106),'Pauschalsätze Qual'!$B$4:$BQ$106,$AA2575,1),VLOOKUP($G2575,'Pauschalsätze Qual'!$B$4:$BQ$106,$AA2575,1))))</f>
        <v/>
      </c>
      <c r="X2575" s="23" t="str">
        <f t="shared" si="284"/>
        <v/>
      </c>
      <c r="Y2575" s="30" t="str">
        <f t="shared" si="285"/>
        <v/>
      </c>
      <c r="Z2575" s="23" t="str">
        <f t="shared" si="286"/>
        <v/>
      </c>
      <c r="AA2575" s="25" t="str">
        <f>IF(AND($G2575="",$I2575="",$J2575=""),"",3+IF($I2575&gt;5,5,$I2575)+(VLOOKUP(J2575,'Prüf-Daten'!$B$14:$C$24,2,FALSE)*6))</f>
        <v/>
      </c>
      <c r="AB2575" s="91" t="str">
        <f t="shared" si="280"/>
        <v/>
      </c>
    </row>
    <row r="2576" spans="1:28">
      <c r="A2576" s="11"/>
      <c r="B2576" s="11"/>
      <c r="C2576" s="11"/>
      <c r="D2576" s="11"/>
      <c r="E2576" s="11"/>
      <c r="F2576" s="18"/>
      <c r="G2576" s="10"/>
      <c r="H2576" s="10"/>
      <c r="I2576" s="11"/>
      <c r="J2576" s="12"/>
      <c r="K2576" s="11"/>
      <c r="L2576" s="11"/>
      <c r="M2576" s="10"/>
      <c r="N2576" s="33"/>
      <c r="O2576" s="20"/>
      <c r="P2576" s="20"/>
      <c r="Q2576" s="20"/>
      <c r="R2576" s="20"/>
      <c r="S2576" s="19" t="str">
        <f t="shared" si="281"/>
        <v/>
      </c>
      <c r="T2576" s="19" t="str">
        <f t="shared" si="282"/>
        <v/>
      </c>
      <c r="U2576" s="23" t="str">
        <f>IF(OR($G2576="",$I2576="",$J2576="",$AA2576=3),"",IF($G2576&gt;=MAX('Pauschalsätze KUA'!$B$4:$B$106),VLOOKUP(MAX('Pauschalsätze KUA'!$B$4:$B$106),'Pauschalsätze KUA'!$B$4:$BQ$106,$AA2576,1),IF($G2576&lt;=MIN('Pauschalsätze KUA'!$B$4:$B$106),VLOOKUP(MIN('Pauschalsätze KUA'!$B$4:$B$106),'Pauschalsätze KUA'!$B$4:$BQ$106,$AA2576,1),VLOOKUP($G2576,'Pauschalsätze KUA'!$B$4:$BQ$106,$AA2576,1))))</f>
        <v/>
      </c>
      <c r="V2576" s="23" t="str">
        <f t="shared" si="283"/>
        <v/>
      </c>
      <c r="W2576" s="23" t="str">
        <f>IF(OR($G2576="",$I2576="",$J2576="",$AA2576=3),"",IF($G2576&gt;=MAX('Pauschalsätze Qual'!$B$4:$B$106),VLOOKUP(MAX('Pauschalsätze Qual'!$B$4:$B$106),'Pauschalsätze Qual'!$B$4:$BQ$106,$AA2576,1),IF($G2576&lt;=MIN('Pauschalsätze Qual'!$B$4:$B$106),VLOOKUP(MIN('Pauschalsätze Qual'!$B$4:$B$106),'Pauschalsätze Qual'!$B$4:$BQ$106,$AA2576,1),VLOOKUP($G2576,'Pauschalsätze Qual'!$B$4:$BQ$106,$AA2576,1))))</f>
        <v/>
      </c>
      <c r="X2576" s="23" t="str">
        <f t="shared" si="284"/>
        <v/>
      </c>
      <c r="Y2576" s="30" t="str">
        <f t="shared" si="285"/>
        <v/>
      </c>
      <c r="Z2576" s="23" t="str">
        <f t="shared" si="286"/>
        <v/>
      </c>
      <c r="AA2576" s="25" t="str">
        <f>IF(AND($G2576="",$I2576="",$J2576=""),"",3+IF($I2576&gt;5,5,$I2576)+(VLOOKUP(J2576,'Prüf-Daten'!$B$14:$C$24,2,FALSE)*6))</f>
        <v/>
      </c>
      <c r="AB2576" s="91" t="str">
        <f t="shared" si="280"/>
        <v/>
      </c>
    </row>
    <row r="2577" spans="1:28">
      <c r="A2577" s="11"/>
      <c r="B2577" s="11"/>
      <c r="C2577" s="11"/>
      <c r="D2577" s="11"/>
      <c r="E2577" s="11"/>
      <c r="F2577" s="18"/>
      <c r="G2577" s="10"/>
      <c r="H2577" s="10"/>
      <c r="I2577" s="11"/>
      <c r="J2577" s="12"/>
      <c r="K2577" s="11"/>
      <c r="L2577" s="11"/>
      <c r="M2577" s="10"/>
      <c r="N2577" s="33"/>
      <c r="O2577" s="20"/>
      <c r="P2577" s="20"/>
      <c r="Q2577" s="20"/>
      <c r="R2577" s="20"/>
      <c r="S2577" s="19" t="str">
        <f t="shared" si="281"/>
        <v/>
      </c>
      <c r="T2577" s="19" t="str">
        <f t="shared" si="282"/>
        <v/>
      </c>
      <c r="U2577" s="23" t="str">
        <f>IF(OR($G2577="",$I2577="",$J2577="",$AA2577=3),"",IF($G2577&gt;=MAX('Pauschalsätze KUA'!$B$4:$B$106),VLOOKUP(MAX('Pauschalsätze KUA'!$B$4:$B$106),'Pauschalsätze KUA'!$B$4:$BQ$106,$AA2577,1),IF($G2577&lt;=MIN('Pauschalsätze KUA'!$B$4:$B$106),VLOOKUP(MIN('Pauschalsätze KUA'!$B$4:$B$106),'Pauschalsätze KUA'!$B$4:$BQ$106,$AA2577,1),VLOOKUP($G2577,'Pauschalsätze KUA'!$B$4:$BQ$106,$AA2577,1))))</f>
        <v/>
      </c>
      <c r="V2577" s="23" t="str">
        <f t="shared" si="283"/>
        <v/>
      </c>
      <c r="W2577" s="23" t="str">
        <f>IF(OR($G2577="",$I2577="",$J2577="",$AA2577=3),"",IF($G2577&gt;=MAX('Pauschalsätze Qual'!$B$4:$B$106),VLOOKUP(MAX('Pauschalsätze Qual'!$B$4:$B$106),'Pauschalsätze Qual'!$B$4:$BQ$106,$AA2577,1),IF($G2577&lt;=MIN('Pauschalsätze Qual'!$B$4:$B$106),VLOOKUP(MIN('Pauschalsätze Qual'!$B$4:$B$106),'Pauschalsätze Qual'!$B$4:$BQ$106,$AA2577,1),VLOOKUP($G2577,'Pauschalsätze Qual'!$B$4:$BQ$106,$AA2577,1))))</f>
        <v/>
      </c>
      <c r="X2577" s="23" t="str">
        <f t="shared" si="284"/>
        <v/>
      </c>
      <c r="Y2577" s="30" t="str">
        <f t="shared" si="285"/>
        <v/>
      </c>
      <c r="Z2577" s="23" t="str">
        <f t="shared" si="286"/>
        <v/>
      </c>
      <c r="AA2577" s="25" t="str">
        <f>IF(AND($G2577="",$I2577="",$J2577=""),"",3+IF($I2577&gt;5,5,$I2577)+(VLOOKUP(J2577,'Prüf-Daten'!$B$14:$C$24,2,FALSE)*6))</f>
        <v/>
      </c>
      <c r="AB2577" s="91" t="str">
        <f t="shared" si="280"/>
        <v/>
      </c>
    </row>
    <row r="2578" spans="1:28">
      <c r="A2578" s="11"/>
      <c r="B2578" s="11"/>
      <c r="C2578" s="11"/>
      <c r="D2578" s="11"/>
      <c r="E2578" s="11"/>
      <c r="F2578" s="18"/>
      <c r="G2578" s="10"/>
      <c r="H2578" s="10"/>
      <c r="I2578" s="11"/>
      <c r="J2578" s="12"/>
      <c r="K2578" s="11"/>
      <c r="L2578" s="11"/>
      <c r="M2578" s="10"/>
      <c r="N2578" s="33"/>
      <c r="O2578" s="20"/>
      <c r="P2578" s="20"/>
      <c r="Q2578" s="20"/>
      <c r="R2578" s="20"/>
      <c r="S2578" s="19" t="str">
        <f t="shared" si="281"/>
        <v/>
      </c>
      <c r="T2578" s="19" t="str">
        <f t="shared" si="282"/>
        <v/>
      </c>
      <c r="U2578" s="23" t="str">
        <f>IF(OR($G2578="",$I2578="",$J2578="",$AA2578=3),"",IF($G2578&gt;=MAX('Pauschalsätze KUA'!$B$4:$B$106),VLOOKUP(MAX('Pauschalsätze KUA'!$B$4:$B$106),'Pauschalsätze KUA'!$B$4:$BQ$106,$AA2578,1),IF($G2578&lt;=MIN('Pauschalsätze KUA'!$B$4:$B$106),VLOOKUP(MIN('Pauschalsätze KUA'!$B$4:$B$106),'Pauschalsätze KUA'!$B$4:$BQ$106,$AA2578,1),VLOOKUP($G2578,'Pauschalsätze KUA'!$B$4:$BQ$106,$AA2578,1))))</f>
        <v/>
      </c>
      <c r="V2578" s="23" t="str">
        <f t="shared" si="283"/>
        <v/>
      </c>
      <c r="W2578" s="23" t="str">
        <f>IF(OR($G2578="",$I2578="",$J2578="",$AA2578=3),"",IF($G2578&gt;=MAX('Pauschalsätze Qual'!$B$4:$B$106),VLOOKUP(MAX('Pauschalsätze Qual'!$B$4:$B$106),'Pauschalsätze Qual'!$B$4:$BQ$106,$AA2578,1),IF($G2578&lt;=MIN('Pauschalsätze Qual'!$B$4:$B$106),VLOOKUP(MIN('Pauschalsätze Qual'!$B$4:$B$106),'Pauschalsätze Qual'!$B$4:$BQ$106,$AA2578,1),VLOOKUP($G2578,'Pauschalsätze Qual'!$B$4:$BQ$106,$AA2578,1))))</f>
        <v/>
      </c>
      <c r="X2578" s="23" t="str">
        <f t="shared" si="284"/>
        <v/>
      </c>
      <c r="Y2578" s="30" t="str">
        <f t="shared" si="285"/>
        <v/>
      </c>
      <c r="Z2578" s="23" t="str">
        <f t="shared" si="286"/>
        <v/>
      </c>
      <c r="AA2578" s="25" t="str">
        <f>IF(AND($G2578="",$I2578="",$J2578=""),"",3+IF($I2578&gt;5,5,$I2578)+(VLOOKUP(J2578,'Prüf-Daten'!$B$14:$C$24,2,FALSE)*6))</f>
        <v/>
      </c>
      <c r="AB2578" s="91" t="str">
        <f t="shared" si="280"/>
        <v/>
      </c>
    </row>
    <row r="2579" spans="1:28">
      <c r="A2579" s="11"/>
      <c r="B2579" s="11"/>
      <c r="C2579" s="11"/>
      <c r="D2579" s="11"/>
      <c r="E2579" s="11"/>
      <c r="F2579" s="18"/>
      <c r="G2579" s="10"/>
      <c r="H2579" s="10"/>
      <c r="I2579" s="11"/>
      <c r="J2579" s="12"/>
      <c r="K2579" s="11"/>
      <c r="L2579" s="11"/>
      <c r="M2579" s="10"/>
      <c r="N2579" s="33"/>
      <c r="O2579" s="20"/>
      <c r="P2579" s="20"/>
      <c r="Q2579" s="20"/>
      <c r="R2579" s="20"/>
      <c r="S2579" s="19" t="str">
        <f t="shared" si="281"/>
        <v/>
      </c>
      <c r="T2579" s="19" t="str">
        <f t="shared" si="282"/>
        <v/>
      </c>
      <c r="U2579" s="23" t="str">
        <f>IF(OR($G2579="",$I2579="",$J2579="",$AA2579=3),"",IF($G2579&gt;=MAX('Pauschalsätze KUA'!$B$4:$B$106),VLOOKUP(MAX('Pauschalsätze KUA'!$B$4:$B$106),'Pauschalsätze KUA'!$B$4:$BQ$106,$AA2579,1),IF($G2579&lt;=MIN('Pauschalsätze KUA'!$B$4:$B$106),VLOOKUP(MIN('Pauschalsätze KUA'!$B$4:$B$106),'Pauschalsätze KUA'!$B$4:$BQ$106,$AA2579,1),VLOOKUP($G2579,'Pauschalsätze KUA'!$B$4:$BQ$106,$AA2579,1))))</f>
        <v/>
      </c>
      <c r="V2579" s="23" t="str">
        <f t="shared" si="283"/>
        <v/>
      </c>
      <c r="W2579" s="23" t="str">
        <f>IF(OR($G2579="",$I2579="",$J2579="",$AA2579=3),"",IF($G2579&gt;=MAX('Pauschalsätze Qual'!$B$4:$B$106),VLOOKUP(MAX('Pauschalsätze Qual'!$B$4:$B$106),'Pauschalsätze Qual'!$B$4:$BQ$106,$AA2579,1),IF($G2579&lt;=MIN('Pauschalsätze Qual'!$B$4:$B$106),VLOOKUP(MIN('Pauschalsätze Qual'!$B$4:$B$106),'Pauschalsätze Qual'!$B$4:$BQ$106,$AA2579,1),VLOOKUP($G2579,'Pauschalsätze Qual'!$B$4:$BQ$106,$AA2579,1))))</f>
        <v/>
      </c>
      <c r="X2579" s="23" t="str">
        <f t="shared" si="284"/>
        <v/>
      </c>
      <c r="Y2579" s="30" t="str">
        <f t="shared" si="285"/>
        <v/>
      </c>
      <c r="Z2579" s="23" t="str">
        <f t="shared" si="286"/>
        <v/>
      </c>
      <c r="AA2579" s="25" t="str">
        <f>IF(AND($G2579="",$I2579="",$J2579=""),"",3+IF($I2579&gt;5,5,$I2579)+(VLOOKUP(J2579,'Prüf-Daten'!$B$14:$C$24,2,FALSE)*6))</f>
        <v/>
      </c>
      <c r="AB2579" s="91" t="str">
        <f t="shared" si="280"/>
        <v/>
      </c>
    </row>
    <row r="2580" spans="1:28">
      <c r="A2580" s="11"/>
      <c r="B2580" s="11"/>
      <c r="C2580" s="11"/>
      <c r="D2580" s="11"/>
      <c r="E2580" s="11"/>
      <c r="F2580" s="18"/>
      <c r="G2580" s="10"/>
      <c r="H2580" s="10"/>
      <c r="I2580" s="11"/>
      <c r="J2580" s="12"/>
      <c r="K2580" s="11"/>
      <c r="L2580" s="11"/>
      <c r="M2580" s="10"/>
      <c r="N2580" s="33"/>
      <c r="O2580" s="20"/>
      <c r="P2580" s="20"/>
      <c r="Q2580" s="20"/>
      <c r="R2580" s="20"/>
      <c r="S2580" s="19" t="str">
        <f t="shared" si="281"/>
        <v/>
      </c>
      <c r="T2580" s="19" t="str">
        <f t="shared" si="282"/>
        <v/>
      </c>
      <c r="U2580" s="23" t="str">
        <f>IF(OR($G2580="",$I2580="",$J2580="",$AA2580=3),"",IF($G2580&gt;=MAX('Pauschalsätze KUA'!$B$4:$B$106),VLOOKUP(MAX('Pauschalsätze KUA'!$B$4:$B$106),'Pauschalsätze KUA'!$B$4:$BQ$106,$AA2580,1),IF($G2580&lt;=MIN('Pauschalsätze KUA'!$B$4:$B$106),VLOOKUP(MIN('Pauschalsätze KUA'!$B$4:$B$106),'Pauschalsätze KUA'!$B$4:$BQ$106,$AA2580,1),VLOOKUP($G2580,'Pauschalsätze KUA'!$B$4:$BQ$106,$AA2580,1))))</f>
        <v/>
      </c>
      <c r="V2580" s="23" t="str">
        <f t="shared" si="283"/>
        <v/>
      </c>
      <c r="W2580" s="23" t="str">
        <f>IF(OR($G2580="",$I2580="",$J2580="",$AA2580=3),"",IF($G2580&gt;=MAX('Pauschalsätze Qual'!$B$4:$B$106),VLOOKUP(MAX('Pauschalsätze Qual'!$B$4:$B$106),'Pauschalsätze Qual'!$B$4:$BQ$106,$AA2580,1),IF($G2580&lt;=MIN('Pauschalsätze Qual'!$B$4:$B$106),VLOOKUP(MIN('Pauschalsätze Qual'!$B$4:$B$106),'Pauschalsätze Qual'!$B$4:$BQ$106,$AA2580,1),VLOOKUP($G2580,'Pauschalsätze Qual'!$B$4:$BQ$106,$AA2580,1))))</f>
        <v/>
      </c>
      <c r="X2580" s="23" t="str">
        <f t="shared" si="284"/>
        <v/>
      </c>
      <c r="Y2580" s="30" t="str">
        <f t="shared" si="285"/>
        <v/>
      </c>
      <c r="Z2580" s="23" t="str">
        <f t="shared" si="286"/>
        <v/>
      </c>
      <c r="AA2580" s="25" t="str">
        <f>IF(AND($G2580="",$I2580="",$J2580=""),"",3+IF($I2580&gt;5,5,$I2580)+(VLOOKUP(J2580,'Prüf-Daten'!$B$14:$C$24,2,FALSE)*6))</f>
        <v/>
      </c>
      <c r="AB2580" s="91" t="str">
        <f t="shared" si="280"/>
        <v/>
      </c>
    </row>
    <row r="2581" spans="1:28">
      <c r="A2581" s="11"/>
      <c r="B2581" s="11"/>
      <c r="C2581" s="11"/>
      <c r="D2581" s="11"/>
      <c r="E2581" s="11"/>
      <c r="F2581" s="18"/>
      <c r="G2581" s="10"/>
      <c r="H2581" s="10"/>
      <c r="I2581" s="11"/>
      <c r="J2581" s="12"/>
      <c r="K2581" s="11"/>
      <c r="L2581" s="11"/>
      <c r="M2581" s="10"/>
      <c r="N2581" s="33"/>
      <c r="O2581" s="20"/>
      <c r="P2581" s="20"/>
      <c r="Q2581" s="20"/>
      <c r="R2581" s="20"/>
      <c r="S2581" s="19" t="str">
        <f t="shared" si="281"/>
        <v/>
      </c>
      <c r="T2581" s="19" t="str">
        <f t="shared" si="282"/>
        <v/>
      </c>
      <c r="U2581" s="23" t="str">
        <f>IF(OR($G2581="",$I2581="",$J2581="",$AA2581=3),"",IF($G2581&gt;=MAX('Pauschalsätze KUA'!$B$4:$B$106),VLOOKUP(MAX('Pauschalsätze KUA'!$B$4:$B$106),'Pauschalsätze KUA'!$B$4:$BQ$106,$AA2581,1),IF($G2581&lt;=MIN('Pauschalsätze KUA'!$B$4:$B$106),VLOOKUP(MIN('Pauschalsätze KUA'!$B$4:$B$106),'Pauschalsätze KUA'!$B$4:$BQ$106,$AA2581,1),VLOOKUP($G2581,'Pauschalsätze KUA'!$B$4:$BQ$106,$AA2581,1))))</f>
        <v/>
      </c>
      <c r="V2581" s="23" t="str">
        <f t="shared" si="283"/>
        <v/>
      </c>
      <c r="W2581" s="23" t="str">
        <f>IF(OR($G2581="",$I2581="",$J2581="",$AA2581=3),"",IF($G2581&gt;=MAX('Pauschalsätze Qual'!$B$4:$B$106),VLOOKUP(MAX('Pauschalsätze Qual'!$B$4:$B$106),'Pauschalsätze Qual'!$B$4:$BQ$106,$AA2581,1),IF($G2581&lt;=MIN('Pauschalsätze Qual'!$B$4:$B$106),VLOOKUP(MIN('Pauschalsätze Qual'!$B$4:$B$106),'Pauschalsätze Qual'!$B$4:$BQ$106,$AA2581,1),VLOOKUP($G2581,'Pauschalsätze Qual'!$B$4:$BQ$106,$AA2581,1))))</f>
        <v/>
      </c>
      <c r="X2581" s="23" t="str">
        <f t="shared" si="284"/>
        <v/>
      </c>
      <c r="Y2581" s="30" t="str">
        <f t="shared" si="285"/>
        <v/>
      </c>
      <c r="Z2581" s="23" t="str">
        <f t="shared" si="286"/>
        <v/>
      </c>
      <c r="AA2581" s="25" t="str">
        <f>IF(AND($G2581="",$I2581="",$J2581=""),"",3+IF($I2581&gt;5,5,$I2581)+(VLOOKUP(J2581,'Prüf-Daten'!$B$14:$C$24,2,FALSE)*6))</f>
        <v/>
      </c>
      <c r="AB2581" s="91" t="str">
        <f t="shared" si="280"/>
        <v/>
      </c>
    </row>
    <row r="2582" spans="1:28">
      <c r="A2582" s="11"/>
      <c r="B2582" s="11"/>
      <c r="C2582" s="11"/>
      <c r="D2582" s="11"/>
      <c r="E2582" s="11"/>
      <c r="F2582" s="18"/>
      <c r="G2582" s="10"/>
      <c r="H2582" s="10"/>
      <c r="I2582" s="11"/>
      <c r="J2582" s="12"/>
      <c r="K2582" s="11"/>
      <c r="L2582" s="11"/>
      <c r="M2582" s="10"/>
      <c r="N2582" s="33"/>
      <c r="O2582" s="20"/>
      <c r="P2582" s="20"/>
      <c r="Q2582" s="20"/>
      <c r="R2582" s="20"/>
      <c r="S2582" s="19" t="str">
        <f t="shared" si="281"/>
        <v/>
      </c>
      <c r="T2582" s="19" t="str">
        <f t="shared" si="282"/>
        <v/>
      </c>
      <c r="U2582" s="23" t="str">
        <f>IF(OR($G2582="",$I2582="",$J2582="",$AA2582=3),"",IF($G2582&gt;=MAX('Pauschalsätze KUA'!$B$4:$B$106),VLOOKUP(MAX('Pauschalsätze KUA'!$B$4:$B$106),'Pauschalsätze KUA'!$B$4:$BQ$106,$AA2582,1),IF($G2582&lt;=MIN('Pauschalsätze KUA'!$B$4:$B$106),VLOOKUP(MIN('Pauschalsätze KUA'!$B$4:$B$106),'Pauschalsätze KUA'!$B$4:$BQ$106,$AA2582,1),VLOOKUP($G2582,'Pauschalsätze KUA'!$B$4:$BQ$106,$AA2582,1))))</f>
        <v/>
      </c>
      <c r="V2582" s="23" t="str">
        <f t="shared" si="283"/>
        <v/>
      </c>
      <c r="W2582" s="23" t="str">
        <f>IF(OR($G2582="",$I2582="",$J2582="",$AA2582=3),"",IF($G2582&gt;=MAX('Pauschalsätze Qual'!$B$4:$B$106),VLOOKUP(MAX('Pauschalsätze Qual'!$B$4:$B$106),'Pauschalsätze Qual'!$B$4:$BQ$106,$AA2582,1),IF($G2582&lt;=MIN('Pauschalsätze Qual'!$B$4:$B$106),VLOOKUP(MIN('Pauschalsätze Qual'!$B$4:$B$106),'Pauschalsätze Qual'!$B$4:$BQ$106,$AA2582,1),VLOOKUP($G2582,'Pauschalsätze Qual'!$B$4:$BQ$106,$AA2582,1))))</f>
        <v/>
      </c>
      <c r="X2582" s="23" t="str">
        <f t="shared" si="284"/>
        <v/>
      </c>
      <c r="Y2582" s="30" t="str">
        <f t="shared" si="285"/>
        <v/>
      </c>
      <c r="Z2582" s="23" t="str">
        <f t="shared" si="286"/>
        <v/>
      </c>
      <c r="AA2582" s="25" t="str">
        <f>IF(AND($G2582="",$I2582="",$J2582=""),"",3+IF($I2582&gt;5,5,$I2582)+(VLOOKUP(J2582,'Prüf-Daten'!$B$14:$C$24,2,FALSE)*6))</f>
        <v/>
      </c>
      <c r="AB2582" s="91" t="str">
        <f t="shared" si="280"/>
        <v/>
      </c>
    </row>
    <row r="2583" spans="1:28">
      <c r="A2583" s="11"/>
      <c r="B2583" s="11"/>
      <c r="C2583" s="11"/>
      <c r="D2583" s="11"/>
      <c r="E2583" s="11"/>
      <c r="F2583" s="18"/>
      <c r="G2583" s="10"/>
      <c r="H2583" s="10"/>
      <c r="I2583" s="11"/>
      <c r="J2583" s="12"/>
      <c r="K2583" s="11"/>
      <c r="L2583" s="11"/>
      <c r="M2583" s="10"/>
      <c r="N2583" s="33"/>
      <c r="O2583" s="20"/>
      <c r="P2583" s="20"/>
      <c r="Q2583" s="20"/>
      <c r="R2583" s="20"/>
      <c r="S2583" s="19" t="str">
        <f t="shared" si="281"/>
        <v/>
      </c>
      <c r="T2583" s="19" t="str">
        <f t="shared" si="282"/>
        <v/>
      </c>
      <c r="U2583" s="23" t="str">
        <f>IF(OR($G2583="",$I2583="",$J2583="",$AA2583=3),"",IF($G2583&gt;=MAX('Pauschalsätze KUA'!$B$4:$B$106),VLOOKUP(MAX('Pauschalsätze KUA'!$B$4:$B$106),'Pauschalsätze KUA'!$B$4:$BQ$106,$AA2583,1),IF($G2583&lt;=MIN('Pauschalsätze KUA'!$B$4:$B$106),VLOOKUP(MIN('Pauschalsätze KUA'!$B$4:$B$106),'Pauschalsätze KUA'!$B$4:$BQ$106,$AA2583,1),VLOOKUP($G2583,'Pauschalsätze KUA'!$B$4:$BQ$106,$AA2583,1))))</f>
        <v/>
      </c>
      <c r="V2583" s="23" t="str">
        <f t="shared" si="283"/>
        <v/>
      </c>
      <c r="W2583" s="23" t="str">
        <f>IF(OR($G2583="",$I2583="",$J2583="",$AA2583=3),"",IF($G2583&gt;=MAX('Pauschalsätze Qual'!$B$4:$B$106),VLOOKUP(MAX('Pauschalsätze Qual'!$B$4:$B$106),'Pauschalsätze Qual'!$B$4:$BQ$106,$AA2583,1),IF($G2583&lt;=MIN('Pauschalsätze Qual'!$B$4:$B$106),VLOOKUP(MIN('Pauschalsätze Qual'!$B$4:$B$106),'Pauschalsätze Qual'!$B$4:$BQ$106,$AA2583,1),VLOOKUP($G2583,'Pauschalsätze Qual'!$B$4:$BQ$106,$AA2583,1))))</f>
        <v/>
      </c>
      <c r="X2583" s="23" t="str">
        <f t="shared" si="284"/>
        <v/>
      </c>
      <c r="Y2583" s="30" t="str">
        <f t="shared" si="285"/>
        <v/>
      </c>
      <c r="Z2583" s="23" t="str">
        <f t="shared" si="286"/>
        <v/>
      </c>
      <c r="AA2583" s="25" t="str">
        <f>IF(AND($G2583="",$I2583="",$J2583=""),"",3+IF($I2583&gt;5,5,$I2583)+(VLOOKUP(J2583,'Prüf-Daten'!$B$14:$C$24,2,FALSE)*6))</f>
        <v/>
      </c>
      <c r="AB2583" s="91" t="str">
        <f t="shared" si="280"/>
        <v/>
      </c>
    </row>
    <row r="2584" spans="1:28">
      <c r="A2584" s="11"/>
      <c r="B2584" s="11"/>
      <c r="C2584" s="11"/>
      <c r="D2584" s="11"/>
      <c r="E2584" s="11"/>
      <c r="F2584" s="18"/>
      <c r="G2584" s="10"/>
      <c r="H2584" s="10"/>
      <c r="I2584" s="11"/>
      <c r="J2584" s="12"/>
      <c r="K2584" s="11"/>
      <c r="L2584" s="11"/>
      <c r="M2584" s="10"/>
      <c r="N2584" s="33"/>
      <c r="O2584" s="20"/>
      <c r="P2584" s="20"/>
      <c r="Q2584" s="20"/>
      <c r="R2584" s="20"/>
      <c r="S2584" s="19" t="str">
        <f t="shared" si="281"/>
        <v/>
      </c>
      <c r="T2584" s="19" t="str">
        <f t="shared" si="282"/>
        <v/>
      </c>
      <c r="U2584" s="23" t="str">
        <f>IF(OR($G2584="",$I2584="",$J2584="",$AA2584=3),"",IF($G2584&gt;=MAX('Pauschalsätze KUA'!$B$4:$B$106),VLOOKUP(MAX('Pauschalsätze KUA'!$B$4:$B$106),'Pauschalsätze KUA'!$B$4:$BQ$106,$AA2584,1),IF($G2584&lt;=MIN('Pauschalsätze KUA'!$B$4:$B$106),VLOOKUP(MIN('Pauschalsätze KUA'!$B$4:$B$106),'Pauschalsätze KUA'!$B$4:$BQ$106,$AA2584,1),VLOOKUP($G2584,'Pauschalsätze KUA'!$B$4:$BQ$106,$AA2584,1))))</f>
        <v/>
      </c>
      <c r="V2584" s="23" t="str">
        <f t="shared" si="283"/>
        <v/>
      </c>
      <c r="W2584" s="23" t="str">
        <f>IF(OR($G2584="",$I2584="",$J2584="",$AA2584=3),"",IF($G2584&gt;=MAX('Pauschalsätze Qual'!$B$4:$B$106),VLOOKUP(MAX('Pauschalsätze Qual'!$B$4:$B$106),'Pauschalsätze Qual'!$B$4:$BQ$106,$AA2584,1),IF($G2584&lt;=MIN('Pauschalsätze Qual'!$B$4:$B$106),VLOOKUP(MIN('Pauschalsätze Qual'!$B$4:$B$106),'Pauschalsätze Qual'!$B$4:$BQ$106,$AA2584,1),VLOOKUP($G2584,'Pauschalsätze Qual'!$B$4:$BQ$106,$AA2584,1))))</f>
        <v/>
      </c>
      <c r="X2584" s="23" t="str">
        <f t="shared" si="284"/>
        <v/>
      </c>
      <c r="Y2584" s="30" t="str">
        <f t="shared" si="285"/>
        <v/>
      </c>
      <c r="Z2584" s="23" t="str">
        <f t="shared" si="286"/>
        <v/>
      </c>
      <c r="AA2584" s="25" t="str">
        <f>IF(AND($G2584="",$I2584="",$J2584=""),"",3+IF($I2584&gt;5,5,$I2584)+(VLOOKUP(J2584,'Prüf-Daten'!$B$14:$C$24,2,FALSE)*6))</f>
        <v/>
      </c>
      <c r="AB2584" s="91" t="str">
        <f t="shared" si="280"/>
        <v/>
      </c>
    </row>
    <row r="2585" spans="1:28">
      <c r="A2585" s="11"/>
      <c r="B2585" s="11"/>
      <c r="C2585" s="11"/>
      <c r="D2585" s="11"/>
      <c r="E2585" s="11"/>
      <c r="F2585" s="18"/>
      <c r="G2585" s="10"/>
      <c r="H2585" s="10"/>
      <c r="I2585" s="11"/>
      <c r="J2585" s="12"/>
      <c r="K2585" s="11"/>
      <c r="L2585" s="11"/>
      <c r="M2585" s="10"/>
      <c r="N2585" s="33"/>
      <c r="O2585" s="20"/>
      <c r="P2585" s="20"/>
      <c r="Q2585" s="20"/>
      <c r="R2585" s="20"/>
      <c r="S2585" s="19" t="str">
        <f t="shared" si="281"/>
        <v/>
      </c>
      <c r="T2585" s="19" t="str">
        <f t="shared" si="282"/>
        <v/>
      </c>
      <c r="U2585" s="23" t="str">
        <f>IF(OR($G2585="",$I2585="",$J2585="",$AA2585=3),"",IF($G2585&gt;=MAX('Pauschalsätze KUA'!$B$4:$B$106),VLOOKUP(MAX('Pauschalsätze KUA'!$B$4:$B$106),'Pauschalsätze KUA'!$B$4:$BQ$106,$AA2585,1),IF($G2585&lt;=MIN('Pauschalsätze KUA'!$B$4:$B$106),VLOOKUP(MIN('Pauschalsätze KUA'!$B$4:$B$106),'Pauschalsätze KUA'!$B$4:$BQ$106,$AA2585,1),VLOOKUP($G2585,'Pauschalsätze KUA'!$B$4:$BQ$106,$AA2585,1))))</f>
        <v/>
      </c>
      <c r="V2585" s="23" t="str">
        <f t="shared" si="283"/>
        <v/>
      </c>
      <c r="W2585" s="23" t="str">
        <f>IF(OR($G2585="",$I2585="",$J2585="",$AA2585=3),"",IF($G2585&gt;=MAX('Pauschalsätze Qual'!$B$4:$B$106),VLOOKUP(MAX('Pauschalsätze Qual'!$B$4:$B$106),'Pauschalsätze Qual'!$B$4:$BQ$106,$AA2585,1),IF($G2585&lt;=MIN('Pauschalsätze Qual'!$B$4:$B$106),VLOOKUP(MIN('Pauschalsätze Qual'!$B$4:$B$106),'Pauschalsätze Qual'!$B$4:$BQ$106,$AA2585,1),VLOOKUP($G2585,'Pauschalsätze Qual'!$B$4:$BQ$106,$AA2585,1))))</f>
        <v/>
      </c>
      <c r="X2585" s="23" t="str">
        <f t="shared" si="284"/>
        <v/>
      </c>
      <c r="Y2585" s="30" t="str">
        <f t="shared" si="285"/>
        <v/>
      </c>
      <c r="Z2585" s="23" t="str">
        <f t="shared" si="286"/>
        <v/>
      </c>
      <c r="AA2585" s="25" t="str">
        <f>IF(AND($G2585="",$I2585="",$J2585=""),"",3+IF($I2585&gt;5,5,$I2585)+(VLOOKUP(J2585,'Prüf-Daten'!$B$14:$C$24,2,FALSE)*6))</f>
        <v/>
      </c>
      <c r="AB2585" s="91" t="str">
        <f t="shared" si="280"/>
        <v/>
      </c>
    </row>
    <row r="2586" spans="1:28">
      <c r="A2586" s="11"/>
      <c r="B2586" s="11"/>
      <c r="C2586" s="11"/>
      <c r="D2586" s="11"/>
      <c r="E2586" s="11"/>
      <c r="F2586" s="18"/>
      <c r="G2586" s="10"/>
      <c r="H2586" s="10"/>
      <c r="I2586" s="11"/>
      <c r="J2586" s="12"/>
      <c r="K2586" s="11"/>
      <c r="L2586" s="11"/>
      <c r="M2586" s="10"/>
      <c r="N2586" s="33"/>
      <c r="O2586" s="20"/>
      <c r="P2586" s="20"/>
      <c r="Q2586" s="20"/>
      <c r="R2586" s="20"/>
      <c r="S2586" s="19" t="str">
        <f t="shared" si="281"/>
        <v/>
      </c>
      <c r="T2586" s="19" t="str">
        <f t="shared" si="282"/>
        <v/>
      </c>
      <c r="U2586" s="23" t="str">
        <f>IF(OR($G2586="",$I2586="",$J2586="",$AA2586=3),"",IF($G2586&gt;=MAX('Pauschalsätze KUA'!$B$4:$B$106),VLOOKUP(MAX('Pauschalsätze KUA'!$B$4:$B$106),'Pauschalsätze KUA'!$B$4:$BQ$106,$AA2586,1),IF($G2586&lt;=MIN('Pauschalsätze KUA'!$B$4:$B$106),VLOOKUP(MIN('Pauschalsätze KUA'!$B$4:$B$106),'Pauschalsätze KUA'!$B$4:$BQ$106,$AA2586,1),VLOOKUP($G2586,'Pauschalsätze KUA'!$B$4:$BQ$106,$AA2586,1))))</f>
        <v/>
      </c>
      <c r="V2586" s="23" t="str">
        <f t="shared" si="283"/>
        <v/>
      </c>
      <c r="W2586" s="23" t="str">
        <f>IF(OR($G2586="",$I2586="",$J2586="",$AA2586=3),"",IF($G2586&gt;=MAX('Pauschalsätze Qual'!$B$4:$B$106),VLOOKUP(MAX('Pauschalsätze Qual'!$B$4:$B$106),'Pauschalsätze Qual'!$B$4:$BQ$106,$AA2586,1),IF($G2586&lt;=MIN('Pauschalsätze Qual'!$B$4:$B$106),VLOOKUP(MIN('Pauschalsätze Qual'!$B$4:$B$106),'Pauschalsätze Qual'!$B$4:$BQ$106,$AA2586,1),VLOOKUP($G2586,'Pauschalsätze Qual'!$B$4:$BQ$106,$AA2586,1))))</f>
        <v/>
      </c>
      <c r="X2586" s="23" t="str">
        <f t="shared" si="284"/>
        <v/>
      </c>
      <c r="Y2586" s="30" t="str">
        <f t="shared" si="285"/>
        <v/>
      </c>
      <c r="Z2586" s="23" t="str">
        <f t="shared" si="286"/>
        <v/>
      </c>
      <c r="AA2586" s="25" t="str">
        <f>IF(AND($G2586="",$I2586="",$J2586=""),"",3+IF($I2586&gt;5,5,$I2586)+(VLOOKUP(J2586,'Prüf-Daten'!$B$14:$C$24,2,FALSE)*6))</f>
        <v/>
      </c>
      <c r="AB2586" s="91" t="str">
        <f t="shared" si="280"/>
        <v/>
      </c>
    </row>
    <row r="2587" spans="1:28">
      <c r="A2587" s="11"/>
      <c r="B2587" s="11"/>
      <c r="C2587" s="11"/>
      <c r="D2587" s="11"/>
      <c r="E2587" s="11"/>
      <c r="F2587" s="18"/>
      <c r="G2587" s="10"/>
      <c r="H2587" s="10"/>
      <c r="I2587" s="11"/>
      <c r="J2587" s="12"/>
      <c r="K2587" s="11"/>
      <c r="L2587" s="11"/>
      <c r="M2587" s="10"/>
      <c r="N2587" s="33"/>
      <c r="O2587" s="20"/>
      <c r="P2587" s="20"/>
      <c r="Q2587" s="20"/>
      <c r="R2587" s="20"/>
      <c r="S2587" s="19" t="str">
        <f t="shared" si="281"/>
        <v/>
      </c>
      <c r="T2587" s="19" t="str">
        <f t="shared" si="282"/>
        <v/>
      </c>
      <c r="U2587" s="23" t="str">
        <f>IF(OR($G2587="",$I2587="",$J2587="",$AA2587=3),"",IF($G2587&gt;=MAX('Pauschalsätze KUA'!$B$4:$B$106),VLOOKUP(MAX('Pauschalsätze KUA'!$B$4:$B$106),'Pauschalsätze KUA'!$B$4:$BQ$106,$AA2587,1),IF($G2587&lt;=MIN('Pauschalsätze KUA'!$B$4:$B$106),VLOOKUP(MIN('Pauschalsätze KUA'!$B$4:$B$106),'Pauschalsätze KUA'!$B$4:$BQ$106,$AA2587,1),VLOOKUP($G2587,'Pauschalsätze KUA'!$B$4:$BQ$106,$AA2587,1))))</f>
        <v/>
      </c>
      <c r="V2587" s="23" t="str">
        <f t="shared" si="283"/>
        <v/>
      </c>
      <c r="W2587" s="23" t="str">
        <f>IF(OR($G2587="",$I2587="",$J2587="",$AA2587=3),"",IF($G2587&gt;=MAX('Pauschalsätze Qual'!$B$4:$B$106),VLOOKUP(MAX('Pauschalsätze Qual'!$B$4:$B$106),'Pauschalsätze Qual'!$B$4:$BQ$106,$AA2587,1),IF($G2587&lt;=MIN('Pauschalsätze Qual'!$B$4:$B$106),VLOOKUP(MIN('Pauschalsätze Qual'!$B$4:$B$106),'Pauschalsätze Qual'!$B$4:$BQ$106,$AA2587,1),VLOOKUP($G2587,'Pauschalsätze Qual'!$B$4:$BQ$106,$AA2587,1))))</f>
        <v/>
      </c>
      <c r="X2587" s="23" t="str">
        <f t="shared" si="284"/>
        <v/>
      </c>
      <c r="Y2587" s="30" t="str">
        <f t="shared" si="285"/>
        <v/>
      </c>
      <c r="Z2587" s="23" t="str">
        <f t="shared" si="286"/>
        <v/>
      </c>
      <c r="AA2587" s="25" t="str">
        <f>IF(AND($G2587="",$I2587="",$J2587=""),"",3+IF($I2587&gt;5,5,$I2587)+(VLOOKUP(J2587,'Prüf-Daten'!$B$14:$C$24,2,FALSE)*6))</f>
        <v/>
      </c>
      <c r="AB2587" s="91" t="str">
        <f t="shared" si="280"/>
        <v/>
      </c>
    </row>
    <row r="2588" spans="1:28">
      <c r="A2588" s="11"/>
      <c r="B2588" s="11"/>
      <c r="C2588" s="11"/>
      <c r="D2588" s="11"/>
      <c r="E2588" s="11"/>
      <c r="F2588" s="18"/>
      <c r="G2588" s="10"/>
      <c r="H2588" s="10"/>
      <c r="I2588" s="11"/>
      <c r="J2588" s="12"/>
      <c r="K2588" s="11"/>
      <c r="L2588" s="11"/>
      <c r="M2588" s="10"/>
      <c r="N2588" s="33"/>
      <c r="O2588" s="20"/>
      <c r="P2588" s="20"/>
      <c r="Q2588" s="20"/>
      <c r="R2588" s="20"/>
      <c r="S2588" s="19" t="str">
        <f t="shared" si="281"/>
        <v/>
      </c>
      <c r="T2588" s="19" t="str">
        <f t="shared" si="282"/>
        <v/>
      </c>
      <c r="U2588" s="23" t="str">
        <f>IF(OR($G2588="",$I2588="",$J2588="",$AA2588=3),"",IF($G2588&gt;=MAX('Pauschalsätze KUA'!$B$4:$B$106),VLOOKUP(MAX('Pauschalsätze KUA'!$B$4:$B$106),'Pauschalsätze KUA'!$B$4:$BQ$106,$AA2588,1),IF($G2588&lt;=MIN('Pauschalsätze KUA'!$B$4:$B$106),VLOOKUP(MIN('Pauschalsätze KUA'!$B$4:$B$106),'Pauschalsätze KUA'!$B$4:$BQ$106,$AA2588,1),VLOOKUP($G2588,'Pauschalsätze KUA'!$B$4:$BQ$106,$AA2588,1))))</f>
        <v/>
      </c>
      <c r="V2588" s="23" t="str">
        <f t="shared" si="283"/>
        <v/>
      </c>
      <c r="W2588" s="23" t="str">
        <f>IF(OR($G2588="",$I2588="",$J2588="",$AA2588=3),"",IF($G2588&gt;=MAX('Pauschalsätze Qual'!$B$4:$B$106),VLOOKUP(MAX('Pauschalsätze Qual'!$B$4:$B$106),'Pauschalsätze Qual'!$B$4:$BQ$106,$AA2588,1),IF($G2588&lt;=MIN('Pauschalsätze Qual'!$B$4:$B$106),VLOOKUP(MIN('Pauschalsätze Qual'!$B$4:$B$106),'Pauschalsätze Qual'!$B$4:$BQ$106,$AA2588,1),VLOOKUP($G2588,'Pauschalsätze Qual'!$B$4:$BQ$106,$AA2588,1))))</f>
        <v/>
      </c>
      <c r="X2588" s="23" t="str">
        <f t="shared" si="284"/>
        <v/>
      </c>
      <c r="Y2588" s="30" t="str">
        <f t="shared" si="285"/>
        <v/>
      </c>
      <c r="Z2588" s="23" t="str">
        <f t="shared" si="286"/>
        <v/>
      </c>
      <c r="AA2588" s="25" t="str">
        <f>IF(AND($G2588="",$I2588="",$J2588=""),"",3+IF($I2588&gt;5,5,$I2588)+(VLOOKUP(J2588,'Prüf-Daten'!$B$14:$C$24,2,FALSE)*6))</f>
        <v/>
      </c>
      <c r="AB2588" s="91" t="str">
        <f t="shared" si="280"/>
        <v/>
      </c>
    </row>
    <row r="2589" spans="1:28">
      <c r="A2589" s="11"/>
      <c r="B2589" s="11"/>
      <c r="C2589" s="11"/>
      <c r="D2589" s="11"/>
      <c r="E2589" s="11"/>
      <c r="F2589" s="18"/>
      <c r="G2589" s="10"/>
      <c r="H2589" s="10"/>
      <c r="I2589" s="11"/>
      <c r="J2589" s="12"/>
      <c r="K2589" s="11"/>
      <c r="L2589" s="11"/>
      <c r="M2589" s="10"/>
      <c r="N2589" s="33"/>
      <c r="O2589" s="20"/>
      <c r="P2589" s="20"/>
      <c r="Q2589" s="20"/>
      <c r="R2589" s="20"/>
      <c r="S2589" s="19" t="str">
        <f t="shared" si="281"/>
        <v/>
      </c>
      <c r="T2589" s="19" t="str">
        <f t="shared" si="282"/>
        <v/>
      </c>
      <c r="U2589" s="23" t="str">
        <f>IF(OR($G2589="",$I2589="",$J2589="",$AA2589=3),"",IF($G2589&gt;=MAX('Pauschalsätze KUA'!$B$4:$B$106),VLOOKUP(MAX('Pauschalsätze KUA'!$B$4:$B$106),'Pauschalsätze KUA'!$B$4:$BQ$106,$AA2589,1),IF($G2589&lt;=MIN('Pauschalsätze KUA'!$B$4:$B$106),VLOOKUP(MIN('Pauschalsätze KUA'!$B$4:$B$106),'Pauschalsätze KUA'!$B$4:$BQ$106,$AA2589,1),VLOOKUP($G2589,'Pauschalsätze KUA'!$B$4:$BQ$106,$AA2589,1))))</f>
        <v/>
      </c>
      <c r="V2589" s="23" t="str">
        <f t="shared" si="283"/>
        <v/>
      </c>
      <c r="W2589" s="23" t="str">
        <f>IF(OR($G2589="",$I2589="",$J2589="",$AA2589=3),"",IF($G2589&gt;=MAX('Pauschalsätze Qual'!$B$4:$B$106),VLOOKUP(MAX('Pauschalsätze Qual'!$B$4:$B$106),'Pauschalsätze Qual'!$B$4:$BQ$106,$AA2589,1),IF($G2589&lt;=MIN('Pauschalsätze Qual'!$B$4:$B$106),VLOOKUP(MIN('Pauschalsätze Qual'!$B$4:$B$106),'Pauschalsätze Qual'!$B$4:$BQ$106,$AA2589,1),VLOOKUP($G2589,'Pauschalsätze Qual'!$B$4:$BQ$106,$AA2589,1))))</f>
        <v/>
      </c>
      <c r="X2589" s="23" t="str">
        <f t="shared" si="284"/>
        <v/>
      </c>
      <c r="Y2589" s="30" t="str">
        <f t="shared" si="285"/>
        <v/>
      </c>
      <c r="Z2589" s="23" t="str">
        <f t="shared" si="286"/>
        <v/>
      </c>
      <c r="AA2589" s="25" t="str">
        <f>IF(AND($G2589="",$I2589="",$J2589=""),"",3+IF($I2589&gt;5,5,$I2589)+(VLOOKUP(J2589,'Prüf-Daten'!$B$14:$C$24,2,FALSE)*6))</f>
        <v/>
      </c>
      <c r="AB2589" s="91" t="str">
        <f t="shared" si="280"/>
        <v/>
      </c>
    </row>
    <row r="2590" spans="1:28">
      <c r="A2590" s="11"/>
      <c r="B2590" s="11"/>
      <c r="C2590" s="11"/>
      <c r="D2590" s="11"/>
      <c r="E2590" s="11"/>
      <c r="F2590" s="18"/>
      <c r="G2590" s="10"/>
      <c r="H2590" s="10"/>
      <c r="I2590" s="11"/>
      <c r="J2590" s="12"/>
      <c r="K2590" s="11"/>
      <c r="L2590" s="11"/>
      <c r="M2590" s="10"/>
      <c r="N2590" s="33"/>
      <c r="O2590" s="20"/>
      <c r="P2590" s="20"/>
      <c r="Q2590" s="20"/>
      <c r="R2590" s="20"/>
      <c r="S2590" s="19" t="str">
        <f t="shared" si="281"/>
        <v/>
      </c>
      <c r="T2590" s="19" t="str">
        <f t="shared" si="282"/>
        <v/>
      </c>
      <c r="U2590" s="23" t="str">
        <f>IF(OR($G2590="",$I2590="",$J2590="",$AA2590=3),"",IF($G2590&gt;=MAX('Pauschalsätze KUA'!$B$4:$B$106),VLOOKUP(MAX('Pauschalsätze KUA'!$B$4:$B$106),'Pauschalsätze KUA'!$B$4:$BQ$106,$AA2590,1),IF($G2590&lt;=MIN('Pauschalsätze KUA'!$B$4:$B$106),VLOOKUP(MIN('Pauschalsätze KUA'!$B$4:$B$106),'Pauschalsätze KUA'!$B$4:$BQ$106,$AA2590,1),VLOOKUP($G2590,'Pauschalsätze KUA'!$B$4:$BQ$106,$AA2590,1))))</f>
        <v/>
      </c>
      <c r="V2590" s="23" t="str">
        <f t="shared" si="283"/>
        <v/>
      </c>
      <c r="W2590" s="23" t="str">
        <f>IF(OR($G2590="",$I2590="",$J2590="",$AA2590=3),"",IF($G2590&gt;=MAX('Pauschalsätze Qual'!$B$4:$B$106),VLOOKUP(MAX('Pauschalsätze Qual'!$B$4:$B$106),'Pauschalsätze Qual'!$B$4:$BQ$106,$AA2590,1),IF($G2590&lt;=MIN('Pauschalsätze Qual'!$B$4:$B$106),VLOOKUP(MIN('Pauschalsätze Qual'!$B$4:$B$106),'Pauschalsätze Qual'!$B$4:$BQ$106,$AA2590,1),VLOOKUP($G2590,'Pauschalsätze Qual'!$B$4:$BQ$106,$AA2590,1))))</f>
        <v/>
      </c>
      <c r="X2590" s="23" t="str">
        <f t="shared" si="284"/>
        <v/>
      </c>
      <c r="Y2590" s="30" t="str">
        <f t="shared" si="285"/>
        <v/>
      </c>
      <c r="Z2590" s="23" t="str">
        <f t="shared" si="286"/>
        <v/>
      </c>
      <c r="AA2590" s="25" t="str">
        <f>IF(AND($G2590="",$I2590="",$J2590=""),"",3+IF($I2590&gt;5,5,$I2590)+(VLOOKUP(J2590,'Prüf-Daten'!$B$14:$C$24,2,FALSE)*6))</f>
        <v/>
      </c>
      <c r="AB2590" s="91" t="str">
        <f t="shared" si="280"/>
        <v/>
      </c>
    </row>
    <row r="2591" spans="1:28">
      <c r="A2591" s="11"/>
      <c r="B2591" s="11"/>
      <c r="C2591" s="11"/>
      <c r="D2591" s="11"/>
      <c r="E2591" s="11"/>
      <c r="F2591" s="18"/>
      <c r="G2591" s="10"/>
      <c r="H2591" s="10"/>
      <c r="I2591" s="11"/>
      <c r="J2591" s="12"/>
      <c r="K2591" s="11"/>
      <c r="L2591" s="11"/>
      <c r="M2591" s="10"/>
      <c r="N2591" s="33"/>
      <c r="O2591" s="20"/>
      <c r="P2591" s="20"/>
      <c r="Q2591" s="20"/>
      <c r="R2591" s="20"/>
      <c r="S2591" s="19" t="str">
        <f t="shared" si="281"/>
        <v/>
      </c>
      <c r="T2591" s="19" t="str">
        <f t="shared" si="282"/>
        <v/>
      </c>
      <c r="U2591" s="23" t="str">
        <f>IF(OR($G2591="",$I2591="",$J2591="",$AA2591=3),"",IF($G2591&gt;=MAX('Pauschalsätze KUA'!$B$4:$B$106),VLOOKUP(MAX('Pauschalsätze KUA'!$B$4:$B$106),'Pauschalsätze KUA'!$B$4:$BQ$106,$AA2591,1),IF($G2591&lt;=MIN('Pauschalsätze KUA'!$B$4:$B$106),VLOOKUP(MIN('Pauschalsätze KUA'!$B$4:$B$106),'Pauschalsätze KUA'!$B$4:$BQ$106,$AA2591,1),VLOOKUP($G2591,'Pauschalsätze KUA'!$B$4:$BQ$106,$AA2591,1))))</f>
        <v/>
      </c>
      <c r="V2591" s="23" t="str">
        <f t="shared" si="283"/>
        <v/>
      </c>
      <c r="W2591" s="23" t="str">
        <f>IF(OR($G2591="",$I2591="",$J2591="",$AA2591=3),"",IF($G2591&gt;=MAX('Pauschalsätze Qual'!$B$4:$B$106),VLOOKUP(MAX('Pauschalsätze Qual'!$B$4:$B$106),'Pauschalsätze Qual'!$B$4:$BQ$106,$AA2591,1),IF($G2591&lt;=MIN('Pauschalsätze Qual'!$B$4:$B$106),VLOOKUP(MIN('Pauschalsätze Qual'!$B$4:$B$106),'Pauschalsätze Qual'!$B$4:$BQ$106,$AA2591,1),VLOOKUP($G2591,'Pauschalsätze Qual'!$B$4:$BQ$106,$AA2591,1))))</f>
        <v/>
      </c>
      <c r="X2591" s="23" t="str">
        <f t="shared" si="284"/>
        <v/>
      </c>
      <c r="Y2591" s="30" t="str">
        <f t="shared" si="285"/>
        <v/>
      </c>
      <c r="Z2591" s="23" t="str">
        <f t="shared" si="286"/>
        <v/>
      </c>
      <c r="AA2591" s="25" t="str">
        <f>IF(AND($G2591="",$I2591="",$J2591=""),"",3+IF($I2591&gt;5,5,$I2591)+(VLOOKUP(J2591,'Prüf-Daten'!$B$14:$C$24,2,FALSE)*6))</f>
        <v/>
      </c>
      <c r="AB2591" s="91" t="str">
        <f t="shared" si="280"/>
        <v/>
      </c>
    </row>
    <row r="2592" spans="1:28">
      <c r="A2592" s="11"/>
      <c r="B2592" s="11"/>
      <c r="C2592" s="11"/>
      <c r="D2592" s="11"/>
      <c r="E2592" s="11"/>
      <c r="F2592" s="18"/>
      <c r="G2592" s="10"/>
      <c r="H2592" s="10"/>
      <c r="I2592" s="11"/>
      <c r="J2592" s="12"/>
      <c r="K2592" s="11"/>
      <c r="L2592" s="11"/>
      <c r="M2592" s="10"/>
      <c r="N2592" s="33"/>
      <c r="O2592" s="20"/>
      <c r="P2592" s="20"/>
      <c r="Q2592" s="20"/>
      <c r="R2592" s="20"/>
      <c r="S2592" s="19" t="str">
        <f t="shared" si="281"/>
        <v/>
      </c>
      <c r="T2592" s="19" t="str">
        <f t="shared" si="282"/>
        <v/>
      </c>
      <c r="U2592" s="23" t="str">
        <f>IF(OR($G2592="",$I2592="",$J2592="",$AA2592=3),"",IF($G2592&gt;=MAX('Pauschalsätze KUA'!$B$4:$B$106),VLOOKUP(MAX('Pauschalsätze KUA'!$B$4:$B$106),'Pauschalsätze KUA'!$B$4:$BQ$106,$AA2592,1),IF($G2592&lt;=MIN('Pauschalsätze KUA'!$B$4:$B$106),VLOOKUP(MIN('Pauschalsätze KUA'!$B$4:$B$106),'Pauschalsätze KUA'!$B$4:$BQ$106,$AA2592,1),VLOOKUP($G2592,'Pauschalsätze KUA'!$B$4:$BQ$106,$AA2592,1))))</f>
        <v/>
      </c>
      <c r="V2592" s="23" t="str">
        <f t="shared" si="283"/>
        <v/>
      </c>
      <c r="W2592" s="23" t="str">
        <f>IF(OR($G2592="",$I2592="",$J2592="",$AA2592=3),"",IF($G2592&gt;=MAX('Pauschalsätze Qual'!$B$4:$B$106),VLOOKUP(MAX('Pauschalsätze Qual'!$B$4:$B$106),'Pauschalsätze Qual'!$B$4:$BQ$106,$AA2592,1),IF($G2592&lt;=MIN('Pauschalsätze Qual'!$B$4:$B$106),VLOOKUP(MIN('Pauschalsätze Qual'!$B$4:$B$106),'Pauschalsätze Qual'!$B$4:$BQ$106,$AA2592,1),VLOOKUP($G2592,'Pauschalsätze Qual'!$B$4:$BQ$106,$AA2592,1))))</f>
        <v/>
      </c>
      <c r="X2592" s="23" t="str">
        <f t="shared" si="284"/>
        <v/>
      </c>
      <c r="Y2592" s="30" t="str">
        <f t="shared" si="285"/>
        <v/>
      </c>
      <c r="Z2592" s="23" t="str">
        <f t="shared" si="286"/>
        <v/>
      </c>
      <c r="AA2592" s="25" t="str">
        <f>IF(AND($G2592="",$I2592="",$J2592=""),"",3+IF($I2592&gt;5,5,$I2592)+(VLOOKUP(J2592,'Prüf-Daten'!$B$14:$C$24,2,FALSE)*6))</f>
        <v/>
      </c>
      <c r="AB2592" s="91" t="str">
        <f t="shared" si="280"/>
        <v/>
      </c>
    </row>
    <row r="2593" spans="1:28">
      <c r="A2593" s="11"/>
      <c r="B2593" s="11"/>
      <c r="C2593" s="11"/>
      <c r="D2593" s="11"/>
      <c r="E2593" s="11"/>
      <c r="F2593" s="18"/>
      <c r="G2593" s="10"/>
      <c r="H2593" s="10"/>
      <c r="I2593" s="11"/>
      <c r="J2593" s="12"/>
      <c r="K2593" s="11"/>
      <c r="L2593" s="11"/>
      <c r="M2593" s="10"/>
      <c r="N2593" s="33"/>
      <c r="O2593" s="20"/>
      <c r="P2593" s="20"/>
      <c r="Q2593" s="20"/>
      <c r="R2593" s="20"/>
      <c r="S2593" s="19" t="str">
        <f t="shared" si="281"/>
        <v/>
      </c>
      <c r="T2593" s="19" t="str">
        <f t="shared" si="282"/>
        <v/>
      </c>
      <c r="U2593" s="23" t="str">
        <f>IF(OR($G2593="",$I2593="",$J2593="",$AA2593=3),"",IF($G2593&gt;=MAX('Pauschalsätze KUA'!$B$4:$B$106),VLOOKUP(MAX('Pauschalsätze KUA'!$B$4:$B$106),'Pauschalsätze KUA'!$B$4:$BQ$106,$AA2593,1),IF($G2593&lt;=MIN('Pauschalsätze KUA'!$B$4:$B$106),VLOOKUP(MIN('Pauschalsätze KUA'!$B$4:$B$106),'Pauschalsätze KUA'!$B$4:$BQ$106,$AA2593,1),VLOOKUP($G2593,'Pauschalsätze KUA'!$B$4:$BQ$106,$AA2593,1))))</f>
        <v/>
      </c>
      <c r="V2593" s="23" t="str">
        <f t="shared" si="283"/>
        <v/>
      </c>
      <c r="W2593" s="23" t="str">
        <f>IF(OR($G2593="",$I2593="",$J2593="",$AA2593=3),"",IF($G2593&gt;=MAX('Pauschalsätze Qual'!$B$4:$B$106),VLOOKUP(MAX('Pauschalsätze Qual'!$B$4:$B$106),'Pauschalsätze Qual'!$B$4:$BQ$106,$AA2593,1),IF($G2593&lt;=MIN('Pauschalsätze Qual'!$B$4:$B$106),VLOOKUP(MIN('Pauschalsätze Qual'!$B$4:$B$106),'Pauschalsätze Qual'!$B$4:$BQ$106,$AA2593,1),VLOOKUP($G2593,'Pauschalsätze Qual'!$B$4:$BQ$106,$AA2593,1))))</f>
        <v/>
      </c>
      <c r="X2593" s="23" t="str">
        <f t="shared" si="284"/>
        <v/>
      </c>
      <c r="Y2593" s="30" t="str">
        <f t="shared" si="285"/>
        <v/>
      </c>
      <c r="Z2593" s="23" t="str">
        <f t="shared" si="286"/>
        <v/>
      </c>
      <c r="AA2593" s="25" t="str">
        <f>IF(AND($G2593="",$I2593="",$J2593=""),"",3+IF($I2593&gt;5,5,$I2593)+(VLOOKUP(J2593,'Prüf-Daten'!$B$14:$C$24,2,FALSE)*6))</f>
        <v/>
      </c>
      <c r="AB2593" s="91" t="str">
        <f t="shared" si="280"/>
        <v/>
      </c>
    </row>
    <row r="2594" spans="1:28">
      <c r="A2594" s="11"/>
      <c r="B2594" s="11"/>
      <c r="C2594" s="11"/>
      <c r="D2594" s="11"/>
      <c r="E2594" s="11"/>
      <c r="F2594" s="18"/>
      <c r="G2594" s="10"/>
      <c r="H2594" s="10"/>
      <c r="I2594" s="11"/>
      <c r="J2594" s="12"/>
      <c r="K2594" s="11"/>
      <c r="L2594" s="11"/>
      <c r="M2594" s="10"/>
      <c r="N2594" s="33"/>
      <c r="O2594" s="20"/>
      <c r="P2594" s="20"/>
      <c r="Q2594" s="20"/>
      <c r="R2594" s="20"/>
      <c r="S2594" s="19" t="str">
        <f t="shared" si="281"/>
        <v/>
      </c>
      <c r="T2594" s="19" t="str">
        <f t="shared" si="282"/>
        <v/>
      </c>
      <c r="U2594" s="23" t="str">
        <f>IF(OR($G2594="",$I2594="",$J2594="",$AA2594=3),"",IF($G2594&gt;=MAX('Pauschalsätze KUA'!$B$4:$B$106),VLOOKUP(MAX('Pauschalsätze KUA'!$B$4:$B$106),'Pauschalsätze KUA'!$B$4:$BQ$106,$AA2594,1),IF($G2594&lt;=MIN('Pauschalsätze KUA'!$B$4:$B$106),VLOOKUP(MIN('Pauschalsätze KUA'!$B$4:$B$106),'Pauschalsätze KUA'!$B$4:$BQ$106,$AA2594,1),VLOOKUP($G2594,'Pauschalsätze KUA'!$B$4:$BQ$106,$AA2594,1))))</f>
        <v/>
      </c>
      <c r="V2594" s="23" t="str">
        <f t="shared" si="283"/>
        <v/>
      </c>
      <c r="W2594" s="23" t="str">
        <f>IF(OR($G2594="",$I2594="",$J2594="",$AA2594=3),"",IF($G2594&gt;=MAX('Pauschalsätze Qual'!$B$4:$B$106),VLOOKUP(MAX('Pauschalsätze Qual'!$B$4:$B$106),'Pauschalsätze Qual'!$B$4:$BQ$106,$AA2594,1),IF($G2594&lt;=MIN('Pauschalsätze Qual'!$B$4:$B$106),VLOOKUP(MIN('Pauschalsätze Qual'!$B$4:$B$106),'Pauschalsätze Qual'!$B$4:$BQ$106,$AA2594,1),VLOOKUP($G2594,'Pauschalsätze Qual'!$B$4:$BQ$106,$AA2594,1))))</f>
        <v/>
      </c>
      <c r="X2594" s="23" t="str">
        <f t="shared" si="284"/>
        <v/>
      </c>
      <c r="Y2594" s="30" t="str">
        <f t="shared" si="285"/>
        <v/>
      </c>
      <c r="Z2594" s="23" t="str">
        <f t="shared" si="286"/>
        <v/>
      </c>
      <c r="AA2594" s="25" t="str">
        <f>IF(AND($G2594="",$I2594="",$J2594=""),"",3+IF($I2594&gt;5,5,$I2594)+(VLOOKUP(J2594,'Prüf-Daten'!$B$14:$C$24,2,FALSE)*6))</f>
        <v/>
      </c>
      <c r="AB2594" s="91" t="str">
        <f t="shared" si="280"/>
        <v/>
      </c>
    </row>
    <row r="2595" spans="1:28">
      <c r="A2595" s="11"/>
      <c r="B2595" s="11"/>
      <c r="C2595" s="11"/>
      <c r="D2595" s="11"/>
      <c r="E2595" s="11"/>
      <c r="F2595" s="18"/>
      <c r="G2595" s="10"/>
      <c r="H2595" s="10"/>
      <c r="I2595" s="11"/>
      <c r="J2595" s="12"/>
      <c r="K2595" s="11"/>
      <c r="L2595" s="11"/>
      <c r="M2595" s="10"/>
      <c r="N2595" s="33"/>
      <c r="O2595" s="20"/>
      <c r="P2595" s="20"/>
      <c r="Q2595" s="20"/>
      <c r="R2595" s="20"/>
      <c r="S2595" s="19" t="str">
        <f t="shared" si="281"/>
        <v/>
      </c>
      <c r="T2595" s="19" t="str">
        <f t="shared" si="282"/>
        <v/>
      </c>
      <c r="U2595" s="23" t="str">
        <f>IF(OR($G2595="",$I2595="",$J2595="",$AA2595=3),"",IF($G2595&gt;=MAX('Pauschalsätze KUA'!$B$4:$B$106),VLOOKUP(MAX('Pauschalsätze KUA'!$B$4:$B$106),'Pauschalsätze KUA'!$B$4:$BQ$106,$AA2595,1),IF($G2595&lt;=MIN('Pauschalsätze KUA'!$B$4:$B$106),VLOOKUP(MIN('Pauschalsätze KUA'!$B$4:$B$106),'Pauschalsätze KUA'!$B$4:$BQ$106,$AA2595,1),VLOOKUP($G2595,'Pauschalsätze KUA'!$B$4:$BQ$106,$AA2595,1))))</f>
        <v/>
      </c>
      <c r="V2595" s="23" t="str">
        <f t="shared" si="283"/>
        <v/>
      </c>
      <c r="W2595" s="23" t="str">
        <f>IF(OR($G2595="",$I2595="",$J2595="",$AA2595=3),"",IF($G2595&gt;=MAX('Pauschalsätze Qual'!$B$4:$B$106),VLOOKUP(MAX('Pauschalsätze Qual'!$B$4:$B$106),'Pauschalsätze Qual'!$B$4:$BQ$106,$AA2595,1),IF($G2595&lt;=MIN('Pauschalsätze Qual'!$B$4:$B$106),VLOOKUP(MIN('Pauschalsätze Qual'!$B$4:$B$106),'Pauschalsätze Qual'!$B$4:$BQ$106,$AA2595,1),VLOOKUP($G2595,'Pauschalsätze Qual'!$B$4:$BQ$106,$AA2595,1))))</f>
        <v/>
      </c>
      <c r="X2595" s="23" t="str">
        <f t="shared" si="284"/>
        <v/>
      </c>
      <c r="Y2595" s="30" t="str">
        <f t="shared" si="285"/>
        <v/>
      </c>
      <c r="Z2595" s="23" t="str">
        <f t="shared" si="286"/>
        <v/>
      </c>
      <c r="AA2595" s="25" t="str">
        <f>IF(AND($G2595="",$I2595="",$J2595=""),"",3+IF($I2595&gt;5,5,$I2595)+(VLOOKUP(J2595,'Prüf-Daten'!$B$14:$C$24,2,FALSE)*6))</f>
        <v/>
      </c>
      <c r="AB2595" s="91" t="str">
        <f t="shared" si="280"/>
        <v/>
      </c>
    </row>
    <row r="2596" spans="1:28">
      <c r="A2596" s="11"/>
      <c r="B2596" s="11"/>
      <c r="C2596" s="11"/>
      <c r="D2596" s="11"/>
      <c r="E2596" s="11"/>
      <c r="F2596" s="18"/>
      <c r="G2596" s="10"/>
      <c r="H2596" s="10"/>
      <c r="I2596" s="11"/>
      <c r="J2596" s="12"/>
      <c r="K2596" s="11"/>
      <c r="L2596" s="11"/>
      <c r="M2596" s="10"/>
      <c r="N2596" s="33"/>
      <c r="O2596" s="20"/>
      <c r="P2596" s="20"/>
      <c r="Q2596" s="20"/>
      <c r="R2596" s="20"/>
      <c r="S2596" s="19" t="str">
        <f t="shared" si="281"/>
        <v/>
      </c>
      <c r="T2596" s="19" t="str">
        <f t="shared" si="282"/>
        <v/>
      </c>
      <c r="U2596" s="23" t="str">
        <f>IF(OR($G2596="",$I2596="",$J2596="",$AA2596=3),"",IF($G2596&gt;=MAX('Pauschalsätze KUA'!$B$4:$B$106),VLOOKUP(MAX('Pauschalsätze KUA'!$B$4:$B$106),'Pauschalsätze KUA'!$B$4:$BQ$106,$AA2596,1),IF($G2596&lt;=MIN('Pauschalsätze KUA'!$B$4:$B$106),VLOOKUP(MIN('Pauschalsätze KUA'!$B$4:$B$106),'Pauschalsätze KUA'!$B$4:$BQ$106,$AA2596,1),VLOOKUP($G2596,'Pauschalsätze KUA'!$B$4:$BQ$106,$AA2596,1))))</f>
        <v/>
      </c>
      <c r="V2596" s="23" t="str">
        <f t="shared" si="283"/>
        <v/>
      </c>
      <c r="W2596" s="23" t="str">
        <f>IF(OR($G2596="",$I2596="",$J2596="",$AA2596=3),"",IF($G2596&gt;=MAX('Pauschalsätze Qual'!$B$4:$B$106),VLOOKUP(MAX('Pauschalsätze Qual'!$B$4:$B$106),'Pauschalsätze Qual'!$B$4:$BQ$106,$AA2596,1),IF($G2596&lt;=MIN('Pauschalsätze Qual'!$B$4:$B$106),VLOOKUP(MIN('Pauschalsätze Qual'!$B$4:$B$106),'Pauschalsätze Qual'!$B$4:$BQ$106,$AA2596,1),VLOOKUP($G2596,'Pauschalsätze Qual'!$B$4:$BQ$106,$AA2596,1))))</f>
        <v/>
      </c>
      <c r="X2596" s="23" t="str">
        <f t="shared" si="284"/>
        <v/>
      </c>
      <c r="Y2596" s="30" t="str">
        <f t="shared" si="285"/>
        <v/>
      </c>
      <c r="Z2596" s="23" t="str">
        <f t="shared" si="286"/>
        <v/>
      </c>
      <c r="AA2596" s="25" t="str">
        <f>IF(AND($G2596="",$I2596="",$J2596=""),"",3+IF($I2596&gt;5,5,$I2596)+(VLOOKUP(J2596,'Prüf-Daten'!$B$14:$C$24,2,FALSE)*6))</f>
        <v/>
      </c>
      <c r="AB2596" s="91" t="str">
        <f t="shared" si="280"/>
        <v/>
      </c>
    </row>
    <row r="2597" spans="1:28">
      <c r="A2597" s="11"/>
      <c r="B2597" s="11"/>
      <c r="C2597" s="11"/>
      <c r="D2597" s="11"/>
      <c r="E2597" s="11"/>
      <c r="F2597" s="18"/>
      <c r="G2597" s="10"/>
      <c r="H2597" s="10"/>
      <c r="I2597" s="11"/>
      <c r="J2597" s="12"/>
      <c r="K2597" s="11"/>
      <c r="L2597" s="11"/>
      <c r="M2597" s="10"/>
      <c r="N2597" s="33"/>
      <c r="O2597" s="20"/>
      <c r="P2597" s="20"/>
      <c r="Q2597" s="20"/>
      <c r="R2597" s="20"/>
      <c r="S2597" s="19" t="str">
        <f t="shared" si="281"/>
        <v/>
      </c>
      <c r="T2597" s="19" t="str">
        <f t="shared" si="282"/>
        <v/>
      </c>
      <c r="U2597" s="23" t="str">
        <f>IF(OR($G2597="",$I2597="",$J2597="",$AA2597=3),"",IF($G2597&gt;=MAX('Pauschalsätze KUA'!$B$4:$B$106),VLOOKUP(MAX('Pauschalsätze KUA'!$B$4:$B$106),'Pauschalsätze KUA'!$B$4:$BQ$106,$AA2597,1),IF($G2597&lt;=MIN('Pauschalsätze KUA'!$B$4:$B$106),VLOOKUP(MIN('Pauschalsätze KUA'!$B$4:$B$106),'Pauschalsätze KUA'!$B$4:$BQ$106,$AA2597,1),VLOOKUP($G2597,'Pauschalsätze KUA'!$B$4:$BQ$106,$AA2597,1))))</f>
        <v/>
      </c>
      <c r="V2597" s="23" t="str">
        <f t="shared" si="283"/>
        <v/>
      </c>
      <c r="W2597" s="23" t="str">
        <f>IF(OR($G2597="",$I2597="",$J2597="",$AA2597=3),"",IF($G2597&gt;=MAX('Pauschalsätze Qual'!$B$4:$B$106),VLOOKUP(MAX('Pauschalsätze Qual'!$B$4:$B$106),'Pauschalsätze Qual'!$B$4:$BQ$106,$AA2597,1),IF($G2597&lt;=MIN('Pauschalsätze Qual'!$B$4:$B$106),VLOOKUP(MIN('Pauschalsätze Qual'!$B$4:$B$106),'Pauschalsätze Qual'!$B$4:$BQ$106,$AA2597,1),VLOOKUP($G2597,'Pauschalsätze Qual'!$B$4:$BQ$106,$AA2597,1))))</f>
        <v/>
      </c>
      <c r="X2597" s="23" t="str">
        <f t="shared" si="284"/>
        <v/>
      </c>
      <c r="Y2597" s="30" t="str">
        <f t="shared" si="285"/>
        <v/>
      </c>
      <c r="Z2597" s="23" t="str">
        <f t="shared" si="286"/>
        <v/>
      </c>
      <c r="AA2597" s="25" t="str">
        <f>IF(AND($G2597="",$I2597="",$J2597=""),"",3+IF($I2597&gt;5,5,$I2597)+(VLOOKUP(J2597,'Prüf-Daten'!$B$14:$C$24,2,FALSE)*6))</f>
        <v/>
      </c>
      <c r="AB2597" s="91" t="str">
        <f t="shared" si="280"/>
        <v/>
      </c>
    </row>
    <row r="2598" spans="1:28">
      <c r="A2598" s="11"/>
      <c r="B2598" s="11"/>
      <c r="C2598" s="11"/>
      <c r="D2598" s="11"/>
      <c r="E2598" s="11"/>
      <c r="F2598" s="18"/>
      <c r="G2598" s="10"/>
      <c r="H2598" s="10"/>
      <c r="I2598" s="11"/>
      <c r="J2598" s="12"/>
      <c r="K2598" s="11"/>
      <c r="L2598" s="11"/>
      <c r="M2598" s="10"/>
      <c r="N2598" s="33"/>
      <c r="O2598" s="20"/>
      <c r="P2598" s="20"/>
      <c r="Q2598" s="20"/>
      <c r="R2598" s="20"/>
      <c r="S2598" s="19" t="str">
        <f t="shared" si="281"/>
        <v/>
      </c>
      <c r="T2598" s="19" t="str">
        <f t="shared" si="282"/>
        <v/>
      </c>
      <c r="U2598" s="23" t="str">
        <f>IF(OR($G2598="",$I2598="",$J2598="",$AA2598=3),"",IF($G2598&gt;=MAX('Pauschalsätze KUA'!$B$4:$B$106),VLOOKUP(MAX('Pauschalsätze KUA'!$B$4:$B$106),'Pauschalsätze KUA'!$B$4:$BQ$106,$AA2598,1),IF($G2598&lt;=MIN('Pauschalsätze KUA'!$B$4:$B$106),VLOOKUP(MIN('Pauschalsätze KUA'!$B$4:$B$106),'Pauschalsätze KUA'!$B$4:$BQ$106,$AA2598,1),VLOOKUP($G2598,'Pauschalsätze KUA'!$B$4:$BQ$106,$AA2598,1))))</f>
        <v/>
      </c>
      <c r="V2598" s="23" t="str">
        <f t="shared" si="283"/>
        <v/>
      </c>
      <c r="W2598" s="23" t="str">
        <f>IF(OR($G2598="",$I2598="",$J2598="",$AA2598=3),"",IF($G2598&gt;=MAX('Pauschalsätze Qual'!$B$4:$B$106),VLOOKUP(MAX('Pauschalsätze Qual'!$B$4:$B$106),'Pauschalsätze Qual'!$B$4:$BQ$106,$AA2598,1),IF($G2598&lt;=MIN('Pauschalsätze Qual'!$B$4:$B$106),VLOOKUP(MIN('Pauschalsätze Qual'!$B$4:$B$106),'Pauschalsätze Qual'!$B$4:$BQ$106,$AA2598,1),VLOOKUP($G2598,'Pauschalsätze Qual'!$B$4:$BQ$106,$AA2598,1))))</f>
        <v/>
      </c>
      <c r="X2598" s="23" t="str">
        <f t="shared" si="284"/>
        <v/>
      </c>
      <c r="Y2598" s="30" t="str">
        <f t="shared" si="285"/>
        <v/>
      </c>
      <c r="Z2598" s="23" t="str">
        <f t="shared" si="286"/>
        <v/>
      </c>
      <c r="AA2598" s="25" t="str">
        <f>IF(AND($G2598="",$I2598="",$J2598=""),"",3+IF($I2598&gt;5,5,$I2598)+(VLOOKUP(J2598,'Prüf-Daten'!$B$14:$C$24,2,FALSE)*6))</f>
        <v/>
      </c>
      <c r="AB2598" s="91" t="str">
        <f t="shared" si="280"/>
        <v/>
      </c>
    </row>
    <row r="2599" spans="1:28">
      <c r="A2599" s="11"/>
      <c r="B2599" s="11"/>
      <c r="C2599" s="11"/>
      <c r="D2599" s="11"/>
      <c r="E2599" s="11"/>
      <c r="F2599" s="18"/>
      <c r="G2599" s="10"/>
      <c r="H2599" s="10"/>
      <c r="I2599" s="11"/>
      <c r="J2599" s="12"/>
      <c r="K2599" s="11"/>
      <c r="L2599" s="11"/>
      <c r="M2599" s="10"/>
      <c r="N2599" s="33"/>
      <c r="O2599" s="20"/>
      <c r="P2599" s="20"/>
      <c r="Q2599" s="20"/>
      <c r="R2599" s="20"/>
      <c r="S2599" s="19" t="str">
        <f t="shared" si="281"/>
        <v/>
      </c>
      <c r="T2599" s="19" t="str">
        <f t="shared" si="282"/>
        <v/>
      </c>
      <c r="U2599" s="23" t="str">
        <f>IF(OR($G2599="",$I2599="",$J2599="",$AA2599=3),"",IF($G2599&gt;=MAX('Pauschalsätze KUA'!$B$4:$B$106),VLOOKUP(MAX('Pauschalsätze KUA'!$B$4:$B$106),'Pauschalsätze KUA'!$B$4:$BQ$106,$AA2599,1),IF($G2599&lt;=MIN('Pauschalsätze KUA'!$B$4:$B$106),VLOOKUP(MIN('Pauschalsätze KUA'!$B$4:$B$106),'Pauschalsätze KUA'!$B$4:$BQ$106,$AA2599,1),VLOOKUP($G2599,'Pauschalsätze KUA'!$B$4:$BQ$106,$AA2599,1))))</f>
        <v/>
      </c>
      <c r="V2599" s="23" t="str">
        <f t="shared" si="283"/>
        <v/>
      </c>
      <c r="W2599" s="23" t="str">
        <f>IF(OR($G2599="",$I2599="",$J2599="",$AA2599=3),"",IF($G2599&gt;=MAX('Pauschalsätze Qual'!$B$4:$B$106),VLOOKUP(MAX('Pauschalsätze Qual'!$B$4:$B$106),'Pauschalsätze Qual'!$B$4:$BQ$106,$AA2599,1),IF($G2599&lt;=MIN('Pauschalsätze Qual'!$B$4:$B$106),VLOOKUP(MIN('Pauschalsätze Qual'!$B$4:$B$106),'Pauschalsätze Qual'!$B$4:$BQ$106,$AA2599,1),VLOOKUP($G2599,'Pauschalsätze Qual'!$B$4:$BQ$106,$AA2599,1))))</f>
        <v/>
      </c>
      <c r="X2599" s="23" t="str">
        <f t="shared" si="284"/>
        <v/>
      </c>
      <c r="Y2599" s="30" t="str">
        <f t="shared" si="285"/>
        <v/>
      </c>
      <c r="Z2599" s="23" t="str">
        <f t="shared" si="286"/>
        <v/>
      </c>
      <c r="AA2599" s="25" t="str">
        <f>IF(AND($G2599="",$I2599="",$J2599=""),"",3+IF($I2599&gt;5,5,$I2599)+(VLOOKUP(J2599,'Prüf-Daten'!$B$14:$C$24,2,FALSE)*6))</f>
        <v/>
      </c>
      <c r="AB2599" s="91" t="str">
        <f t="shared" si="280"/>
        <v/>
      </c>
    </row>
    <row r="2600" spans="1:28">
      <c r="A2600" s="11"/>
      <c r="B2600" s="11"/>
      <c r="C2600" s="11"/>
      <c r="D2600" s="11"/>
      <c r="E2600" s="11"/>
      <c r="F2600" s="18"/>
      <c r="G2600" s="10"/>
      <c r="H2600" s="10"/>
      <c r="I2600" s="11"/>
      <c r="J2600" s="12"/>
      <c r="K2600" s="11"/>
      <c r="L2600" s="11"/>
      <c r="M2600" s="10"/>
      <c r="N2600" s="33"/>
      <c r="O2600" s="20"/>
      <c r="P2600" s="20"/>
      <c r="Q2600" s="20"/>
      <c r="R2600" s="20"/>
      <c r="S2600" s="19" t="str">
        <f t="shared" si="281"/>
        <v/>
      </c>
      <c r="T2600" s="19" t="str">
        <f t="shared" si="282"/>
        <v/>
      </c>
      <c r="U2600" s="23" t="str">
        <f>IF(OR($G2600="",$I2600="",$J2600="",$AA2600=3),"",IF($G2600&gt;=MAX('Pauschalsätze KUA'!$B$4:$B$106),VLOOKUP(MAX('Pauschalsätze KUA'!$B$4:$B$106),'Pauschalsätze KUA'!$B$4:$BQ$106,$AA2600,1),IF($G2600&lt;=MIN('Pauschalsätze KUA'!$B$4:$B$106),VLOOKUP(MIN('Pauschalsätze KUA'!$B$4:$B$106),'Pauschalsätze KUA'!$B$4:$BQ$106,$AA2600,1),VLOOKUP($G2600,'Pauschalsätze KUA'!$B$4:$BQ$106,$AA2600,1))))</f>
        <v/>
      </c>
      <c r="V2600" s="23" t="str">
        <f t="shared" si="283"/>
        <v/>
      </c>
      <c r="W2600" s="23" t="str">
        <f>IF(OR($G2600="",$I2600="",$J2600="",$AA2600=3),"",IF($G2600&gt;=MAX('Pauschalsätze Qual'!$B$4:$B$106),VLOOKUP(MAX('Pauschalsätze Qual'!$B$4:$B$106),'Pauschalsätze Qual'!$B$4:$BQ$106,$AA2600,1),IF($G2600&lt;=MIN('Pauschalsätze Qual'!$B$4:$B$106),VLOOKUP(MIN('Pauschalsätze Qual'!$B$4:$B$106),'Pauschalsätze Qual'!$B$4:$BQ$106,$AA2600,1),VLOOKUP($G2600,'Pauschalsätze Qual'!$B$4:$BQ$106,$AA2600,1))))</f>
        <v/>
      </c>
      <c r="X2600" s="23" t="str">
        <f t="shared" si="284"/>
        <v/>
      </c>
      <c r="Y2600" s="30" t="str">
        <f t="shared" si="285"/>
        <v/>
      </c>
      <c r="Z2600" s="23" t="str">
        <f t="shared" si="286"/>
        <v/>
      </c>
      <c r="AA2600" s="25" t="str">
        <f>IF(AND($G2600="",$I2600="",$J2600=""),"",3+IF($I2600&gt;5,5,$I2600)+(VLOOKUP(J2600,'Prüf-Daten'!$B$14:$C$24,2,FALSE)*6))</f>
        <v/>
      </c>
      <c r="AB2600" s="91" t="str">
        <f t="shared" si="280"/>
        <v/>
      </c>
    </row>
    <row r="2601" spans="1:28">
      <c r="A2601" s="11"/>
      <c r="B2601" s="11"/>
      <c r="C2601" s="11"/>
      <c r="D2601" s="11"/>
      <c r="E2601" s="11"/>
      <c r="F2601" s="18"/>
      <c r="G2601" s="10"/>
      <c r="H2601" s="10"/>
      <c r="I2601" s="11"/>
      <c r="J2601" s="12"/>
      <c r="K2601" s="11"/>
      <c r="L2601" s="11"/>
      <c r="M2601" s="10"/>
      <c r="N2601" s="33"/>
      <c r="O2601" s="20"/>
      <c r="P2601" s="20"/>
      <c r="Q2601" s="20"/>
      <c r="R2601" s="20"/>
      <c r="S2601" s="19" t="str">
        <f t="shared" si="281"/>
        <v/>
      </c>
      <c r="T2601" s="19" t="str">
        <f t="shared" si="282"/>
        <v/>
      </c>
      <c r="U2601" s="23" t="str">
        <f>IF(OR($G2601="",$I2601="",$J2601="",$AA2601=3),"",IF($G2601&gt;=MAX('Pauschalsätze KUA'!$B$4:$B$106),VLOOKUP(MAX('Pauschalsätze KUA'!$B$4:$B$106),'Pauschalsätze KUA'!$B$4:$BQ$106,$AA2601,1),IF($G2601&lt;=MIN('Pauschalsätze KUA'!$B$4:$B$106),VLOOKUP(MIN('Pauschalsätze KUA'!$B$4:$B$106),'Pauschalsätze KUA'!$B$4:$BQ$106,$AA2601,1),VLOOKUP($G2601,'Pauschalsätze KUA'!$B$4:$BQ$106,$AA2601,1))))</f>
        <v/>
      </c>
      <c r="V2601" s="23" t="str">
        <f t="shared" si="283"/>
        <v/>
      </c>
      <c r="W2601" s="23" t="str">
        <f>IF(OR($G2601="",$I2601="",$J2601="",$AA2601=3),"",IF($G2601&gt;=MAX('Pauschalsätze Qual'!$B$4:$B$106),VLOOKUP(MAX('Pauschalsätze Qual'!$B$4:$B$106),'Pauschalsätze Qual'!$B$4:$BQ$106,$AA2601,1),IF($G2601&lt;=MIN('Pauschalsätze Qual'!$B$4:$B$106),VLOOKUP(MIN('Pauschalsätze Qual'!$B$4:$B$106),'Pauschalsätze Qual'!$B$4:$BQ$106,$AA2601,1),VLOOKUP($G2601,'Pauschalsätze Qual'!$B$4:$BQ$106,$AA2601,1))))</f>
        <v/>
      </c>
      <c r="X2601" s="23" t="str">
        <f t="shared" si="284"/>
        <v/>
      </c>
      <c r="Y2601" s="30" t="str">
        <f t="shared" si="285"/>
        <v/>
      </c>
      <c r="Z2601" s="23" t="str">
        <f t="shared" si="286"/>
        <v/>
      </c>
      <c r="AA2601" s="25" t="str">
        <f>IF(AND($G2601="",$I2601="",$J2601=""),"",3+IF($I2601&gt;5,5,$I2601)+(VLOOKUP(J2601,'Prüf-Daten'!$B$14:$C$24,2,FALSE)*6))</f>
        <v/>
      </c>
      <c r="AB2601" s="91" t="str">
        <f t="shared" si="280"/>
        <v/>
      </c>
    </row>
    <row r="2602" spans="1:28">
      <c r="A2602" s="11"/>
      <c r="B2602" s="11"/>
      <c r="C2602" s="11"/>
      <c r="D2602" s="11"/>
      <c r="E2602" s="11"/>
      <c r="F2602" s="18"/>
      <c r="G2602" s="10"/>
      <c r="H2602" s="10"/>
      <c r="I2602" s="11"/>
      <c r="J2602" s="12"/>
      <c r="K2602" s="11"/>
      <c r="L2602" s="11"/>
      <c r="M2602" s="10"/>
      <c r="N2602" s="33"/>
      <c r="O2602" s="20"/>
      <c r="P2602" s="20"/>
      <c r="Q2602" s="20"/>
      <c r="R2602" s="20"/>
      <c r="S2602" s="19" t="str">
        <f t="shared" si="281"/>
        <v/>
      </c>
      <c r="T2602" s="19" t="str">
        <f t="shared" si="282"/>
        <v/>
      </c>
      <c r="U2602" s="23" t="str">
        <f>IF(OR($G2602="",$I2602="",$J2602="",$AA2602=3),"",IF($G2602&gt;=MAX('Pauschalsätze KUA'!$B$4:$B$106),VLOOKUP(MAX('Pauschalsätze KUA'!$B$4:$B$106),'Pauschalsätze KUA'!$B$4:$BQ$106,$AA2602,1),IF($G2602&lt;=MIN('Pauschalsätze KUA'!$B$4:$B$106),VLOOKUP(MIN('Pauschalsätze KUA'!$B$4:$B$106),'Pauschalsätze KUA'!$B$4:$BQ$106,$AA2602,1),VLOOKUP($G2602,'Pauschalsätze KUA'!$B$4:$BQ$106,$AA2602,1))))</f>
        <v/>
      </c>
      <c r="V2602" s="23" t="str">
        <f t="shared" si="283"/>
        <v/>
      </c>
      <c r="W2602" s="23" t="str">
        <f>IF(OR($G2602="",$I2602="",$J2602="",$AA2602=3),"",IF($G2602&gt;=MAX('Pauschalsätze Qual'!$B$4:$B$106),VLOOKUP(MAX('Pauschalsätze Qual'!$B$4:$B$106),'Pauschalsätze Qual'!$B$4:$BQ$106,$AA2602,1),IF($G2602&lt;=MIN('Pauschalsätze Qual'!$B$4:$B$106),VLOOKUP(MIN('Pauschalsätze Qual'!$B$4:$B$106),'Pauschalsätze Qual'!$B$4:$BQ$106,$AA2602,1),VLOOKUP($G2602,'Pauschalsätze Qual'!$B$4:$BQ$106,$AA2602,1))))</f>
        <v/>
      </c>
      <c r="X2602" s="23" t="str">
        <f t="shared" si="284"/>
        <v/>
      </c>
      <c r="Y2602" s="30" t="str">
        <f t="shared" si="285"/>
        <v/>
      </c>
      <c r="Z2602" s="23" t="str">
        <f t="shared" si="286"/>
        <v/>
      </c>
      <c r="AA2602" s="25" t="str">
        <f>IF(AND($G2602="",$I2602="",$J2602=""),"",3+IF($I2602&gt;5,5,$I2602)+(VLOOKUP(J2602,'Prüf-Daten'!$B$14:$C$24,2,FALSE)*6))</f>
        <v/>
      </c>
      <c r="AB2602" s="91" t="str">
        <f t="shared" si="280"/>
        <v/>
      </c>
    </row>
    <row r="2603" spans="1:28">
      <c r="A2603" s="11"/>
      <c r="B2603" s="11"/>
      <c r="C2603" s="11"/>
      <c r="D2603" s="11"/>
      <c r="E2603" s="11"/>
      <c r="F2603" s="18"/>
      <c r="G2603" s="10"/>
      <c r="H2603" s="10"/>
      <c r="I2603" s="11"/>
      <c r="J2603" s="12"/>
      <c r="K2603" s="11"/>
      <c r="L2603" s="11"/>
      <c r="M2603" s="10"/>
      <c r="N2603" s="33"/>
      <c r="O2603" s="20"/>
      <c r="P2603" s="20"/>
      <c r="Q2603" s="20"/>
      <c r="R2603" s="20"/>
      <c r="S2603" s="19" t="str">
        <f t="shared" si="281"/>
        <v/>
      </c>
      <c r="T2603" s="19" t="str">
        <f t="shared" si="282"/>
        <v/>
      </c>
      <c r="U2603" s="23" t="str">
        <f>IF(OR($G2603="",$I2603="",$J2603="",$AA2603=3),"",IF($G2603&gt;=MAX('Pauschalsätze KUA'!$B$4:$B$106),VLOOKUP(MAX('Pauschalsätze KUA'!$B$4:$B$106),'Pauschalsätze KUA'!$B$4:$BQ$106,$AA2603,1),IF($G2603&lt;=MIN('Pauschalsätze KUA'!$B$4:$B$106),VLOOKUP(MIN('Pauschalsätze KUA'!$B$4:$B$106),'Pauschalsätze KUA'!$B$4:$BQ$106,$AA2603,1),VLOOKUP($G2603,'Pauschalsätze KUA'!$B$4:$BQ$106,$AA2603,1))))</f>
        <v/>
      </c>
      <c r="V2603" s="23" t="str">
        <f t="shared" si="283"/>
        <v/>
      </c>
      <c r="W2603" s="23" t="str">
        <f>IF(OR($G2603="",$I2603="",$J2603="",$AA2603=3),"",IF($G2603&gt;=MAX('Pauschalsätze Qual'!$B$4:$B$106),VLOOKUP(MAX('Pauschalsätze Qual'!$B$4:$B$106),'Pauschalsätze Qual'!$B$4:$BQ$106,$AA2603,1),IF($G2603&lt;=MIN('Pauschalsätze Qual'!$B$4:$B$106),VLOOKUP(MIN('Pauschalsätze Qual'!$B$4:$B$106),'Pauschalsätze Qual'!$B$4:$BQ$106,$AA2603,1),VLOOKUP($G2603,'Pauschalsätze Qual'!$B$4:$BQ$106,$AA2603,1))))</f>
        <v/>
      </c>
      <c r="X2603" s="23" t="str">
        <f t="shared" si="284"/>
        <v/>
      </c>
      <c r="Y2603" s="30" t="str">
        <f t="shared" si="285"/>
        <v/>
      </c>
      <c r="Z2603" s="23" t="str">
        <f t="shared" si="286"/>
        <v/>
      </c>
      <c r="AA2603" s="25" t="str">
        <f>IF(AND($G2603="",$I2603="",$J2603=""),"",3+IF($I2603&gt;5,5,$I2603)+(VLOOKUP(J2603,'Prüf-Daten'!$B$14:$C$24,2,FALSE)*6))</f>
        <v/>
      </c>
      <c r="AB2603" s="91" t="str">
        <f t="shared" si="280"/>
        <v/>
      </c>
    </row>
    <row r="2604" spans="1:28">
      <c r="A2604" s="11"/>
      <c r="B2604" s="11"/>
      <c r="C2604" s="11"/>
      <c r="D2604" s="11"/>
      <c r="E2604" s="11"/>
      <c r="F2604" s="18"/>
      <c r="G2604" s="10"/>
      <c r="H2604" s="10"/>
      <c r="I2604" s="11"/>
      <c r="J2604" s="12"/>
      <c r="K2604" s="11"/>
      <c r="L2604" s="11"/>
      <c r="M2604" s="10"/>
      <c r="N2604" s="33"/>
      <c r="O2604" s="20"/>
      <c r="P2604" s="20"/>
      <c r="Q2604" s="20"/>
      <c r="R2604" s="20"/>
      <c r="S2604" s="19" t="str">
        <f t="shared" si="281"/>
        <v/>
      </c>
      <c r="T2604" s="19" t="str">
        <f t="shared" si="282"/>
        <v/>
      </c>
      <c r="U2604" s="23" t="str">
        <f>IF(OR($G2604="",$I2604="",$J2604="",$AA2604=3),"",IF($G2604&gt;=MAX('Pauschalsätze KUA'!$B$4:$B$106),VLOOKUP(MAX('Pauschalsätze KUA'!$B$4:$B$106),'Pauschalsätze KUA'!$B$4:$BQ$106,$AA2604,1),IF($G2604&lt;=MIN('Pauschalsätze KUA'!$B$4:$B$106),VLOOKUP(MIN('Pauschalsätze KUA'!$B$4:$B$106),'Pauschalsätze KUA'!$B$4:$BQ$106,$AA2604,1),VLOOKUP($G2604,'Pauschalsätze KUA'!$B$4:$BQ$106,$AA2604,1))))</f>
        <v/>
      </c>
      <c r="V2604" s="23" t="str">
        <f t="shared" si="283"/>
        <v/>
      </c>
      <c r="W2604" s="23" t="str">
        <f>IF(OR($G2604="",$I2604="",$J2604="",$AA2604=3),"",IF($G2604&gt;=MAX('Pauschalsätze Qual'!$B$4:$B$106),VLOOKUP(MAX('Pauschalsätze Qual'!$B$4:$B$106),'Pauschalsätze Qual'!$B$4:$BQ$106,$AA2604,1),IF($G2604&lt;=MIN('Pauschalsätze Qual'!$B$4:$B$106),VLOOKUP(MIN('Pauschalsätze Qual'!$B$4:$B$106),'Pauschalsätze Qual'!$B$4:$BQ$106,$AA2604,1),VLOOKUP($G2604,'Pauschalsätze Qual'!$B$4:$BQ$106,$AA2604,1))))</f>
        <v/>
      </c>
      <c r="X2604" s="23" t="str">
        <f t="shared" si="284"/>
        <v/>
      </c>
      <c r="Y2604" s="30" t="str">
        <f t="shared" si="285"/>
        <v/>
      </c>
      <c r="Z2604" s="23" t="str">
        <f t="shared" si="286"/>
        <v/>
      </c>
      <c r="AA2604" s="25" t="str">
        <f>IF(AND($G2604="",$I2604="",$J2604=""),"",3+IF($I2604&gt;5,5,$I2604)+(VLOOKUP(J2604,'Prüf-Daten'!$B$14:$C$24,2,FALSE)*6))</f>
        <v/>
      </c>
      <c r="AB2604" s="91" t="str">
        <f t="shared" si="280"/>
        <v/>
      </c>
    </row>
    <row r="2605" spans="1:28">
      <c r="A2605" s="11"/>
      <c r="B2605" s="11"/>
      <c r="C2605" s="11"/>
      <c r="D2605" s="11"/>
      <c r="E2605" s="11"/>
      <c r="F2605" s="18"/>
      <c r="G2605" s="10"/>
      <c r="H2605" s="10"/>
      <c r="I2605" s="11"/>
      <c r="J2605" s="12"/>
      <c r="K2605" s="11"/>
      <c r="L2605" s="11"/>
      <c r="M2605" s="10"/>
      <c r="N2605" s="33"/>
      <c r="O2605" s="20"/>
      <c r="P2605" s="20"/>
      <c r="Q2605" s="20"/>
      <c r="R2605" s="20"/>
      <c r="S2605" s="19" t="str">
        <f t="shared" si="281"/>
        <v/>
      </c>
      <c r="T2605" s="19" t="str">
        <f t="shared" si="282"/>
        <v/>
      </c>
      <c r="U2605" s="23" t="str">
        <f>IF(OR($G2605="",$I2605="",$J2605="",$AA2605=3),"",IF($G2605&gt;=MAX('Pauschalsätze KUA'!$B$4:$B$106),VLOOKUP(MAX('Pauschalsätze KUA'!$B$4:$B$106),'Pauschalsätze KUA'!$B$4:$BQ$106,$AA2605,1),IF($G2605&lt;=MIN('Pauschalsätze KUA'!$B$4:$B$106),VLOOKUP(MIN('Pauschalsätze KUA'!$B$4:$B$106),'Pauschalsätze KUA'!$B$4:$BQ$106,$AA2605,1),VLOOKUP($G2605,'Pauschalsätze KUA'!$B$4:$BQ$106,$AA2605,1))))</f>
        <v/>
      </c>
      <c r="V2605" s="23" t="str">
        <f t="shared" si="283"/>
        <v/>
      </c>
      <c r="W2605" s="23" t="str">
        <f>IF(OR($G2605="",$I2605="",$J2605="",$AA2605=3),"",IF($G2605&gt;=MAX('Pauschalsätze Qual'!$B$4:$B$106),VLOOKUP(MAX('Pauschalsätze Qual'!$B$4:$B$106),'Pauschalsätze Qual'!$B$4:$BQ$106,$AA2605,1),IF($G2605&lt;=MIN('Pauschalsätze Qual'!$B$4:$B$106),VLOOKUP(MIN('Pauschalsätze Qual'!$B$4:$B$106),'Pauschalsätze Qual'!$B$4:$BQ$106,$AA2605,1),VLOOKUP($G2605,'Pauschalsätze Qual'!$B$4:$BQ$106,$AA2605,1))))</f>
        <v/>
      </c>
      <c r="X2605" s="23" t="str">
        <f t="shared" si="284"/>
        <v/>
      </c>
      <c r="Y2605" s="30" t="str">
        <f t="shared" si="285"/>
        <v/>
      </c>
      <c r="Z2605" s="23" t="str">
        <f t="shared" si="286"/>
        <v/>
      </c>
      <c r="AA2605" s="25" t="str">
        <f>IF(AND($G2605="",$I2605="",$J2605=""),"",3+IF($I2605&gt;5,5,$I2605)+(VLOOKUP(J2605,'Prüf-Daten'!$B$14:$C$24,2,FALSE)*6))</f>
        <v/>
      </c>
      <c r="AB2605" s="91" t="str">
        <f t="shared" si="280"/>
        <v/>
      </c>
    </row>
    <row r="2606" spans="1:28">
      <c r="A2606" s="11"/>
      <c r="B2606" s="11"/>
      <c r="C2606" s="11"/>
      <c r="D2606" s="11"/>
      <c r="E2606" s="11"/>
      <c r="F2606" s="18"/>
      <c r="G2606" s="10"/>
      <c r="H2606" s="10"/>
      <c r="I2606" s="11"/>
      <c r="J2606" s="12"/>
      <c r="K2606" s="11"/>
      <c r="L2606" s="11"/>
      <c r="M2606" s="10"/>
      <c r="N2606" s="33"/>
      <c r="O2606" s="20"/>
      <c r="P2606" s="20"/>
      <c r="Q2606" s="20"/>
      <c r="R2606" s="20"/>
      <c r="S2606" s="19" t="str">
        <f t="shared" si="281"/>
        <v/>
      </c>
      <c r="T2606" s="19" t="str">
        <f t="shared" si="282"/>
        <v/>
      </c>
      <c r="U2606" s="23" t="str">
        <f>IF(OR($G2606="",$I2606="",$J2606="",$AA2606=3),"",IF($G2606&gt;=MAX('Pauschalsätze KUA'!$B$4:$B$106),VLOOKUP(MAX('Pauschalsätze KUA'!$B$4:$B$106),'Pauschalsätze KUA'!$B$4:$BQ$106,$AA2606,1),IF($G2606&lt;=MIN('Pauschalsätze KUA'!$B$4:$B$106),VLOOKUP(MIN('Pauschalsätze KUA'!$B$4:$B$106),'Pauschalsätze KUA'!$B$4:$BQ$106,$AA2606,1),VLOOKUP($G2606,'Pauschalsätze KUA'!$B$4:$BQ$106,$AA2606,1))))</f>
        <v/>
      </c>
      <c r="V2606" s="23" t="str">
        <f t="shared" si="283"/>
        <v/>
      </c>
      <c r="W2606" s="23" t="str">
        <f>IF(OR($G2606="",$I2606="",$J2606="",$AA2606=3),"",IF($G2606&gt;=MAX('Pauschalsätze Qual'!$B$4:$B$106),VLOOKUP(MAX('Pauschalsätze Qual'!$B$4:$B$106),'Pauschalsätze Qual'!$B$4:$BQ$106,$AA2606,1),IF($G2606&lt;=MIN('Pauschalsätze Qual'!$B$4:$B$106),VLOOKUP(MIN('Pauschalsätze Qual'!$B$4:$B$106),'Pauschalsätze Qual'!$B$4:$BQ$106,$AA2606,1),VLOOKUP($G2606,'Pauschalsätze Qual'!$B$4:$BQ$106,$AA2606,1))))</f>
        <v/>
      </c>
      <c r="X2606" s="23" t="str">
        <f t="shared" si="284"/>
        <v/>
      </c>
      <c r="Y2606" s="30" t="str">
        <f t="shared" si="285"/>
        <v/>
      </c>
      <c r="Z2606" s="23" t="str">
        <f t="shared" si="286"/>
        <v/>
      </c>
      <c r="AA2606" s="25" t="str">
        <f>IF(AND($G2606="",$I2606="",$J2606=""),"",3+IF($I2606&gt;5,5,$I2606)+(VLOOKUP(J2606,'Prüf-Daten'!$B$14:$C$24,2,FALSE)*6))</f>
        <v/>
      </c>
      <c r="AB2606" s="91" t="str">
        <f t="shared" si="280"/>
        <v/>
      </c>
    </row>
    <row r="2607" spans="1:28">
      <c r="A2607" s="11"/>
      <c r="B2607" s="11"/>
      <c r="C2607" s="11"/>
      <c r="D2607" s="11"/>
      <c r="E2607" s="11"/>
      <c r="F2607" s="18"/>
      <c r="G2607" s="10"/>
      <c r="H2607" s="10"/>
      <c r="I2607" s="11"/>
      <c r="J2607" s="12"/>
      <c r="K2607" s="11"/>
      <c r="L2607" s="11"/>
      <c r="M2607" s="10"/>
      <c r="N2607" s="33"/>
      <c r="O2607" s="20"/>
      <c r="P2607" s="20"/>
      <c r="Q2607" s="20"/>
      <c r="R2607" s="20"/>
      <c r="S2607" s="19" t="str">
        <f t="shared" si="281"/>
        <v/>
      </c>
      <c r="T2607" s="19" t="str">
        <f t="shared" si="282"/>
        <v/>
      </c>
      <c r="U2607" s="23" t="str">
        <f>IF(OR($G2607="",$I2607="",$J2607="",$AA2607=3),"",IF($G2607&gt;=MAX('Pauschalsätze KUA'!$B$4:$B$106),VLOOKUP(MAX('Pauschalsätze KUA'!$B$4:$B$106),'Pauschalsätze KUA'!$B$4:$BQ$106,$AA2607,1),IF($G2607&lt;=MIN('Pauschalsätze KUA'!$B$4:$B$106),VLOOKUP(MIN('Pauschalsätze KUA'!$B$4:$B$106),'Pauschalsätze KUA'!$B$4:$BQ$106,$AA2607,1),VLOOKUP($G2607,'Pauschalsätze KUA'!$B$4:$BQ$106,$AA2607,1))))</f>
        <v/>
      </c>
      <c r="V2607" s="23" t="str">
        <f t="shared" si="283"/>
        <v/>
      </c>
      <c r="W2607" s="23" t="str">
        <f>IF(OR($G2607="",$I2607="",$J2607="",$AA2607=3),"",IF($G2607&gt;=MAX('Pauschalsätze Qual'!$B$4:$B$106),VLOOKUP(MAX('Pauschalsätze Qual'!$B$4:$B$106),'Pauschalsätze Qual'!$B$4:$BQ$106,$AA2607,1),IF($G2607&lt;=MIN('Pauschalsätze Qual'!$B$4:$B$106),VLOOKUP(MIN('Pauschalsätze Qual'!$B$4:$B$106),'Pauschalsätze Qual'!$B$4:$BQ$106,$AA2607,1),VLOOKUP($G2607,'Pauschalsätze Qual'!$B$4:$BQ$106,$AA2607,1))))</f>
        <v/>
      </c>
      <c r="X2607" s="23" t="str">
        <f t="shared" si="284"/>
        <v/>
      </c>
      <c r="Y2607" s="30" t="str">
        <f t="shared" si="285"/>
        <v/>
      </c>
      <c r="Z2607" s="23" t="str">
        <f t="shared" si="286"/>
        <v/>
      </c>
      <c r="AA2607" s="25" t="str">
        <f>IF(AND($G2607="",$I2607="",$J2607=""),"",3+IF($I2607&gt;5,5,$I2607)+(VLOOKUP(J2607,'Prüf-Daten'!$B$14:$C$24,2,FALSE)*6))</f>
        <v/>
      </c>
      <c r="AB2607" s="91" t="str">
        <f t="shared" si="280"/>
        <v/>
      </c>
    </row>
    <row r="2608" spans="1:28">
      <c r="A2608" s="11"/>
      <c r="B2608" s="11"/>
      <c r="C2608" s="11"/>
      <c r="D2608" s="11"/>
      <c r="E2608" s="11"/>
      <c r="F2608" s="18"/>
      <c r="G2608" s="10"/>
      <c r="H2608" s="10"/>
      <c r="I2608" s="11"/>
      <c r="J2608" s="12"/>
      <c r="K2608" s="11"/>
      <c r="L2608" s="11"/>
      <c r="M2608" s="10"/>
      <c r="N2608" s="33"/>
      <c r="O2608" s="20"/>
      <c r="P2608" s="20"/>
      <c r="Q2608" s="20"/>
      <c r="R2608" s="20"/>
      <c r="S2608" s="19" t="str">
        <f t="shared" si="281"/>
        <v/>
      </c>
      <c r="T2608" s="19" t="str">
        <f t="shared" si="282"/>
        <v/>
      </c>
      <c r="U2608" s="23" t="str">
        <f>IF(OR($G2608="",$I2608="",$J2608="",$AA2608=3),"",IF($G2608&gt;=MAX('Pauschalsätze KUA'!$B$4:$B$106),VLOOKUP(MAX('Pauschalsätze KUA'!$B$4:$B$106),'Pauschalsätze KUA'!$B$4:$BQ$106,$AA2608,1),IF($G2608&lt;=MIN('Pauschalsätze KUA'!$B$4:$B$106),VLOOKUP(MIN('Pauschalsätze KUA'!$B$4:$B$106),'Pauschalsätze KUA'!$B$4:$BQ$106,$AA2608,1),VLOOKUP($G2608,'Pauschalsätze KUA'!$B$4:$BQ$106,$AA2608,1))))</f>
        <v/>
      </c>
      <c r="V2608" s="23" t="str">
        <f t="shared" si="283"/>
        <v/>
      </c>
      <c r="W2608" s="23" t="str">
        <f>IF(OR($G2608="",$I2608="",$J2608="",$AA2608=3),"",IF($G2608&gt;=MAX('Pauschalsätze Qual'!$B$4:$B$106),VLOOKUP(MAX('Pauschalsätze Qual'!$B$4:$B$106),'Pauschalsätze Qual'!$B$4:$BQ$106,$AA2608,1),IF($G2608&lt;=MIN('Pauschalsätze Qual'!$B$4:$B$106),VLOOKUP(MIN('Pauschalsätze Qual'!$B$4:$B$106),'Pauschalsätze Qual'!$B$4:$BQ$106,$AA2608,1),VLOOKUP($G2608,'Pauschalsätze Qual'!$B$4:$BQ$106,$AA2608,1))))</f>
        <v/>
      </c>
      <c r="X2608" s="23" t="str">
        <f t="shared" si="284"/>
        <v/>
      </c>
      <c r="Y2608" s="30" t="str">
        <f t="shared" si="285"/>
        <v/>
      </c>
      <c r="Z2608" s="23" t="str">
        <f t="shared" si="286"/>
        <v/>
      </c>
      <c r="AA2608" s="25" t="str">
        <f>IF(AND($G2608="",$I2608="",$J2608=""),"",3+IF($I2608&gt;5,5,$I2608)+(VLOOKUP(J2608,'Prüf-Daten'!$B$14:$C$24,2,FALSE)*6))</f>
        <v/>
      </c>
      <c r="AB2608" s="91" t="str">
        <f t="shared" si="280"/>
        <v/>
      </c>
    </row>
    <row r="2609" spans="1:28">
      <c r="A2609" s="11"/>
      <c r="B2609" s="11"/>
      <c r="C2609" s="11"/>
      <c r="D2609" s="11"/>
      <c r="E2609" s="11"/>
      <c r="F2609" s="18"/>
      <c r="G2609" s="10"/>
      <c r="H2609" s="10"/>
      <c r="I2609" s="11"/>
      <c r="J2609" s="12"/>
      <c r="K2609" s="11"/>
      <c r="L2609" s="11"/>
      <c r="M2609" s="10"/>
      <c r="N2609" s="33"/>
      <c r="O2609" s="20"/>
      <c r="P2609" s="20"/>
      <c r="Q2609" s="20"/>
      <c r="R2609" s="20"/>
      <c r="S2609" s="19" t="str">
        <f t="shared" si="281"/>
        <v/>
      </c>
      <c r="T2609" s="19" t="str">
        <f t="shared" si="282"/>
        <v/>
      </c>
      <c r="U2609" s="23" t="str">
        <f>IF(OR($G2609="",$I2609="",$J2609="",$AA2609=3),"",IF($G2609&gt;=MAX('Pauschalsätze KUA'!$B$4:$B$106),VLOOKUP(MAX('Pauschalsätze KUA'!$B$4:$B$106),'Pauschalsätze KUA'!$B$4:$BQ$106,$AA2609,1),IF($G2609&lt;=MIN('Pauschalsätze KUA'!$B$4:$B$106),VLOOKUP(MIN('Pauschalsätze KUA'!$B$4:$B$106),'Pauschalsätze KUA'!$B$4:$BQ$106,$AA2609,1),VLOOKUP($G2609,'Pauschalsätze KUA'!$B$4:$BQ$106,$AA2609,1))))</f>
        <v/>
      </c>
      <c r="V2609" s="23" t="str">
        <f t="shared" si="283"/>
        <v/>
      </c>
      <c r="W2609" s="23" t="str">
        <f>IF(OR($G2609="",$I2609="",$J2609="",$AA2609=3),"",IF($G2609&gt;=MAX('Pauschalsätze Qual'!$B$4:$B$106),VLOOKUP(MAX('Pauschalsätze Qual'!$B$4:$B$106),'Pauschalsätze Qual'!$B$4:$BQ$106,$AA2609,1),IF($G2609&lt;=MIN('Pauschalsätze Qual'!$B$4:$B$106),VLOOKUP(MIN('Pauschalsätze Qual'!$B$4:$B$106),'Pauschalsätze Qual'!$B$4:$BQ$106,$AA2609,1),VLOOKUP($G2609,'Pauschalsätze Qual'!$B$4:$BQ$106,$AA2609,1))))</f>
        <v/>
      </c>
      <c r="X2609" s="23" t="str">
        <f t="shared" si="284"/>
        <v/>
      </c>
      <c r="Y2609" s="30" t="str">
        <f t="shared" si="285"/>
        <v/>
      </c>
      <c r="Z2609" s="23" t="str">
        <f t="shared" si="286"/>
        <v/>
      </c>
      <c r="AA2609" s="25" t="str">
        <f>IF(AND($G2609="",$I2609="",$J2609=""),"",3+IF($I2609&gt;5,5,$I2609)+(VLOOKUP(J2609,'Prüf-Daten'!$B$14:$C$24,2,FALSE)*6))</f>
        <v/>
      </c>
      <c r="AB2609" s="91" t="str">
        <f t="shared" si="280"/>
        <v/>
      </c>
    </row>
    <row r="2610" spans="1:28">
      <c r="A2610" s="11"/>
      <c r="B2610" s="11"/>
      <c r="C2610" s="11"/>
      <c r="D2610" s="11"/>
      <c r="E2610" s="11"/>
      <c r="F2610" s="18"/>
      <c r="G2610" s="10"/>
      <c r="H2610" s="10"/>
      <c r="I2610" s="11"/>
      <c r="J2610" s="12"/>
      <c r="K2610" s="11"/>
      <c r="L2610" s="11"/>
      <c r="M2610" s="10"/>
      <c r="N2610" s="33"/>
      <c r="O2610" s="20"/>
      <c r="P2610" s="20"/>
      <c r="Q2610" s="20"/>
      <c r="R2610" s="20"/>
      <c r="S2610" s="19" t="str">
        <f t="shared" si="281"/>
        <v/>
      </c>
      <c r="T2610" s="19" t="str">
        <f t="shared" si="282"/>
        <v/>
      </c>
      <c r="U2610" s="23" t="str">
        <f>IF(OR($G2610="",$I2610="",$J2610="",$AA2610=3),"",IF($G2610&gt;=MAX('Pauschalsätze KUA'!$B$4:$B$106),VLOOKUP(MAX('Pauschalsätze KUA'!$B$4:$B$106),'Pauschalsätze KUA'!$B$4:$BQ$106,$AA2610,1),IF($G2610&lt;=MIN('Pauschalsätze KUA'!$B$4:$B$106),VLOOKUP(MIN('Pauschalsätze KUA'!$B$4:$B$106),'Pauschalsätze KUA'!$B$4:$BQ$106,$AA2610,1),VLOOKUP($G2610,'Pauschalsätze KUA'!$B$4:$BQ$106,$AA2610,1))))</f>
        <v/>
      </c>
      <c r="V2610" s="23" t="str">
        <f t="shared" si="283"/>
        <v/>
      </c>
      <c r="W2610" s="23" t="str">
        <f>IF(OR($G2610="",$I2610="",$J2610="",$AA2610=3),"",IF($G2610&gt;=MAX('Pauschalsätze Qual'!$B$4:$B$106),VLOOKUP(MAX('Pauschalsätze Qual'!$B$4:$B$106),'Pauschalsätze Qual'!$B$4:$BQ$106,$AA2610,1),IF($G2610&lt;=MIN('Pauschalsätze Qual'!$B$4:$B$106),VLOOKUP(MIN('Pauschalsätze Qual'!$B$4:$B$106),'Pauschalsätze Qual'!$B$4:$BQ$106,$AA2610,1),VLOOKUP($G2610,'Pauschalsätze Qual'!$B$4:$BQ$106,$AA2610,1))))</f>
        <v/>
      </c>
      <c r="X2610" s="23" t="str">
        <f t="shared" si="284"/>
        <v/>
      </c>
      <c r="Y2610" s="30" t="str">
        <f t="shared" si="285"/>
        <v/>
      </c>
      <c r="Z2610" s="23" t="str">
        <f t="shared" si="286"/>
        <v/>
      </c>
      <c r="AA2610" s="25" t="str">
        <f>IF(AND($G2610="",$I2610="",$J2610=""),"",3+IF($I2610&gt;5,5,$I2610)+(VLOOKUP(J2610,'Prüf-Daten'!$B$14:$C$24,2,FALSE)*6))</f>
        <v/>
      </c>
      <c r="AB2610" s="91" t="str">
        <f t="shared" si="280"/>
        <v/>
      </c>
    </row>
    <row r="2611" spans="1:28">
      <c r="A2611" s="11"/>
      <c r="B2611" s="11"/>
      <c r="C2611" s="11"/>
      <c r="D2611" s="11"/>
      <c r="E2611" s="11"/>
      <c r="F2611" s="18"/>
      <c r="G2611" s="10"/>
      <c r="H2611" s="10"/>
      <c r="I2611" s="11"/>
      <c r="J2611" s="12"/>
      <c r="K2611" s="11"/>
      <c r="L2611" s="11"/>
      <c r="M2611" s="10"/>
      <c r="N2611" s="33"/>
      <c r="O2611" s="20"/>
      <c r="P2611" s="20"/>
      <c r="Q2611" s="20"/>
      <c r="R2611" s="20"/>
      <c r="S2611" s="19" t="str">
        <f t="shared" si="281"/>
        <v/>
      </c>
      <c r="T2611" s="19" t="str">
        <f t="shared" si="282"/>
        <v/>
      </c>
      <c r="U2611" s="23" t="str">
        <f>IF(OR($G2611="",$I2611="",$J2611="",$AA2611=3),"",IF($G2611&gt;=MAX('Pauschalsätze KUA'!$B$4:$B$106),VLOOKUP(MAX('Pauschalsätze KUA'!$B$4:$B$106),'Pauschalsätze KUA'!$B$4:$BQ$106,$AA2611,1),IF($G2611&lt;=MIN('Pauschalsätze KUA'!$B$4:$B$106),VLOOKUP(MIN('Pauschalsätze KUA'!$B$4:$B$106),'Pauschalsätze KUA'!$B$4:$BQ$106,$AA2611,1),VLOOKUP($G2611,'Pauschalsätze KUA'!$B$4:$BQ$106,$AA2611,1))))</f>
        <v/>
      </c>
      <c r="V2611" s="23" t="str">
        <f t="shared" si="283"/>
        <v/>
      </c>
      <c r="W2611" s="23" t="str">
        <f>IF(OR($G2611="",$I2611="",$J2611="",$AA2611=3),"",IF($G2611&gt;=MAX('Pauschalsätze Qual'!$B$4:$B$106),VLOOKUP(MAX('Pauschalsätze Qual'!$B$4:$B$106),'Pauschalsätze Qual'!$B$4:$BQ$106,$AA2611,1),IF($G2611&lt;=MIN('Pauschalsätze Qual'!$B$4:$B$106),VLOOKUP(MIN('Pauschalsätze Qual'!$B$4:$B$106),'Pauschalsätze Qual'!$B$4:$BQ$106,$AA2611,1),VLOOKUP($G2611,'Pauschalsätze Qual'!$B$4:$BQ$106,$AA2611,1))))</f>
        <v/>
      </c>
      <c r="X2611" s="23" t="str">
        <f t="shared" si="284"/>
        <v/>
      </c>
      <c r="Y2611" s="30" t="str">
        <f t="shared" si="285"/>
        <v/>
      </c>
      <c r="Z2611" s="23" t="str">
        <f t="shared" si="286"/>
        <v/>
      </c>
      <c r="AA2611" s="25" t="str">
        <f>IF(AND($G2611="",$I2611="",$J2611=""),"",3+IF($I2611&gt;5,5,$I2611)+(VLOOKUP(J2611,'Prüf-Daten'!$B$14:$C$24,2,FALSE)*6))</f>
        <v/>
      </c>
      <c r="AB2611" s="91" t="str">
        <f t="shared" si="280"/>
        <v/>
      </c>
    </row>
    <row r="2612" spans="1:28">
      <c r="A2612" s="11"/>
      <c r="B2612" s="11"/>
      <c r="C2612" s="11"/>
      <c r="D2612" s="11"/>
      <c r="E2612" s="11"/>
      <c r="F2612" s="18"/>
      <c r="G2612" s="10"/>
      <c r="H2612" s="10"/>
      <c r="I2612" s="11"/>
      <c r="J2612" s="12"/>
      <c r="K2612" s="11"/>
      <c r="L2612" s="11"/>
      <c r="M2612" s="10"/>
      <c r="N2612" s="33"/>
      <c r="O2612" s="20"/>
      <c r="P2612" s="20"/>
      <c r="Q2612" s="20"/>
      <c r="R2612" s="20"/>
      <c r="S2612" s="19" t="str">
        <f t="shared" si="281"/>
        <v/>
      </c>
      <c r="T2612" s="19" t="str">
        <f t="shared" si="282"/>
        <v/>
      </c>
      <c r="U2612" s="23" t="str">
        <f>IF(OR($G2612="",$I2612="",$J2612="",$AA2612=3),"",IF($G2612&gt;=MAX('Pauschalsätze KUA'!$B$4:$B$106),VLOOKUP(MAX('Pauschalsätze KUA'!$B$4:$B$106),'Pauschalsätze KUA'!$B$4:$BQ$106,$AA2612,1),IF($G2612&lt;=MIN('Pauschalsätze KUA'!$B$4:$B$106),VLOOKUP(MIN('Pauschalsätze KUA'!$B$4:$B$106),'Pauschalsätze KUA'!$B$4:$BQ$106,$AA2612,1),VLOOKUP($G2612,'Pauschalsätze KUA'!$B$4:$BQ$106,$AA2612,1))))</f>
        <v/>
      </c>
      <c r="V2612" s="23" t="str">
        <f t="shared" si="283"/>
        <v/>
      </c>
      <c r="W2612" s="23" t="str">
        <f>IF(OR($G2612="",$I2612="",$J2612="",$AA2612=3),"",IF($G2612&gt;=MAX('Pauschalsätze Qual'!$B$4:$B$106),VLOOKUP(MAX('Pauschalsätze Qual'!$B$4:$B$106),'Pauschalsätze Qual'!$B$4:$BQ$106,$AA2612,1),IF($G2612&lt;=MIN('Pauschalsätze Qual'!$B$4:$B$106),VLOOKUP(MIN('Pauschalsätze Qual'!$B$4:$B$106),'Pauschalsätze Qual'!$B$4:$BQ$106,$AA2612,1),VLOOKUP($G2612,'Pauschalsätze Qual'!$B$4:$BQ$106,$AA2612,1))))</f>
        <v/>
      </c>
      <c r="X2612" s="23" t="str">
        <f t="shared" si="284"/>
        <v/>
      </c>
      <c r="Y2612" s="30" t="str">
        <f t="shared" si="285"/>
        <v/>
      </c>
      <c r="Z2612" s="23" t="str">
        <f t="shared" si="286"/>
        <v/>
      </c>
      <c r="AA2612" s="25" t="str">
        <f>IF(AND($G2612="",$I2612="",$J2612=""),"",3+IF($I2612&gt;5,5,$I2612)+(VLOOKUP(J2612,'Prüf-Daten'!$B$14:$C$24,2,FALSE)*6))</f>
        <v/>
      </c>
      <c r="AB2612" s="91" t="str">
        <f t="shared" si="280"/>
        <v/>
      </c>
    </row>
    <row r="2613" spans="1:28">
      <c r="A2613" s="11"/>
      <c r="B2613" s="11"/>
      <c r="C2613" s="11"/>
      <c r="D2613" s="11"/>
      <c r="E2613" s="11"/>
      <c r="F2613" s="18"/>
      <c r="G2613" s="10"/>
      <c r="H2613" s="10"/>
      <c r="I2613" s="11"/>
      <c r="J2613" s="12"/>
      <c r="K2613" s="11"/>
      <c r="L2613" s="11"/>
      <c r="M2613" s="10"/>
      <c r="N2613" s="33"/>
      <c r="O2613" s="20"/>
      <c r="P2613" s="20"/>
      <c r="Q2613" s="20"/>
      <c r="R2613" s="20"/>
      <c r="S2613" s="19" t="str">
        <f t="shared" si="281"/>
        <v/>
      </c>
      <c r="T2613" s="19" t="str">
        <f t="shared" si="282"/>
        <v/>
      </c>
      <c r="U2613" s="23" t="str">
        <f>IF(OR($G2613="",$I2613="",$J2613="",$AA2613=3),"",IF($G2613&gt;=MAX('Pauschalsätze KUA'!$B$4:$B$106),VLOOKUP(MAX('Pauschalsätze KUA'!$B$4:$B$106),'Pauschalsätze KUA'!$B$4:$BQ$106,$AA2613,1),IF($G2613&lt;=MIN('Pauschalsätze KUA'!$B$4:$B$106),VLOOKUP(MIN('Pauschalsätze KUA'!$B$4:$B$106),'Pauschalsätze KUA'!$B$4:$BQ$106,$AA2613,1),VLOOKUP($G2613,'Pauschalsätze KUA'!$B$4:$BQ$106,$AA2613,1))))</f>
        <v/>
      </c>
      <c r="V2613" s="23" t="str">
        <f t="shared" si="283"/>
        <v/>
      </c>
      <c r="W2613" s="23" t="str">
        <f>IF(OR($G2613="",$I2613="",$J2613="",$AA2613=3),"",IF($G2613&gt;=MAX('Pauschalsätze Qual'!$B$4:$B$106),VLOOKUP(MAX('Pauschalsätze Qual'!$B$4:$B$106),'Pauschalsätze Qual'!$B$4:$BQ$106,$AA2613,1),IF($G2613&lt;=MIN('Pauschalsätze Qual'!$B$4:$B$106),VLOOKUP(MIN('Pauschalsätze Qual'!$B$4:$B$106),'Pauschalsätze Qual'!$B$4:$BQ$106,$AA2613,1),VLOOKUP($G2613,'Pauschalsätze Qual'!$B$4:$BQ$106,$AA2613,1))))</f>
        <v/>
      </c>
      <c r="X2613" s="23" t="str">
        <f t="shared" si="284"/>
        <v/>
      </c>
      <c r="Y2613" s="30" t="str">
        <f t="shared" si="285"/>
        <v/>
      </c>
      <c r="Z2613" s="23" t="str">
        <f t="shared" si="286"/>
        <v/>
      </c>
      <c r="AA2613" s="25" t="str">
        <f>IF(AND($G2613="",$I2613="",$J2613=""),"",3+IF($I2613&gt;5,5,$I2613)+(VLOOKUP(J2613,'Prüf-Daten'!$B$14:$C$24,2,FALSE)*6))</f>
        <v/>
      </c>
      <c r="AB2613" s="91" t="str">
        <f t="shared" si="280"/>
        <v/>
      </c>
    </row>
    <row r="2614" spans="1:28">
      <c r="A2614" s="11"/>
      <c r="B2614" s="11"/>
      <c r="C2614" s="11"/>
      <c r="D2614" s="11"/>
      <c r="E2614" s="11"/>
      <c r="F2614" s="18"/>
      <c r="G2614" s="10"/>
      <c r="H2614" s="10"/>
      <c r="I2614" s="11"/>
      <c r="J2614" s="12"/>
      <c r="K2614" s="11"/>
      <c r="L2614" s="11"/>
      <c r="M2614" s="10"/>
      <c r="N2614" s="33"/>
      <c r="O2614" s="20"/>
      <c r="P2614" s="20"/>
      <c r="Q2614" s="20"/>
      <c r="R2614" s="20"/>
      <c r="S2614" s="19" t="str">
        <f t="shared" si="281"/>
        <v/>
      </c>
      <c r="T2614" s="19" t="str">
        <f t="shared" si="282"/>
        <v/>
      </c>
      <c r="U2614" s="23" t="str">
        <f>IF(OR($G2614="",$I2614="",$J2614="",$AA2614=3),"",IF($G2614&gt;=MAX('Pauschalsätze KUA'!$B$4:$B$106),VLOOKUP(MAX('Pauschalsätze KUA'!$B$4:$B$106),'Pauschalsätze KUA'!$B$4:$BQ$106,$AA2614,1),IF($G2614&lt;=MIN('Pauschalsätze KUA'!$B$4:$B$106),VLOOKUP(MIN('Pauschalsätze KUA'!$B$4:$B$106),'Pauschalsätze KUA'!$B$4:$BQ$106,$AA2614,1),VLOOKUP($G2614,'Pauschalsätze KUA'!$B$4:$BQ$106,$AA2614,1))))</f>
        <v/>
      </c>
      <c r="V2614" s="23" t="str">
        <f t="shared" si="283"/>
        <v/>
      </c>
      <c r="W2614" s="23" t="str">
        <f>IF(OR($G2614="",$I2614="",$J2614="",$AA2614=3),"",IF($G2614&gt;=MAX('Pauschalsätze Qual'!$B$4:$B$106),VLOOKUP(MAX('Pauschalsätze Qual'!$B$4:$B$106),'Pauschalsätze Qual'!$B$4:$BQ$106,$AA2614,1),IF($G2614&lt;=MIN('Pauschalsätze Qual'!$B$4:$B$106),VLOOKUP(MIN('Pauschalsätze Qual'!$B$4:$B$106),'Pauschalsätze Qual'!$B$4:$BQ$106,$AA2614,1),VLOOKUP($G2614,'Pauschalsätze Qual'!$B$4:$BQ$106,$AA2614,1))))</f>
        <v/>
      </c>
      <c r="X2614" s="23" t="str">
        <f t="shared" si="284"/>
        <v/>
      </c>
      <c r="Y2614" s="30" t="str">
        <f t="shared" si="285"/>
        <v/>
      </c>
      <c r="Z2614" s="23" t="str">
        <f t="shared" si="286"/>
        <v/>
      </c>
      <c r="AA2614" s="25" t="str">
        <f>IF(AND($G2614="",$I2614="",$J2614=""),"",3+IF($I2614&gt;5,5,$I2614)+(VLOOKUP(J2614,'Prüf-Daten'!$B$14:$C$24,2,FALSE)*6))</f>
        <v/>
      </c>
      <c r="AB2614" s="91" t="str">
        <f t="shared" si="280"/>
        <v/>
      </c>
    </row>
    <row r="2615" spans="1:28">
      <c r="A2615" s="11"/>
      <c r="B2615" s="11"/>
      <c r="C2615" s="11"/>
      <c r="D2615" s="11"/>
      <c r="E2615" s="11"/>
      <c r="F2615" s="18"/>
      <c r="G2615" s="10"/>
      <c r="H2615" s="10"/>
      <c r="I2615" s="11"/>
      <c r="J2615" s="12"/>
      <c r="K2615" s="11"/>
      <c r="L2615" s="11"/>
      <c r="M2615" s="10"/>
      <c r="N2615" s="33"/>
      <c r="O2615" s="20"/>
      <c r="P2615" s="20"/>
      <c r="Q2615" s="20"/>
      <c r="R2615" s="20"/>
      <c r="S2615" s="19" t="str">
        <f t="shared" si="281"/>
        <v/>
      </c>
      <c r="T2615" s="19" t="str">
        <f t="shared" si="282"/>
        <v/>
      </c>
      <c r="U2615" s="23" t="str">
        <f>IF(OR($G2615="",$I2615="",$J2615="",$AA2615=3),"",IF($G2615&gt;=MAX('Pauschalsätze KUA'!$B$4:$B$106),VLOOKUP(MAX('Pauschalsätze KUA'!$B$4:$B$106),'Pauschalsätze KUA'!$B$4:$BQ$106,$AA2615,1),IF($G2615&lt;=MIN('Pauschalsätze KUA'!$B$4:$B$106),VLOOKUP(MIN('Pauschalsätze KUA'!$B$4:$B$106),'Pauschalsätze KUA'!$B$4:$BQ$106,$AA2615,1),VLOOKUP($G2615,'Pauschalsätze KUA'!$B$4:$BQ$106,$AA2615,1))))</f>
        <v/>
      </c>
      <c r="V2615" s="23" t="str">
        <f t="shared" si="283"/>
        <v/>
      </c>
      <c r="W2615" s="23" t="str">
        <f>IF(OR($G2615="",$I2615="",$J2615="",$AA2615=3),"",IF($G2615&gt;=MAX('Pauschalsätze Qual'!$B$4:$B$106),VLOOKUP(MAX('Pauschalsätze Qual'!$B$4:$B$106),'Pauschalsätze Qual'!$B$4:$BQ$106,$AA2615,1),IF($G2615&lt;=MIN('Pauschalsätze Qual'!$B$4:$B$106),VLOOKUP(MIN('Pauschalsätze Qual'!$B$4:$B$106),'Pauschalsätze Qual'!$B$4:$BQ$106,$AA2615,1),VLOOKUP($G2615,'Pauschalsätze Qual'!$B$4:$BQ$106,$AA2615,1))))</f>
        <v/>
      </c>
      <c r="X2615" s="23" t="str">
        <f t="shared" si="284"/>
        <v/>
      </c>
      <c r="Y2615" s="30" t="str">
        <f t="shared" si="285"/>
        <v/>
      </c>
      <c r="Z2615" s="23" t="str">
        <f t="shared" si="286"/>
        <v/>
      </c>
      <c r="AA2615" s="25" t="str">
        <f>IF(AND($G2615="",$I2615="",$J2615=""),"",3+IF($I2615&gt;5,5,$I2615)+(VLOOKUP(J2615,'Prüf-Daten'!$B$14:$C$24,2,FALSE)*6))</f>
        <v/>
      </c>
      <c r="AB2615" s="91" t="str">
        <f t="shared" si="280"/>
        <v/>
      </c>
    </row>
    <row r="2616" spans="1:28">
      <c r="A2616" s="11"/>
      <c r="B2616" s="11"/>
      <c r="C2616" s="11"/>
      <c r="D2616" s="11"/>
      <c r="E2616" s="11"/>
      <c r="F2616" s="18"/>
      <c r="G2616" s="10"/>
      <c r="H2616" s="10"/>
      <c r="I2616" s="11"/>
      <c r="J2616" s="12"/>
      <c r="K2616" s="11"/>
      <c r="L2616" s="11"/>
      <c r="M2616" s="10"/>
      <c r="N2616" s="33"/>
      <c r="O2616" s="20"/>
      <c r="P2616" s="20"/>
      <c r="Q2616" s="20"/>
      <c r="R2616" s="20"/>
      <c r="S2616" s="19" t="str">
        <f t="shared" si="281"/>
        <v/>
      </c>
      <c r="T2616" s="19" t="str">
        <f t="shared" si="282"/>
        <v/>
      </c>
      <c r="U2616" s="23" t="str">
        <f>IF(OR($G2616="",$I2616="",$J2616="",$AA2616=3),"",IF($G2616&gt;=MAX('Pauschalsätze KUA'!$B$4:$B$106),VLOOKUP(MAX('Pauschalsätze KUA'!$B$4:$B$106),'Pauschalsätze KUA'!$B$4:$BQ$106,$AA2616,1),IF($G2616&lt;=MIN('Pauschalsätze KUA'!$B$4:$B$106),VLOOKUP(MIN('Pauschalsätze KUA'!$B$4:$B$106),'Pauschalsätze KUA'!$B$4:$BQ$106,$AA2616,1),VLOOKUP($G2616,'Pauschalsätze KUA'!$B$4:$BQ$106,$AA2616,1))))</f>
        <v/>
      </c>
      <c r="V2616" s="23" t="str">
        <f t="shared" si="283"/>
        <v/>
      </c>
      <c r="W2616" s="23" t="str">
        <f>IF(OR($G2616="",$I2616="",$J2616="",$AA2616=3),"",IF($G2616&gt;=MAX('Pauschalsätze Qual'!$B$4:$B$106),VLOOKUP(MAX('Pauschalsätze Qual'!$B$4:$B$106),'Pauschalsätze Qual'!$B$4:$BQ$106,$AA2616,1),IF($G2616&lt;=MIN('Pauschalsätze Qual'!$B$4:$B$106),VLOOKUP(MIN('Pauschalsätze Qual'!$B$4:$B$106),'Pauschalsätze Qual'!$B$4:$BQ$106,$AA2616,1),VLOOKUP($G2616,'Pauschalsätze Qual'!$B$4:$BQ$106,$AA2616,1))))</f>
        <v/>
      </c>
      <c r="X2616" s="23" t="str">
        <f t="shared" si="284"/>
        <v/>
      </c>
      <c r="Y2616" s="30" t="str">
        <f t="shared" si="285"/>
        <v/>
      </c>
      <c r="Z2616" s="23" t="str">
        <f t="shared" si="286"/>
        <v/>
      </c>
      <c r="AA2616" s="25" t="str">
        <f>IF(AND($G2616="",$I2616="",$J2616=""),"",3+IF($I2616&gt;5,5,$I2616)+(VLOOKUP(J2616,'Prüf-Daten'!$B$14:$C$24,2,FALSE)*6))</f>
        <v/>
      </c>
      <c r="AB2616" s="91" t="str">
        <f t="shared" si="280"/>
        <v/>
      </c>
    </row>
    <row r="2617" spans="1:28">
      <c r="A2617" s="11"/>
      <c r="B2617" s="11"/>
      <c r="C2617" s="11"/>
      <c r="D2617" s="11"/>
      <c r="E2617" s="11"/>
      <c r="F2617" s="18"/>
      <c r="G2617" s="10"/>
      <c r="H2617" s="10"/>
      <c r="I2617" s="11"/>
      <c r="J2617" s="12"/>
      <c r="K2617" s="11"/>
      <c r="L2617" s="11"/>
      <c r="M2617" s="10"/>
      <c r="N2617" s="33"/>
      <c r="O2617" s="20"/>
      <c r="P2617" s="20"/>
      <c r="Q2617" s="20"/>
      <c r="R2617" s="20"/>
      <c r="S2617" s="19" t="str">
        <f t="shared" si="281"/>
        <v/>
      </c>
      <c r="T2617" s="19" t="str">
        <f t="shared" si="282"/>
        <v/>
      </c>
      <c r="U2617" s="23" t="str">
        <f>IF(OR($G2617="",$I2617="",$J2617="",$AA2617=3),"",IF($G2617&gt;=MAX('Pauschalsätze KUA'!$B$4:$B$106),VLOOKUP(MAX('Pauschalsätze KUA'!$B$4:$B$106),'Pauschalsätze KUA'!$B$4:$BQ$106,$AA2617,1),IF($G2617&lt;=MIN('Pauschalsätze KUA'!$B$4:$B$106),VLOOKUP(MIN('Pauschalsätze KUA'!$B$4:$B$106),'Pauschalsätze KUA'!$B$4:$BQ$106,$AA2617,1),VLOOKUP($G2617,'Pauschalsätze KUA'!$B$4:$BQ$106,$AA2617,1))))</f>
        <v/>
      </c>
      <c r="V2617" s="23" t="str">
        <f t="shared" si="283"/>
        <v/>
      </c>
      <c r="W2617" s="23" t="str">
        <f>IF(OR($G2617="",$I2617="",$J2617="",$AA2617=3),"",IF($G2617&gt;=MAX('Pauschalsätze Qual'!$B$4:$B$106),VLOOKUP(MAX('Pauschalsätze Qual'!$B$4:$B$106),'Pauschalsätze Qual'!$B$4:$BQ$106,$AA2617,1),IF($G2617&lt;=MIN('Pauschalsätze Qual'!$B$4:$B$106),VLOOKUP(MIN('Pauschalsätze Qual'!$B$4:$B$106),'Pauschalsätze Qual'!$B$4:$BQ$106,$AA2617,1),VLOOKUP($G2617,'Pauschalsätze Qual'!$B$4:$BQ$106,$AA2617,1))))</f>
        <v/>
      </c>
      <c r="X2617" s="23" t="str">
        <f t="shared" si="284"/>
        <v/>
      </c>
      <c r="Y2617" s="30" t="str">
        <f t="shared" si="285"/>
        <v/>
      </c>
      <c r="Z2617" s="23" t="str">
        <f t="shared" si="286"/>
        <v/>
      </c>
      <c r="AA2617" s="25" t="str">
        <f>IF(AND($G2617="",$I2617="",$J2617=""),"",3+IF($I2617&gt;5,5,$I2617)+(VLOOKUP(J2617,'Prüf-Daten'!$B$14:$C$24,2,FALSE)*6))</f>
        <v/>
      </c>
      <c r="AB2617" s="91" t="str">
        <f t="shared" si="280"/>
        <v/>
      </c>
    </row>
    <row r="2618" spans="1:28">
      <c r="A2618" s="11"/>
      <c r="B2618" s="11"/>
      <c r="C2618" s="11"/>
      <c r="D2618" s="11"/>
      <c r="E2618" s="11"/>
      <c r="F2618" s="18"/>
      <c r="G2618" s="10"/>
      <c r="H2618" s="10"/>
      <c r="I2618" s="11"/>
      <c r="J2618" s="12"/>
      <c r="K2618" s="11"/>
      <c r="L2618" s="11"/>
      <c r="M2618" s="10"/>
      <c r="N2618" s="33"/>
      <c r="O2618" s="20"/>
      <c r="P2618" s="20"/>
      <c r="Q2618" s="20"/>
      <c r="R2618" s="20"/>
      <c r="S2618" s="19" t="str">
        <f t="shared" si="281"/>
        <v/>
      </c>
      <c r="T2618" s="19" t="str">
        <f t="shared" si="282"/>
        <v/>
      </c>
      <c r="U2618" s="23" t="str">
        <f>IF(OR($G2618="",$I2618="",$J2618="",$AA2618=3),"",IF($G2618&gt;=MAX('Pauschalsätze KUA'!$B$4:$B$106),VLOOKUP(MAX('Pauschalsätze KUA'!$B$4:$B$106),'Pauschalsätze KUA'!$B$4:$BQ$106,$AA2618,1),IF($G2618&lt;=MIN('Pauschalsätze KUA'!$B$4:$B$106),VLOOKUP(MIN('Pauschalsätze KUA'!$B$4:$B$106),'Pauschalsätze KUA'!$B$4:$BQ$106,$AA2618,1),VLOOKUP($G2618,'Pauschalsätze KUA'!$B$4:$BQ$106,$AA2618,1))))</f>
        <v/>
      </c>
      <c r="V2618" s="23" t="str">
        <f t="shared" si="283"/>
        <v/>
      </c>
      <c r="W2618" s="23" t="str">
        <f>IF(OR($G2618="",$I2618="",$J2618="",$AA2618=3),"",IF($G2618&gt;=MAX('Pauschalsätze Qual'!$B$4:$B$106),VLOOKUP(MAX('Pauschalsätze Qual'!$B$4:$B$106),'Pauschalsätze Qual'!$B$4:$BQ$106,$AA2618,1),IF($G2618&lt;=MIN('Pauschalsätze Qual'!$B$4:$B$106),VLOOKUP(MIN('Pauschalsätze Qual'!$B$4:$B$106),'Pauschalsätze Qual'!$B$4:$BQ$106,$AA2618,1),VLOOKUP($G2618,'Pauschalsätze Qual'!$B$4:$BQ$106,$AA2618,1))))</f>
        <v/>
      </c>
      <c r="X2618" s="23" t="str">
        <f t="shared" si="284"/>
        <v/>
      </c>
      <c r="Y2618" s="30" t="str">
        <f t="shared" si="285"/>
        <v/>
      </c>
      <c r="Z2618" s="23" t="str">
        <f t="shared" si="286"/>
        <v/>
      </c>
      <c r="AA2618" s="25" t="str">
        <f>IF(AND($G2618="",$I2618="",$J2618=""),"",3+IF($I2618&gt;5,5,$I2618)+(VLOOKUP(J2618,'Prüf-Daten'!$B$14:$C$24,2,FALSE)*6))</f>
        <v/>
      </c>
      <c r="AB2618" s="91" t="str">
        <f t="shared" si="280"/>
        <v/>
      </c>
    </row>
    <row r="2619" spans="1:28">
      <c r="A2619" s="11"/>
      <c r="B2619" s="11"/>
      <c r="C2619" s="11"/>
      <c r="D2619" s="11"/>
      <c r="E2619" s="11"/>
      <c r="F2619" s="18"/>
      <c r="G2619" s="10"/>
      <c r="H2619" s="10"/>
      <c r="I2619" s="11"/>
      <c r="J2619" s="12"/>
      <c r="K2619" s="11"/>
      <c r="L2619" s="11"/>
      <c r="M2619" s="10"/>
      <c r="N2619" s="33"/>
      <c r="O2619" s="20"/>
      <c r="P2619" s="20"/>
      <c r="Q2619" s="20"/>
      <c r="R2619" s="20"/>
      <c r="S2619" s="19" t="str">
        <f t="shared" si="281"/>
        <v/>
      </c>
      <c r="T2619" s="19" t="str">
        <f t="shared" si="282"/>
        <v/>
      </c>
      <c r="U2619" s="23" t="str">
        <f>IF(OR($G2619="",$I2619="",$J2619="",$AA2619=3),"",IF($G2619&gt;=MAX('Pauschalsätze KUA'!$B$4:$B$106),VLOOKUP(MAX('Pauschalsätze KUA'!$B$4:$B$106),'Pauschalsätze KUA'!$B$4:$BQ$106,$AA2619,1),IF($G2619&lt;=MIN('Pauschalsätze KUA'!$B$4:$B$106),VLOOKUP(MIN('Pauschalsätze KUA'!$B$4:$B$106),'Pauschalsätze KUA'!$B$4:$BQ$106,$AA2619,1),VLOOKUP($G2619,'Pauschalsätze KUA'!$B$4:$BQ$106,$AA2619,1))))</f>
        <v/>
      </c>
      <c r="V2619" s="23" t="str">
        <f t="shared" si="283"/>
        <v/>
      </c>
      <c r="W2619" s="23" t="str">
        <f>IF(OR($G2619="",$I2619="",$J2619="",$AA2619=3),"",IF($G2619&gt;=MAX('Pauschalsätze Qual'!$B$4:$B$106),VLOOKUP(MAX('Pauschalsätze Qual'!$B$4:$B$106),'Pauschalsätze Qual'!$B$4:$BQ$106,$AA2619,1),IF($G2619&lt;=MIN('Pauschalsätze Qual'!$B$4:$B$106),VLOOKUP(MIN('Pauschalsätze Qual'!$B$4:$B$106),'Pauschalsätze Qual'!$B$4:$BQ$106,$AA2619,1),VLOOKUP($G2619,'Pauschalsätze Qual'!$B$4:$BQ$106,$AA2619,1))))</f>
        <v/>
      </c>
      <c r="X2619" s="23" t="str">
        <f t="shared" si="284"/>
        <v/>
      </c>
      <c r="Y2619" s="30" t="str">
        <f t="shared" si="285"/>
        <v/>
      </c>
      <c r="Z2619" s="23" t="str">
        <f t="shared" si="286"/>
        <v/>
      </c>
      <c r="AA2619" s="25" t="str">
        <f>IF(AND($G2619="",$I2619="",$J2619=""),"",3+IF($I2619&gt;5,5,$I2619)+(VLOOKUP(J2619,'Prüf-Daten'!$B$14:$C$24,2,FALSE)*6))</f>
        <v/>
      </c>
      <c r="AB2619" s="91" t="str">
        <f t="shared" si="280"/>
        <v/>
      </c>
    </row>
    <row r="2620" spans="1:28">
      <c r="A2620" s="11"/>
      <c r="B2620" s="11"/>
      <c r="C2620" s="11"/>
      <c r="D2620" s="11"/>
      <c r="E2620" s="11"/>
      <c r="F2620" s="18"/>
      <c r="G2620" s="10"/>
      <c r="H2620" s="10"/>
      <c r="I2620" s="11"/>
      <c r="J2620" s="12"/>
      <c r="K2620" s="11"/>
      <c r="L2620" s="11"/>
      <c r="M2620" s="10"/>
      <c r="N2620" s="33"/>
      <c r="O2620" s="20"/>
      <c r="P2620" s="20"/>
      <c r="Q2620" s="20"/>
      <c r="R2620" s="20"/>
      <c r="S2620" s="19" t="str">
        <f t="shared" si="281"/>
        <v/>
      </c>
      <c r="T2620" s="19" t="str">
        <f t="shared" si="282"/>
        <v/>
      </c>
      <c r="U2620" s="23" t="str">
        <f>IF(OR($G2620="",$I2620="",$J2620="",$AA2620=3),"",IF($G2620&gt;=MAX('Pauschalsätze KUA'!$B$4:$B$106),VLOOKUP(MAX('Pauschalsätze KUA'!$B$4:$B$106),'Pauschalsätze KUA'!$B$4:$BQ$106,$AA2620,1),IF($G2620&lt;=MIN('Pauschalsätze KUA'!$B$4:$B$106),VLOOKUP(MIN('Pauschalsätze KUA'!$B$4:$B$106),'Pauschalsätze KUA'!$B$4:$BQ$106,$AA2620,1),VLOOKUP($G2620,'Pauschalsätze KUA'!$B$4:$BQ$106,$AA2620,1))))</f>
        <v/>
      </c>
      <c r="V2620" s="23" t="str">
        <f t="shared" si="283"/>
        <v/>
      </c>
      <c r="W2620" s="23" t="str">
        <f>IF(OR($G2620="",$I2620="",$J2620="",$AA2620=3),"",IF($G2620&gt;=MAX('Pauschalsätze Qual'!$B$4:$B$106),VLOOKUP(MAX('Pauschalsätze Qual'!$B$4:$B$106),'Pauschalsätze Qual'!$B$4:$BQ$106,$AA2620,1),IF($G2620&lt;=MIN('Pauschalsätze Qual'!$B$4:$B$106),VLOOKUP(MIN('Pauschalsätze Qual'!$B$4:$B$106),'Pauschalsätze Qual'!$B$4:$BQ$106,$AA2620,1),VLOOKUP($G2620,'Pauschalsätze Qual'!$B$4:$BQ$106,$AA2620,1))))</f>
        <v/>
      </c>
      <c r="X2620" s="23" t="str">
        <f t="shared" si="284"/>
        <v/>
      </c>
      <c r="Y2620" s="30" t="str">
        <f t="shared" si="285"/>
        <v/>
      </c>
      <c r="Z2620" s="23" t="str">
        <f t="shared" si="286"/>
        <v/>
      </c>
      <c r="AA2620" s="25" t="str">
        <f>IF(AND($G2620="",$I2620="",$J2620=""),"",3+IF($I2620&gt;5,5,$I2620)+(VLOOKUP(J2620,'Prüf-Daten'!$B$14:$C$24,2,FALSE)*6))</f>
        <v/>
      </c>
      <c r="AB2620" s="91" t="str">
        <f t="shared" si="280"/>
        <v/>
      </c>
    </row>
    <row r="2621" spans="1:28">
      <c r="A2621" s="11"/>
      <c r="B2621" s="11"/>
      <c r="C2621" s="11"/>
      <c r="D2621" s="11"/>
      <c r="E2621" s="11"/>
      <c r="F2621" s="18"/>
      <c r="G2621" s="10"/>
      <c r="H2621" s="10"/>
      <c r="I2621" s="11"/>
      <c r="J2621" s="12"/>
      <c r="K2621" s="11"/>
      <c r="L2621" s="11"/>
      <c r="M2621" s="10"/>
      <c r="N2621" s="33"/>
      <c r="O2621" s="20"/>
      <c r="P2621" s="20"/>
      <c r="Q2621" s="20"/>
      <c r="R2621" s="20"/>
      <c r="S2621" s="19" t="str">
        <f t="shared" si="281"/>
        <v/>
      </c>
      <c r="T2621" s="19" t="str">
        <f t="shared" si="282"/>
        <v/>
      </c>
      <c r="U2621" s="23" t="str">
        <f>IF(OR($G2621="",$I2621="",$J2621="",$AA2621=3),"",IF($G2621&gt;=MAX('Pauschalsätze KUA'!$B$4:$B$106),VLOOKUP(MAX('Pauschalsätze KUA'!$B$4:$B$106),'Pauschalsätze KUA'!$B$4:$BQ$106,$AA2621,1),IF($G2621&lt;=MIN('Pauschalsätze KUA'!$B$4:$B$106),VLOOKUP(MIN('Pauschalsätze KUA'!$B$4:$B$106),'Pauschalsätze KUA'!$B$4:$BQ$106,$AA2621,1),VLOOKUP($G2621,'Pauschalsätze KUA'!$B$4:$BQ$106,$AA2621,1))))</f>
        <v/>
      </c>
      <c r="V2621" s="23" t="str">
        <f t="shared" si="283"/>
        <v/>
      </c>
      <c r="W2621" s="23" t="str">
        <f>IF(OR($G2621="",$I2621="",$J2621="",$AA2621=3),"",IF($G2621&gt;=MAX('Pauschalsätze Qual'!$B$4:$B$106),VLOOKUP(MAX('Pauschalsätze Qual'!$B$4:$B$106),'Pauschalsätze Qual'!$B$4:$BQ$106,$AA2621,1),IF($G2621&lt;=MIN('Pauschalsätze Qual'!$B$4:$B$106),VLOOKUP(MIN('Pauschalsätze Qual'!$B$4:$B$106),'Pauschalsätze Qual'!$B$4:$BQ$106,$AA2621,1),VLOOKUP($G2621,'Pauschalsätze Qual'!$B$4:$BQ$106,$AA2621,1))))</f>
        <v/>
      </c>
      <c r="X2621" s="23" t="str">
        <f t="shared" si="284"/>
        <v/>
      </c>
      <c r="Y2621" s="30" t="str">
        <f t="shared" si="285"/>
        <v/>
      </c>
      <c r="Z2621" s="23" t="str">
        <f t="shared" si="286"/>
        <v/>
      </c>
      <c r="AA2621" s="25" t="str">
        <f>IF(AND($G2621="",$I2621="",$J2621=""),"",3+IF($I2621&gt;5,5,$I2621)+(VLOOKUP(J2621,'Prüf-Daten'!$B$14:$C$24,2,FALSE)*6))</f>
        <v/>
      </c>
      <c r="AB2621" s="91" t="str">
        <f t="shared" si="280"/>
        <v/>
      </c>
    </row>
    <row r="2622" spans="1:28">
      <c r="A2622" s="11"/>
      <c r="B2622" s="11"/>
      <c r="C2622" s="11"/>
      <c r="D2622" s="11"/>
      <c r="E2622" s="11"/>
      <c r="F2622" s="18"/>
      <c r="G2622" s="10"/>
      <c r="H2622" s="10"/>
      <c r="I2622" s="11"/>
      <c r="J2622" s="12"/>
      <c r="K2622" s="11"/>
      <c r="L2622" s="11"/>
      <c r="M2622" s="10"/>
      <c r="N2622" s="33"/>
      <c r="O2622" s="20"/>
      <c r="P2622" s="20"/>
      <c r="Q2622" s="20"/>
      <c r="R2622" s="20"/>
      <c r="S2622" s="19" t="str">
        <f t="shared" si="281"/>
        <v/>
      </c>
      <c r="T2622" s="19" t="str">
        <f t="shared" si="282"/>
        <v/>
      </c>
      <c r="U2622" s="23" t="str">
        <f>IF(OR($G2622="",$I2622="",$J2622="",$AA2622=3),"",IF($G2622&gt;=MAX('Pauschalsätze KUA'!$B$4:$B$106),VLOOKUP(MAX('Pauschalsätze KUA'!$B$4:$B$106),'Pauschalsätze KUA'!$B$4:$BQ$106,$AA2622,1),IF($G2622&lt;=MIN('Pauschalsätze KUA'!$B$4:$B$106),VLOOKUP(MIN('Pauschalsätze KUA'!$B$4:$B$106),'Pauschalsätze KUA'!$B$4:$BQ$106,$AA2622,1),VLOOKUP($G2622,'Pauschalsätze KUA'!$B$4:$BQ$106,$AA2622,1))))</f>
        <v/>
      </c>
      <c r="V2622" s="23" t="str">
        <f t="shared" si="283"/>
        <v/>
      </c>
      <c r="W2622" s="23" t="str">
        <f>IF(OR($G2622="",$I2622="",$J2622="",$AA2622=3),"",IF($G2622&gt;=MAX('Pauschalsätze Qual'!$B$4:$B$106),VLOOKUP(MAX('Pauschalsätze Qual'!$B$4:$B$106),'Pauschalsätze Qual'!$B$4:$BQ$106,$AA2622,1),IF($G2622&lt;=MIN('Pauschalsätze Qual'!$B$4:$B$106),VLOOKUP(MIN('Pauschalsätze Qual'!$B$4:$B$106),'Pauschalsätze Qual'!$B$4:$BQ$106,$AA2622,1),VLOOKUP($G2622,'Pauschalsätze Qual'!$B$4:$BQ$106,$AA2622,1))))</f>
        <v/>
      </c>
      <c r="X2622" s="23" t="str">
        <f t="shared" si="284"/>
        <v/>
      </c>
      <c r="Y2622" s="30" t="str">
        <f t="shared" si="285"/>
        <v/>
      </c>
      <c r="Z2622" s="23" t="str">
        <f t="shared" si="286"/>
        <v/>
      </c>
      <c r="AA2622" s="25" t="str">
        <f>IF(AND($G2622="",$I2622="",$J2622=""),"",3+IF($I2622&gt;5,5,$I2622)+(VLOOKUP(J2622,'Prüf-Daten'!$B$14:$C$24,2,FALSE)*6))</f>
        <v/>
      </c>
      <c r="AB2622" s="91" t="str">
        <f t="shared" si="280"/>
        <v/>
      </c>
    </row>
    <row r="2623" spans="1:28">
      <c r="A2623" s="11"/>
      <c r="B2623" s="11"/>
      <c r="C2623" s="11"/>
      <c r="D2623" s="11"/>
      <c r="E2623" s="11"/>
      <c r="F2623" s="18"/>
      <c r="G2623" s="10"/>
      <c r="H2623" s="10"/>
      <c r="I2623" s="11"/>
      <c r="J2623" s="12"/>
      <c r="K2623" s="11"/>
      <c r="L2623" s="11"/>
      <c r="M2623" s="10"/>
      <c r="N2623" s="33"/>
      <c r="O2623" s="20"/>
      <c r="P2623" s="20"/>
      <c r="Q2623" s="20"/>
      <c r="R2623" s="20"/>
      <c r="S2623" s="19" t="str">
        <f t="shared" si="281"/>
        <v/>
      </c>
      <c r="T2623" s="19" t="str">
        <f t="shared" si="282"/>
        <v/>
      </c>
      <c r="U2623" s="23" t="str">
        <f>IF(OR($G2623="",$I2623="",$J2623="",$AA2623=3),"",IF($G2623&gt;=MAX('Pauschalsätze KUA'!$B$4:$B$106),VLOOKUP(MAX('Pauschalsätze KUA'!$B$4:$B$106),'Pauschalsätze KUA'!$B$4:$BQ$106,$AA2623,1),IF($G2623&lt;=MIN('Pauschalsätze KUA'!$B$4:$B$106),VLOOKUP(MIN('Pauschalsätze KUA'!$B$4:$B$106),'Pauschalsätze KUA'!$B$4:$BQ$106,$AA2623,1),VLOOKUP($G2623,'Pauschalsätze KUA'!$B$4:$BQ$106,$AA2623,1))))</f>
        <v/>
      </c>
      <c r="V2623" s="23" t="str">
        <f t="shared" si="283"/>
        <v/>
      </c>
      <c r="W2623" s="23" t="str">
        <f>IF(OR($G2623="",$I2623="",$J2623="",$AA2623=3),"",IF($G2623&gt;=MAX('Pauschalsätze Qual'!$B$4:$B$106),VLOOKUP(MAX('Pauschalsätze Qual'!$B$4:$B$106),'Pauschalsätze Qual'!$B$4:$BQ$106,$AA2623,1),IF($G2623&lt;=MIN('Pauschalsätze Qual'!$B$4:$B$106),VLOOKUP(MIN('Pauschalsätze Qual'!$B$4:$B$106),'Pauschalsätze Qual'!$B$4:$BQ$106,$AA2623,1),VLOOKUP($G2623,'Pauschalsätze Qual'!$B$4:$BQ$106,$AA2623,1))))</f>
        <v/>
      </c>
      <c r="X2623" s="23" t="str">
        <f t="shared" si="284"/>
        <v/>
      </c>
      <c r="Y2623" s="30" t="str">
        <f t="shared" si="285"/>
        <v/>
      </c>
      <c r="Z2623" s="23" t="str">
        <f t="shared" si="286"/>
        <v/>
      </c>
      <c r="AA2623" s="25" t="str">
        <f>IF(AND($G2623="",$I2623="",$J2623=""),"",3+IF($I2623&gt;5,5,$I2623)+(VLOOKUP(J2623,'Prüf-Daten'!$B$14:$C$24,2,FALSE)*6))</f>
        <v/>
      </c>
      <c r="AB2623" s="91" t="str">
        <f t="shared" si="280"/>
        <v/>
      </c>
    </row>
    <row r="2624" spans="1:28">
      <c r="A2624" s="11"/>
      <c r="B2624" s="11"/>
      <c r="C2624" s="11"/>
      <c r="D2624" s="11"/>
      <c r="E2624" s="11"/>
      <c r="F2624" s="18"/>
      <c r="G2624" s="10"/>
      <c r="H2624" s="10"/>
      <c r="I2624" s="11"/>
      <c r="J2624" s="12"/>
      <c r="K2624" s="11"/>
      <c r="L2624" s="11"/>
      <c r="M2624" s="10"/>
      <c r="N2624" s="33"/>
      <c r="O2624" s="20"/>
      <c r="P2624" s="20"/>
      <c r="Q2624" s="20"/>
      <c r="R2624" s="20"/>
      <c r="S2624" s="19" t="str">
        <f t="shared" si="281"/>
        <v/>
      </c>
      <c r="T2624" s="19" t="str">
        <f t="shared" si="282"/>
        <v/>
      </c>
      <c r="U2624" s="23" t="str">
        <f>IF(OR($G2624="",$I2624="",$J2624="",$AA2624=3),"",IF($G2624&gt;=MAX('Pauschalsätze KUA'!$B$4:$B$106),VLOOKUP(MAX('Pauschalsätze KUA'!$B$4:$B$106),'Pauschalsätze KUA'!$B$4:$BQ$106,$AA2624,1),IF($G2624&lt;=MIN('Pauschalsätze KUA'!$B$4:$B$106),VLOOKUP(MIN('Pauschalsätze KUA'!$B$4:$B$106),'Pauschalsätze KUA'!$B$4:$BQ$106,$AA2624,1),VLOOKUP($G2624,'Pauschalsätze KUA'!$B$4:$BQ$106,$AA2624,1))))</f>
        <v/>
      </c>
      <c r="V2624" s="23" t="str">
        <f t="shared" si="283"/>
        <v/>
      </c>
      <c r="W2624" s="23" t="str">
        <f>IF(OR($G2624="",$I2624="",$J2624="",$AA2624=3),"",IF($G2624&gt;=MAX('Pauschalsätze Qual'!$B$4:$B$106),VLOOKUP(MAX('Pauschalsätze Qual'!$B$4:$B$106),'Pauschalsätze Qual'!$B$4:$BQ$106,$AA2624,1),IF($G2624&lt;=MIN('Pauschalsätze Qual'!$B$4:$B$106),VLOOKUP(MIN('Pauschalsätze Qual'!$B$4:$B$106),'Pauschalsätze Qual'!$B$4:$BQ$106,$AA2624,1),VLOOKUP($G2624,'Pauschalsätze Qual'!$B$4:$BQ$106,$AA2624,1))))</f>
        <v/>
      </c>
      <c r="X2624" s="23" t="str">
        <f t="shared" si="284"/>
        <v/>
      </c>
      <c r="Y2624" s="30" t="str">
        <f t="shared" si="285"/>
        <v/>
      </c>
      <c r="Z2624" s="23" t="str">
        <f t="shared" si="286"/>
        <v/>
      </c>
      <c r="AA2624" s="25" t="str">
        <f>IF(AND($G2624="",$I2624="",$J2624=""),"",3+IF($I2624&gt;5,5,$I2624)+(VLOOKUP(J2624,'Prüf-Daten'!$B$14:$C$24,2,FALSE)*6))</f>
        <v/>
      </c>
      <c r="AB2624" s="91" t="str">
        <f t="shared" si="280"/>
        <v/>
      </c>
    </row>
    <row r="2625" spans="1:28">
      <c r="A2625" s="11"/>
      <c r="B2625" s="11"/>
      <c r="C2625" s="11"/>
      <c r="D2625" s="11"/>
      <c r="E2625" s="11"/>
      <c r="F2625" s="18"/>
      <c r="G2625" s="10"/>
      <c r="H2625" s="10"/>
      <c r="I2625" s="11"/>
      <c r="J2625" s="12"/>
      <c r="K2625" s="11"/>
      <c r="L2625" s="11"/>
      <c r="M2625" s="10"/>
      <c r="N2625" s="33"/>
      <c r="O2625" s="20"/>
      <c r="P2625" s="20"/>
      <c r="Q2625" s="20"/>
      <c r="R2625" s="20"/>
      <c r="S2625" s="19" t="str">
        <f t="shared" si="281"/>
        <v/>
      </c>
      <c r="T2625" s="19" t="str">
        <f t="shared" si="282"/>
        <v/>
      </c>
      <c r="U2625" s="23" t="str">
        <f>IF(OR($G2625="",$I2625="",$J2625="",$AA2625=3),"",IF($G2625&gt;=MAX('Pauschalsätze KUA'!$B$4:$B$106),VLOOKUP(MAX('Pauschalsätze KUA'!$B$4:$B$106),'Pauschalsätze KUA'!$B$4:$BQ$106,$AA2625,1),IF($G2625&lt;=MIN('Pauschalsätze KUA'!$B$4:$B$106),VLOOKUP(MIN('Pauschalsätze KUA'!$B$4:$B$106),'Pauschalsätze KUA'!$B$4:$BQ$106,$AA2625,1),VLOOKUP($G2625,'Pauschalsätze KUA'!$B$4:$BQ$106,$AA2625,1))))</f>
        <v/>
      </c>
      <c r="V2625" s="23" t="str">
        <f t="shared" si="283"/>
        <v/>
      </c>
      <c r="W2625" s="23" t="str">
        <f>IF(OR($G2625="",$I2625="",$J2625="",$AA2625=3),"",IF($G2625&gt;=MAX('Pauschalsätze Qual'!$B$4:$B$106),VLOOKUP(MAX('Pauschalsätze Qual'!$B$4:$B$106),'Pauschalsätze Qual'!$B$4:$BQ$106,$AA2625,1),IF($G2625&lt;=MIN('Pauschalsätze Qual'!$B$4:$B$106),VLOOKUP(MIN('Pauschalsätze Qual'!$B$4:$B$106),'Pauschalsätze Qual'!$B$4:$BQ$106,$AA2625,1),VLOOKUP($G2625,'Pauschalsätze Qual'!$B$4:$BQ$106,$AA2625,1))))</f>
        <v/>
      </c>
      <c r="X2625" s="23" t="str">
        <f t="shared" si="284"/>
        <v/>
      </c>
      <c r="Y2625" s="30" t="str">
        <f t="shared" si="285"/>
        <v/>
      </c>
      <c r="Z2625" s="23" t="str">
        <f t="shared" si="286"/>
        <v/>
      </c>
      <c r="AA2625" s="25" t="str">
        <f>IF(AND($G2625="",$I2625="",$J2625=""),"",3+IF($I2625&gt;5,5,$I2625)+(VLOOKUP(J2625,'Prüf-Daten'!$B$14:$C$24,2,FALSE)*6))</f>
        <v/>
      </c>
      <c r="AB2625" s="91" t="str">
        <f t="shared" si="280"/>
        <v/>
      </c>
    </row>
    <row r="2626" spans="1:28">
      <c r="A2626" s="11"/>
      <c r="B2626" s="11"/>
      <c r="C2626" s="11"/>
      <c r="D2626" s="11"/>
      <c r="E2626" s="11"/>
      <c r="F2626" s="18"/>
      <c r="G2626" s="10"/>
      <c r="H2626" s="10"/>
      <c r="I2626" s="11"/>
      <c r="J2626" s="12"/>
      <c r="K2626" s="11"/>
      <c r="L2626" s="11"/>
      <c r="M2626" s="10"/>
      <c r="N2626" s="33"/>
      <c r="O2626" s="20"/>
      <c r="P2626" s="20"/>
      <c r="Q2626" s="20"/>
      <c r="R2626" s="20"/>
      <c r="S2626" s="19" t="str">
        <f t="shared" si="281"/>
        <v/>
      </c>
      <c r="T2626" s="19" t="str">
        <f t="shared" si="282"/>
        <v/>
      </c>
      <c r="U2626" s="23" t="str">
        <f>IF(OR($G2626="",$I2626="",$J2626="",$AA2626=3),"",IF($G2626&gt;=MAX('Pauschalsätze KUA'!$B$4:$B$106),VLOOKUP(MAX('Pauschalsätze KUA'!$B$4:$B$106),'Pauschalsätze KUA'!$B$4:$BQ$106,$AA2626,1),IF($G2626&lt;=MIN('Pauschalsätze KUA'!$B$4:$B$106),VLOOKUP(MIN('Pauschalsätze KUA'!$B$4:$B$106),'Pauschalsätze KUA'!$B$4:$BQ$106,$AA2626,1),VLOOKUP($G2626,'Pauschalsätze KUA'!$B$4:$BQ$106,$AA2626,1))))</f>
        <v/>
      </c>
      <c r="V2626" s="23" t="str">
        <f t="shared" si="283"/>
        <v/>
      </c>
      <c r="W2626" s="23" t="str">
        <f>IF(OR($G2626="",$I2626="",$J2626="",$AA2626=3),"",IF($G2626&gt;=MAX('Pauschalsätze Qual'!$B$4:$B$106),VLOOKUP(MAX('Pauschalsätze Qual'!$B$4:$B$106),'Pauschalsätze Qual'!$B$4:$BQ$106,$AA2626,1),IF($G2626&lt;=MIN('Pauschalsätze Qual'!$B$4:$B$106),VLOOKUP(MIN('Pauschalsätze Qual'!$B$4:$B$106),'Pauschalsätze Qual'!$B$4:$BQ$106,$AA2626,1),VLOOKUP($G2626,'Pauschalsätze Qual'!$B$4:$BQ$106,$AA2626,1))))</f>
        <v/>
      </c>
      <c r="X2626" s="23" t="str">
        <f t="shared" si="284"/>
        <v/>
      </c>
      <c r="Y2626" s="30" t="str">
        <f t="shared" si="285"/>
        <v/>
      </c>
      <c r="Z2626" s="23" t="str">
        <f t="shared" si="286"/>
        <v/>
      </c>
      <c r="AA2626" s="25" t="str">
        <f>IF(AND($G2626="",$I2626="",$J2626=""),"",3+IF($I2626&gt;5,5,$I2626)+(VLOOKUP(J2626,'Prüf-Daten'!$B$14:$C$24,2,FALSE)*6))</f>
        <v/>
      </c>
      <c r="AB2626" s="91" t="str">
        <f t="shared" si="280"/>
        <v/>
      </c>
    </row>
    <row r="2627" spans="1:28">
      <c r="A2627" s="11"/>
      <c r="B2627" s="11"/>
      <c r="C2627" s="11"/>
      <c r="D2627" s="11"/>
      <c r="E2627" s="11"/>
      <c r="F2627" s="18"/>
      <c r="G2627" s="10"/>
      <c r="H2627" s="10"/>
      <c r="I2627" s="11"/>
      <c r="J2627" s="12"/>
      <c r="K2627" s="11"/>
      <c r="L2627" s="11"/>
      <c r="M2627" s="10"/>
      <c r="N2627" s="33"/>
      <c r="O2627" s="20"/>
      <c r="P2627" s="20"/>
      <c r="Q2627" s="20"/>
      <c r="R2627" s="20"/>
      <c r="S2627" s="19" t="str">
        <f t="shared" si="281"/>
        <v/>
      </c>
      <c r="T2627" s="19" t="str">
        <f t="shared" si="282"/>
        <v/>
      </c>
      <c r="U2627" s="23" t="str">
        <f>IF(OR($G2627="",$I2627="",$J2627="",$AA2627=3),"",IF($G2627&gt;=MAX('Pauschalsätze KUA'!$B$4:$B$106),VLOOKUP(MAX('Pauschalsätze KUA'!$B$4:$B$106),'Pauschalsätze KUA'!$B$4:$BQ$106,$AA2627,1),IF($G2627&lt;=MIN('Pauschalsätze KUA'!$B$4:$B$106),VLOOKUP(MIN('Pauschalsätze KUA'!$B$4:$B$106),'Pauschalsätze KUA'!$B$4:$BQ$106,$AA2627,1),VLOOKUP($G2627,'Pauschalsätze KUA'!$B$4:$BQ$106,$AA2627,1))))</f>
        <v/>
      </c>
      <c r="V2627" s="23" t="str">
        <f t="shared" si="283"/>
        <v/>
      </c>
      <c r="W2627" s="23" t="str">
        <f>IF(OR($G2627="",$I2627="",$J2627="",$AA2627=3),"",IF($G2627&gt;=MAX('Pauschalsätze Qual'!$B$4:$B$106),VLOOKUP(MAX('Pauschalsätze Qual'!$B$4:$B$106),'Pauschalsätze Qual'!$B$4:$BQ$106,$AA2627,1),IF($G2627&lt;=MIN('Pauschalsätze Qual'!$B$4:$B$106),VLOOKUP(MIN('Pauschalsätze Qual'!$B$4:$B$106),'Pauschalsätze Qual'!$B$4:$BQ$106,$AA2627,1),VLOOKUP($G2627,'Pauschalsätze Qual'!$B$4:$BQ$106,$AA2627,1))))</f>
        <v/>
      </c>
      <c r="X2627" s="23" t="str">
        <f t="shared" si="284"/>
        <v/>
      </c>
      <c r="Y2627" s="30" t="str">
        <f t="shared" si="285"/>
        <v/>
      </c>
      <c r="Z2627" s="23" t="str">
        <f t="shared" si="286"/>
        <v/>
      </c>
      <c r="AA2627" s="25" t="str">
        <f>IF(AND($G2627="",$I2627="",$J2627=""),"",3+IF($I2627&gt;5,5,$I2627)+(VLOOKUP(J2627,'Prüf-Daten'!$B$14:$C$24,2,FALSE)*6))</f>
        <v/>
      </c>
      <c r="AB2627" s="91" t="str">
        <f t="shared" ref="AB2627:AB2690" si="287">IF(SV_Beitrag_ab&lt;&gt;"",IF(OR(SV_Beitrag_ab &gt;T2627,T2627=""),"",T2627-IF(S2627&gt;SV_Beitrag_ab,S2627,SV_Beitrag_ab)+1),"")</f>
        <v/>
      </c>
    </row>
    <row r="2628" spans="1:28">
      <c r="A2628" s="11"/>
      <c r="B2628" s="11"/>
      <c r="C2628" s="11"/>
      <c r="D2628" s="11"/>
      <c r="E2628" s="11"/>
      <c r="F2628" s="18"/>
      <c r="G2628" s="10"/>
      <c r="H2628" s="10"/>
      <c r="I2628" s="11"/>
      <c r="J2628" s="12"/>
      <c r="K2628" s="11"/>
      <c r="L2628" s="11"/>
      <c r="M2628" s="10"/>
      <c r="N2628" s="33"/>
      <c r="O2628" s="20"/>
      <c r="P2628" s="20"/>
      <c r="Q2628" s="20"/>
      <c r="R2628" s="20"/>
      <c r="S2628" s="19" t="str">
        <f t="shared" ref="S2628:S2691" si="288">IF(OR($G2628="",$I2628="",$J2628="",$AA2628=""),"",$S$3)</f>
        <v/>
      </c>
      <c r="T2628" s="19" t="str">
        <f t="shared" ref="T2628:T2691" si="289">IF(OR($G2628="",$I2628="",$J2628="",$AA2628=""),"",$T$3)</f>
        <v/>
      </c>
      <c r="U2628" s="23" t="str">
        <f>IF(OR($G2628="",$I2628="",$J2628="",$AA2628=3),"",IF($G2628&gt;=MAX('Pauschalsätze KUA'!$B$4:$B$106),VLOOKUP(MAX('Pauschalsätze KUA'!$B$4:$B$106),'Pauschalsätze KUA'!$B$4:$BQ$106,$AA2628,1),IF($G2628&lt;=MIN('Pauschalsätze KUA'!$B$4:$B$106),VLOOKUP(MIN('Pauschalsätze KUA'!$B$4:$B$106),'Pauschalsätze KUA'!$B$4:$BQ$106,$AA2628,1),VLOOKUP($G2628,'Pauschalsätze KUA'!$B$4:$BQ$106,$AA2628,1))))</f>
        <v/>
      </c>
      <c r="V2628" s="23" t="str">
        <f t="shared" ref="V2628:V2691" si="290">IF(OR($O2628="",$U2628=""),"",ROUND($O2628*$U2628,2))</f>
        <v/>
      </c>
      <c r="W2628" s="23" t="str">
        <f>IF(OR($G2628="",$I2628="",$J2628="",$AA2628=3),"",IF($G2628&gt;=MAX('Pauschalsätze Qual'!$B$4:$B$106),VLOOKUP(MAX('Pauschalsätze Qual'!$B$4:$B$106),'Pauschalsätze Qual'!$B$4:$BQ$106,$AA2628,1),IF($G2628&lt;=MIN('Pauschalsätze Qual'!$B$4:$B$106),VLOOKUP(MIN('Pauschalsätze Qual'!$B$4:$B$106),'Pauschalsätze Qual'!$B$4:$BQ$106,$AA2628,1),VLOOKUP($G2628,'Pauschalsätze Qual'!$B$4:$BQ$106,$AA2628,1))))</f>
        <v/>
      </c>
      <c r="X2628" s="23" t="str">
        <f t="shared" ref="X2628:X2691" si="291">IF(OR($W2628="",$Q2628=""),"",ROUND(W2628*Q2628,2))</f>
        <v/>
      </c>
      <c r="Y2628" s="30" t="str">
        <f t="shared" ref="Y2628:Y2691" si="292">IF(OR(AND(P2628=0,R2628=0,T2628=0,V2628=0),H2628="",N2628=""),"",IF(((MIN(5180,H2628)-N2628)*0.2133)&lt;0,0,((MIN(5180,H2628)-N2628)*0.2133))*AB2628/DAY(DATE(YEAR(S2628),MONTH(S2628)+1,0))+IF(AND(K2628&lt;&gt;0,K2628&lt;&gt;"",OR(SV_Beitrag_ab="",SV_Beitrag_ab&gt;S2627)),H2628*Q2628*0.2133/K2628,0))</f>
        <v/>
      </c>
      <c r="Z2628" s="23" t="str">
        <f t="shared" ref="Z2628:Z2691" si="293">IF(OR($V2628="",$X2628="",$Y2628=""),"",$V2628+$X2628+$Y2628)</f>
        <v/>
      </c>
      <c r="AA2628" s="25" t="str">
        <f>IF(AND($G2628="",$I2628="",$J2628=""),"",3+IF($I2628&gt;5,5,$I2628)+(VLOOKUP(J2628,'Prüf-Daten'!$B$14:$C$24,2,FALSE)*6))</f>
        <v/>
      </c>
      <c r="AB2628" s="91" t="str">
        <f t="shared" si="287"/>
        <v/>
      </c>
    </row>
    <row r="2629" spans="1:28">
      <c r="A2629" s="11"/>
      <c r="B2629" s="11"/>
      <c r="C2629" s="11"/>
      <c r="D2629" s="11"/>
      <c r="E2629" s="11"/>
      <c r="F2629" s="18"/>
      <c r="G2629" s="10"/>
      <c r="H2629" s="10"/>
      <c r="I2629" s="11"/>
      <c r="J2629" s="12"/>
      <c r="K2629" s="11"/>
      <c r="L2629" s="11"/>
      <c r="M2629" s="10"/>
      <c r="N2629" s="33"/>
      <c r="O2629" s="20"/>
      <c r="P2629" s="20"/>
      <c r="Q2629" s="20"/>
      <c r="R2629" s="20"/>
      <c r="S2629" s="19" t="str">
        <f t="shared" si="288"/>
        <v/>
      </c>
      <c r="T2629" s="19" t="str">
        <f t="shared" si="289"/>
        <v/>
      </c>
      <c r="U2629" s="23" t="str">
        <f>IF(OR($G2629="",$I2629="",$J2629="",$AA2629=3),"",IF($G2629&gt;=MAX('Pauschalsätze KUA'!$B$4:$B$106),VLOOKUP(MAX('Pauschalsätze KUA'!$B$4:$B$106),'Pauschalsätze KUA'!$B$4:$BQ$106,$AA2629,1),IF($G2629&lt;=MIN('Pauschalsätze KUA'!$B$4:$B$106),VLOOKUP(MIN('Pauschalsätze KUA'!$B$4:$B$106),'Pauschalsätze KUA'!$B$4:$BQ$106,$AA2629,1),VLOOKUP($G2629,'Pauschalsätze KUA'!$B$4:$BQ$106,$AA2629,1))))</f>
        <v/>
      </c>
      <c r="V2629" s="23" t="str">
        <f t="shared" si="290"/>
        <v/>
      </c>
      <c r="W2629" s="23" t="str">
        <f>IF(OR($G2629="",$I2629="",$J2629="",$AA2629=3),"",IF($G2629&gt;=MAX('Pauschalsätze Qual'!$B$4:$B$106),VLOOKUP(MAX('Pauschalsätze Qual'!$B$4:$B$106),'Pauschalsätze Qual'!$B$4:$BQ$106,$AA2629,1),IF($G2629&lt;=MIN('Pauschalsätze Qual'!$B$4:$B$106),VLOOKUP(MIN('Pauschalsätze Qual'!$B$4:$B$106),'Pauschalsätze Qual'!$B$4:$BQ$106,$AA2629,1),VLOOKUP($G2629,'Pauschalsätze Qual'!$B$4:$BQ$106,$AA2629,1))))</f>
        <v/>
      </c>
      <c r="X2629" s="23" t="str">
        <f t="shared" si="291"/>
        <v/>
      </c>
      <c r="Y2629" s="30" t="str">
        <f t="shared" si="292"/>
        <v/>
      </c>
      <c r="Z2629" s="23" t="str">
        <f t="shared" si="293"/>
        <v/>
      </c>
      <c r="AA2629" s="25" t="str">
        <f>IF(AND($G2629="",$I2629="",$J2629=""),"",3+IF($I2629&gt;5,5,$I2629)+(VLOOKUP(J2629,'Prüf-Daten'!$B$14:$C$24,2,FALSE)*6))</f>
        <v/>
      </c>
      <c r="AB2629" s="91" t="str">
        <f t="shared" si="287"/>
        <v/>
      </c>
    </row>
    <row r="2630" spans="1:28">
      <c r="A2630" s="11"/>
      <c r="B2630" s="11"/>
      <c r="C2630" s="11"/>
      <c r="D2630" s="11"/>
      <c r="E2630" s="11"/>
      <c r="F2630" s="18"/>
      <c r="G2630" s="10"/>
      <c r="H2630" s="10"/>
      <c r="I2630" s="11"/>
      <c r="J2630" s="12"/>
      <c r="K2630" s="11"/>
      <c r="L2630" s="11"/>
      <c r="M2630" s="10"/>
      <c r="N2630" s="33"/>
      <c r="O2630" s="20"/>
      <c r="P2630" s="20"/>
      <c r="Q2630" s="20"/>
      <c r="R2630" s="20"/>
      <c r="S2630" s="19" t="str">
        <f t="shared" si="288"/>
        <v/>
      </c>
      <c r="T2630" s="19" t="str">
        <f t="shared" si="289"/>
        <v/>
      </c>
      <c r="U2630" s="23" t="str">
        <f>IF(OR($G2630="",$I2630="",$J2630="",$AA2630=3),"",IF($G2630&gt;=MAX('Pauschalsätze KUA'!$B$4:$B$106),VLOOKUP(MAX('Pauschalsätze KUA'!$B$4:$B$106),'Pauschalsätze KUA'!$B$4:$BQ$106,$AA2630,1),IF($G2630&lt;=MIN('Pauschalsätze KUA'!$B$4:$B$106),VLOOKUP(MIN('Pauschalsätze KUA'!$B$4:$B$106),'Pauschalsätze KUA'!$B$4:$BQ$106,$AA2630,1),VLOOKUP($G2630,'Pauschalsätze KUA'!$B$4:$BQ$106,$AA2630,1))))</f>
        <v/>
      </c>
      <c r="V2630" s="23" t="str">
        <f t="shared" si="290"/>
        <v/>
      </c>
      <c r="W2630" s="23" t="str">
        <f>IF(OR($G2630="",$I2630="",$J2630="",$AA2630=3),"",IF($G2630&gt;=MAX('Pauschalsätze Qual'!$B$4:$B$106),VLOOKUP(MAX('Pauschalsätze Qual'!$B$4:$B$106),'Pauschalsätze Qual'!$B$4:$BQ$106,$AA2630,1),IF($G2630&lt;=MIN('Pauschalsätze Qual'!$B$4:$B$106),VLOOKUP(MIN('Pauschalsätze Qual'!$B$4:$B$106),'Pauschalsätze Qual'!$B$4:$BQ$106,$AA2630,1),VLOOKUP($G2630,'Pauschalsätze Qual'!$B$4:$BQ$106,$AA2630,1))))</f>
        <v/>
      </c>
      <c r="X2630" s="23" t="str">
        <f t="shared" si="291"/>
        <v/>
      </c>
      <c r="Y2630" s="30" t="str">
        <f t="shared" si="292"/>
        <v/>
      </c>
      <c r="Z2630" s="23" t="str">
        <f t="shared" si="293"/>
        <v/>
      </c>
      <c r="AA2630" s="25" t="str">
        <f>IF(AND($G2630="",$I2630="",$J2630=""),"",3+IF($I2630&gt;5,5,$I2630)+(VLOOKUP(J2630,'Prüf-Daten'!$B$14:$C$24,2,FALSE)*6))</f>
        <v/>
      </c>
      <c r="AB2630" s="91" t="str">
        <f t="shared" si="287"/>
        <v/>
      </c>
    </row>
    <row r="2631" spans="1:28">
      <c r="A2631" s="11"/>
      <c r="B2631" s="11"/>
      <c r="C2631" s="11"/>
      <c r="D2631" s="11"/>
      <c r="E2631" s="11"/>
      <c r="F2631" s="18"/>
      <c r="G2631" s="10"/>
      <c r="H2631" s="10"/>
      <c r="I2631" s="11"/>
      <c r="J2631" s="12"/>
      <c r="K2631" s="11"/>
      <c r="L2631" s="11"/>
      <c r="M2631" s="10"/>
      <c r="N2631" s="33"/>
      <c r="O2631" s="20"/>
      <c r="P2631" s="20"/>
      <c r="Q2631" s="20"/>
      <c r="R2631" s="20"/>
      <c r="S2631" s="19" t="str">
        <f t="shared" si="288"/>
        <v/>
      </c>
      <c r="T2631" s="19" t="str">
        <f t="shared" si="289"/>
        <v/>
      </c>
      <c r="U2631" s="23" t="str">
        <f>IF(OR($G2631="",$I2631="",$J2631="",$AA2631=3),"",IF($G2631&gt;=MAX('Pauschalsätze KUA'!$B$4:$B$106),VLOOKUP(MAX('Pauschalsätze KUA'!$B$4:$B$106),'Pauschalsätze KUA'!$B$4:$BQ$106,$AA2631,1),IF($G2631&lt;=MIN('Pauschalsätze KUA'!$B$4:$B$106),VLOOKUP(MIN('Pauschalsätze KUA'!$B$4:$B$106),'Pauschalsätze KUA'!$B$4:$BQ$106,$AA2631,1),VLOOKUP($G2631,'Pauschalsätze KUA'!$B$4:$BQ$106,$AA2631,1))))</f>
        <v/>
      </c>
      <c r="V2631" s="23" t="str">
        <f t="shared" si="290"/>
        <v/>
      </c>
      <c r="W2631" s="23" t="str">
        <f>IF(OR($G2631="",$I2631="",$J2631="",$AA2631=3),"",IF($G2631&gt;=MAX('Pauschalsätze Qual'!$B$4:$B$106),VLOOKUP(MAX('Pauschalsätze Qual'!$B$4:$B$106),'Pauschalsätze Qual'!$B$4:$BQ$106,$AA2631,1),IF($G2631&lt;=MIN('Pauschalsätze Qual'!$B$4:$B$106),VLOOKUP(MIN('Pauschalsätze Qual'!$B$4:$B$106),'Pauschalsätze Qual'!$B$4:$BQ$106,$AA2631,1),VLOOKUP($G2631,'Pauschalsätze Qual'!$B$4:$BQ$106,$AA2631,1))))</f>
        <v/>
      </c>
      <c r="X2631" s="23" t="str">
        <f t="shared" si="291"/>
        <v/>
      </c>
      <c r="Y2631" s="30" t="str">
        <f t="shared" si="292"/>
        <v/>
      </c>
      <c r="Z2631" s="23" t="str">
        <f t="shared" si="293"/>
        <v/>
      </c>
      <c r="AA2631" s="25" t="str">
        <f>IF(AND($G2631="",$I2631="",$J2631=""),"",3+IF($I2631&gt;5,5,$I2631)+(VLOOKUP(J2631,'Prüf-Daten'!$B$14:$C$24,2,FALSE)*6))</f>
        <v/>
      </c>
      <c r="AB2631" s="91" t="str">
        <f t="shared" si="287"/>
        <v/>
      </c>
    </row>
    <row r="2632" spans="1:28">
      <c r="A2632" s="11"/>
      <c r="B2632" s="11"/>
      <c r="C2632" s="11"/>
      <c r="D2632" s="11"/>
      <c r="E2632" s="11"/>
      <c r="F2632" s="18"/>
      <c r="G2632" s="10"/>
      <c r="H2632" s="10"/>
      <c r="I2632" s="11"/>
      <c r="J2632" s="12"/>
      <c r="K2632" s="11"/>
      <c r="L2632" s="11"/>
      <c r="M2632" s="10"/>
      <c r="N2632" s="33"/>
      <c r="O2632" s="20"/>
      <c r="P2632" s="20"/>
      <c r="Q2632" s="20"/>
      <c r="R2632" s="20"/>
      <c r="S2632" s="19" t="str">
        <f t="shared" si="288"/>
        <v/>
      </c>
      <c r="T2632" s="19" t="str">
        <f t="shared" si="289"/>
        <v/>
      </c>
      <c r="U2632" s="23" t="str">
        <f>IF(OR($G2632="",$I2632="",$J2632="",$AA2632=3),"",IF($G2632&gt;=MAX('Pauschalsätze KUA'!$B$4:$B$106),VLOOKUP(MAX('Pauschalsätze KUA'!$B$4:$B$106),'Pauschalsätze KUA'!$B$4:$BQ$106,$AA2632,1),IF($G2632&lt;=MIN('Pauschalsätze KUA'!$B$4:$B$106),VLOOKUP(MIN('Pauschalsätze KUA'!$B$4:$B$106),'Pauschalsätze KUA'!$B$4:$BQ$106,$AA2632,1),VLOOKUP($G2632,'Pauschalsätze KUA'!$B$4:$BQ$106,$AA2632,1))))</f>
        <v/>
      </c>
      <c r="V2632" s="23" t="str">
        <f t="shared" si="290"/>
        <v/>
      </c>
      <c r="W2632" s="23" t="str">
        <f>IF(OR($G2632="",$I2632="",$J2632="",$AA2632=3),"",IF($G2632&gt;=MAX('Pauschalsätze Qual'!$B$4:$B$106),VLOOKUP(MAX('Pauschalsätze Qual'!$B$4:$B$106),'Pauschalsätze Qual'!$B$4:$BQ$106,$AA2632,1),IF($G2632&lt;=MIN('Pauschalsätze Qual'!$B$4:$B$106),VLOOKUP(MIN('Pauschalsätze Qual'!$B$4:$B$106),'Pauschalsätze Qual'!$B$4:$BQ$106,$AA2632,1),VLOOKUP($G2632,'Pauschalsätze Qual'!$B$4:$BQ$106,$AA2632,1))))</f>
        <v/>
      </c>
      <c r="X2632" s="23" t="str">
        <f t="shared" si="291"/>
        <v/>
      </c>
      <c r="Y2632" s="30" t="str">
        <f t="shared" si="292"/>
        <v/>
      </c>
      <c r="Z2632" s="23" t="str">
        <f t="shared" si="293"/>
        <v/>
      </c>
      <c r="AA2632" s="25" t="str">
        <f>IF(AND($G2632="",$I2632="",$J2632=""),"",3+IF($I2632&gt;5,5,$I2632)+(VLOOKUP(J2632,'Prüf-Daten'!$B$14:$C$24,2,FALSE)*6))</f>
        <v/>
      </c>
      <c r="AB2632" s="91" t="str">
        <f t="shared" si="287"/>
        <v/>
      </c>
    </row>
    <row r="2633" spans="1:28">
      <c r="A2633" s="11"/>
      <c r="B2633" s="11"/>
      <c r="C2633" s="11"/>
      <c r="D2633" s="11"/>
      <c r="E2633" s="11"/>
      <c r="F2633" s="18"/>
      <c r="G2633" s="10"/>
      <c r="H2633" s="10"/>
      <c r="I2633" s="11"/>
      <c r="J2633" s="12"/>
      <c r="K2633" s="11"/>
      <c r="L2633" s="11"/>
      <c r="M2633" s="10"/>
      <c r="N2633" s="33"/>
      <c r="O2633" s="20"/>
      <c r="P2633" s="20"/>
      <c r="Q2633" s="20"/>
      <c r="R2633" s="20"/>
      <c r="S2633" s="19" t="str">
        <f t="shared" si="288"/>
        <v/>
      </c>
      <c r="T2633" s="19" t="str">
        <f t="shared" si="289"/>
        <v/>
      </c>
      <c r="U2633" s="23" t="str">
        <f>IF(OR($G2633="",$I2633="",$J2633="",$AA2633=3),"",IF($G2633&gt;=MAX('Pauschalsätze KUA'!$B$4:$B$106),VLOOKUP(MAX('Pauschalsätze KUA'!$B$4:$B$106),'Pauschalsätze KUA'!$B$4:$BQ$106,$AA2633,1),IF($G2633&lt;=MIN('Pauschalsätze KUA'!$B$4:$B$106),VLOOKUP(MIN('Pauschalsätze KUA'!$B$4:$B$106),'Pauschalsätze KUA'!$B$4:$BQ$106,$AA2633,1),VLOOKUP($G2633,'Pauschalsätze KUA'!$B$4:$BQ$106,$AA2633,1))))</f>
        <v/>
      </c>
      <c r="V2633" s="23" t="str">
        <f t="shared" si="290"/>
        <v/>
      </c>
      <c r="W2633" s="23" t="str">
        <f>IF(OR($G2633="",$I2633="",$J2633="",$AA2633=3),"",IF($G2633&gt;=MAX('Pauschalsätze Qual'!$B$4:$B$106),VLOOKUP(MAX('Pauschalsätze Qual'!$B$4:$B$106),'Pauschalsätze Qual'!$B$4:$BQ$106,$AA2633,1),IF($G2633&lt;=MIN('Pauschalsätze Qual'!$B$4:$B$106),VLOOKUP(MIN('Pauschalsätze Qual'!$B$4:$B$106),'Pauschalsätze Qual'!$B$4:$BQ$106,$AA2633,1),VLOOKUP($G2633,'Pauschalsätze Qual'!$B$4:$BQ$106,$AA2633,1))))</f>
        <v/>
      </c>
      <c r="X2633" s="23" t="str">
        <f t="shared" si="291"/>
        <v/>
      </c>
      <c r="Y2633" s="30" t="str">
        <f t="shared" si="292"/>
        <v/>
      </c>
      <c r="Z2633" s="23" t="str">
        <f t="shared" si="293"/>
        <v/>
      </c>
      <c r="AA2633" s="25" t="str">
        <f>IF(AND($G2633="",$I2633="",$J2633=""),"",3+IF($I2633&gt;5,5,$I2633)+(VLOOKUP(J2633,'Prüf-Daten'!$B$14:$C$24,2,FALSE)*6))</f>
        <v/>
      </c>
      <c r="AB2633" s="91" t="str">
        <f t="shared" si="287"/>
        <v/>
      </c>
    </row>
    <row r="2634" spans="1:28">
      <c r="A2634" s="11"/>
      <c r="B2634" s="11"/>
      <c r="C2634" s="11"/>
      <c r="D2634" s="11"/>
      <c r="E2634" s="11"/>
      <c r="F2634" s="18"/>
      <c r="G2634" s="10"/>
      <c r="H2634" s="10"/>
      <c r="I2634" s="11"/>
      <c r="J2634" s="12"/>
      <c r="K2634" s="11"/>
      <c r="L2634" s="11"/>
      <c r="M2634" s="10"/>
      <c r="N2634" s="33"/>
      <c r="O2634" s="20"/>
      <c r="P2634" s="20"/>
      <c r="Q2634" s="20"/>
      <c r="R2634" s="20"/>
      <c r="S2634" s="19" t="str">
        <f t="shared" si="288"/>
        <v/>
      </c>
      <c r="T2634" s="19" t="str">
        <f t="shared" si="289"/>
        <v/>
      </c>
      <c r="U2634" s="23" t="str">
        <f>IF(OR($G2634="",$I2634="",$J2634="",$AA2634=3),"",IF($G2634&gt;=MAX('Pauschalsätze KUA'!$B$4:$B$106),VLOOKUP(MAX('Pauschalsätze KUA'!$B$4:$B$106),'Pauschalsätze KUA'!$B$4:$BQ$106,$AA2634,1),IF($G2634&lt;=MIN('Pauschalsätze KUA'!$B$4:$B$106),VLOOKUP(MIN('Pauschalsätze KUA'!$B$4:$B$106),'Pauschalsätze KUA'!$B$4:$BQ$106,$AA2634,1),VLOOKUP($G2634,'Pauschalsätze KUA'!$B$4:$BQ$106,$AA2634,1))))</f>
        <v/>
      </c>
      <c r="V2634" s="23" t="str">
        <f t="shared" si="290"/>
        <v/>
      </c>
      <c r="W2634" s="23" t="str">
        <f>IF(OR($G2634="",$I2634="",$J2634="",$AA2634=3),"",IF($G2634&gt;=MAX('Pauschalsätze Qual'!$B$4:$B$106),VLOOKUP(MAX('Pauschalsätze Qual'!$B$4:$B$106),'Pauschalsätze Qual'!$B$4:$BQ$106,$AA2634,1),IF($G2634&lt;=MIN('Pauschalsätze Qual'!$B$4:$B$106),VLOOKUP(MIN('Pauschalsätze Qual'!$B$4:$B$106),'Pauschalsätze Qual'!$B$4:$BQ$106,$AA2634,1),VLOOKUP($G2634,'Pauschalsätze Qual'!$B$4:$BQ$106,$AA2634,1))))</f>
        <v/>
      </c>
      <c r="X2634" s="23" t="str">
        <f t="shared" si="291"/>
        <v/>
      </c>
      <c r="Y2634" s="30" t="str">
        <f t="shared" si="292"/>
        <v/>
      </c>
      <c r="Z2634" s="23" t="str">
        <f t="shared" si="293"/>
        <v/>
      </c>
      <c r="AA2634" s="25" t="str">
        <f>IF(AND($G2634="",$I2634="",$J2634=""),"",3+IF($I2634&gt;5,5,$I2634)+(VLOOKUP(J2634,'Prüf-Daten'!$B$14:$C$24,2,FALSE)*6))</f>
        <v/>
      </c>
      <c r="AB2634" s="91" t="str">
        <f t="shared" si="287"/>
        <v/>
      </c>
    </row>
    <row r="2635" spans="1:28">
      <c r="A2635" s="11"/>
      <c r="B2635" s="11"/>
      <c r="C2635" s="11"/>
      <c r="D2635" s="11"/>
      <c r="E2635" s="11"/>
      <c r="F2635" s="18"/>
      <c r="G2635" s="10"/>
      <c r="H2635" s="10"/>
      <c r="I2635" s="11"/>
      <c r="J2635" s="12"/>
      <c r="K2635" s="11"/>
      <c r="L2635" s="11"/>
      <c r="M2635" s="10"/>
      <c r="N2635" s="33"/>
      <c r="O2635" s="20"/>
      <c r="P2635" s="20"/>
      <c r="Q2635" s="20"/>
      <c r="R2635" s="20"/>
      <c r="S2635" s="19" t="str">
        <f t="shared" si="288"/>
        <v/>
      </c>
      <c r="T2635" s="19" t="str">
        <f t="shared" si="289"/>
        <v/>
      </c>
      <c r="U2635" s="23" t="str">
        <f>IF(OR($G2635="",$I2635="",$J2635="",$AA2635=3),"",IF($G2635&gt;=MAX('Pauschalsätze KUA'!$B$4:$B$106),VLOOKUP(MAX('Pauschalsätze KUA'!$B$4:$B$106),'Pauschalsätze KUA'!$B$4:$BQ$106,$AA2635,1),IF($G2635&lt;=MIN('Pauschalsätze KUA'!$B$4:$B$106),VLOOKUP(MIN('Pauschalsätze KUA'!$B$4:$B$106),'Pauschalsätze KUA'!$B$4:$BQ$106,$AA2635,1),VLOOKUP($G2635,'Pauschalsätze KUA'!$B$4:$BQ$106,$AA2635,1))))</f>
        <v/>
      </c>
      <c r="V2635" s="23" t="str">
        <f t="shared" si="290"/>
        <v/>
      </c>
      <c r="W2635" s="23" t="str">
        <f>IF(OR($G2635="",$I2635="",$J2635="",$AA2635=3),"",IF($G2635&gt;=MAX('Pauschalsätze Qual'!$B$4:$B$106),VLOOKUP(MAX('Pauschalsätze Qual'!$B$4:$B$106),'Pauschalsätze Qual'!$B$4:$BQ$106,$AA2635,1),IF($G2635&lt;=MIN('Pauschalsätze Qual'!$B$4:$B$106),VLOOKUP(MIN('Pauschalsätze Qual'!$B$4:$B$106),'Pauschalsätze Qual'!$B$4:$BQ$106,$AA2635,1),VLOOKUP($G2635,'Pauschalsätze Qual'!$B$4:$BQ$106,$AA2635,1))))</f>
        <v/>
      </c>
      <c r="X2635" s="23" t="str">
        <f t="shared" si="291"/>
        <v/>
      </c>
      <c r="Y2635" s="30" t="str">
        <f t="shared" si="292"/>
        <v/>
      </c>
      <c r="Z2635" s="23" t="str">
        <f t="shared" si="293"/>
        <v/>
      </c>
      <c r="AA2635" s="25" t="str">
        <f>IF(AND($G2635="",$I2635="",$J2635=""),"",3+IF($I2635&gt;5,5,$I2635)+(VLOOKUP(J2635,'Prüf-Daten'!$B$14:$C$24,2,FALSE)*6))</f>
        <v/>
      </c>
      <c r="AB2635" s="91" t="str">
        <f t="shared" si="287"/>
        <v/>
      </c>
    </row>
    <row r="2636" spans="1:28">
      <c r="A2636" s="11"/>
      <c r="B2636" s="11"/>
      <c r="C2636" s="11"/>
      <c r="D2636" s="11"/>
      <c r="E2636" s="11"/>
      <c r="F2636" s="18"/>
      <c r="G2636" s="10"/>
      <c r="H2636" s="10"/>
      <c r="I2636" s="11"/>
      <c r="J2636" s="12"/>
      <c r="K2636" s="11"/>
      <c r="L2636" s="11"/>
      <c r="M2636" s="10"/>
      <c r="N2636" s="33"/>
      <c r="O2636" s="20"/>
      <c r="P2636" s="20"/>
      <c r="Q2636" s="20"/>
      <c r="R2636" s="20"/>
      <c r="S2636" s="19" t="str">
        <f t="shared" si="288"/>
        <v/>
      </c>
      <c r="T2636" s="19" t="str">
        <f t="shared" si="289"/>
        <v/>
      </c>
      <c r="U2636" s="23" t="str">
        <f>IF(OR($G2636="",$I2636="",$J2636="",$AA2636=3),"",IF($G2636&gt;=MAX('Pauschalsätze KUA'!$B$4:$B$106),VLOOKUP(MAX('Pauschalsätze KUA'!$B$4:$B$106),'Pauschalsätze KUA'!$B$4:$BQ$106,$AA2636,1),IF($G2636&lt;=MIN('Pauschalsätze KUA'!$B$4:$B$106),VLOOKUP(MIN('Pauschalsätze KUA'!$B$4:$B$106),'Pauschalsätze KUA'!$B$4:$BQ$106,$AA2636,1),VLOOKUP($G2636,'Pauschalsätze KUA'!$B$4:$BQ$106,$AA2636,1))))</f>
        <v/>
      </c>
      <c r="V2636" s="23" t="str">
        <f t="shared" si="290"/>
        <v/>
      </c>
      <c r="W2636" s="23" t="str">
        <f>IF(OR($G2636="",$I2636="",$J2636="",$AA2636=3),"",IF($G2636&gt;=MAX('Pauschalsätze Qual'!$B$4:$B$106),VLOOKUP(MAX('Pauschalsätze Qual'!$B$4:$B$106),'Pauschalsätze Qual'!$B$4:$BQ$106,$AA2636,1),IF($G2636&lt;=MIN('Pauschalsätze Qual'!$B$4:$B$106),VLOOKUP(MIN('Pauschalsätze Qual'!$B$4:$B$106),'Pauschalsätze Qual'!$B$4:$BQ$106,$AA2636,1),VLOOKUP($G2636,'Pauschalsätze Qual'!$B$4:$BQ$106,$AA2636,1))))</f>
        <v/>
      </c>
      <c r="X2636" s="23" t="str">
        <f t="shared" si="291"/>
        <v/>
      </c>
      <c r="Y2636" s="30" t="str">
        <f t="shared" si="292"/>
        <v/>
      </c>
      <c r="Z2636" s="23" t="str">
        <f t="shared" si="293"/>
        <v/>
      </c>
      <c r="AA2636" s="25" t="str">
        <f>IF(AND($G2636="",$I2636="",$J2636=""),"",3+IF($I2636&gt;5,5,$I2636)+(VLOOKUP(J2636,'Prüf-Daten'!$B$14:$C$24,2,FALSE)*6))</f>
        <v/>
      </c>
      <c r="AB2636" s="91" t="str">
        <f t="shared" si="287"/>
        <v/>
      </c>
    </row>
    <row r="2637" spans="1:28">
      <c r="A2637" s="11"/>
      <c r="B2637" s="11"/>
      <c r="C2637" s="11"/>
      <c r="D2637" s="11"/>
      <c r="E2637" s="11"/>
      <c r="F2637" s="18"/>
      <c r="G2637" s="10"/>
      <c r="H2637" s="10"/>
      <c r="I2637" s="11"/>
      <c r="J2637" s="12"/>
      <c r="K2637" s="11"/>
      <c r="L2637" s="11"/>
      <c r="M2637" s="10"/>
      <c r="N2637" s="33"/>
      <c r="O2637" s="20"/>
      <c r="P2637" s="20"/>
      <c r="Q2637" s="20"/>
      <c r="R2637" s="20"/>
      <c r="S2637" s="19" t="str">
        <f t="shared" si="288"/>
        <v/>
      </c>
      <c r="T2637" s="19" t="str">
        <f t="shared" si="289"/>
        <v/>
      </c>
      <c r="U2637" s="23" t="str">
        <f>IF(OR($G2637="",$I2637="",$J2637="",$AA2637=3),"",IF($G2637&gt;=MAX('Pauschalsätze KUA'!$B$4:$B$106),VLOOKUP(MAX('Pauschalsätze KUA'!$B$4:$B$106),'Pauschalsätze KUA'!$B$4:$BQ$106,$AA2637,1),IF($G2637&lt;=MIN('Pauschalsätze KUA'!$B$4:$B$106),VLOOKUP(MIN('Pauschalsätze KUA'!$B$4:$B$106),'Pauschalsätze KUA'!$B$4:$BQ$106,$AA2637,1),VLOOKUP($G2637,'Pauschalsätze KUA'!$B$4:$BQ$106,$AA2637,1))))</f>
        <v/>
      </c>
      <c r="V2637" s="23" t="str">
        <f t="shared" si="290"/>
        <v/>
      </c>
      <c r="W2637" s="23" t="str">
        <f>IF(OR($G2637="",$I2637="",$J2637="",$AA2637=3),"",IF($G2637&gt;=MAX('Pauschalsätze Qual'!$B$4:$B$106),VLOOKUP(MAX('Pauschalsätze Qual'!$B$4:$B$106),'Pauschalsätze Qual'!$B$4:$BQ$106,$AA2637,1),IF($G2637&lt;=MIN('Pauschalsätze Qual'!$B$4:$B$106),VLOOKUP(MIN('Pauschalsätze Qual'!$B$4:$B$106),'Pauschalsätze Qual'!$B$4:$BQ$106,$AA2637,1),VLOOKUP($G2637,'Pauschalsätze Qual'!$B$4:$BQ$106,$AA2637,1))))</f>
        <v/>
      </c>
      <c r="X2637" s="23" t="str">
        <f t="shared" si="291"/>
        <v/>
      </c>
      <c r="Y2637" s="30" t="str">
        <f t="shared" si="292"/>
        <v/>
      </c>
      <c r="Z2637" s="23" t="str">
        <f t="shared" si="293"/>
        <v/>
      </c>
      <c r="AA2637" s="25" t="str">
        <f>IF(AND($G2637="",$I2637="",$J2637=""),"",3+IF($I2637&gt;5,5,$I2637)+(VLOOKUP(J2637,'Prüf-Daten'!$B$14:$C$24,2,FALSE)*6))</f>
        <v/>
      </c>
      <c r="AB2637" s="91" t="str">
        <f t="shared" si="287"/>
        <v/>
      </c>
    </row>
    <row r="2638" spans="1:28">
      <c r="A2638" s="11"/>
      <c r="B2638" s="11"/>
      <c r="C2638" s="11"/>
      <c r="D2638" s="11"/>
      <c r="E2638" s="11"/>
      <c r="F2638" s="18"/>
      <c r="G2638" s="10"/>
      <c r="H2638" s="10"/>
      <c r="I2638" s="11"/>
      <c r="J2638" s="12"/>
      <c r="K2638" s="11"/>
      <c r="L2638" s="11"/>
      <c r="M2638" s="10"/>
      <c r="N2638" s="33"/>
      <c r="O2638" s="20"/>
      <c r="P2638" s="20"/>
      <c r="Q2638" s="20"/>
      <c r="R2638" s="20"/>
      <c r="S2638" s="19" t="str">
        <f t="shared" si="288"/>
        <v/>
      </c>
      <c r="T2638" s="19" t="str">
        <f t="shared" si="289"/>
        <v/>
      </c>
      <c r="U2638" s="23" t="str">
        <f>IF(OR($G2638="",$I2638="",$J2638="",$AA2638=3),"",IF($G2638&gt;=MAX('Pauschalsätze KUA'!$B$4:$B$106),VLOOKUP(MAX('Pauschalsätze KUA'!$B$4:$B$106),'Pauschalsätze KUA'!$B$4:$BQ$106,$AA2638,1),IF($G2638&lt;=MIN('Pauschalsätze KUA'!$B$4:$B$106),VLOOKUP(MIN('Pauschalsätze KUA'!$B$4:$B$106),'Pauschalsätze KUA'!$B$4:$BQ$106,$AA2638,1),VLOOKUP($G2638,'Pauschalsätze KUA'!$B$4:$BQ$106,$AA2638,1))))</f>
        <v/>
      </c>
      <c r="V2638" s="23" t="str">
        <f t="shared" si="290"/>
        <v/>
      </c>
      <c r="W2638" s="23" t="str">
        <f>IF(OR($G2638="",$I2638="",$J2638="",$AA2638=3),"",IF($G2638&gt;=MAX('Pauschalsätze Qual'!$B$4:$B$106),VLOOKUP(MAX('Pauschalsätze Qual'!$B$4:$B$106),'Pauschalsätze Qual'!$B$4:$BQ$106,$AA2638,1),IF($G2638&lt;=MIN('Pauschalsätze Qual'!$B$4:$B$106),VLOOKUP(MIN('Pauschalsätze Qual'!$B$4:$B$106),'Pauschalsätze Qual'!$B$4:$BQ$106,$AA2638,1),VLOOKUP($G2638,'Pauschalsätze Qual'!$B$4:$BQ$106,$AA2638,1))))</f>
        <v/>
      </c>
      <c r="X2638" s="23" t="str">
        <f t="shared" si="291"/>
        <v/>
      </c>
      <c r="Y2638" s="30" t="str">
        <f t="shared" si="292"/>
        <v/>
      </c>
      <c r="Z2638" s="23" t="str">
        <f t="shared" si="293"/>
        <v/>
      </c>
      <c r="AA2638" s="25" t="str">
        <f>IF(AND($G2638="",$I2638="",$J2638=""),"",3+IF($I2638&gt;5,5,$I2638)+(VLOOKUP(J2638,'Prüf-Daten'!$B$14:$C$24,2,FALSE)*6))</f>
        <v/>
      </c>
      <c r="AB2638" s="91" t="str">
        <f t="shared" si="287"/>
        <v/>
      </c>
    </row>
    <row r="2639" spans="1:28">
      <c r="A2639" s="11"/>
      <c r="B2639" s="11"/>
      <c r="C2639" s="11"/>
      <c r="D2639" s="11"/>
      <c r="E2639" s="11"/>
      <c r="F2639" s="18"/>
      <c r="G2639" s="10"/>
      <c r="H2639" s="10"/>
      <c r="I2639" s="11"/>
      <c r="J2639" s="12"/>
      <c r="K2639" s="11"/>
      <c r="L2639" s="11"/>
      <c r="M2639" s="10"/>
      <c r="N2639" s="33"/>
      <c r="O2639" s="20"/>
      <c r="P2639" s="20"/>
      <c r="Q2639" s="20"/>
      <c r="R2639" s="20"/>
      <c r="S2639" s="19" t="str">
        <f t="shared" si="288"/>
        <v/>
      </c>
      <c r="T2639" s="19" t="str">
        <f t="shared" si="289"/>
        <v/>
      </c>
      <c r="U2639" s="23" t="str">
        <f>IF(OR($G2639="",$I2639="",$J2639="",$AA2639=3),"",IF($G2639&gt;=MAX('Pauschalsätze KUA'!$B$4:$B$106),VLOOKUP(MAX('Pauschalsätze KUA'!$B$4:$B$106),'Pauschalsätze KUA'!$B$4:$BQ$106,$AA2639,1),IF($G2639&lt;=MIN('Pauschalsätze KUA'!$B$4:$B$106),VLOOKUP(MIN('Pauschalsätze KUA'!$B$4:$B$106),'Pauschalsätze KUA'!$B$4:$BQ$106,$AA2639,1),VLOOKUP($G2639,'Pauschalsätze KUA'!$B$4:$BQ$106,$AA2639,1))))</f>
        <v/>
      </c>
      <c r="V2639" s="23" t="str">
        <f t="shared" si="290"/>
        <v/>
      </c>
      <c r="W2639" s="23" t="str">
        <f>IF(OR($G2639="",$I2639="",$J2639="",$AA2639=3),"",IF($G2639&gt;=MAX('Pauschalsätze Qual'!$B$4:$B$106),VLOOKUP(MAX('Pauschalsätze Qual'!$B$4:$B$106),'Pauschalsätze Qual'!$B$4:$BQ$106,$AA2639,1),IF($G2639&lt;=MIN('Pauschalsätze Qual'!$B$4:$B$106),VLOOKUP(MIN('Pauschalsätze Qual'!$B$4:$B$106),'Pauschalsätze Qual'!$B$4:$BQ$106,$AA2639,1),VLOOKUP($G2639,'Pauschalsätze Qual'!$B$4:$BQ$106,$AA2639,1))))</f>
        <v/>
      </c>
      <c r="X2639" s="23" t="str">
        <f t="shared" si="291"/>
        <v/>
      </c>
      <c r="Y2639" s="30" t="str">
        <f t="shared" si="292"/>
        <v/>
      </c>
      <c r="Z2639" s="23" t="str">
        <f t="shared" si="293"/>
        <v/>
      </c>
      <c r="AA2639" s="25" t="str">
        <f>IF(AND($G2639="",$I2639="",$J2639=""),"",3+IF($I2639&gt;5,5,$I2639)+(VLOOKUP(J2639,'Prüf-Daten'!$B$14:$C$24,2,FALSE)*6))</f>
        <v/>
      </c>
      <c r="AB2639" s="91" t="str">
        <f t="shared" si="287"/>
        <v/>
      </c>
    </row>
    <row r="2640" spans="1:28">
      <c r="A2640" s="11"/>
      <c r="B2640" s="11"/>
      <c r="C2640" s="11"/>
      <c r="D2640" s="11"/>
      <c r="E2640" s="11"/>
      <c r="F2640" s="18"/>
      <c r="G2640" s="10"/>
      <c r="H2640" s="10"/>
      <c r="I2640" s="11"/>
      <c r="J2640" s="12"/>
      <c r="K2640" s="11"/>
      <c r="L2640" s="11"/>
      <c r="M2640" s="10"/>
      <c r="N2640" s="33"/>
      <c r="O2640" s="20"/>
      <c r="P2640" s="20"/>
      <c r="Q2640" s="20"/>
      <c r="R2640" s="20"/>
      <c r="S2640" s="19" t="str">
        <f t="shared" si="288"/>
        <v/>
      </c>
      <c r="T2640" s="19" t="str">
        <f t="shared" si="289"/>
        <v/>
      </c>
      <c r="U2640" s="23" t="str">
        <f>IF(OR($G2640="",$I2640="",$J2640="",$AA2640=3),"",IF($G2640&gt;=MAX('Pauschalsätze KUA'!$B$4:$B$106),VLOOKUP(MAX('Pauschalsätze KUA'!$B$4:$B$106),'Pauschalsätze KUA'!$B$4:$BQ$106,$AA2640,1),IF($G2640&lt;=MIN('Pauschalsätze KUA'!$B$4:$B$106),VLOOKUP(MIN('Pauschalsätze KUA'!$B$4:$B$106),'Pauschalsätze KUA'!$B$4:$BQ$106,$AA2640,1),VLOOKUP($G2640,'Pauschalsätze KUA'!$B$4:$BQ$106,$AA2640,1))))</f>
        <v/>
      </c>
      <c r="V2640" s="23" t="str">
        <f t="shared" si="290"/>
        <v/>
      </c>
      <c r="W2640" s="23" t="str">
        <f>IF(OR($G2640="",$I2640="",$J2640="",$AA2640=3),"",IF($G2640&gt;=MAX('Pauschalsätze Qual'!$B$4:$B$106),VLOOKUP(MAX('Pauschalsätze Qual'!$B$4:$B$106),'Pauschalsätze Qual'!$B$4:$BQ$106,$AA2640,1),IF($G2640&lt;=MIN('Pauschalsätze Qual'!$B$4:$B$106),VLOOKUP(MIN('Pauschalsätze Qual'!$B$4:$B$106),'Pauschalsätze Qual'!$B$4:$BQ$106,$AA2640,1),VLOOKUP($G2640,'Pauschalsätze Qual'!$B$4:$BQ$106,$AA2640,1))))</f>
        <v/>
      </c>
      <c r="X2640" s="23" t="str">
        <f t="shared" si="291"/>
        <v/>
      </c>
      <c r="Y2640" s="30" t="str">
        <f t="shared" si="292"/>
        <v/>
      </c>
      <c r="Z2640" s="23" t="str">
        <f t="shared" si="293"/>
        <v/>
      </c>
      <c r="AA2640" s="25" t="str">
        <f>IF(AND($G2640="",$I2640="",$J2640=""),"",3+IF($I2640&gt;5,5,$I2640)+(VLOOKUP(J2640,'Prüf-Daten'!$B$14:$C$24,2,FALSE)*6))</f>
        <v/>
      </c>
      <c r="AB2640" s="91" t="str">
        <f t="shared" si="287"/>
        <v/>
      </c>
    </row>
    <row r="2641" spans="1:28">
      <c r="A2641" s="11"/>
      <c r="B2641" s="11"/>
      <c r="C2641" s="11"/>
      <c r="D2641" s="11"/>
      <c r="E2641" s="11"/>
      <c r="F2641" s="18"/>
      <c r="G2641" s="10"/>
      <c r="H2641" s="10"/>
      <c r="I2641" s="11"/>
      <c r="J2641" s="12"/>
      <c r="K2641" s="11"/>
      <c r="L2641" s="11"/>
      <c r="M2641" s="10"/>
      <c r="N2641" s="33"/>
      <c r="O2641" s="20"/>
      <c r="P2641" s="20"/>
      <c r="Q2641" s="20"/>
      <c r="R2641" s="20"/>
      <c r="S2641" s="19" t="str">
        <f t="shared" si="288"/>
        <v/>
      </c>
      <c r="T2641" s="19" t="str">
        <f t="shared" si="289"/>
        <v/>
      </c>
      <c r="U2641" s="23" t="str">
        <f>IF(OR($G2641="",$I2641="",$J2641="",$AA2641=3),"",IF($G2641&gt;=MAX('Pauschalsätze KUA'!$B$4:$B$106),VLOOKUP(MAX('Pauschalsätze KUA'!$B$4:$B$106),'Pauschalsätze KUA'!$B$4:$BQ$106,$AA2641,1),IF($G2641&lt;=MIN('Pauschalsätze KUA'!$B$4:$B$106),VLOOKUP(MIN('Pauschalsätze KUA'!$B$4:$B$106),'Pauschalsätze KUA'!$B$4:$BQ$106,$AA2641,1),VLOOKUP($G2641,'Pauschalsätze KUA'!$B$4:$BQ$106,$AA2641,1))))</f>
        <v/>
      </c>
      <c r="V2641" s="23" t="str">
        <f t="shared" si="290"/>
        <v/>
      </c>
      <c r="W2641" s="23" t="str">
        <f>IF(OR($G2641="",$I2641="",$J2641="",$AA2641=3),"",IF($G2641&gt;=MAX('Pauschalsätze Qual'!$B$4:$B$106),VLOOKUP(MAX('Pauschalsätze Qual'!$B$4:$B$106),'Pauschalsätze Qual'!$B$4:$BQ$106,$AA2641,1),IF($G2641&lt;=MIN('Pauschalsätze Qual'!$B$4:$B$106),VLOOKUP(MIN('Pauschalsätze Qual'!$B$4:$B$106),'Pauschalsätze Qual'!$B$4:$BQ$106,$AA2641,1),VLOOKUP($G2641,'Pauschalsätze Qual'!$B$4:$BQ$106,$AA2641,1))))</f>
        <v/>
      </c>
      <c r="X2641" s="23" t="str">
        <f t="shared" si="291"/>
        <v/>
      </c>
      <c r="Y2641" s="30" t="str">
        <f t="shared" si="292"/>
        <v/>
      </c>
      <c r="Z2641" s="23" t="str">
        <f t="shared" si="293"/>
        <v/>
      </c>
      <c r="AA2641" s="25" t="str">
        <f>IF(AND($G2641="",$I2641="",$J2641=""),"",3+IF($I2641&gt;5,5,$I2641)+(VLOOKUP(J2641,'Prüf-Daten'!$B$14:$C$24,2,FALSE)*6))</f>
        <v/>
      </c>
      <c r="AB2641" s="91" t="str">
        <f t="shared" si="287"/>
        <v/>
      </c>
    </row>
    <row r="2642" spans="1:28">
      <c r="A2642" s="11"/>
      <c r="B2642" s="11"/>
      <c r="C2642" s="11"/>
      <c r="D2642" s="11"/>
      <c r="E2642" s="11"/>
      <c r="F2642" s="18"/>
      <c r="G2642" s="10"/>
      <c r="H2642" s="10"/>
      <c r="I2642" s="11"/>
      <c r="J2642" s="12"/>
      <c r="K2642" s="11"/>
      <c r="L2642" s="11"/>
      <c r="M2642" s="10"/>
      <c r="N2642" s="33"/>
      <c r="O2642" s="20"/>
      <c r="P2642" s="20"/>
      <c r="Q2642" s="20"/>
      <c r="R2642" s="20"/>
      <c r="S2642" s="19" t="str">
        <f t="shared" si="288"/>
        <v/>
      </c>
      <c r="T2642" s="19" t="str">
        <f t="shared" si="289"/>
        <v/>
      </c>
      <c r="U2642" s="23" t="str">
        <f>IF(OR($G2642="",$I2642="",$J2642="",$AA2642=3),"",IF($G2642&gt;=MAX('Pauschalsätze KUA'!$B$4:$B$106),VLOOKUP(MAX('Pauschalsätze KUA'!$B$4:$B$106),'Pauschalsätze KUA'!$B$4:$BQ$106,$AA2642,1),IF($G2642&lt;=MIN('Pauschalsätze KUA'!$B$4:$B$106),VLOOKUP(MIN('Pauschalsätze KUA'!$B$4:$B$106),'Pauschalsätze KUA'!$B$4:$BQ$106,$AA2642,1),VLOOKUP($G2642,'Pauschalsätze KUA'!$B$4:$BQ$106,$AA2642,1))))</f>
        <v/>
      </c>
      <c r="V2642" s="23" t="str">
        <f t="shared" si="290"/>
        <v/>
      </c>
      <c r="W2642" s="23" t="str">
        <f>IF(OR($G2642="",$I2642="",$J2642="",$AA2642=3),"",IF($G2642&gt;=MAX('Pauschalsätze Qual'!$B$4:$B$106),VLOOKUP(MAX('Pauschalsätze Qual'!$B$4:$B$106),'Pauschalsätze Qual'!$B$4:$BQ$106,$AA2642,1),IF($G2642&lt;=MIN('Pauschalsätze Qual'!$B$4:$B$106),VLOOKUP(MIN('Pauschalsätze Qual'!$B$4:$B$106),'Pauschalsätze Qual'!$B$4:$BQ$106,$AA2642,1),VLOOKUP($G2642,'Pauschalsätze Qual'!$B$4:$BQ$106,$AA2642,1))))</f>
        <v/>
      </c>
      <c r="X2642" s="23" t="str">
        <f t="shared" si="291"/>
        <v/>
      </c>
      <c r="Y2642" s="30" t="str">
        <f t="shared" si="292"/>
        <v/>
      </c>
      <c r="Z2642" s="23" t="str">
        <f t="shared" si="293"/>
        <v/>
      </c>
      <c r="AA2642" s="25" t="str">
        <f>IF(AND($G2642="",$I2642="",$J2642=""),"",3+IF($I2642&gt;5,5,$I2642)+(VLOOKUP(J2642,'Prüf-Daten'!$B$14:$C$24,2,FALSE)*6))</f>
        <v/>
      </c>
      <c r="AB2642" s="91" t="str">
        <f t="shared" si="287"/>
        <v/>
      </c>
    </row>
    <row r="2643" spans="1:28">
      <c r="A2643" s="11"/>
      <c r="B2643" s="11"/>
      <c r="C2643" s="11"/>
      <c r="D2643" s="11"/>
      <c r="E2643" s="11"/>
      <c r="F2643" s="18"/>
      <c r="G2643" s="10"/>
      <c r="H2643" s="10"/>
      <c r="I2643" s="11"/>
      <c r="J2643" s="12"/>
      <c r="K2643" s="11"/>
      <c r="L2643" s="11"/>
      <c r="M2643" s="10"/>
      <c r="N2643" s="33"/>
      <c r="O2643" s="20"/>
      <c r="P2643" s="20"/>
      <c r="Q2643" s="20"/>
      <c r="R2643" s="20"/>
      <c r="S2643" s="19" t="str">
        <f t="shared" si="288"/>
        <v/>
      </c>
      <c r="T2643" s="19" t="str">
        <f t="shared" si="289"/>
        <v/>
      </c>
      <c r="U2643" s="23" t="str">
        <f>IF(OR($G2643="",$I2643="",$J2643="",$AA2643=3),"",IF($G2643&gt;=MAX('Pauschalsätze KUA'!$B$4:$B$106),VLOOKUP(MAX('Pauschalsätze KUA'!$B$4:$B$106),'Pauschalsätze KUA'!$B$4:$BQ$106,$AA2643,1),IF($G2643&lt;=MIN('Pauschalsätze KUA'!$B$4:$B$106),VLOOKUP(MIN('Pauschalsätze KUA'!$B$4:$B$106),'Pauschalsätze KUA'!$B$4:$BQ$106,$AA2643,1),VLOOKUP($G2643,'Pauschalsätze KUA'!$B$4:$BQ$106,$AA2643,1))))</f>
        <v/>
      </c>
      <c r="V2643" s="23" t="str">
        <f t="shared" si="290"/>
        <v/>
      </c>
      <c r="W2643" s="23" t="str">
        <f>IF(OR($G2643="",$I2643="",$J2643="",$AA2643=3),"",IF($G2643&gt;=MAX('Pauschalsätze Qual'!$B$4:$B$106),VLOOKUP(MAX('Pauschalsätze Qual'!$B$4:$B$106),'Pauschalsätze Qual'!$B$4:$BQ$106,$AA2643,1),IF($G2643&lt;=MIN('Pauschalsätze Qual'!$B$4:$B$106),VLOOKUP(MIN('Pauschalsätze Qual'!$B$4:$B$106),'Pauschalsätze Qual'!$B$4:$BQ$106,$AA2643,1),VLOOKUP($G2643,'Pauschalsätze Qual'!$B$4:$BQ$106,$AA2643,1))))</f>
        <v/>
      </c>
      <c r="X2643" s="23" t="str">
        <f t="shared" si="291"/>
        <v/>
      </c>
      <c r="Y2643" s="30" t="str">
        <f t="shared" si="292"/>
        <v/>
      </c>
      <c r="Z2643" s="23" t="str">
        <f t="shared" si="293"/>
        <v/>
      </c>
      <c r="AA2643" s="25" t="str">
        <f>IF(AND($G2643="",$I2643="",$J2643=""),"",3+IF($I2643&gt;5,5,$I2643)+(VLOOKUP(J2643,'Prüf-Daten'!$B$14:$C$24,2,FALSE)*6))</f>
        <v/>
      </c>
      <c r="AB2643" s="91" t="str">
        <f t="shared" si="287"/>
        <v/>
      </c>
    </row>
    <row r="2644" spans="1:28">
      <c r="A2644" s="11"/>
      <c r="B2644" s="11"/>
      <c r="C2644" s="11"/>
      <c r="D2644" s="11"/>
      <c r="E2644" s="11"/>
      <c r="F2644" s="18"/>
      <c r="G2644" s="10"/>
      <c r="H2644" s="10"/>
      <c r="I2644" s="11"/>
      <c r="J2644" s="12"/>
      <c r="K2644" s="11"/>
      <c r="L2644" s="11"/>
      <c r="M2644" s="10"/>
      <c r="N2644" s="33"/>
      <c r="O2644" s="20"/>
      <c r="P2644" s="20"/>
      <c r="Q2644" s="20"/>
      <c r="R2644" s="20"/>
      <c r="S2644" s="19" t="str">
        <f t="shared" si="288"/>
        <v/>
      </c>
      <c r="T2644" s="19" t="str">
        <f t="shared" si="289"/>
        <v/>
      </c>
      <c r="U2644" s="23" t="str">
        <f>IF(OR($G2644="",$I2644="",$J2644="",$AA2644=3),"",IF($G2644&gt;=MAX('Pauschalsätze KUA'!$B$4:$B$106),VLOOKUP(MAX('Pauschalsätze KUA'!$B$4:$B$106),'Pauschalsätze KUA'!$B$4:$BQ$106,$AA2644,1),IF($G2644&lt;=MIN('Pauschalsätze KUA'!$B$4:$B$106),VLOOKUP(MIN('Pauschalsätze KUA'!$B$4:$B$106),'Pauschalsätze KUA'!$B$4:$BQ$106,$AA2644,1),VLOOKUP($G2644,'Pauschalsätze KUA'!$B$4:$BQ$106,$AA2644,1))))</f>
        <v/>
      </c>
      <c r="V2644" s="23" t="str">
        <f t="shared" si="290"/>
        <v/>
      </c>
      <c r="W2644" s="23" t="str">
        <f>IF(OR($G2644="",$I2644="",$J2644="",$AA2644=3),"",IF($G2644&gt;=MAX('Pauschalsätze Qual'!$B$4:$B$106),VLOOKUP(MAX('Pauschalsätze Qual'!$B$4:$B$106),'Pauschalsätze Qual'!$B$4:$BQ$106,$AA2644,1),IF($G2644&lt;=MIN('Pauschalsätze Qual'!$B$4:$B$106),VLOOKUP(MIN('Pauschalsätze Qual'!$B$4:$B$106),'Pauschalsätze Qual'!$B$4:$BQ$106,$AA2644,1),VLOOKUP($G2644,'Pauschalsätze Qual'!$B$4:$BQ$106,$AA2644,1))))</f>
        <v/>
      </c>
      <c r="X2644" s="23" t="str">
        <f t="shared" si="291"/>
        <v/>
      </c>
      <c r="Y2644" s="30" t="str">
        <f t="shared" si="292"/>
        <v/>
      </c>
      <c r="Z2644" s="23" t="str">
        <f t="shared" si="293"/>
        <v/>
      </c>
      <c r="AA2644" s="25" t="str">
        <f>IF(AND($G2644="",$I2644="",$J2644=""),"",3+IF($I2644&gt;5,5,$I2644)+(VLOOKUP(J2644,'Prüf-Daten'!$B$14:$C$24,2,FALSE)*6))</f>
        <v/>
      </c>
      <c r="AB2644" s="91" t="str">
        <f t="shared" si="287"/>
        <v/>
      </c>
    </row>
    <row r="2645" spans="1:28">
      <c r="A2645" s="11"/>
      <c r="B2645" s="11"/>
      <c r="C2645" s="11"/>
      <c r="D2645" s="11"/>
      <c r="E2645" s="11"/>
      <c r="F2645" s="18"/>
      <c r="G2645" s="10"/>
      <c r="H2645" s="10"/>
      <c r="I2645" s="11"/>
      <c r="J2645" s="12"/>
      <c r="K2645" s="11"/>
      <c r="L2645" s="11"/>
      <c r="M2645" s="10"/>
      <c r="N2645" s="33"/>
      <c r="O2645" s="20"/>
      <c r="P2645" s="20"/>
      <c r="Q2645" s="20"/>
      <c r="R2645" s="20"/>
      <c r="S2645" s="19" t="str">
        <f t="shared" si="288"/>
        <v/>
      </c>
      <c r="T2645" s="19" t="str">
        <f t="shared" si="289"/>
        <v/>
      </c>
      <c r="U2645" s="23" t="str">
        <f>IF(OR($G2645="",$I2645="",$J2645="",$AA2645=3),"",IF($G2645&gt;=MAX('Pauschalsätze KUA'!$B$4:$B$106),VLOOKUP(MAX('Pauschalsätze KUA'!$B$4:$B$106),'Pauschalsätze KUA'!$B$4:$BQ$106,$AA2645,1),IF($G2645&lt;=MIN('Pauschalsätze KUA'!$B$4:$B$106),VLOOKUP(MIN('Pauschalsätze KUA'!$B$4:$B$106),'Pauschalsätze KUA'!$B$4:$BQ$106,$AA2645,1),VLOOKUP($G2645,'Pauschalsätze KUA'!$B$4:$BQ$106,$AA2645,1))))</f>
        <v/>
      </c>
      <c r="V2645" s="23" t="str">
        <f t="shared" si="290"/>
        <v/>
      </c>
      <c r="W2645" s="23" t="str">
        <f>IF(OR($G2645="",$I2645="",$J2645="",$AA2645=3),"",IF($G2645&gt;=MAX('Pauschalsätze Qual'!$B$4:$B$106),VLOOKUP(MAX('Pauschalsätze Qual'!$B$4:$B$106),'Pauschalsätze Qual'!$B$4:$BQ$106,$AA2645,1),IF($G2645&lt;=MIN('Pauschalsätze Qual'!$B$4:$B$106),VLOOKUP(MIN('Pauschalsätze Qual'!$B$4:$B$106),'Pauschalsätze Qual'!$B$4:$BQ$106,$AA2645,1),VLOOKUP($G2645,'Pauschalsätze Qual'!$B$4:$BQ$106,$AA2645,1))))</f>
        <v/>
      </c>
      <c r="X2645" s="23" t="str">
        <f t="shared" si="291"/>
        <v/>
      </c>
      <c r="Y2645" s="30" t="str">
        <f t="shared" si="292"/>
        <v/>
      </c>
      <c r="Z2645" s="23" t="str">
        <f t="shared" si="293"/>
        <v/>
      </c>
      <c r="AA2645" s="25" t="str">
        <f>IF(AND($G2645="",$I2645="",$J2645=""),"",3+IF($I2645&gt;5,5,$I2645)+(VLOOKUP(J2645,'Prüf-Daten'!$B$14:$C$24,2,FALSE)*6))</f>
        <v/>
      </c>
      <c r="AB2645" s="91" t="str">
        <f t="shared" si="287"/>
        <v/>
      </c>
    </row>
    <row r="2646" spans="1:28">
      <c r="A2646" s="11"/>
      <c r="B2646" s="11"/>
      <c r="C2646" s="11"/>
      <c r="D2646" s="11"/>
      <c r="E2646" s="11"/>
      <c r="F2646" s="18"/>
      <c r="G2646" s="10"/>
      <c r="H2646" s="10"/>
      <c r="I2646" s="11"/>
      <c r="J2646" s="12"/>
      <c r="K2646" s="11"/>
      <c r="L2646" s="11"/>
      <c r="M2646" s="10"/>
      <c r="N2646" s="33"/>
      <c r="O2646" s="20"/>
      <c r="P2646" s="20"/>
      <c r="Q2646" s="20"/>
      <c r="R2646" s="20"/>
      <c r="S2646" s="19" t="str">
        <f t="shared" si="288"/>
        <v/>
      </c>
      <c r="T2646" s="19" t="str">
        <f t="shared" si="289"/>
        <v/>
      </c>
      <c r="U2646" s="23" t="str">
        <f>IF(OR($G2646="",$I2646="",$J2646="",$AA2646=3),"",IF($G2646&gt;=MAX('Pauschalsätze KUA'!$B$4:$B$106),VLOOKUP(MAX('Pauschalsätze KUA'!$B$4:$B$106),'Pauschalsätze KUA'!$B$4:$BQ$106,$AA2646,1),IF($G2646&lt;=MIN('Pauschalsätze KUA'!$B$4:$B$106),VLOOKUP(MIN('Pauschalsätze KUA'!$B$4:$B$106),'Pauschalsätze KUA'!$B$4:$BQ$106,$AA2646,1),VLOOKUP($G2646,'Pauschalsätze KUA'!$B$4:$BQ$106,$AA2646,1))))</f>
        <v/>
      </c>
      <c r="V2646" s="23" t="str">
        <f t="shared" si="290"/>
        <v/>
      </c>
      <c r="W2646" s="23" t="str">
        <f>IF(OR($G2646="",$I2646="",$J2646="",$AA2646=3),"",IF($G2646&gt;=MAX('Pauschalsätze Qual'!$B$4:$B$106),VLOOKUP(MAX('Pauschalsätze Qual'!$B$4:$B$106),'Pauschalsätze Qual'!$B$4:$BQ$106,$AA2646,1),IF($G2646&lt;=MIN('Pauschalsätze Qual'!$B$4:$B$106),VLOOKUP(MIN('Pauschalsätze Qual'!$B$4:$B$106),'Pauschalsätze Qual'!$B$4:$BQ$106,$AA2646,1),VLOOKUP($G2646,'Pauschalsätze Qual'!$B$4:$BQ$106,$AA2646,1))))</f>
        <v/>
      </c>
      <c r="X2646" s="23" t="str">
        <f t="shared" si="291"/>
        <v/>
      </c>
      <c r="Y2646" s="30" t="str">
        <f t="shared" si="292"/>
        <v/>
      </c>
      <c r="Z2646" s="23" t="str">
        <f t="shared" si="293"/>
        <v/>
      </c>
      <c r="AA2646" s="25" t="str">
        <f>IF(AND($G2646="",$I2646="",$J2646=""),"",3+IF($I2646&gt;5,5,$I2646)+(VLOOKUP(J2646,'Prüf-Daten'!$B$14:$C$24,2,FALSE)*6))</f>
        <v/>
      </c>
      <c r="AB2646" s="91" t="str">
        <f t="shared" si="287"/>
        <v/>
      </c>
    </row>
    <row r="2647" spans="1:28">
      <c r="A2647" s="11"/>
      <c r="B2647" s="11"/>
      <c r="C2647" s="11"/>
      <c r="D2647" s="11"/>
      <c r="E2647" s="11"/>
      <c r="F2647" s="18"/>
      <c r="G2647" s="10"/>
      <c r="H2647" s="10"/>
      <c r="I2647" s="11"/>
      <c r="J2647" s="12"/>
      <c r="K2647" s="11"/>
      <c r="L2647" s="11"/>
      <c r="M2647" s="10"/>
      <c r="N2647" s="33"/>
      <c r="O2647" s="20"/>
      <c r="P2647" s="20"/>
      <c r="Q2647" s="20"/>
      <c r="R2647" s="20"/>
      <c r="S2647" s="19" t="str">
        <f t="shared" si="288"/>
        <v/>
      </c>
      <c r="T2647" s="19" t="str">
        <f t="shared" si="289"/>
        <v/>
      </c>
      <c r="U2647" s="23" t="str">
        <f>IF(OR($G2647="",$I2647="",$J2647="",$AA2647=3),"",IF($G2647&gt;=MAX('Pauschalsätze KUA'!$B$4:$B$106),VLOOKUP(MAX('Pauschalsätze KUA'!$B$4:$B$106),'Pauschalsätze KUA'!$B$4:$BQ$106,$AA2647,1),IF($G2647&lt;=MIN('Pauschalsätze KUA'!$B$4:$B$106),VLOOKUP(MIN('Pauschalsätze KUA'!$B$4:$B$106),'Pauschalsätze KUA'!$B$4:$BQ$106,$AA2647,1),VLOOKUP($G2647,'Pauschalsätze KUA'!$B$4:$BQ$106,$AA2647,1))))</f>
        <v/>
      </c>
      <c r="V2647" s="23" t="str">
        <f t="shared" si="290"/>
        <v/>
      </c>
      <c r="W2647" s="23" t="str">
        <f>IF(OR($G2647="",$I2647="",$J2647="",$AA2647=3),"",IF($G2647&gt;=MAX('Pauschalsätze Qual'!$B$4:$B$106),VLOOKUP(MAX('Pauschalsätze Qual'!$B$4:$B$106),'Pauschalsätze Qual'!$B$4:$BQ$106,$AA2647,1),IF($G2647&lt;=MIN('Pauschalsätze Qual'!$B$4:$B$106),VLOOKUP(MIN('Pauschalsätze Qual'!$B$4:$B$106),'Pauschalsätze Qual'!$B$4:$BQ$106,$AA2647,1),VLOOKUP($G2647,'Pauschalsätze Qual'!$B$4:$BQ$106,$AA2647,1))))</f>
        <v/>
      </c>
      <c r="X2647" s="23" t="str">
        <f t="shared" si="291"/>
        <v/>
      </c>
      <c r="Y2647" s="30" t="str">
        <f t="shared" si="292"/>
        <v/>
      </c>
      <c r="Z2647" s="23" t="str">
        <f t="shared" si="293"/>
        <v/>
      </c>
      <c r="AA2647" s="25" t="str">
        <f>IF(AND($G2647="",$I2647="",$J2647=""),"",3+IF($I2647&gt;5,5,$I2647)+(VLOOKUP(J2647,'Prüf-Daten'!$B$14:$C$24,2,FALSE)*6))</f>
        <v/>
      </c>
      <c r="AB2647" s="91" t="str">
        <f t="shared" si="287"/>
        <v/>
      </c>
    </row>
    <row r="2648" spans="1:28">
      <c r="A2648" s="11"/>
      <c r="B2648" s="11"/>
      <c r="C2648" s="11"/>
      <c r="D2648" s="11"/>
      <c r="E2648" s="11"/>
      <c r="F2648" s="18"/>
      <c r="G2648" s="10"/>
      <c r="H2648" s="10"/>
      <c r="I2648" s="11"/>
      <c r="J2648" s="12"/>
      <c r="K2648" s="11"/>
      <c r="L2648" s="11"/>
      <c r="M2648" s="10"/>
      <c r="N2648" s="33"/>
      <c r="O2648" s="20"/>
      <c r="P2648" s="20"/>
      <c r="Q2648" s="20"/>
      <c r="R2648" s="20"/>
      <c r="S2648" s="19" t="str">
        <f t="shared" si="288"/>
        <v/>
      </c>
      <c r="T2648" s="19" t="str">
        <f t="shared" si="289"/>
        <v/>
      </c>
      <c r="U2648" s="23" t="str">
        <f>IF(OR($G2648="",$I2648="",$J2648="",$AA2648=3),"",IF($G2648&gt;=MAX('Pauschalsätze KUA'!$B$4:$B$106),VLOOKUP(MAX('Pauschalsätze KUA'!$B$4:$B$106),'Pauschalsätze KUA'!$B$4:$BQ$106,$AA2648,1),IF($G2648&lt;=MIN('Pauschalsätze KUA'!$B$4:$B$106),VLOOKUP(MIN('Pauschalsätze KUA'!$B$4:$B$106),'Pauschalsätze KUA'!$B$4:$BQ$106,$AA2648,1),VLOOKUP($G2648,'Pauschalsätze KUA'!$B$4:$BQ$106,$AA2648,1))))</f>
        <v/>
      </c>
      <c r="V2648" s="23" t="str">
        <f t="shared" si="290"/>
        <v/>
      </c>
      <c r="W2648" s="23" t="str">
        <f>IF(OR($G2648="",$I2648="",$J2648="",$AA2648=3),"",IF($G2648&gt;=MAX('Pauschalsätze Qual'!$B$4:$B$106),VLOOKUP(MAX('Pauschalsätze Qual'!$B$4:$B$106),'Pauschalsätze Qual'!$B$4:$BQ$106,$AA2648,1),IF($G2648&lt;=MIN('Pauschalsätze Qual'!$B$4:$B$106),VLOOKUP(MIN('Pauschalsätze Qual'!$B$4:$B$106),'Pauschalsätze Qual'!$B$4:$BQ$106,$AA2648,1),VLOOKUP($G2648,'Pauschalsätze Qual'!$B$4:$BQ$106,$AA2648,1))))</f>
        <v/>
      </c>
      <c r="X2648" s="23" t="str">
        <f t="shared" si="291"/>
        <v/>
      </c>
      <c r="Y2648" s="30" t="str">
        <f t="shared" si="292"/>
        <v/>
      </c>
      <c r="Z2648" s="23" t="str">
        <f t="shared" si="293"/>
        <v/>
      </c>
      <c r="AA2648" s="25" t="str">
        <f>IF(AND($G2648="",$I2648="",$J2648=""),"",3+IF($I2648&gt;5,5,$I2648)+(VLOOKUP(J2648,'Prüf-Daten'!$B$14:$C$24,2,FALSE)*6))</f>
        <v/>
      </c>
      <c r="AB2648" s="91" t="str">
        <f t="shared" si="287"/>
        <v/>
      </c>
    </row>
    <row r="2649" spans="1:28">
      <c r="A2649" s="11"/>
      <c r="B2649" s="11"/>
      <c r="C2649" s="11"/>
      <c r="D2649" s="11"/>
      <c r="E2649" s="11"/>
      <c r="F2649" s="18"/>
      <c r="G2649" s="10"/>
      <c r="H2649" s="10"/>
      <c r="I2649" s="11"/>
      <c r="J2649" s="12"/>
      <c r="K2649" s="11"/>
      <c r="L2649" s="11"/>
      <c r="M2649" s="10"/>
      <c r="N2649" s="33"/>
      <c r="O2649" s="20"/>
      <c r="P2649" s="20"/>
      <c r="Q2649" s="20"/>
      <c r="R2649" s="20"/>
      <c r="S2649" s="19" t="str">
        <f t="shared" si="288"/>
        <v/>
      </c>
      <c r="T2649" s="19" t="str">
        <f t="shared" si="289"/>
        <v/>
      </c>
      <c r="U2649" s="23" t="str">
        <f>IF(OR($G2649="",$I2649="",$J2649="",$AA2649=3),"",IF($G2649&gt;=MAX('Pauschalsätze KUA'!$B$4:$B$106),VLOOKUP(MAX('Pauschalsätze KUA'!$B$4:$B$106),'Pauschalsätze KUA'!$B$4:$BQ$106,$AA2649,1),IF($G2649&lt;=MIN('Pauschalsätze KUA'!$B$4:$B$106),VLOOKUP(MIN('Pauschalsätze KUA'!$B$4:$B$106),'Pauschalsätze KUA'!$B$4:$BQ$106,$AA2649,1),VLOOKUP($G2649,'Pauschalsätze KUA'!$B$4:$BQ$106,$AA2649,1))))</f>
        <v/>
      </c>
      <c r="V2649" s="23" t="str">
        <f t="shared" si="290"/>
        <v/>
      </c>
      <c r="W2649" s="23" t="str">
        <f>IF(OR($G2649="",$I2649="",$J2649="",$AA2649=3),"",IF($G2649&gt;=MAX('Pauschalsätze Qual'!$B$4:$B$106),VLOOKUP(MAX('Pauschalsätze Qual'!$B$4:$B$106),'Pauschalsätze Qual'!$B$4:$BQ$106,$AA2649,1),IF($G2649&lt;=MIN('Pauschalsätze Qual'!$B$4:$B$106),VLOOKUP(MIN('Pauschalsätze Qual'!$B$4:$B$106),'Pauschalsätze Qual'!$B$4:$BQ$106,$AA2649,1),VLOOKUP($G2649,'Pauschalsätze Qual'!$B$4:$BQ$106,$AA2649,1))))</f>
        <v/>
      </c>
      <c r="X2649" s="23" t="str">
        <f t="shared" si="291"/>
        <v/>
      </c>
      <c r="Y2649" s="30" t="str">
        <f t="shared" si="292"/>
        <v/>
      </c>
      <c r="Z2649" s="23" t="str">
        <f t="shared" si="293"/>
        <v/>
      </c>
      <c r="AA2649" s="25" t="str">
        <f>IF(AND($G2649="",$I2649="",$J2649=""),"",3+IF($I2649&gt;5,5,$I2649)+(VLOOKUP(J2649,'Prüf-Daten'!$B$14:$C$24,2,FALSE)*6))</f>
        <v/>
      </c>
      <c r="AB2649" s="91" t="str">
        <f t="shared" si="287"/>
        <v/>
      </c>
    </row>
    <row r="2650" spans="1:28">
      <c r="A2650" s="11"/>
      <c r="B2650" s="11"/>
      <c r="C2650" s="11"/>
      <c r="D2650" s="11"/>
      <c r="E2650" s="11"/>
      <c r="F2650" s="18"/>
      <c r="G2650" s="10"/>
      <c r="H2650" s="10"/>
      <c r="I2650" s="11"/>
      <c r="J2650" s="12"/>
      <c r="K2650" s="11"/>
      <c r="L2650" s="11"/>
      <c r="M2650" s="10"/>
      <c r="N2650" s="33"/>
      <c r="O2650" s="20"/>
      <c r="P2650" s="20"/>
      <c r="Q2650" s="20"/>
      <c r="R2650" s="20"/>
      <c r="S2650" s="19" t="str">
        <f t="shared" si="288"/>
        <v/>
      </c>
      <c r="T2650" s="19" t="str">
        <f t="shared" si="289"/>
        <v/>
      </c>
      <c r="U2650" s="23" t="str">
        <f>IF(OR($G2650="",$I2650="",$J2650="",$AA2650=3),"",IF($G2650&gt;=MAX('Pauschalsätze KUA'!$B$4:$B$106),VLOOKUP(MAX('Pauschalsätze KUA'!$B$4:$B$106),'Pauschalsätze KUA'!$B$4:$BQ$106,$AA2650,1),IF($G2650&lt;=MIN('Pauschalsätze KUA'!$B$4:$B$106),VLOOKUP(MIN('Pauschalsätze KUA'!$B$4:$B$106),'Pauschalsätze KUA'!$B$4:$BQ$106,$AA2650,1),VLOOKUP($G2650,'Pauschalsätze KUA'!$B$4:$BQ$106,$AA2650,1))))</f>
        <v/>
      </c>
      <c r="V2650" s="23" t="str">
        <f t="shared" si="290"/>
        <v/>
      </c>
      <c r="W2650" s="23" t="str">
        <f>IF(OR($G2650="",$I2650="",$J2650="",$AA2650=3),"",IF($G2650&gt;=MAX('Pauschalsätze Qual'!$B$4:$B$106),VLOOKUP(MAX('Pauschalsätze Qual'!$B$4:$B$106),'Pauschalsätze Qual'!$B$4:$BQ$106,$AA2650,1),IF($G2650&lt;=MIN('Pauschalsätze Qual'!$B$4:$B$106),VLOOKUP(MIN('Pauschalsätze Qual'!$B$4:$B$106),'Pauschalsätze Qual'!$B$4:$BQ$106,$AA2650,1),VLOOKUP($G2650,'Pauschalsätze Qual'!$B$4:$BQ$106,$AA2650,1))))</f>
        <v/>
      </c>
      <c r="X2650" s="23" t="str">
        <f t="shared" si="291"/>
        <v/>
      </c>
      <c r="Y2650" s="30" t="str">
        <f t="shared" si="292"/>
        <v/>
      </c>
      <c r="Z2650" s="23" t="str">
        <f t="shared" si="293"/>
        <v/>
      </c>
      <c r="AA2650" s="25" t="str">
        <f>IF(AND($G2650="",$I2650="",$J2650=""),"",3+IF($I2650&gt;5,5,$I2650)+(VLOOKUP(J2650,'Prüf-Daten'!$B$14:$C$24,2,FALSE)*6))</f>
        <v/>
      </c>
      <c r="AB2650" s="91" t="str">
        <f t="shared" si="287"/>
        <v/>
      </c>
    </row>
    <row r="2651" spans="1:28">
      <c r="A2651" s="11"/>
      <c r="B2651" s="11"/>
      <c r="C2651" s="11"/>
      <c r="D2651" s="11"/>
      <c r="E2651" s="11"/>
      <c r="F2651" s="18"/>
      <c r="G2651" s="10"/>
      <c r="H2651" s="10"/>
      <c r="I2651" s="11"/>
      <c r="J2651" s="12"/>
      <c r="K2651" s="11"/>
      <c r="L2651" s="11"/>
      <c r="M2651" s="10"/>
      <c r="N2651" s="33"/>
      <c r="O2651" s="20"/>
      <c r="P2651" s="20"/>
      <c r="Q2651" s="20"/>
      <c r="R2651" s="20"/>
      <c r="S2651" s="19" t="str">
        <f t="shared" si="288"/>
        <v/>
      </c>
      <c r="T2651" s="19" t="str">
        <f t="shared" si="289"/>
        <v/>
      </c>
      <c r="U2651" s="23" t="str">
        <f>IF(OR($G2651="",$I2651="",$J2651="",$AA2651=3),"",IF($G2651&gt;=MAX('Pauschalsätze KUA'!$B$4:$B$106),VLOOKUP(MAX('Pauschalsätze KUA'!$B$4:$B$106),'Pauschalsätze KUA'!$B$4:$BQ$106,$AA2651,1),IF($G2651&lt;=MIN('Pauschalsätze KUA'!$B$4:$B$106),VLOOKUP(MIN('Pauschalsätze KUA'!$B$4:$B$106),'Pauschalsätze KUA'!$B$4:$BQ$106,$AA2651,1),VLOOKUP($G2651,'Pauschalsätze KUA'!$B$4:$BQ$106,$AA2651,1))))</f>
        <v/>
      </c>
      <c r="V2651" s="23" t="str">
        <f t="shared" si="290"/>
        <v/>
      </c>
      <c r="W2651" s="23" t="str">
        <f>IF(OR($G2651="",$I2651="",$J2651="",$AA2651=3),"",IF($G2651&gt;=MAX('Pauschalsätze Qual'!$B$4:$B$106),VLOOKUP(MAX('Pauschalsätze Qual'!$B$4:$B$106),'Pauschalsätze Qual'!$B$4:$BQ$106,$AA2651,1),IF($G2651&lt;=MIN('Pauschalsätze Qual'!$B$4:$B$106),VLOOKUP(MIN('Pauschalsätze Qual'!$B$4:$B$106),'Pauschalsätze Qual'!$B$4:$BQ$106,$AA2651,1),VLOOKUP($G2651,'Pauschalsätze Qual'!$B$4:$BQ$106,$AA2651,1))))</f>
        <v/>
      </c>
      <c r="X2651" s="23" t="str">
        <f t="shared" si="291"/>
        <v/>
      </c>
      <c r="Y2651" s="30" t="str">
        <f t="shared" si="292"/>
        <v/>
      </c>
      <c r="Z2651" s="23" t="str">
        <f t="shared" si="293"/>
        <v/>
      </c>
      <c r="AA2651" s="25" t="str">
        <f>IF(AND($G2651="",$I2651="",$J2651=""),"",3+IF($I2651&gt;5,5,$I2651)+(VLOOKUP(J2651,'Prüf-Daten'!$B$14:$C$24,2,FALSE)*6))</f>
        <v/>
      </c>
      <c r="AB2651" s="91" t="str">
        <f t="shared" si="287"/>
        <v/>
      </c>
    </row>
    <row r="2652" spans="1:28">
      <c r="A2652" s="11"/>
      <c r="B2652" s="11"/>
      <c r="C2652" s="11"/>
      <c r="D2652" s="11"/>
      <c r="E2652" s="11"/>
      <c r="F2652" s="18"/>
      <c r="G2652" s="10"/>
      <c r="H2652" s="10"/>
      <c r="I2652" s="11"/>
      <c r="J2652" s="12"/>
      <c r="K2652" s="11"/>
      <c r="L2652" s="11"/>
      <c r="M2652" s="10"/>
      <c r="N2652" s="33"/>
      <c r="O2652" s="20"/>
      <c r="P2652" s="20"/>
      <c r="Q2652" s="20"/>
      <c r="R2652" s="20"/>
      <c r="S2652" s="19" t="str">
        <f t="shared" si="288"/>
        <v/>
      </c>
      <c r="T2652" s="19" t="str">
        <f t="shared" si="289"/>
        <v/>
      </c>
      <c r="U2652" s="23" t="str">
        <f>IF(OR($G2652="",$I2652="",$J2652="",$AA2652=3),"",IF($G2652&gt;=MAX('Pauschalsätze KUA'!$B$4:$B$106),VLOOKUP(MAX('Pauschalsätze KUA'!$B$4:$B$106),'Pauschalsätze KUA'!$B$4:$BQ$106,$AA2652,1),IF($G2652&lt;=MIN('Pauschalsätze KUA'!$B$4:$B$106),VLOOKUP(MIN('Pauschalsätze KUA'!$B$4:$B$106),'Pauschalsätze KUA'!$B$4:$BQ$106,$AA2652,1),VLOOKUP($G2652,'Pauschalsätze KUA'!$B$4:$BQ$106,$AA2652,1))))</f>
        <v/>
      </c>
      <c r="V2652" s="23" t="str">
        <f t="shared" si="290"/>
        <v/>
      </c>
      <c r="W2652" s="23" t="str">
        <f>IF(OR($G2652="",$I2652="",$J2652="",$AA2652=3),"",IF($G2652&gt;=MAX('Pauschalsätze Qual'!$B$4:$B$106),VLOOKUP(MAX('Pauschalsätze Qual'!$B$4:$B$106),'Pauschalsätze Qual'!$B$4:$BQ$106,$AA2652,1),IF($G2652&lt;=MIN('Pauschalsätze Qual'!$B$4:$B$106),VLOOKUP(MIN('Pauschalsätze Qual'!$B$4:$B$106),'Pauschalsätze Qual'!$B$4:$BQ$106,$AA2652,1),VLOOKUP($G2652,'Pauschalsätze Qual'!$B$4:$BQ$106,$AA2652,1))))</f>
        <v/>
      </c>
      <c r="X2652" s="23" t="str">
        <f t="shared" si="291"/>
        <v/>
      </c>
      <c r="Y2652" s="30" t="str">
        <f t="shared" si="292"/>
        <v/>
      </c>
      <c r="Z2652" s="23" t="str">
        <f t="shared" si="293"/>
        <v/>
      </c>
      <c r="AA2652" s="25" t="str">
        <f>IF(AND($G2652="",$I2652="",$J2652=""),"",3+IF($I2652&gt;5,5,$I2652)+(VLOOKUP(J2652,'Prüf-Daten'!$B$14:$C$24,2,FALSE)*6))</f>
        <v/>
      </c>
      <c r="AB2652" s="91" t="str">
        <f t="shared" si="287"/>
        <v/>
      </c>
    </row>
    <row r="2653" spans="1:28">
      <c r="A2653" s="11"/>
      <c r="B2653" s="11"/>
      <c r="C2653" s="11"/>
      <c r="D2653" s="11"/>
      <c r="E2653" s="11"/>
      <c r="F2653" s="18"/>
      <c r="G2653" s="10"/>
      <c r="H2653" s="10"/>
      <c r="I2653" s="11"/>
      <c r="J2653" s="12"/>
      <c r="K2653" s="11"/>
      <c r="L2653" s="11"/>
      <c r="M2653" s="10"/>
      <c r="N2653" s="33"/>
      <c r="O2653" s="20"/>
      <c r="P2653" s="20"/>
      <c r="Q2653" s="20"/>
      <c r="R2653" s="20"/>
      <c r="S2653" s="19" t="str">
        <f t="shared" si="288"/>
        <v/>
      </c>
      <c r="T2653" s="19" t="str">
        <f t="shared" si="289"/>
        <v/>
      </c>
      <c r="U2653" s="23" t="str">
        <f>IF(OR($G2653="",$I2653="",$J2653="",$AA2653=3),"",IF($G2653&gt;=MAX('Pauschalsätze KUA'!$B$4:$B$106),VLOOKUP(MAX('Pauschalsätze KUA'!$B$4:$B$106),'Pauschalsätze KUA'!$B$4:$BQ$106,$AA2653,1),IF($G2653&lt;=MIN('Pauschalsätze KUA'!$B$4:$B$106),VLOOKUP(MIN('Pauschalsätze KUA'!$B$4:$B$106),'Pauschalsätze KUA'!$B$4:$BQ$106,$AA2653,1),VLOOKUP($G2653,'Pauschalsätze KUA'!$B$4:$BQ$106,$AA2653,1))))</f>
        <v/>
      </c>
      <c r="V2653" s="23" t="str">
        <f t="shared" si="290"/>
        <v/>
      </c>
      <c r="W2653" s="23" t="str">
        <f>IF(OR($G2653="",$I2653="",$J2653="",$AA2653=3),"",IF($G2653&gt;=MAX('Pauschalsätze Qual'!$B$4:$B$106),VLOOKUP(MAX('Pauschalsätze Qual'!$B$4:$B$106),'Pauschalsätze Qual'!$B$4:$BQ$106,$AA2653,1),IF($G2653&lt;=MIN('Pauschalsätze Qual'!$B$4:$B$106),VLOOKUP(MIN('Pauschalsätze Qual'!$B$4:$B$106),'Pauschalsätze Qual'!$B$4:$BQ$106,$AA2653,1),VLOOKUP($G2653,'Pauschalsätze Qual'!$B$4:$BQ$106,$AA2653,1))))</f>
        <v/>
      </c>
      <c r="X2653" s="23" t="str">
        <f t="shared" si="291"/>
        <v/>
      </c>
      <c r="Y2653" s="30" t="str">
        <f t="shared" si="292"/>
        <v/>
      </c>
      <c r="Z2653" s="23" t="str">
        <f t="shared" si="293"/>
        <v/>
      </c>
      <c r="AA2653" s="25" t="str">
        <f>IF(AND($G2653="",$I2653="",$J2653=""),"",3+IF($I2653&gt;5,5,$I2653)+(VLOOKUP(J2653,'Prüf-Daten'!$B$14:$C$24,2,FALSE)*6))</f>
        <v/>
      </c>
      <c r="AB2653" s="91" t="str">
        <f t="shared" si="287"/>
        <v/>
      </c>
    </row>
    <row r="2654" spans="1:28">
      <c r="A2654" s="11"/>
      <c r="B2654" s="11"/>
      <c r="C2654" s="11"/>
      <c r="D2654" s="11"/>
      <c r="E2654" s="11"/>
      <c r="F2654" s="18"/>
      <c r="G2654" s="10"/>
      <c r="H2654" s="10"/>
      <c r="I2654" s="11"/>
      <c r="J2654" s="12"/>
      <c r="K2654" s="11"/>
      <c r="L2654" s="11"/>
      <c r="M2654" s="10"/>
      <c r="N2654" s="33"/>
      <c r="O2654" s="20"/>
      <c r="P2654" s="20"/>
      <c r="Q2654" s="20"/>
      <c r="R2654" s="20"/>
      <c r="S2654" s="19" t="str">
        <f t="shared" si="288"/>
        <v/>
      </c>
      <c r="T2654" s="19" t="str">
        <f t="shared" si="289"/>
        <v/>
      </c>
      <c r="U2654" s="23" t="str">
        <f>IF(OR($G2654="",$I2654="",$J2654="",$AA2654=3),"",IF($G2654&gt;=MAX('Pauschalsätze KUA'!$B$4:$B$106),VLOOKUP(MAX('Pauschalsätze KUA'!$B$4:$B$106),'Pauschalsätze KUA'!$B$4:$BQ$106,$AA2654,1),IF($G2654&lt;=MIN('Pauschalsätze KUA'!$B$4:$B$106),VLOOKUP(MIN('Pauschalsätze KUA'!$B$4:$B$106),'Pauschalsätze KUA'!$B$4:$BQ$106,$AA2654,1),VLOOKUP($G2654,'Pauschalsätze KUA'!$B$4:$BQ$106,$AA2654,1))))</f>
        <v/>
      </c>
      <c r="V2654" s="23" t="str">
        <f t="shared" si="290"/>
        <v/>
      </c>
      <c r="W2654" s="23" t="str">
        <f>IF(OR($G2654="",$I2654="",$J2654="",$AA2654=3),"",IF($G2654&gt;=MAX('Pauschalsätze Qual'!$B$4:$B$106),VLOOKUP(MAX('Pauschalsätze Qual'!$B$4:$B$106),'Pauschalsätze Qual'!$B$4:$BQ$106,$AA2654,1),IF($G2654&lt;=MIN('Pauschalsätze Qual'!$B$4:$B$106),VLOOKUP(MIN('Pauschalsätze Qual'!$B$4:$B$106),'Pauschalsätze Qual'!$B$4:$BQ$106,$AA2654,1),VLOOKUP($G2654,'Pauschalsätze Qual'!$B$4:$BQ$106,$AA2654,1))))</f>
        <v/>
      </c>
      <c r="X2654" s="23" t="str">
        <f t="shared" si="291"/>
        <v/>
      </c>
      <c r="Y2654" s="30" t="str">
        <f t="shared" si="292"/>
        <v/>
      </c>
      <c r="Z2654" s="23" t="str">
        <f t="shared" si="293"/>
        <v/>
      </c>
      <c r="AA2654" s="25" t="str">
        <f>IF(AND($G2654="",$I2654="",$J2654=""),"",3+IF($I2654&gt;5,5,$I2654)+(VLOOKUP(J2654,'Prüf-Daten'!$B$14:$C$24,2,FALSE)*6))</f>
        <v/>
      </c>
      <c r="AB2654" s="91" t="str">
        <f t="shared" si="287"/>
        <v/>
      </c>
    </row>
    <row r="2655" spans="1:28">
      <c r="A2655" s="11"/>
      <c r="B2655" s="11"/>
      <c r="C2655" s="11"/>
      <c r="D2655" s="11"/>
      <c r="E2655" s="11"/>
      <c r="F2655" s="18"/>
      <c r="G2655" s="10"/>
      <c r="H2655" s="10"/>
      <c r="I2655" s="11"/>
      <c r="J2655" s="12"/>
      <c r="K2655" s="11"/>
      <c r="L2655" s="11"/>
      <c r="M2655" s="10"/>
      <c r="N2655" s="33"/>
      <c r="O2655" s="20"/>
      <c r="P2655" s="20"/>
      <c r="Q2655" s="20"/>
      <c r="R2655" s="20"/>
      <c r="S2655" s="19" t="str">
        <f t="shared" si="288"/>
        <v/>
      </c>
      <c r="T2655" s="19" t="str">
        <f t="shared" si="289"/>
        <v/>
      </c>
      <c r="U2655" s="23" t="str">
        <f>IF(OR($G2655="",$I2655="",$J2655="",$AA2655=3),"",IF($G2655&gt;=MAX('Pauschalsätze KUA'!$B$4:$B$106),VLOOKUP(MAX('Pauschalsätze KUA'!$B$4:$B$106),'Pauschalsätze KUA'!$B$4:$BQ$106,$AA2655,1),IF($G2655&lt;=MIN('Pauschalsätze KUA'!$B$4:$B$106),VLOOKUP(MIN('Pauschalsätze KUA'!$B$4:$B$106),'Pauschalsätze KUA'!$B$4:$BQ$106,$AA2655,1),VLOOKUP($G2655,'Pauschalsätze KUA'!$B$4:$BQ$106,$AA2655,1))))</f>
        <v/>
      </c>
      <c r="V2655" s="23" t="str">
        <f t="shared" si="290"/>
        <v/>
      </c>
      <c r="W2655" s="23" t="str">
        <f>IF(OR($G2655="",$I2655="",$J2655="",$AA2655=3),"",IF($G2655&gt;=MAX('Pauschalsätze Qual'!$B$4:$B$106),VLOOKUP(MAX('Pauschalsätze Qual'!$B$4:$B$106),'Pauschalsätze Qual'!$B$4:$BQ$106,$AA2655,1),IF($G2655&lt;=MIN('Pauschalsätze Qual'!$B$4:$B$106),VLOOKUP(MIN('Pauschalsätze Qual'!$B$4:$B$106),'Pauschalsätze Qual'!$B$4:$BQ$106,$AA2655,1),VLOOKUP($G2655,'Pauschalsätze Qual'!$B$4:$BQ$106,$AA2655,1))))</f>
        <v/>
      </c>
      <c r="X2655" s="23" t="str">
        <f t="shared" si="291"/>
        <v/>
      </c>
      <c r="Y2655" s="30" t="str">
        <f t="shared" si="292"/>
        <v/>
      </c>
      <c r="Z2655" s="23" t="str">
        <f t="shared" si="293"/>
        <v/>
      </c>
      <c r="AA2655" s="25" t="str">
        <f>IF(AND($G2655="",$I2655="",$J2655=""),"",3+IF($I2655&gt;5,5,$I2655)+(VLOOKUP(J2655,'Prüf-Daten'!$B$14:$C$24,2,FALSE)*6))</f>
        <v/>
      </c>
      <c r="AB2655" s="91" t="str">
        <f t="shared" si="287"/>
        <v/>
      </c>
    </row>
    <row r="2656" spans="1:28">
      <c r="A2656" s="11"/>
      <c r="B2656" s="11"/>
      <c r="C2656" s="11"/>
      <c r="D2656" s="11"/>
      <c r="E2656" s="11"/>
      <c r="F2656" s="18"/>
      <c r="G2656" s="10"/>
      <c r="H2656" s="10"/>
      <c r="I2656" s="11"/>
      <c r="J2656" s="12"/>
      <c r="K2656" s="11"/>
      <c r="L2656" s="11"/>
      <c r="M2656" s="10"/>
      <c r="N2656" s="33"/>
      <c r="O2656" s="20"/>
      <c r="P2656" s="20"/>
      <c r="Q2656" s="20"/>
      <c r="R2656" s="20"/>
      <c r="S2656" s="19" t="str">
        <f t="shared" si="288"/>
        <v/>
      </c>
      <c r="T2656" s="19" t="str">
        <f t="shared" si="289"/>
        <v/>
      </c>
      <c r="U2656" s="23" t="str">
        <f>IF(OR($G2656="",$I2656="",$J2656="",$AA2656=3),"",IF($G2656&gt;=MAX('Pauschalsätze KUA'!$B$4:$B$106),VLOOKUP(MAX('Pauschalsätze KUA'!$B$4:$B$106),'Pauschalsätze KUA'!$B$4:$BQ$106,$AA2656,1),IF($G2656&lt;=MIN('Pauschalsätze KUA'!$B$4:$B$106),VLOOKUP(MIN('Pauschalsätze KUA'!$B$4:$B$106),'Pauschalsätze KUA'!$B$4:$BQ$106,$AA2656,1),VLOOKUP($G2656,'Pauschalsätze KUA'!$B$4:$BQ$106,$AA2656,1))))</f>
        <v/>
      </c>
      <c r="V2656" s="23" t="str">
        <f t="shared" si="290"/>
        <v/>
      </c>
      <c r="W2656" s="23" t="str">
        <f>IF(OR($G2656="",$I2656="",$J2656="",$AA2656=3),"",IF($G2656&gt;=MAX('Pauschalsätze Qual'!$B$4:$B$106),VLOOKUP(MAX('Pauschalsätze Qual'!$B$4:$B$106),'Pauschalsätze Qual'!$B$4:$BQ$106,$AA2656,1),IF($G2656&lt;=MIN('Pauschalsätze Qual'!$B$4:$B$106),VLOOKUP(MIN('Pauschalsätze Qual'!$B$4:$B$106),'Pauschalsätze Qual'!$B$4:$BQ$106,$AA2656,1),VLOOKUP($G2656,'Pauschalsätze Qual'!$B$4:$BQ$106,$AA2656,1))))</f>
        <v/>
      </c>
      <c r="X2656" s="23" t="str">
        <f t="shared" si="291"/>
        <v/>
      </c>
      <c r="Y2656" s="30" t="str">
        <f t="shared" si="292"/>
        <v/>
      </c>
      <c r="Z2656" s="23" t="str">
        <f t="shared" si="293"/>
        <v/>
      </c>
      <c r="AA2656" s="25" t="str">
        <f>IF(AND($G2656="",$I2656="",$J2656=""),"",3+IF($I2656&gt;5,5,$I2656)+(VLOOKUP(J2656,'Prüf-Daten'!$B$14:$C$24,2,FALSE)*6))</f>
        <v/>
      </c>
      <c r="AB2656" s="91" t="str">
        <f t="shared" si="287"/>
        <v/>
      </c>
    </row>
    <row r="2657" spans="1:28">
      <c r="A2657" s="11"/>
      <c r="B2657" s="11"/>
      <c r="C2657" s="11"/>
      <c r="D2657" s="11"/>
      <c r="E2657" s="11"/>
      <c r="F2657" s="18"/>
      <c r="G2657" s="10"/>
      <c r="H2657" s="10"/>
      <c r="I2657" s="11"/>
      <c r="J2657" s="12"/>
      <c r="K2657" s="11"/>
      <c r="L2657" s="11"/>
      <c r="M2657" s="10"/>
      <c r="N2657" s="33"/>
      <c r="O2657" s="20"/>
      <c r="P2657" s="20"/>
      <c r="Q2657" s="20"/>
      <c r="R2657" s="20"/>
      <c r="S2657" s="19" t="str">
        <f t="shared" si="288"/>
        <v/>
      </c>
      <c r="T2657" s="19" t="str">
        <f t="shared" si="289"/>
        <v/>
      </c>
      <c r="U2657" s="23" t="str">
        <f>IF(OR($G2657="",$I2657="",$J2657="",$AA2657=3),"",IF($G2657&gt;=MAX('Pauschalsätze KUA'!$B$4:$B$106),VLOOKUP(MAX('Pauschalsätze KUA'!$B$4:$B$106),'Pauschalsätze KUA'!$B$4:$BQ$106,$AA2657,1),IF($G2657&lt;=MIN('Pauschalsätze KUA'!$B$4:$B$106),VLOOKUP(MIN('Pauschalsätze KUA'!$B$4:$B$106),'Pauschalsätze KUA'!$B$4:$BQ$106,$AA2657,1),VLOOKUP($G2657,'Pauschalsätze KUA'!$B$4:$BQ$106,$AA2657,1))))</f>
        <v/>
      </c>
      <c r="V2657" s="23" t="str">
        <f t="shared" si="290"/>
        <v/>
      </c>
      <c r="W2657" s="23" t="str">
        <f>IF(OR($G2657="",$I2657="",$J2657="",$AA2657=3),"",IF($G2657&gt;=MAX('Pauschalsätze Qual'!$B$4:$B$106),VLOOKUP(MAX('Pauschalsätze Qual'!$B$4:$B$106),'Pauschalsätze Qual'!$B$4:$BQ$106,$AA2657,1),IF($G2657&lt;=MIN('Pauschalsätze Qual'!$B$4:$B$106),VLOOKUP(MIN('Pauschalsätze Qual'!$B$4:$B$106),'Pauschalsätze Qual'!$B$4:$BQ$106,$AA2657,1),VLOOKUP($G2657,'Pauschalsätze Qual'!$B$4:$BQ$106,$AA2657,1))))</f>
        <v/>
      </c>
      <c r="X2657" s="23" t="str">
        <f t="shared" si="291"/>
        <v/>
      </c>
      <c r="Y2657" s="30" t="str">
        <f t="shared" si="292"/>
        <v/>
      </c>
      <c r="Z2657" s="23" t="str">
        <f t="shared" si="293"/>
        <v/>
      </c>
      <c r="AA2657" s="25" t="str">
        <f>IF(AND($G2657="",$I2657="",$J2657=""),"",3+IF($I2657&gt;5,5,$I2657)+(VLOOKUP(J2657,'Prüf-Daten'!$B$14:$C$24,2,FALSE)*6))</f>
        <v/>
      </c>
      <c r="AB2657" s="91" t="str">
        <f t="shared" si="287"/>
        <v/>
      </c>
    </row>
    <row r="2658" spans="1:28">
      <c r="A2658" s="11"/>
      <c r="B2658" s="11"/>
      <c r="C2658" s="11"/>
      <c r="D2658" s="11"/>
      <c r="E2658" s="11"/>
      <c r="F2658" s="18"/>
      <c r="G2658" s="10"/>
      <c r="H2658" s="10"/>
      <c r="I2658" s="11"/>
      <c r="J2658" s="12"/>
      <c r="K2658" s="11"/>
      <c r="L2658" s="11"/>
      <c r="M2658" s="10"/>
      <c r="N2658" s="33"/>
      <c r="O2658" s="20"/>
      <c r="P2658" s="20"/>
      <c r="Q2658" s="20"/>
      <c r="R2658" s="20"/>
      <c r="S2658" s="19" t="str">
        <f t="shared" si="288"/>
        <v/>
      </c>
      <c r="T2658" s="19" t="str">
        <f t="shared" si="289"/>
        <v/>
      </c>
      <c r="U2658" s="23" t="str">
        <f>IF(OR($G2658="",$I2658="",$J2658="",$AA2658=3),"",IF($G2658&gt;=MAX('Pauschalsätze KUA'!$B$4:$B$106),VLOOKUP(MAX('Pauschalsätze KUA'!$B$4:$B$106),'Pauschalsätze KUA'!$B$4:$BQ$106,$AA2658,1),IF($G2658&lt;=MIN('Pauschalsätze KUA'!$B$4:$B$106),VLOOKUP(MIN('Pauschalsätze KUA'!$B$4:$B$106),'Pauschalsätze KUA'!$B$4:$BQ$106,$AA2658,1),VLOOKUP($G2658,'Pauschalsätze KUA'!$B$4:$BQ$106,$AA2658,1))))</f>
        <v/>
      </c>
      <c r="V2658" s="23" t="str">
        <f t="shared" si="290"/>
        <v/>
      </c>
      <c r="W2658" s="23" t="str">
        <f>IF(OR($G2658="",$I2658="",$J2658="",$AA2658=3),"",IF($G2658&gt;=MAX('Pauschalsätze Qual'!$B$4:$B$106),VLOOKUP(MAX('Pauschalsätze Qual'!$B$4:$B$106),'Pauschalsätze Qual'!$B$4:$BQ$106,$AA2658,1),IF($G2658&lt;=MIN('Pauschalsätze Qual'!$B$4:$B$106),VLOOKUP(MIN('Pauschalsätze Qual'!$B$4:$B$106),'Pauschalsätze Qual'!$B$4:$BQ$106,$AA2658,1),VLOOKUP($G2658,'Pauschalsätze Qual'!$B$4:$BQ$106,$AA2658,1))))</f>
        <v/>
      </c>
      <c r="X2658" s="23" t="str">
        <f t="shared" si="291"/>
        <v/>
      </c>
      <c r="Y2658" s="30" t="str">
        <f t="shared" si="292"/>
        <v/>
      </c>
      <c r="Z2658" s="23" t="str">
        <f t="shared" si="293"/>
        <v/>
      </c>
      <c r="AA2658" s="25" t="str">
        <f>IF(AND($G2658="",$I2658="",$J2658=""),"",3+IF($I2658&gt;5,5,$I2658)+(VLOOKUP(J2658,'Prüf-Daten'!$B$14:$C$24,2,FALSE)*6))</f>
        <v/>
      </c>
      <c r="AB2658" s="91" t="str">
        <f t="shared" si="287"/>
        <v/>
      </c>
    </row>
    <row r="2659" spans="1:28">
      <c r="A2659" s="11"/>
      <c r="B2659" s="11"/>
      <c r="C2659" s="11"/>
      <c r="D2659" s="11"/>
      <c r="E2659" s="11"/>
      <c r="F2659" s="18"/>
      <c r="G2659" s="10"/>
      <c r="H2659" s="10"/>
      <c r="I2659" s="11"/>
      <c r="J2659" s="12"/>
      <c r="K2659" s="11"/>
      <c r="L2659" s="11"/>
      <c r="M2659" s="10"/>
      <c r="N2659" s="33"/>
      <c r="O2659" s="20"/>
      <c r="P2659" s="20"/>
      <c r="Q2659" s="20"/>
      <c r="R2659" s="20"/>
      <c r="S2659" s="19" t="str">
        <f t="shared" si="288"/>
        <v/>
      </c>
      <c r="T2659" s="19" t="str">
        <f t="shared" si="289"/>
        <v/>
      </c>
      <c r="U2659" s="23" t="str">
        <f>IF(OR($G2659="",$I2659="",$J2659="",$AA2659=3),"",IF($G2659&gt;=MAX('Pauschalsätze KUA'!$B$4:$B$106),VLOOKUP(MAX('Pauschalsätze KUA'!$B$4:$B$106),'Pauschalsätze KUA'!$B$4:$BQ$106,$AA2659,1),IF($G2659&lt;=MIN('Pauschalsätze KUA'!$B$4:$B$106),VLOOKUP(MIN('Pauschalsätze KUA'!$B$4:$B$106),'Pauschalsätze KUA'!$B$4:$BQ$106,$AA2659,1),VLOOKUP($G2659,'Pauschalsätze KUA'!$B$4:$BQ$106,$AA2659,1))))</f>
        <v/>
      </c>
      <c r="V2659" s="23" t="str">
        <f t="shared" si="290"/>
        <v/>
      </c>
      <c r="W2659" s="23" t="str">
        <f>IF(OR($G2659="",$I2659="",$J2659="",$AA2659=3),"",IF($G2659&gt;=MAX('Pauschalsätze Qual'!$B$4:$B$106),VLOOKUP(MAX('Pauschalsätze Qual'!$B$4:$B$106),'Pauschalsätze Qual'!$B$4:$BQ$106,$AA2659,1),IF($G2659&lt;=MIN('Pauschalsätze Qual'!$B$4:$B$106),VLOOKUP(MIN('Pauschalsätze Qual'!$B$4:$B$106),'Pauschalsätze Qual'!$B$4:$BQ$106,$AA2659,1),VLOOKUP($G2659,'Pauschalsätze Qual'!$B$4:$BQ$106,$AA2659,1))))</f>
        <v/>
      </c>
      <c r="X2659" s="23" t="str">
        <f t="shared" si="291"/>
        <v/>
      </c>
      <c r="Y2659" s="30" t="str">
        <f t="shared" si="292"/>
        <v/>
      </c>
      <c r="Z2659" s="23" t="str">
        <f t="shared" si="293"/>
        <v/>
      </c>
      <c r="AA2659" s="25" t="str">
        <f>IF(AND($G2659="",$I2659="",$J2659=""),"",3+IF($I2659&gt;5,5,$I2659)+(VLOOKUP(J2659,'Prüf-Daten'!$B$14:$C$24,2,FALSE)*6))</f>
        <v/>
      </c>
      <c r="AB2659" s="91" t="str">
        <f t="shared" si="287"/>
        <v/>
      </c>
    </row>
    <row r="2660" spans="1:28">
      <c r="A2660" s="11"/>
      <c r="B2660" s="11"/>
      <c r="C2660" s="11"/>
      <c r="D2660" s="11"/>
      <c r="E2660" s="11"/>
      <c r="F2660" s="18"/>
      <c r="G2660" s="10"/>
      <c r="H2660" s="10"/>
      <c r="I2660" s="11"/>
      <c r="J2660" s="12"/>
      <c r="K2660" s="11"/>
      <c r="L2660" s="11"/>
      <c r="M2660" s="10"/>
      <c r="N2660" s="33"/>
      <c r="O2660" s="20"/>
      <c r="P2660" s="20"/>
      <c r="Q2660" s="20"/>
      <c r="R2660" s="20"/>
      <c r="S2660" s="19" t="str">
        <f t="shared" si="288"/>
        <v/>
      </c>
      <c r="T2660" s="19" t="str">
        <f t="shared" si="289"/>
        <v/>
      </c>
      <c r="U2660" s="23" t="str">
        <f>IF(OR($G2660="",$I2660="",$J2660="",$AA2660=3),"",IF($G2660&gt;=MAX('Pauschalsätze KUA'!$B$4:$B$106),VLOOKUP(MAX('Pauschalsätze KUA'!$B$4:$B$106),'Pauschalsätze KUA'!$B$4:$BQ$106,$AA2660,1),IF($G2660&lt;=MIN('Pauschalsätze KUA'!$B$4:$B$106),VLOOKUP(MIN('Pauschalsätze KUA'!$B$4:$B$106),'Pauschalsätze KUA'!$B$4:$BQ$106,$AA2660,1),VLOOKUP($G2660,'Pauschalsätze KUA'!$B$4:$BQ$106,$AA2660,1))))</f>
        <v/>
      </c>
      <c r="V2660" s="23" t="str">
        <f t="shared" si="290"/>
        <v/>
      </c>
      <c r="W2660" s="23" t="str">
        <f>IF(OR($G2660="",$I2660="",$J2660="",$AA2660=3),"",IF($G2660&gt;=MAX('Pauschalsätze Qual'!$B$4:$B$106),VLOOKUP(MAX('Pauschalsätze Qual'!$B$4:$B$106),'Pauschalsätze Qual'!$B$4:$BQ$106,$AA2660,1),IF($G2660&lt;=MIN('Pauschalsätze Qual'!$B$4:$B$106),VLOOKUP(MIN('Pauschalsätze Qual'!$B$4:$B$106),'Pauschalsätze Qual'!$B$4:$BQ$106,$AA2660,1),VLOOKUP($G2660,'Pauschalsätze Qual'!$B$4:$BQ$106,$AA2660,1))))</f>
        <v/>
      </c>
      <c r="X2660" s="23" t="str">
        <f t="shared" si="291"/>
        <v/>
      </c>
      <c r="Y2660" s="30" t="str">
        <f t="shared" si="292"/>
        <v/>
      </c>
      <c r="Z2660" s="23" t="str">
        <f t="shared" si="293"/>
        <v/>
      </c>
      <c r="AA2660" s="25" t="str">
        <f>IF(AND($G2660="",$I2660="",$J2660=""),"",3+IF($I2660&gt;5,5,$I2660)+(VLOOKUP(J2660,'Prüf-Daten'!$B$14:$C$24,2,FALSE)*6))</f>
        <v/>
      </c>
      <c r="AB2660" s="91" t="str">
        <f t="shared" si="287"/>
        <v/>
      </c>
    </row>
    <row r="2661" spans="1:28">
      <c r="A2661" s="11"/>
      <c r="B2661" s="11"/>
      <c r="C2661" s="11"/>
      <c r="D2661" s="11"/>
      <c r="E2661" s="11"/>
      <c r="F2661" s="18"/>
      <c r="G2661" s="10"/>
      <c r="H2661" s="10"/>
      <c r="I2661" s="11"/>
      <c r="J2661" s="12"/>
      <c r="K2661" s="11"/>
      <c r="L2661" s="11"/>
      <c r="M2661" s="10"/>
      <c r="N2661" s="33"/>
      <c r="O2661" s="20"/>
      <c r="P2661" s="20"/>
      <c r="Q2661" s="20"/>
      <c r="R2661" s="20"/>
      <c r="S2661" s="19" t="str">
        <f t="shared" si="288"/>
        <v/>
      </c>
      <c r="T2661" s="19" t="str">
        <f t="shared" si="289"/>
        <v/>
      </c>
      <c r="U2661" s="23" t="str">
        <f>IF(OR($G2661="",$I2661="",$J2661="",$AA2661=3),"",IF($G2661&gt;=MAX('Pauschalsätze KUA'!$B$4:$B$106),VLOOKUP(MAX('Pauschalsätze KUA'!$B$4:$B$106),'Pauschalsätze KUA'!$B$4:$BQ$106,$AA2661,1),IF($G2661&lt;=MIN('Pauschalsätze KUA'!$B$4:$B$106),VLOOKUP(MIN('Pauschalsätze KUA'!$B$4:$B$106),'Pauschalsätze KUA'!$B$4:$BQ$106,$AA2661,1),VLOOKUP($G2661,'Pauschalsätze KUA'!$B$4:$BQ$106,$AA2661,1))))</f>
        <v/>
      </c>
      <c r="V2661" s="23" t="str">
        <f t="shared" si="290"/>
        <v/>
      </c>
      <c r="W2661" s="23" t="str">
        <f>IF(OR($G2661="",$I2661="",$J2661="",$AA2661=3),"",IF($G2661&gt;=MAX('Pauschalsätze Qual'!$B$4:$B$106),VLOOKUP(MAX('Pauschalsätze Qual'!$B$4:$B$106),'Pauschalsätze Qual'!$B$4:$BQ$106,$AA2661,1),IF($G2661&lt;=MIN('Pauschalsätze Qual'!$B$4:$B$106),VLOOKUP(MIN('Pauschalsätze Qual'!$B$4:$B$106),'Pauschalsätze Qual'!$B$4:$BQ$106,$AA2661,1),VLOOKUP($G2661,'Pauschalsätze Qual'!$B$4:$BQ$106,$AA2661,1))))</f>
        <v/>
      </c>
      <c r="X2661" s="23" t="str">
        <f t="shared" si="291"/>
        <v/>
      </c>
      <c r="Y2661" s="30" t="str">
        <f t="shared" si="292"/>
        <v/>
      </c>
      <c r="Z2661" s="23" t="str">
        <f t="shared" si="293"/>
        <v/>
      </c>
      <c r="AA2661" s="25" t="str">
        <f>IF(AND($G2661="",$I2661="",$J2661=""),"",3+IF($I2661&gt;5,5,$I2661)+(VLOOKUP(J2661,'Prüf-Daten'!$B$14:$C$24,2,FALSE)*6))</f>
        <v/>
      </c>
      <c r="AB2661" s="91" t="str">
        <f t="shared" si="287"/>
        <v/>
      </c>
    </row>
    <row r="2662" spans="1:28">
      <c r="A2662" s="11"/>
      <c r="B2662" s="11"/>
      <c r="C2662" s="11"/>
      <c r="D2662" s="11"/>
      <c r="E2662" s="11"/>
      <c r="F2662" s="18"/>
      <c r="G2662" s="10"/>
      <c r="H2662" s="10"/>
      <c r="I2662" s="11"/>
      <c r="J2662" s="12"/>
      <c r="K2662" s="11"/>
      <c r="L2662" s="11"/>
      <c r="M2662" s="10"/>
      <c r="N2662" s="33"/>
      <c r="O2662" s="20"/>
      <c r="P2662" s="20"/>
      <c r="Q2662" s="20"/>
      <c r="R2662" s="20"/>
      <c r="S2662" s="19" t="str">
        <f t="shared" si="288"/>
        <v/>
      </c>
      <c r="T2662" s="19" t="str">
        <f t="shared" si="289"/>
        <v/>
      </c>
      <c r="U2662" s="23" t="str">
        <f>IF(OR($G2662="",$I2662="",$J2662="",$AA2662=3),"",IF($G2662&gt;=MAX('Pauschalsätze KUA'!$B$4:$B$106),VLOOKUP(MAX('Pauschalsätze KUA'!$B$4:$B$106),'Pauschalsätze KUA'!$B$4:$BQ$106,$AA2662,1),IF($G2662&lt;=MIN('Pauschalsätze KUA'!$B$4:$B$106),VLOOKUP(MIN('Pauschalsätze KUA'!$B$4:$B$106),'Pauschalsätze KUA'!$B$4:$BQ$106,$AA2662,1),VLOOKUP($G2662,'Pauschalsätze KUA'!$B$4:$BQ$106,$AA2662,1))))</f>
        <v/>
      </c>
      <c r="V2662" s="23" t="str">
        <f t="shared" si="290"/>
        <v/>
      </c>
      <c r="W2662" s="23" t="str">
        <f>IF(OR($G2662="",$I2662="",$J2662="",$AA2662=3),"",IF($G2662&gt;=MAX('Pauschalsätze Qual'!$B$4:$B$106),VLOOKUP(MAX('Pauschalsätze Qual'!$B$4:$B$106),'Pauschalsätze Qual'!$B$4:$BQ$106,$AA2662,1),IF($G2662&lt;=MIN('Pauschalsätze Qual'!$B$4:$B$106),VLOOKUP(MIN('Pauschalsätze Qual'!$B$4:$B$106),'Pauschalsätze Qual'!$B$4:$BQ$106,$AA2662,1),VLOOKUP($G2662,'Pauschalsätze Qual'!$B$4:$BQ$106,$AA2662,1))))</f>
        <v/>
      </c>
      <c r="X2662" s="23" t="str">
        <f t="shared" si="291"/>
        <v/>
      </c>
      <c r="Y2662" s="30" t="str">
        <f t="shared" si="292"/>
        <v/>
      </c>
      <c r="Z2662" s="23" t="str">
        <f t="shared" si="293"/>
        <v/>
      </c>
      <c r="AA2662" s="25" t="str">
        <f>IF(AND($G2662="",$I2662="",$J2662=""),"",3+IF($I2662&gt;5,5,$I2662)+(VLOOKUP(J2662,'Prüf-Daten'!$B$14:$C$24,2,FALSE)*6))</f>
        <v/>
      </c>
      <c r="AB2662" s="91" t="str">
        <f t="shared" si="287"/>
        <v/>
      </c>
    </row>
    <row r="2663" spans="1:28">
      <c r="A2663" s="11"/>
      <c r="B2663" s="11"/>
      <c r="C2663" s="11"/>
      <c r="D2663" s="11"/>
      <c r="E2663" s="11"/>
      <c r="F2663" s="18"/>
      <c r="G2663" s="10"/>
      <c r="H2663" s="10"/>
      <c r="I2663" s="11"/>
      <c r="J2663" s="12"/>
      <c r="K2663" s="11"/>
      <c r="L2663" s="11"/>
      <c r="M2663" s="10"/>
      <c r="N2663" s="33"/>
      <c r="O2663" s="20"/>
      <c r="P2663" s="20"/>
      <c r="Q2663" s="20"/>
      <c r="R2663" s="20"/>
      <c r="S2663" s="19" t="str">
        <f t="shared" si="288"/>
        <v/>
      </c>
      <c r="T2663" s="19" t="str">
        <f t="shared" si="289"/>
        <v/>
      </c>
      <c r="U2663" s="23" t="str">
        <f>IF(OR($G2663="",$I2663="",$J2663="",$AA2663=3),"",IF($G2663&gt;=MAX('Pauschalsätze KUA'!$B$4:$B$106),VLOOKUP(MAX('Pauschalsätze KUA'!$B$4:$B$106),'Pauschalsätze KUA'!$B$4:$BQ$106,$AA2663,1),IF($G2663&lt;=MIN('Pauschalsätze KUA'!$B$4:$B$106),VLOOKUP(MIN('Pauschalsätze KUA'!$B$4:$B$106),'Pauschalsätze KUA'!$B$4:$BQ$106,$AA2663,1),VLOOKUP($G2663,'Pauschalsätze KUA'!$B$4:$BQ$106,$AA2663,1))))</f>
        <v/>
      </c>
      <c r="V2663" s="23" t="str">
        <f t="shared" si="290"/>
        <v/>
      </c>
      <c r="W2663" s="23" t="str">
        <f>IF(OR($G2663="",$I2663="",$J2663="",$AA2663=3),"",IF($G2663&gt;=MAX('Pauschalsätze Qual'!$B$4:$B$106),VLOOKUP(MAX('Pauschalsätze Qual'!$B$4:$B$106),'Pauschalsätze Qual'!$B$4:$BQ$106,$AA2663,1),IF($G2663&lt;=MIN('Pauschalsätze Qual'!$B$4:$B$106),VLOOKUP(MIN('Pauschalsätze Qual'!$B$4:$B$106),'Pauschalsätze Qual'!$B$4:$BQ$106,$AA2663,1),VLOOKUP($G2663,'Pauschalsätze Qual'!$B$4:$BQ$106,$AA2663,1))))</f>
        <v/>
      </c>
      <c r="X2663" s="23" t="str">
        <f t="shared" si="291"/>
        <v/>
      </c>
      <c r="Y2663" s="30" t="str">
        <f t="shared" si="292"/>
        <v/>
      </c>
      <c r="Z2663" s="23" t="str">
        <f t="shared" si="293"/>
        <v/>
      </c>
      <c r="AA2663" s="25" t="str">
        <f>IF(AND($G2663="",$I2663="",$J2663=""),"",3+IF($I2663&gt;5,5,$I2663)+(VLOOKUP(J2663,'Prüf-Daten'!$B$14:$C$24,2,FALSE)*6))</f>
        <v/>
      </c>
      <c r="AB2663" s="91" t="str">
        <f t="shared" si="287"/>
        <v/>
      </c>
    </row>
    <row r="2664" spans="1:28">
      <c r="A2664" s="11"/>
      <c r="B2664" s="11"/>
      <c r="C2664" s="11"/>
      <c r="D2664" s="11"/>
      <c r="E2664" s="11"/>
      <c r="F2664" s="18"/>
      <c r="G2664" s="10"/>
      <c r="H2664" s="10"/>
      <c r="I2664" s="11"/>
      <c r="J2664" s="12"/>
      <c r="K2664" s="11"/>
      <c r="L2664" s="11"/>
      <c r="M2664" s="10"/>
      <c r="N2664" s="33"/>
      <c r="O2664" s="20"/>
      <c r="P2664" s="20"/>
      <c r="Q2664" s="20"/>
      <c r="R2664" s="20"/>
      <c r="S2664" s="19" t="str">
        <f t="shared" si="288"/>
        <v/>
      </c>
      <c r="T2664" s="19" t="str">
        <f t="shared" si="289"/>
        <v/>
      </c>
      <c r="U2664" s="23" t="str">
        <f>IF(OR($G2664="",$I2664="",$J2664="",$AA2664=3),"",IF($G2664&gt;=MAX('Pauschalsätze KUA'!$B$4:$B$106),VLOOKUP(MAX('Pauschalsätze KUA'!$B$4:$B$106),'Pauschalsätze KUA'!$B$4:$BQ$106,$AA2664,1),IF($G2664&lt;=MIN('Pauschalsätze KUA'!$B$4:$B$106),VLOOKUP(MIN('Pauschalsätze KUA'!$B$4:$B$106),'Pauschalsätze KUA'!$B$4:$BQ$106,$AA2664,1),VLOOKUP($G2664,'Pauschalsätze KUA'!$B$4:$BQ$106,$AA2664,1))))</f>
        <v/>
      </c>
      <c r="V2664" s="23" t="str">
        <f t="shared" si="290"/>
        <v/>
      </c>
      <c r="W2664" s="23" t="str">
        <f>IF(OR($G2664="",$I2664="",$J2664="",$AA2664=3),"",IF($G2664&gt;=MAX('Pauschalsätze Qual'!$B$4:$B$106),VLOOKUP(MAX('Pauschalsätze Qual'!$B$4:$B$106),'Pauschalsätze Qual'!$B$4:$BQ$106,$AA2664,1),IF($G2664&lt;=MIN('Pauschalsätze Qual'!$B$4:$B$106),VLOOKUP(MIN('Pauschalsätze Qual'!$B$4:$B$106),'Pauschalsätze Qual'!$B$4:$BQ$106,$AA2664,1),VLOOKUP($G2664,'Pauschalsätze Qual'!$B$4:$BQ$106,$AA2664,1))))</f>
        <v/>
      </c>
      <c r="X2664" s="23" t="str">
        <f t="shared" si="291"/>
        <v/>
      </c>
      <c r="Y2664" s="30" t="str">
        <f t="shared" si="292"/>
        <v/>
      </c>
      <c r="Z2664" s="23" t="str">
        <f t="shared" si="293"/>
        <v/>
      </c>
      <c r="AA2664" s="25" t="str">
        <f>IF(AND($G2664="",$I2664="",$J2664=""),"",3+IF($I2664&gt;5,5,$I2664)+(VLOOKUP(J2664,'Prüf-Daten'!$B$14:$C$24,2,FALSE)*6))</f>
        <v/>
      </c>
      <c r="AB2664" s="91" t="str">
        <f t="shared" si="287"/>
        <v/>
      </c>
    </row>
    <row r="2665" spans="1:28">
      <c r="A2665" s="11"/>
      <c r="B2665" s="11"/>
      <c r="C2665" s="11"/>
      <c r="D2665" s="11"/>
      <c r="E2665" s="11"/>
      <c r="F2665" s="18"/>
      <c r="G2665" s="10"/>
      <c r="H2665" s="10"/>
      <c r="I2665" s="11"/>
      <c r="J2665" s="12"/>
      <c r="K2665" s="11"/>
      <c r="L2665" s="11"/>
      <c r="M2665" s="10"/>
      <c r="N2665" s="33"/>
      <c r="O2665" s="20"/>
      <c r="P2665" s="20"/>
      <c r="Q2665" s="20"/>
      <c r="R2665" s="20"/>
      <c r="S2665" s="19" t="str">
        <f t="shared" si="288"/>
        <v/>
      </c>
      <c r="T2665" s="19" t="str">
        <f t="shared" si="289"/>
        <v/>
      </c>
      <c r="U2665" s="23" t="str">
        <f>IF(OR($G2665="",$I2665="",$J2665="",$AA2665=3),"",IF($G2665&gt;=MAX('Pauschalsätze KUA'!$B$4:$B$106),VLOOKUP(MAX('Pauschalsätze KUA'!$B$4:$B$106),'Pauschalsätze KUA'!$B$4:$BQ$106,$AA2665,1),IF($G2665&lt;=MIN('Pauschalsätze KUA'!$B$4:$B$106),VLOOKUP(MIN('Pauschalsätze KUA'!$B$4:$B$106),'Pauschalsätze KUA'!$B$4:$BQ$106,$AA2665,1),VLOOKUP($G2665,'Pauschalsätze KUA'!$B$4:$BQ$106,$AA2665,1))))</f>
        <v/>
      </c>
      <c r="V2665" s="23" t="str">
        <f t="shared" si="290"/>
        <v/>
      </c>
      <c r="W2665" s="23" t="str">
        <f>IF(OR($G2665="",$I2665="",$J2665="",$AA2665=3),"",IF($G2665&gt;=MAX('Pauschalsätze Qual'!$B$4:$B$106),VLOOKUP(MAX('Pauschalsätze Qual'!$B$4:$B$106),'Pauschalsätze Qual'!$B$4:$BQ$106,$AA2665,1),IF($G2665&lt;=MIN('Pauschalsätze Qual'!$B$4:$B$106),VLOOKUP(MIN('Pauschalsätze Qual'!$B$4:$B$106),'Pauschalsätze Qual'!$B$4:$BQ$106,$AA2665,1),VLOOKUP($G2665,'Pauschalsätze Qual'!$B$4:$BQ$106,$AA2665,1))))</f>
        <v/>
      </c>
      <c r="X2665" s="23" t="str">
        <f t="shared" si="291"/>
        <v/>
      </c>
      <c r="Y2665" s="30" t="str">
        <f t="shared" si="292"/>
        <v/>
      </c>
      <c r="Z2665" s="23" t="str">
        <f t="shared" si="293"/>
        <v/>
      </c>
      <c r="AA2665" s="25" t="str">
        <f>IF(AND($G2665="",$I2665="",$J2665=""),"",3+IF($I2665&gt;5,5,$I2665)+(VLOOKUP(J2665,'Prüf-Daten'!$B$14:$C$24,2,FALSE)*6))</f>
        <v/>
      </c>
      <c r="AB2665" s="91" t="str">
        <f t="shared" si="287"/>
        <v/>
      </c>
    </row>
    <row r="2666" spans="1:28">
      <c r="A2666" s="11"/>
      <c r="B2666" s="11"/>
      <c r="C2666" s="11"/>
      <c r="D2666" s="11"/>
      <c r="E2666" s="11"/>
      <c r="F2666" s="18"/>
      <c r="G2666" s="10"/>
      <c r="H2666" s="10"/>
      <c r="I2666" s="11"/>
      <c r="J2666" s="12"/>
      <c r="K2666" s="11"/>
      <c r="L2666" s="11"/>
      <c r="M2666" s="10"/>
      <c r="N2666" s="33"/>
      <c r="O2666" s="20"/>
      <c r="P2666" s="20"/>
      <c r="Q2666" s="20"/>
      <c r="R2666" s="20"/>
      <c r="S2666" s="19" t="str">
        <f t="shared" si="288"/>
        <v/>
      </c>
      <c r="T2666" s="19" t="str">
        <f t="shared" si="289"/>
        <v/>
      </c>
      <c r="U2666" s="23" t="str">
        <f>IF(OR($G2666="",$I2666="",$J2666="",$AA2666=3),"",IF($G2666&gt;=MAX('Pauschalsätze KUA'!$B$4:$B$106),VLOOKUP(MAX('Pauschalsätze KUA'!$B$4:$B$106),'Pauschalsätze KUA'!$B$4:$BQ$106,$AA2666,1),IF($G2666&lt;=MIN('Pauschalsätze KUA'!$B$4:$B$106),VLOOKUP(MIN('Pauschalsätze KUA'!$B$4:$B$106),'Pauschalsätze KUA'!$B$4:$BQ$106,$AA2666,1),VLOOKUP($G2666,'Pauschalsätze KUA'!$B$4:$BQ$106,$AA2666,1))))</f>
        <v/>
      </c>
      <c r="V2666" s="23" t="str">
        <f t="shared" si="290"/>
        <v/>
      </c>
      <c r="W2666" s="23" t="str">
        <f>IF(OR($G2666="",$I2666="",$J2666="",$AA2666=3),"",IF($G2666&gt;=MAX('Pauschalsätze Qual'!$B$4:$B$106),VLOOKUP(MAX('Pauschalsätze Qual'!$B$4:$B$106),'Pauschalsätze Qual'!$B$4:$BQ$106,$AA2666,1),IF($G2666&lt;=MIN('Pauschalsätze Qual'!$B$4:$B$106),VLOOKUP(MIN('Pauschalsätze Qual'!$B$4:$B$106),'Pauschalsätze Qual'!$B$4:$BQ$106,$AA2666,1),VLOOKUP($G2666,'Pauschalsätze Qual'!$B$4:$BQ$106,$AA2666,1))))</f>
        <v/>
      </c>
      <c r="X2666" s="23" t="str">
        <f t="shared" si="291"/>
        <v/>
      </c>
      <c r="Y2666" s="30" t="str">
        <f t="shared" si="292"/>
        <v/>
      </c>
      <c r="Z2666" s="23" t="str">
        <f t="shared" si="293"/>
        <v/>
      </c>
      <c r="AA2666" s="25" t="str">
        <f>IF(AND($G2666="",$I2666="",$J2666=""),"",3+IF($I2666&gt;5,5,$I2666)+(VLOOKUP(J2666,'Prüf-Daten'!$B$14:$C$24,2,FALSE)*6))</f>
        <v/>
      </c>
      <c r="AB2666" s="91" t="str">
        <f t="shared" si="287"/>
        <v/>
      </c>
    </row>
    <row r="2667" spans="1:28">
      <c r="A2667" s="11"/>
      <c r="B2667" s="11"/>
      <c r="C2667" s="11"/>
      <c r="D2667" s="11"/>
      <c r="E2667" s="11"/>
      <c r="F2667" s="18"/>
      <c r="G2667" s="10"/>
      <c r="H2667" s="10"/>
      <c r="I2667" s="11"/>
      <c r="J2667" s="12"/>
      <c r="K2667" s="11"/>
      <c r="L2667" s="11"/>
      <c r="M2667" s="10"/>
      <c r="N2667" s="33"/>
      <c r="O2667" s="20"/>
      <c r="P2667" s="20"/>
      <c r="Q2667" s="20"/>
      <c r="R2667" s="20"/>
      <c r="S2667" s="19" t="str">
        <f t="shared" si="288"/>
        <v/>
      </c>
      <c r="T2667" s="19" t="str">
        <f t="shared" si="289"/>
        <v/>
      </c>
      <c r="U2667" s="23" t="str">
        <f>IF(OR($G2667="",$I2667="",$J2667="",$AA2667=3),"",IF($G2667&gt;=MAX('Pauschalsätze KUA'!$B$4:$B$106),VLOOKUP(MAX('Pauschalsätze KUA'!$B$4:$B$106),'Pauschalsätze KUA'!$B$4:$BQ$106,$AA2667,1),IF($G2667&lt;=MIN('Pauschalsätze KUA'!$B$4:$B$106),VLOOKUP(MIN('Pauschalsätze KUA'!$B$4:$B$106),'Pauschalsätze KUA'!$B$4:$BQ$106,$AA2667,1),VLOOKUP($G2667,'Pauschalsätze KUA'!$B$4:$BQ$106,$AA2667,1))))</f>
        <v/>
      </c>
      <c r="V2667" s="23" t="str">
        <f t="shared" si="290"/>
        <v/>
      </c>
      <c r="W2667" s="23" t="str">
        <f>IF(OR($G2667="",$I2667="",$J2667="",$AA2667=3),"",IF($G2667&gt;=MAX('Pauschalsätze Qual'!$B$4:$B$106),VLOOKUP(MAX('Pauschalsätze Qual'!$B$4:$B$106),'Pauschalsätze Qual'!$B$4:$BQ$106,$AA2667,1),IF($G2667&lt;=MIN('Pauschalsätze Qual'!$B$4:$B$106),VLOOKUP(MIN('Pauschalsätze Qual'!$B$4:$B$106),'Pauschalsätze Qual'!$B$4:$BQ$106,$AA2667,1),VLOOKUP($G2667,'Pauschalsätze Qual'!$B$4:$BQ$106,$AA2667,1))))</f>
        <v/>
      </c>
      <c r="X2667" s="23" t="str">
        <f t="shared" si="291"/>
        <v/>
      </c>
      <c r="Y2667" s="30" t="str">
        <f t="shared" si="292"/>
        <v/>
      </c>
      <c r="Z2667" s="23" t="str">
        <f t="shared" si="293"/>
        <v/>
      </c>
      <c r="AA2667" s="25" t="str">
        <f>IF(AND($G2667="",$I2667="",$J2667=""),"",3+IF($I2667&gt;5,5,$I2667)+(VLOOKUP(J2667,'Prüf-Daten'!$B$14:$C$24,2,FALSE)*6))</f>
        <v/>
      </c>
      <c r="AB2667" s="91" t="str">
        <f t="shared" si="287"/>
        <v/>
      </c>
    </row>
    <row r="2668" spans="1:28">
      <c r="A2668" s="11"/>
      <c r="B2668" s="11"/>
      <c r="C2668" s="11"/>
      <c r="D2668" s="11"/>
      <c r="E2668" s="11"/>
      <c r="F2668" s="18"/>
      <c r="G2668" s="10"/>
      <c r="H2668" s="10"/>
      <c r="I2668" s="11"/>
      <c r="J2668" s="12"/>
      <c r="K2668" s="11"/>
      <c r="L2668" s="11"/>
      <c r="M2668" s="10"/>
      <c r="N2668" s="33"/>
      <c r="O2668" s="20"/>
      <c r="P2668" s="20"/>
      <c r="Q2668" s="20"/>
      <c r="R2668" s="20"/>
      <c r="S2668" s="19" t="str">
        <f t="shared" si="288"/>
        <v/>
      </c>
      <c r="T2668" s="19" t="str">
        <f t="shared" si="289"/>
        <v/>
      </c>
      <c r="U2668" s="23" t="str">
        <f>IF(OR($G2668="",$I2668="",$J2668="",$AA2668=3),"",IF($G2668&gt;=MAX('Pauschalsätze KUA'!$B$4:$B$106),VLOOKUP(MAX('Pauschalsätze KUA'!$B$4:$B$106),'Pauschalsätze KUA'!$B$4:$BQ$106,$AA2668,1),IF($G2668&lt;=MIN('Pauschalsätze KUA'!$B$4:$B$106),VLOOKUP(MIN('Pauschalsätze KUA'!$B$4:$B$106),'Pauschalsätze KUA'!$B$4:$BQ$106,$AA2668,1),VLOOKUP($G2668,'Pauschalsätze KUA'!$B$4:$BQ$106,$AA2668,1))))</f>
        <v/>
      </c>
      <c r="V2668" s="23" t="str">
        <f t="shared" si="290"/>
        <v/>
      </c>
      <c r="W2668" s="23" t="str">
        <f>IF(OR($G2668="",$I2668="",$J2668="",$AA2668=3),"",IF($G2668&gt;=MAX('Pauschalsätze Qual'!$B$4:$B$106),VLOOKUP(MAX('Pauschalsätze Qual'!$B$4:$B$106),'Pauschalsätze Qual'!$B$4:$BQ$106,$AA2668,1),IF($G2668&lt;=MIN('Pauschalsätze Qual'!$B$4:$B$106),VLOOKUP(MIN('Pauschalsätze Qual'!$B$4:$B$106),'Pauschalsätze Qual'!$B$4:$BQ$106,$AA2668,1),VLOOKUP($G2668,'Pauschalsätze Qual'!$B$4:$BQ$106,$AA2668,1))))</f>
        <v/>
      </c>
      <c r="X2668" s="23" t="str">
        <f t="shared" si="291"/>
        <v/>
      </c>
      <c r="Y2668" s="30" t="str">
        <f t="shared" si="292"/>
        <v/>
      </c>
      <c r="Z2668" s="23" t="str">
        <f t="shared" si="293"/>
        <v/>
      </c>
      <c r="AA2668" s="25" t="str">
        <f>IF(AND($G2668="",$I2668="",$J2668=""),"",3+IF($I2668&gt;5,5,$I2668)+(VLOOKUP(J2668,'Prüf-Daten'!$B$14:$C$24,2,FALSE)*6))</f>
        <v/>
      </c>
      <c r="AB2668" s="91" t="str">
        <f t="shared" si="287"/>
        <v/>
      </c>
    </row>
    <row r="2669" spans="1:28">
      <c r="A2669" s="11"/>
      <c r="B2669" s="11"/>
      <c r="C2669" s="11"/>
      <c r="D2669" s="11"/>
      <c r="E2669" s="11"/>
      <c r="F2669" s="18"/>
      <c r="G2669" s="10"/>
      <c r="H2669" s="10"/>
      <c r="I2669" s="11"/>
      <c r="J2669" s="12"/>
      <c r="K2669" s="11"/>
      <c r="L2669" s="11"/>
      <c r="M2669" s="10"/>
      <c r="N2669" s="33"/>
      <c r="O2669" s="20"/>
      <c r="P2669" s="20"/>
      <c r="Q2669" s="20"/>
      <c r="R2669" s="20"/>
      <c r="S2669" s="19" t="str">
        <f t="shared" si="288"/>
        <v/>
      </c>
      <c r="T2669" s="19" t="str">
        <f t="shared" si="289"/>
        <v/>
      </c>
      <c r="U2669" s="23" t="str">
        <f>IF(OR($G2669="",$I2669="",$J2669="",$AA2669=3),"",IF($G2669&gt;=MAX('Pauschalsätze KUA'!$B$4:$B$106),VLOOKUP(MAX('Pauschalsätze KUA'!$B$4:$B$106),'Pauschalsätze KUA'!$B$4:$BQ$106,$AA2669,1),IF($G2669&lt;=MIN('Pauschalsätze KUA'!$B$4:$B$106),VLOOKUP(MIN('Pauschalsätze KUA'!$B$4:$B$106),'Pauschalsätze KUA'!$B$4:$BQ$106,$AA2669,1),VLOOKUP($G2669,'Pauschalsätze KUA'!$B$4:$BQ$106,$AA2669,1))))</f>
        <v/>
      </c>
      <c r="V2669" s="23" t="str">
        <f t="shared" si="290"/>
        <v/>
      </c>
      <c r="W2669" s="23" t="str">
        <f>IF(OR($G2669="",$I2669="",$J2669="",$AA2669=3),"",IF($G2669&gt;=MAX('Pauschalsätze Qual'!$B$4:$B$106),VLOOKUP(MAX('Pauschalsätze Qual'!$B$4:$B$106),'Pauschalsätze Qual'!$B$4:$BQ$106,$AA2669,1),IF($G2669&lt;=MIN('Pauschalsätze Qual'!$B$4:$B$106),VLOOKUP(MIN('Pauschalsätze Qual'!$B$4:$B$106),'Pauschalsätze Qual'!$B$4:$BQ$106,$AA2669,1),VLOOKUP($G2669,'Pauschalsätze Qual'!$B$4:$BQ$106,$AA2669,1))))</f>
        <v/>
      </c>
      <c r="X2669" s="23" t="str">
        <f t="shared" si="291"/>
        <v/>
      </c>
      <c r="Y2669" s="30" t="str">
        <f t="shared" si="292"/>
        <v/>
      </c>
      <c r="Z2669" s="23" t="str">
        <f t="shared" si="293"/>
        <v/>
      </c>
      <c r="AA2669" s="25" t="str">
        <f>IF(AND($G2669="",$I2669="",$J2669=""),"",3+IF($I2669&gt;5,5,$I2669)+(VLOOKUP(J2669,'Prüf-Daten'!$B$14:$C$24,2,FALSE)*6))</f>
        <v/>
      </c>
      <c r="AB2669" s="91" t="str">
        <f t="shared" si="287"/>
        <v/>
      </c>
    </row>
    <row r="2670" spans="1:28">
      <c r="A2670" s="11"/>
      <c r="B2670" s="11"/>
      <c r="C2670" s="11"/>
      <c r="D2670" s="11"/>
      <c r="E2670" s="11"/>
      <c r="F2670" s="18"/>
      <c r="G2670" s="10"/>
      <c r="H2670" s="10"/>
      <c r="I2670" s="11"/>
      <c r="J2670" s="12"/>
      <c r="K2670" s="11"/>
      <c r="L2670" s="11"/>
      <c r="M2670" s="10"/>
      <c r="N2670" s="33"/>
      <c r="O2670" s="20"/>
      <c r="P2670" s="20"/>
      <c r="Q2670" s="20"/>
      <c r="R2670" s="20"/>
      <c r="S2670" s="19" t="str">
        <f t="shared" si="288"/>
        <v/>
      </c>
      <c r="T2670" s="19" t="str">
        <f t="shared" si="289"/>
        <v/>
      </c>
      <c r="U2670" s="23" t="str">
        <f>IF(OR($G2670="",$I2670="",$J2670="",$AA2670=3),"",IF($G2670&gt;=MAX('Pauschalsätze KUA'!$B$4:$B$106),VLOOKUP(MAX('Pauschalsätze KUA'!$B$4:$B$106),'Pauschalsätze KUA'!$B$4:$BQ$106,$AA2670,1),IF($G2670&lt;=MIN('Pauschalsätze KUA'!$B$4:$B$106),VLOOKUP(MIN('Pauschalsätze KUA'!$B$4:$B$106),'Pauschalsätze KUA'!$B$4:$BQ$106,$AA2670,1),VLOOKUP($G2670,'Pauschalsätze KUA'!$B$4:$BQ$106,$AA2670,1))))</f>
        <v/>
      </c>
      <c r="V2670" s="23" t="str">
        <f t="shared" si="290"/>
        <v/>
      </c>
      <c r="W2670" s="23" t="str">
        <f>IF(OR($G2670="",$I2670="",$J2670="",$AA2670=3),"",IF($G2670&gt;=MAX('Pauschalsätze Qual'!$B$4:$B$106),VLOOKUP(MAX('Pauschalsätze Qual'!$B$4:$B$106),'Pauschalsätze Qual'!$B$4:$BQ$106,$AA2670,1),IF($G2670&lt;=MIN('Pauschalsätze Qual'!$B$4:$B$106),VLOOKUP(MIN('Pauschalsätze Qual'!$B$4:$B$106),'Pauschalsätze Qual'!$B$4:$BQ$106,$AA2670,1),VLOOKUP($G2670,'Pauschalsätze Qual'!$B$4:$BQ$106,$AA2670,1))))</f>
        <v/>
      </c>
      <c r="X2670" s="23" t="str">
        <f t="shared" si="291"/>
        <v/>
      </c>
      <c r="Y2670" s="30" t="str">
        <f t="shared" si="292"/>
        <v/>
      </c>
      <c r="Z2670" s="23" t="str">
        <f t="shared" si="293"/>
        <v/>
      </c>
      <c r="AA2670" s="25" t="str">
        <f>IF(AND($G2670="",$I2670="",$J2670=""),"",3+IF($I2670&gt;5,5,$I2670)+(VLOOKUP(J2670,'Prüf-Daten'!$B$14:$C$24,2,FALSE)*6))</f>
        <v/>
      </c>
      <c r="AB2670" s="91" t="str">
        <f t="shared" si="287"/>
        <v/>
      </c>
    </row>
    <row r="2671" spans="1:28">
      <c r="A2671" s="11"/>
      <c r="B2671" s="11"/>
      <c r="C2671" s="11"/>
      <c r="D2671" s="11"/>
      <c r="E2671" s="11"/>
      <c r="F2671" s="18"/>
      <c r="G2671" s="10"/>
      <c r="H2671" s="10"/>
      <c r="I2671" s="11"/>
      <c r="J2671" s="12"/>
      <c r="K2671" s="11"/>
      <c r="L2671" s="11"/>
      <c r="M2671" s="10"/>
      <c r="N2671" s="33"/>
      <c r="O2671" s="20"/>
      <c r="P2671" s="20"/>
      <c r="Q2671" s="20"/>
      <c r="R2671" s="20"/>
      <c r="S2671" s="19" t="str">
        <f t="shared" si="288"/>
        <v/>
      </c>
      <c r="T2671" s="19" t="str">
        <f t="shared" si="289"/>
        <v/>
      </c>
      <c r="U2671" s="23" t="str">
        <f>IF(OR($G2671="",$I2671="",$J2671="",$AA2671=3),"",IF($G2671&gt;=MAX('Pauschalsätze KUA'!$B$4:$B$106),VLOOKUP(MAX('Pauschalsätze KUA'!$B$4:$B$106),'Pauschalsätze KUA'!$B$4:$BQ$106,$AA2671,1),IF($G2671&lt;=MIN('Pauschalsätze KUA'!$B$4:$B$106),VLOOKUP(MIN('Pauschalsätze KUA'!$B$4:$B$106),'Pauschalsätze KUA'!$B$4:$BQ$106,$AA2671,1),VLOOKUP($G2671,'Pauschalsätze KUA'!$B$4:$BQ$106,$AA2671,1))))</f>
        <v/>
      </c>
      <c r="V2671" s="23" t="str">
        <f t="shared" si="290"/>
        <v/>
      </c>
      <c r="W2671" s="23" t="str">
        <f>IF(OR($G2671="",$I2671="",$J2671="",$AA2671=3),"",IF($G2671&gt;=MAX('Pauschalsätze Qual'!$B$4:$B$106),VLOOKUP(MAX('Pauschalsätze Qual'!$B$4:$B$106),'Pauschalsätze Qual'!$B$4:$BQ$106,$AA2671,1),IF($G2671&lt;=MIN('Pauschalsätze Qual'!$B$4:$B$106),VLOOKUP(MIN('Pauschalsätze Qual'!$B$4:$B$106),'Pauschalsätze Qual'!$B$4:$BQ$106,$AA2671,1),VLOOKUP($G2671,'Pauschalsätze Qual'!$B$4:$BQ$106,$AA2671,1))))</f>
        <v/>
      </c>
      <c r="X2671" s="23" t="str">
        <f t="shared" si="291"/>
        <v/>
      </c>
      <c r="Y2671" s="30" t="str">
        <f t="shared" si="292"/>
        <v/>
      </c>
      <c r="Z2671" s="23" t="str">
        <f t="shared" si="293"/>
        <v/>
      </c>
      <c r="AA2671" s="25" t="str">
        <f>IF(AND($G2671="",$I2671="",$J2671=""),"",3+IF($I2671&gt;5,5,$I2671)+(VLOOKUP(J2671,'Prüf-Daten'!$B$14:$C$24,2,FALSE)*6))</f>
        <v/>
      </c>
      <c r="AB2671" s="91" t="str">
        <f t="shared" si="287"/>
        <v/>
      </c>
    </row>
    <row r="2672" spans="1:28">
      <c r="A2672" s="11"/>
      <c r="B2672" s="11"/>
      <c r="C2672" s="11"/>
      <c r="D2672" s="11"/>
      <c r="E2672" s="11"/>
      <c r="F2672" s="18"/>
      <c r="G2672" s="10"/>
      <c r="H2672" s="10"/>
      <c r="I2672" s="11"/>
      <c r="J2672" s="12"/>
      <c r="K2672" s="11"/>
      <c r="L2672" s="11"/>
      <c r="M2672" s="10"/>
      <c r="N2672" s="33"/>
      <c r="O2672" s="20"/>
      <c r="P2672" s="20"/>
      <c r="Q2672" s="20"/>
      <c r="R2672" s="20"/>
      <c r="S2672" s="19" t="str">
        <f t="shared" si="288"/>
        <v/>
      </c>
      <c r="T2672" s="19" t="str">
        <f t="shared" si="289"/>
        <v/>
      </c>
      <c r="U2672" s="23" t="str">
        <f>IF(OR($G2672="",$I2672="",$J2672="",$AA2672=3),"",IF($G2672&gt;=MAX('Pauschalsätze KUA'!$B$4:$B$106),VLOOKUP(MAX('Pauschalsätze KUA'!$B$4:$B$106),'Pauschalsätze KUA'!$B$4:$BQ$106,$AA2672,1),IF($G2672&lt;=MIN('Pauschalsätze KUA'!$B$4:$B$106),VLOOKUP(MIN('Pauschalsätze KUA'!$B$4:$B$106),'Pauschalsätze KUA'!$B$4:$BQ$106,$AA2672,1),VLOOKUP($G2672,'Pauschalsätze KUA'!$B$4:$BQ$106,$AA2672,1))))</f>
        <v/>
      </c>
      <c r="V2672" s="23" t="str">
        <f t="shared" si="290"/>
        <v/>
      </c>
      <c r="W2672" s="23" t="str">
        <f>IF(OR($G2672="",$I2672="",$J2672="",$AA2672=3),"",IF($G2672&gt;=MAX('Pauschalsätze Qual'!$B$4:$B$106),VLOOKUP(MAX('Pauschalsätze Qual'!$B$4:$B$106),'Pauschalsätze Qual'!$B$4:$BQ$106,$AA2672,1),IF($G2672&lt;=MIN('Pauschalsätze Qual'!$B$4:$B$106),VLOOKUP(MIN('Pauschalsätze Qual'!$B$4:$B$106),'Pauschalsätze Qual'!$B$4:$BQ$106,$AA2672,1),VLOOKUP($G2672,'Pauschalsätze Qual'!$B$4:$BQ$106,$AA2672,1))))</f>
        <v/>
      </c>
      <c r="X2672" s="23" t="str">
        <f t="shared" si="291"/>
        <v/>
      </c>
      <c r="Y2672" s="30" t="str">
        <f t="shared" si="292"/>
        <v/>
      </c>
      <c r="Z2672" s="23" t="str">
        <f t="shared" si="293"/>
        <v/>
      </c>
      <c r="AA2672" s="25" t="str">
        <f>IF(AND($G2672="",$I2672="",$J2672=""),"",3+IF($I2672&gt;5,5,$I2672)+(VLOOKUP(J2672,'Prüf-Daten'!$B$14:$C$24,2,FALSE)*6))</f>
        <v/>
      </c>
      <c r="AB2672" s="91" t="str">
        <f t="shared" si="287"/>
        <v/>
      </c>
    </row>
    <row r="2673" spans="1:28">
      <c r="A2673" s="11"/>
      <c r="B2673" s="11"/>
      <c r="C2673" s="11"/>
      <c r="D2673" s="11"/>
      <c r="E2673" s="11"/>
      <c r="F2673" s="18"/>
      <c r="G2673" s="10"/>
      <c r="H2673" s="10"/>
      <c r="I2673" s="11"/>
      <c r="J2673" s="12"/>
      <c r="K2673" s="11"/>
      <c r="L2673" s="11"/>
      <c r="M2673" s="10"/>
      <c r="N2673" s="33"/>
      <c r="O2673" s="20"/>
      <c r="P2673" s="20"/>
      <c r="Q2673" s="20"/>
      <c r="R2673" s="20"/>
      <c r="S2673" s="19" t="str">
        <f t="shared" si="288"/>
        <v/>
      </c>
      <c r="T2673" s="19" t="str">
        <f t="shared" si="289"/>
        <v/>
      </c>
      <c r="U2673" s="23" t="str">
        <f>IF(OR($G2673="",$I2673="",$J2673="",$AA2673=3),"",IF($G2673&gt;=MAX('Pauschalsätze KUA'!$B$4:$B$106),VLOOKUP(MAX('Pauschalsätze KUA'!$B$4:$B$106),'Pauschalsätze KUA'!$B$4:$BQ$106,$AA2673,1),IF($G2673&lt;=MIN('Pauschalsätze KUA'!$B$4:$B$106),VLOOKUP(MIN('Pauschalsätze KUA'!$B$4:$B$106),'Pauschalsätze KUA'!$B$4:$BQ$106,$AA2673,1),VLOOKUP($G2673,'Pauschalsätze KUA'!$B$4:$BQ$106,$AA2673,1))))</f>
        <v/>
      </c>
      <c r="V2673" s="23" t="str">
        <f t="shared" si="290"/>
        <v/>
      </c>
      <c r="W2673" s="23" t="str">
        <f>IF(OR($G2673="",$I2673="",$J2673="",$AA2673=3),"",IF($G2673&gt;=MAX('Pauschalsätze Qual'!$B$4:$B$106),VLOOKUP(MAX('Pauschalsätze Qual'!$B$4:$B$106),'Pauschalsätze Qual'!$B$4:$BQ$106,$AA2673,1),IF($G2673&lt;=MIN('Pauschalsätze Qual'!$B$4:$B$106),VLOOKUP(MIN('Pauschalsätze Qual'!$B$4:$B$106),'Pauschalsätze Qual'!$B$4:$BQ$106,$AA2673,1),VLOOKUP($G2673,'Pauschalsätze Qual'!$B$4:$BQ$106,$AA2673,1))))</f>
        <v/>
      </c>
      <c r="X2673" s="23" t="str">
        <f t="shared" si="291"/>
        <v/>
      </c>
      <c r="Y2673" s="30" t="str">
        <f t="shared" si="292"/>
        <v/>
      </c>
      <c r="Z2673" s="23" t="str">
        <f t="shared" si="293"/>
        <v/>
      </c>
      <c r="AA2673" s="25" t="str">
        <f>IF(AND($G2673="",$I2673="",$J2673=""),"",3+IF($I2673&gt;5,5,$I2673)+(VLOOKUP(J2673,'Prüf-Daten'!$B$14:$C$24,2,FALSE)*6))</f>
        <v/>
      </c>
      <c r="AB2673" s="91" t="str">
        <f t="shared" si="287"/>
        <v/>
      </c>
    </row>
    <row r="2674" spans="1:28">
      <c r="A2674" s="11"/>
      <c r="B2674" s="11"/>
      <c r="C2674" s="11"/>
      <c r="D2674" s="11"/>
      <c r="E2674" s="11"/>
      <c r="F2674" s="18"/>
      <c r="G2674" s="10"/>
      <c r="H2674" s="10"/>
      <c r="I2674" s="11"/>
      <c r="J2674" s="12"/>
      <c r="K2674" s="11"/>
      <c r="L2674" s="11"/>
      <c r="M2674" s="10"/>
      <c r="N2674" s="33"/>
      <c r="O2674" s="20"/>
      <c r="P2674" s="20"/>
      <c r="Q2674" s="20"/>
      <c r="R2674" s="20"/>
      <c r="S2674" s="19" t="str">
        <f t="shared" si="288"/>
        <v/>
      </c>
      <c r="T2674" s="19" t="str">
        <f t="shared" si="289"/>
        <v/>
      </c>
      <c r="U2674" s="23" t="str">
        <f>IF(OR($G2674="",$I2674="",$J2674="",$AA2674=3),"",IF($G2674&gt;=MAX('Pauschalsätze KUA'!$B$4:$B$106),VLOOKUP(MAX('Pauschalsätze KUA'!$B$4:$B$106),'Pauschalsätze KUA'!$B$4:$BQ$106,$AA2674,1),IF($G2674&lt;=MIN('Pauschalsätze KUA'!$B$4:$B$106),VLOOKUP(MIN('Pauschalsätze KUA'!$B$4:$B$106),'Pauschalsätze KUA'!$B$4:$BQ$106,$AA2674,1),VLOOKUP($G2674,'Pauschalsätze KUA'!$B$4:$BQ$106,$AA2674,1))))</f>
        <v/>
      </c>
      <c r="V2674" s="23" t="str">
        <f t="shared" si="290"/>
        <v/>
      </c>
      <c r="W2674" s="23" t="str">
        <f>IF(OR($G2674="",$I2674="",$J2674="",$AA2674=3),"",IF($G2674&gt;=MAX('Pauschalsätze Qual'!$B$4:$B$106),VLOOKUP(MAX('Pauschalsätze Qual'!$B$4:$B$106),'Pauschalsätze Qual'!$B$4:$BQ$106,$AA2674,1),IF($G2674&lt;=MIN('Pauschalsätze Qual'!$B$4:$B$106),VLOOKUP(MIN('Pauschalsätze Qual'!$B$4:$B$106),'Pauschalsätze Qual'!$B$4:$BQ$106,$AA2674,1),VLOOKUP($G2674,'Pauschalsätze Qual'!$B$4:$BQ$106,$AA2674,1))))</f>
        <v/>
      </c>
      <c r="X2674" s="23" t="str">
        <f t="shared" si="291"/>
        <v/>
      </c>
      <c r="Y2674" s="30" t="str">
        <f t="shared" si="292"/>
        <v/>
      </c>
      <c r="Z2674" s="23" t="str">
        <f t="shared" si="293"/>
        <v/>
      </c>
      <c r="AA2674" s="25" t="str">
        <f>IF(AND($G2674="",$I2674="",$J2674=""),"",3+IF($I2674&gt;5,5,$I2674)+(VLOOKUP(J2674,'Prüf-Daten'!$B$14:$C$24,2,FALSE)*6))</f>
        <v/>
      </c>
      <c r="AB2674" s="91" t="str">
        <f t="shared" si="287"/>
        <v/>
      </c>
    </row>
    <row r="2675" spans="1:28">
      <c r="A2675" s="11"/>
      <c r="B2675" s="11"/>
      <c r="C2675" s="11"/>
      <c r="D2675" s="11"/>
      <c r="E2675" s="11"/>
      <c r="F2675" s="18"/>
      <c r="G2675" s="10"/>
      <c r="H2675" s="10"/>
      <c r="I2675" s="11"/>
      <c r="J2675" s="12"/>
      <c r="K2675" s="11"/>
      <c r="L2675" s="11"/>
      <c r="M2675" s="10"/>
      <c r="N2675" s="33"/>
      <c r="O2675" s="20"/>
      <c r="P2675" s="20"/>
      <c r="Q2675" s="20"/>
      <c r="R2675" s="20"/>
      <c r="S2675" s="19" t="str">
        <f t="shared" si="288"/>
        <v/>
      </c>
      <c r="T2675" s="19" t="str">
        <f t="shared" si="289"/>
        <v/>
      </c>
      <c r="U2675" s="23" t="str">
        <f>IF(OR($G2675="",$I2675="",$J2675="",$AA2675=3),"",IF($G2675&gt;=MAX('Pauschalsätze KUA'!$B$4:$B$106),VLOOKUP(MAX('Pauschalsätze KUA'!$B$4:$B$106),'Pauschalsätze KUA'!$B$4:$BQ$106,$AA2675,1),IF($G2675&lt;=MIN('Pauschalsätze KUA'!$B$4:$B$106),VLOOKUP(MIN('Pauschalsätze KUA'!$B$4:$B$106),'Pauschalsätze KUA'!$B$4:$BQ$106,$AA2675,1),VLOOKUP($G2675,'Pauschalsätze KUA'!$B$4:$BQ$106,$AA2675,1))))</f>
        <v/>
      </c>
      <c r="V2675" s="23" t="str">
        <f t="shared" si="290"/>
        <v/>
      </c>
      <c r="W2675" s="23" t="str">
        <f>IF(OR($G2675="",$I2675="",$J2675="",$AA2675=3),"",IF($G2675&gt;=MAX('Pauschalsätze Qual'!$B$4:$B$106),VLOOKUP(MAX('Pauschalsätze Qual'!$B$4:$B$106),'Pauschalsätze Qual'!$B$4:$BQ$106,$AA2675,1),IF($G2675&lt;=MIN('Pauschalsätze Qual'!$B$4:$B$106),VLOOKUP(MIN('Pauschalsätze Qual'!$B$4:$B$106),'Pauschalsätze Qual'!$B$4:$BQ$106,$AA2675,1),VLOOKUP($G2675,'Pauschalsätze Qual'!$B$4:$BQ$106,$AA2675,1))))</f>
        <v/>
      </c>
      <c r="X2675" s="23" t="str">
        <f t="shared" si="291"/>
        <v/>
      </c>
      <c r="Y2675" s="30" t="str">
        <f t="shared" si="292"/>
        <v/>
      </c>
      <c r="Z2675" s="23" t="str">
        <f t="shared" si="293"/>
        <v/>
      </c>
      <c r="AA2675" s="25" t="str">
        <f>IF(AND($G2675="",$I2675="",$J2675=""),"",3+IF($I2675&gt;5,5,$I2675)+(VLOOKUP(J2675,'Prüf-Daten'!$B$14:$C$24,2,FALSE)*6))</f>
        <v/>
      </c>
      <c r="AB2675" s="91" t="str">
        <f t="shared" si="287"/>
        <v/>
      </c>
    </row>
    <row r="2676" spans="1:28">
      <c r="A2676" s="11"/>
      <c r="B2676" s="11"/>
      <c r="C2676" s="11"/>
      <c r="D2676" s="11"/>
      <c r="E2676" s="11"/>
      <c r="F2676" s="18"/>
      <c r="G2676" s="10"/>
      <c r="H2676" s="10"/>
      <c r="I2676" s="11"/>
      <c r="J2676" s="12"/>
      <c r="K2676" s="11"/>
      <c r="L2676" s="11"/>
      <c r="M2676" s="10"/>
      <c r="N2676" s="33"/>
      <c r="O2676" s="20"/>
      <c r="P2676" s="20"/>
      <c r="Q2676" s="20"/>
      <c r="R2676" s="20"/>
      <c r="S2676" s="19" t="str">
        <f t="shared" si="288"/>
        <v/>
      </c>
      <c r="T2676" s="19" t="str">
        <f t="shared" si="289"/>
        <v/>
      </c>
      <c r="U2676" s="23" t="str">
        <f>IF(OR($G2676="",$I2676="",$J2676="",$AA2676=3),"",IF($G2676&gt;=MAX('Pauschalsätze KUA'!$B$4:$B$106),VLOOKUP(MAX('Pauschalsätze KUA'!$B$4:$B$106),'Pauschalsätze KUA'!$B$4:$BQ$106,$AA2676,1),IF($G2676&lt;=MIN('Pauschalsätze KUA'!$B$4:$B$106),VLOOKUP(MIN('Pauschalsätze KUA'!$B$4:$B$106),'Pauschalsätze KUA'!$B$4:$BQ$106,$AA2676,1),VLOOKUP($G2676,'Pauschalsätze KUA'!$B$4:$BQ$106,$AA2676,1))))</f>
        <v/>
      </c>
      <c r="V2676" s="23" t="str">
        <f t="shared" si="290"/>
        <v/>
      </c>
      <c r="W2676" s="23" t="str">
        <f>IF(OR($G2676="",$I2676="",$J2676="",$AA2676=3),"",IF($G2676&gt;=MAX('Pauschalsätze Qual'!$B$4:$B$106),VLOOKUP(MAX('Pauschalsätze Qual'!$B$4:$B$106),'Pauschalsätze Qual'!$B$4:$BQ$106,$AA2676,1),IF($G2676&lt;=MIN('Pauschalsätze Qual'!$B$4:$B$106),VLOOKUP(MIN('Pauschalsätze Qual'!$B$4:$B$106),'Pauschalsätze Qual'!$B$4:$BQ$106,$AA2676,1),VLOOKUP($G2676,'Pauschalsätze Qual'!$B$4:$BQ$106,$AA2676,1))))</f>
        <v/>
      </c>
      <c r="X2676" s="23" t="str">
        <f t="shared" si="291"/>
        <v/>
      </c>
      <c r="Y2676" s="30" t="str">
        <f t="shared" si="292"/>
        <v/>
      </c>
      <c r="Z2676" s="23" t="str">
        <f t="shared" si="293"/>
        <v/>
      </c>
      <c r="AA2676" s="25" t="str">
        <f>IF(AND($G2676="",$I2676="",$J2676=""),"",3+IF($I2676&gt;5,5,$I2676)+(VLOOKUP(J2676,'Prüf-Daten'!$B$14:$C$24,2,FALSE)*6))</f>
        <v/>
      </c>
      <c r="AB2676" s="91" t="str">
        <f t="shared" si="287"/>
        <v/>
      </c>
    </row>
    <row r="2677" spans="1:28">
      <c r="A2677" s="11"/>
      <c r="B2677" s="11"/>
      <c r="C2677" s="11"/>
      <c r="D2677" s="11"/>
      <c r="E2677" s="11"/>
      <c r="F2677" s="18"/>
      <c r="G2677" s="10"/>
      <c r="H2677" s="10"/>
      <c r="I2677" s="11"/>
      <c r="J2677" s="12"/>
      <c r="K2677" s="11"/>
      <c r="L2677" s="11"/>
      <c r="M2677" s="10"/>
      <c r="N2677" s="33"/>
      <c r="O2677" s="20"/>
      <c r="P2677" s="20"/>
      <c r="Q2677" s="20"/>
      <c r="R2677" s="20"/>
      <c r="S2677" s="19" t="str">
        <f t="shared" si="288"/>
        <v/>
      </c>
      <c r="T2677" s="19" t="str">
        <f t="shared" si="289"/>
        <v/>
      </c>
      <c r="U2677" s="23" t="str">
        <f>IF(OR($G2677="",$I2677="",$J2677="",$AA2677=3),"",IF($G2677&gt;=MAX('Pauschalsätze KUA'!$B$4:$B$106),VLOOKUP(MAX('Pauschalsätze KUA'!$B$4:$B$106),'Pauschalsätze KUA'!$B$4:$BQ$106,$AA2677,1),IF($G2677&lt;=MIN('Pauschalsätze KUA'!$B$4:$B$106),VLOOKUP(MIN('Pauschalsätze KUA'!$B$4:$B$106),'Pauschalsätze KUA'!$B$4:$BQ$106,$AA2677,1),VLOOKUP($G2677,'Pauschalsätze KUA'!$B$4:$BQ$106,$AA2677,1))))</f>
        <v/>
      </c>
      <c r="V2677" s="23" t="str">
        <f t="shared" si="290"/>
        <v/>
      </c>
      <c r="W2677" s="23" t="str">
        <f>IF(OR($G2677="",$I2677="",$J2677="",$AA2677=3),"",IF($G2677&gt;=MAX('Pauschalsätze Qual'!$B$4:$B$106),VLOOKUP(MAX('Pauschalsätze Qual'!$B$4:$B$106),'Pauschalsätze Qual'!$B$4:$BQ$106,$AA2677,1),IF($G2677&lt;=MIN('Pauschalsätze Qual'!$B$4:$B$106),VLOOKUP(MIN('Pauschalsätze Qual'!$B$4:$B$106),'Pauschalsätze Qual'!$B$4:$BQ$106,$AA2677,1),VLOOKUP($G2677,'Pauschalsätze Qual'!$B$4:$BQ$106,$AA2677,1))))</f>
        <v/>
      </c>
      <c r="X2677" s="23" t="str">
        <f t="shared" si="291"/>
        <v/>
      </c>
      <c r="Y2677" s="30" t="str">
        <f t="shared" si="292"/>
        <v/>
      </c>
      <c r="Z2677" s="23" t="str">
        <f t="shared" si="293"/>
        <v/>
      </c>
      <c r="AA2677" s="25" t="str">
        <f>IF(AND($G2677="",$I2677="",$J2677=""),"",3+IF($I2677&gt;5,5,$I2677)+(VLOOKUP(J2677,'Prüf-Daten'!$B$14:$C$24,2,FALSE)*6))</f>
        <v/>
      </c>
      <c r="AB2677" s="91" t="str">
        <f t="shared" si="287"/>
        <v/>
      </c>
    </row>
    <row r="2678" spans="1:28">
      <c r="A2678" s="11"/>
      <c r="B2678" s="11"/>
      <c r="C2678" s="11"/>
      <c r="D2678" s="11"/>
      <c r="E2678" s="11"/>
      <c r="F2678" s="18"/>
      <c r="G2678" s="10"/>
      <c r="H2678" s="10"/>
      <c r="I2678" s="11"/>
      <c r="J2678" s="12"/>
      <c r="K2678" s="11"/>
      <c r="L2678" s="11"/>
      <c r="M2678" s="10"/>
      <c r="N2678" s="33"/>
      <c r="O2678" s="20"/>
      <c r="P2678" s="20"/>
      <c r="Q2678" s="20"/>
      <c r="R2678" s="20"/>
      <c r="S2678" s="19" t="str">
        <f t="shared" si="288"/>
        <v/>
      </c>
      <c r="T2678" s="19" t="str">
        <f t="shared" si="289"/>
        <v/>
      </c>
      <c r="U2678" s="23" t="str">
        <f>IF(OR($G2678="",$I2678="",$J2678="",$AA2678=3),"",IF($G2678&gt;=MAX('Pauschalsätze KUA'!$B$4:$B$106),VLOOKUP(MAX('Pauschalsätze KUA'!$B$4:$B$106),'Pauschalsätze KUA'!$B$4:$BQ$106,$AA2678,1),IF($G2678&lt;=MIN('Pauschalsätze KUA'!$B$4:$B$106),VLOOKUP(MIN('Pauschalsätze KUA'!$B$4:$B$106),'Pauschalsätze KUA'!$B$4:$BQ$106,$AA2678,1),VLOOKUP($G2678,'Pauschalsätze KUA'!$B$4:$BQ$106,$AA2678,1))))</f>
        <v/>
      </c>
      <c r="V2678" s="23" t="str">
        <f t="shared" si="290"/>
        <v/>
      </c>
      <c r="W2678" s="23" t="str">
        <f>IF(OR($G2678="",$I2678="",$J2678="",$AA2678=3),"",IF($G2678&gt;=MAX('Pauschalsätze Qual'!$B$4:$B$106),VLOOKUP(MAX('Pauschalsätze Qual'!$B$4:$B$106),'Pauschalsätze Qual'!$B$4:$BQ$106,$AA2678,1),IF($G2678&lt;=MIN('Pauschalsätze Qual'!$B$4:$B$106),VLOOKUP(MIN('Pauschalsätze Qual'!$B$4:$B$106),'Pauschalsätze Qual'!$B$4:$BQ$106,$AA2678,1),VLOOKUP($G2678,'Pauschalsätze Qual'!$B$4:$BQ$106,$AA2678,1))))</f>
        <v/>
      </c>
      <c r="X2678" s="23" t="str">
        <f t="shared" si="291"/>
        <v/>
      </c>
      <c r="Y2678" s="30" t="str">
        <f t="shared" si="292"/>
        <v/>
      </c>
      <c r="Z2678" s="23" t="str">
        <f t="shared" si="293"/>
        <v/>
      </c>
      <c r="AA2678" s="25" t="str">
        <f>IF(AND($G2678="",$I2678="",$J2678=""),"",3+IF($I2678&gt;5,5,$I2678)+(VLOOKUP(J2678,'Prüf-Daten'!$B$14:$C$24,2,FALSE)*6))</f>
        <v/>
      </c>
      <c r="AB2678" s="91" t="str">
        <f t="shared" si="287"/>
        <v/>
      </c>
    </row>
    <row r="2679" spans="1:28">
      <c r="A2679" s="11"/>
      <c r="B2679" s="11"/>
      <c r="C2679" s="11"/>
      <c r="D2679" s="11"/>
      <c r="E2679" s="11"/>
      <c r="F2679" s="18"/>
      <c r="G2679" s="10"/>
      <c r="H2679" s="10"/>
      <c r="I2679" s="11"/>
      <c r="J2679" s="12"/>
      <c r="K2679" s="11"/>
      <c r="L2679" s="11"/>
      <c r="M2679" s="10"/>
      <c r="N2679" s="33"/>
      <c r="O2679" s="20"/>
      <c r="P2679" s="20"/>
      <c r="Q2679" s="20"/>
      <c r="R2679" s="20"/>
      <c r="S2679" s="19" t="str">
        <f t="shared" si="288"/>
        <v/>
      </c>
      <c r="T2679" s="19" t="str">
        <f t="shared" si="289"/>
        <v/>
      </c>
      <c r="U2679" s="23" t="str">
        <f>IF(OR($G2679="",$I2679="",$J2679="",$AA2679=3),"",IF($G2679&gt;=MAX('Pauschalsätze KUA'!$B$4:$B$106),VLOOKUP(MAX('Pauschalsätze KUA'!$B$4:$B$106),'Pauschalsätze KUA'!$B$4:$BQ$106,$AA2679,1),IF($G2679&lt;=MIN('Pauschalsätze KUA'!$B$4:$B$106),VLOOKUP(MIN('Pauschalsätze KUA'!$B$4:$B$106),'Pauschalsätze KUA'!$B$4:$BQ$106,$AA2679,1),VLOOKUP($G2679,'Pauschalsätze KUA'!$B$4:$BQ$106,$AA2679,1))))</f>
        <v/>
      </c>
      <c r="V2679" s="23" t="str">
        <f t="shared" si="290"/>
        <v/>
      </c>
      <c r="W2679" s="23" t="str">
        <f>IF(OR($G2679="",$I2679="",$J2679="",$AA2679=3),"",IF($G2679&gt;=MAX('Pauschalsätze Qual'!$B$4:$B$106),VLOOKUP(MAX('Pauschalsätze Qual'!$B$4:$B$106),'Pauschalsätze Qual'!$B$4:$BQ$106,$AA2679,1),IF($G2679&lt;=MIN('Pauschalsätze Qual'!$B$4:$B$106),VLOOKUP(MIN('Pauschalsätze Qual'!$B$4:$B$106),'Pauschalsätze Qual'!$B$4:$BQ$106,$AA2679,1),VLOOKUP($G2679,'Pauschalsätze Qual'!$B$4:$BQ$106,$AA2679,1))))</f>
        <v/>
      </c>
      <c r="X2679" s="23" t="str">
        <f t="shared" si="291"/>
        <v/>
      </c>
      <c r="Y2679" s="30" t="str">
        <f t="shared" si="292"/>
        <v/>
      </c>
      <c r="Z2679" s="23" t="str">
        <f t="shared" si="293"/>
        <v/>
      </c>
      <c r="AA2679" s="25" t="str">
        <f>IF(AND($G2679="",$I2679="",$J2679=""),"",3+IF($I2679&gt;5,5,$I2679)+(VLOOKUP(J2679,'Prüf-Daten'!$B$14:$C$24,2,FALSE)*6))</f>
        <v/>
      </c>
      <c r="AB2679" s="91" t="str">
        <f t="shared" si="287"/>
        <v/>
      </c>
    </row>
    <row r="2680" spans="1:28">
      <c r="A2680" s="11"/>
      <c r="B2680" s="11"/>
      <c r="C2680" s="11"/>
      <c r="D2680" s="11"/>
      <c r="E2680" s="11"/>
      <c r="F2680" s="18"/>
      <c r="G2680" s="10"/>
      <c r="H2680" s="10"/>
      <c r="I2680" s="11"/>
      <c r="J2680" s="12"/>
      <c r="K2680" s="11"/>
      <c r="L2680" s="11"/>
      <c r="M2680" s="10"/>
      <c r="N2680" s="33"/>
      <c r="O2680" s="20"/>
      <c r="P2680" s="20"/>
      <c r="Q2680" s="20"/>
      <c r="R2680" s="20"/>
      <c r="S2680" s="19" t="str">
        <f t="shared" si="288"/>
        <v/>
      </c>
      <c r="T2680" s="19" t="str">
        <f t="shared" si="289"/>
        <v/>
      </c>
      <c r="U2680" s="23" t="str">
        <f>IF(OR($G2680="",$I2680="",$J2680="",$AA2680=3),"",IF($G2680&gt;=MAX('Pauschalsätze KUA'!$B$4:$B$106),VLOOKUP(MAX('Pauschalsätze KUA'!$B$4:$B$106),'Pauschalsätze KUA'!$B$4:$BQ$106,$AA2680,1),IF($G2680&lt;=MIN('Pauschalsätze KUA'!$B$4:$B$106),VLOOKUP(MIN('Pauschalsätze KUA'!$B$4:$B$106),'Pauschalsätze KUA'!$B$4:$BQ$106,$AA2680,1),VLOOKUP($G2680,'Pauschalsätze KUA'!$B$4:$BQ$106,$AA2680,1))))</f>
        <v/>
      </c>
      <c r="V2680" s="23" t="str">
        <f t="shared" si="290"/>
        <v/>
      </c>
      <c r="W2680" s="23" t="str">
        <f>IF(OR($G2680="",$I2680="",$J2680="",$AA2680=3),"",IF($G2680&gt;=MAX('Pauschalsätze Qual'!$B$4:$B$106),VLOOKUP(MAX('Pauschalsätze Qual'!$B$4:$B$106),'Pauschalsätze Qual'!$B$4:$BQ$106,$AA2680,1),IF($G2680&lt;=MIN('Pauschalsätze Qual'!$B$4:$B$106),VLOOKUP(MIN('Pauschalsätze Qual'!$B$4:$B$106),'Pauschalsätze Qual'!$B$4:$BQ$106,$AA2680,1),VLOOKUP($G2680,'Pauschalsätze Qual'!$B$4:$BQ$106,$AA2680,1))))</f>
        <v/>
      </c>
      <c r="X2680" s="23" t="str">
        <f t="shared" si="291"/>
        <v/>
      </c>
      <c r="Y2680" s="30" t="str">
        <f t="shared" si="292"/>
        <v/>
      </c>
      <c r="Z2680" s="23" t="str">
        <f t="shared" si="293"/>
        <v/>
      </c>
      <c r="AA2680" s="25" t="str">
        <f>IF(AND($G2680="",$I2680="",$J2680=""),"",3+IF($I2680&gt;5,5,$I2680)+(VLOOKUP(J2680,'Prüf-Daten'!$B$14:$C$24,2,FALSE)*6))</f>
        <v/>
      </c>
      <c r="AB2680" s="91" t="str">
        <f t="shared" si="287"/>
        <v/>
      </c>
    </row>
    <row r="2681" spans="1:28">
      <c r="A2681" s="11"/>
      <c r="B2681" s="11"/>
      <c r="C2681" s="11"/>
      <c r="D2681" s="11"/>
      <c r="E2681" s="11"/>
      <c r="F2681" s="18"/>
      <c r="G2681" s="10"/>
      <c r="H2681" s="10"/>
      <c r="I2681" s="11"/>
      <c r="J2681" s="12"/>
      <c r="K2681" s="11"/>
      <c r="L2681" s="11"/>
      <c r="M2681" s="10"/>
      <c r="N2681" s="33"/>
      <c r="O2681" s="20"/>
      <c r="P2681" s="20"/>
      <c r="Q2681" s="20"/>
      <c r="R2681" s="20"/>
      <c r="S2681" s="19" t="str">
        <f t="shared" si="288"/>
        <v/>
      </c>
      <c r="T2681" s="19" t="str">
        <f t="shared" si="289"/>
        <v/>
      </c>
      <c r="U2681" s="23" t="str">
        <f>IF(OR($G2681="",$I2681="",$J2681="",$AA2681=3),"",IF($G2681&gt;=MAX('Pauschalsätze KUA'!$B$4:$B$106),VLOOKUP(MAX('Pauschalsätze KUA'!$B$4:$B$106),'Pauschalsätze KUA'!$B$4:$BQ$106,$AA2681,1),IF($G2681&lt;=MIN('Pauschalsätze KUA'!$B$4:$B$106),VLOOKUP(MIN('Pauschalsätze KUA'!$B$4:$B$106),'Pauschalsätze KUA'!$B$4:$BQ$106,$AA2681,1),VLOOKUP($G2681,'Pauschalsätze KUA'!$B$4:$BQ$106,$AA2681,1))))</f>
        <v/>
      </c>
      <c r="V2681" s="23" t="str">
        <f t="shared" si="290"/>
        <v/>
      </c>
      <c r="W2681" s="23" t="str">
        <f>IF(OR($G2681="",$I2681="",$J2681="",$AA2681=3),"",IF($G2681&gt;=MAX('Pauschalsätze Qual'!$B$4:$B$106),VLOOKUP(MAX('Pauschalsätze Qual'!$B$4:$B$106),'Pauschalsätze Qual'!$B$4:$BQ$106,$AA2681,1),IF($G2681&lt;=MIN('Pauschalsätze Qual'!$B$4:$B$106),VLOOKUP(MIN('Pauschalsätze Qual'!$B$4:$B$106),'Pauschalsätze Qual'!$B$4:$BQ$106,$AA2681,1),VLOOKUP($G2681,'Pauschalsätze Qual'!$B$4:$BQ$106,$AA2681,1))))</f>
        <v/>
      </c>
      <c r="X2681" s="23" t="str">
        <f t="shared" si="291"/>
        <v/>
      </c>
      <c r="Y2681" s="30" t="str">
        <f t="shared" si="292"/>
        <v/>
      </c>
      <c r="Z2681" s="23" t="str">
        <f t="shared" si="293"/>
        <v/>
      </c>
      <c r="AA2681" s="25" t="str">
        <f>IF(AND($G2681="",$I2681="",$J2681=""),"",3+IF($I2681&gt;5,5,$I2681)+(VLOOKUP(J2681,'Prüf-Daten'!$B$14:$C$24,2,FALSE)*6))</f>
        <v/>
      </c>
      <c r="AB2681" s="91" t="str">
        <f t="shared" si="287"/>
        <v/>
      </c>
    </row>
    <row r="2682" spans="1:28">
      <c r="A2682" s="11"/>
      <c r="B2682" s="11"/>
      <c r="C2682" s="11"/>
      <c r="D2682" s="11"/>
      <c r="E2682" s="11"/>
      <c r="F2682" s="18"/>
      <c r="G2682" s="10"/>
      <c r="H2682" s="10"/>
      <c r="I2682" s="11"/>
      <c r="J2682" s="12"/>
      <c r="K2682" s="11"/>
      <c r="L2682" s="11"/>
      <c r="M2682" s="10"/>
      <c r="N2682" s="33"/>
      <c r="O2682" s="20"/>
      <c r="P2682" s="20"/>
      <c r="Q2682" s="20"/>
      <c r="R2682" s="20"/>
      <c r="S2682" s="19" t="str">
        <f t="shared" si="288"/>
        <v/>
      </c>
      <c r="T2682" s="19" t="str">
        <f t="shared" si="289"/>
        <v/>
      </c>
      <c r="U2682" s="23" t="str">
        <f>IF(OR($G2682="",$I2682="",$J2682="",$AA2682=3),"",IF($G2682&gt;=MAX('Pauschalsätze KUA'!$B$4:$B$106),VLOOKUP(MAX('Pauschalsätze KUA'!$B$4:$B$106),'Pauschalsätze KUA'!$B$4:$BQ$106,$AA2682,1),IF($G2682&lt;=MIN('Pauschalsätze KUA'!$B$4:$B$106),VLOOKUP(MIN('Pauschalsätze KUA'!$B$4:$B$106),'Pauschalsätze KUA'!$B$4:$BQ$106,$AA2682,1),VLOOKUP($G2682,'Pauschalsätze KUA'!$B$4:$BQ$106,$AA2682,1))))</f>
        <v/>
      </c>
      <c r="V2682" s="23" t="str">
        <f t="shared" si="290"/>
        <v/>
      </c>
      <c r="W2682" s="23" t="str">
        <f>IF(OR($G2682="",$I2682="",$J2682="",$AA2682=3),"",IF($G2682&gt;=MAX('Pauschalsätze Qual'!$B$4:$B$106),VLOOKUP(MAX('Pauschalsätze Qual'!$B$4:$B$106),'Pauschalsätze Qual'!$B$4:$BQ$106,$AA2682,1),IF($G2682&lt;=MIN('Pauschalsätze Qual'!$B$4:$B$106),VLOOKUP(MIN('Pauschalsätze Qual'!$B$4:$B$106),'Pauschalsätze Qual'!$B$4:$BQ$106,$AA2682,1),VLOOKUP($G2682,'Pauschalsätze Qual'!$B$4:$BQ$106,$AA2682,1))))</f>
        <v/>
      </c>
      <c r="X2682" s="23" t="str">
        <f t="shared" si="291"/>
        <v/>
      </c>
      <c r="Y2682" s="30" t="str">
        <f t="shared" si="292"/>
        <v/>
      </c>
      <c r="Z2682" s="23" t="str">
        <f t="shared" si="293"/>
        <v/>
      </c>
      <c r="AA2682" s="25" t="str">
        <f>IF(AND($G2682="",$I2682="",$J2682=""),"",3+IF($I2682&gt;5,5,$I2682)+(VLOOKUP(J2682,'Prüf-Daten'!$B$14:$C$24,2,FALSE)*6))</f>
        <v/>
      </c>
      <c r="AB2682" s="91" t="str">
        <f t="shared" si="287"/>
        <v/>
      </c>
    </row>
    <row r="2683" spans="1:28">
      <c r="A2683" s="11"/>
      <c r="B2683" s="11"/>
      <c r="C2683" s="11"/>
      <c r="D2683" s="11"/>
      <c r="E2683" s="11"/>
      <c r="F2683" s="18"/>
      <c r="G2683" s="10"/>
      <c r="H2683" s="10"/>
      <c r="I2683" s="11"/>
      <c r="J2683" s="12"/>
      <c r="K2683" s="11"/>
      <c r="L2683" s="11"/>
      <c r="M2683" s="10"/>
      <c r="N2683" s="33"/>
      <c r="O2683" s="20"/>
      <c r="P2683" s="20"/>
      <c r="Q2683" s="20"/>
      <c r="R2683" s="20"/>
      <c r="S2683" s="19" t="str">
        <f t="shared" si="288"/>
        <v/>
      </c>
      <c r="T2683" s="19" t="str">
        <f t="shared" si="289"/>
        <v/>
      </c>
      <c r="U2683" s="23" t="str">
        <f>IF(OR($G2683="",$I2683="",$J2683="",$AA2683=3),"",IF($G2683&gt;=MAX('Pauschalsätze KUA'!$B$4:$B$106),VLOOKUP(MAX('Pauschalsätze KUA'!$B$4:$B$106),'Pauschalsätze KUA'!$B$4:$BQ$106,$AA2683,1),IF($G2683&lt;=MIN('Pauschalsätze KUA'!$B$4:$B$106),VLOOKUP(MIN('Pauschalsätze KUA'!$B$4:$B$106),'Pauschalsätze KUA'!$B$4:$BQ$106,$AA2683,1),VLOOKUP($G2683,'Pauschalsätze KUA'!$B$4:$BQ$106,$AA2683,1))))</f>
        <v/>
      </c>
      <c r="V2683" s="23" t="str">
        <f t="shared" si="290"/>
        <v/>
      </c>
      <c r="W2683" s="23" t="str">
        <f>IF(OR($G2683="",$I2683="",$J2683="",$AA2683=3),"",IF($G2683&gt;=MAX('Pauschalsätze Qual'!$B$4:$B$106),VLOOKUP(MAX('Pauschalsätze Qual'!$B$4:$B$106),'Pauschalsätze Qual'!$B$4:$BQ$106,$AA2683,1),IF($G2683&lt;=MIN('Pauschalsätze Qual'!$B$4:$B$106),VLOOKUP(MIN('Pauschalsätze Qual'!$B$4:$B$106),'Pauschalsätze Qual'!$B$4:$BQ$106,$AA2683,1),VLOOKUP($G2683,'Pauschalsätze Qual'!$B$4:$BQ$106,$AA2683,1))))</f>
        <v/>
      </c>
      <c r="X2683" s="23" t="str">
        <f t="shared" si="291"/>
        <v/>
      </c>
      <c r="Y2683" s="30" t="str">
        <f t="shared" si="292"/>
        <v/>
      </c>
      <c r="Z2683" s="23" t="str">
        <f t="shared" si="293"/>
        <v/>
      </c>
      <c r="AA2683" s="25" t="str">
        <f>IF(AND($G2683="",$I2683="",$J2683=""),"",3+IF($I2683&gt;5,5,$I2683)+(VLOOKUP(J2683,'Prüf-Daten'!$B$14:$C$24,2,FALSE)*6))</f>
        <v/>
      </c>
      <c r="AB2683" s="91" t="str">
        <f t="shared" si="287"/>
        <v/>
      </c>
    </row>
    <row r="2684" spans="1:28">
      <c r="A2684" s="11"/>
      <c r="B2684" s="11"/>
      <c r="C2684" s="11"/>
      <c r="D2684" s="11"/>
      <c r="E2684" s="11"/>
      <c r="F2684" s="18"/>
      <c r="G2684" s="10"/>
      <c r="H2684" s="10"/>
      <c r="I2684" s="11"/>
      <c r="J2684" s="12"/>
      <c r="K2684" s="11"/>
      <c r="L2684" s="11"/>
      <c r="M2684" s="10"/>
      <c r="N2684" s="33"/>
      <c r="O2684" s="20"/>
      <c r="P2684" s="20"/>
      <c r="Q2684" s="20"/>
      <c r="R2684" s="20"/>
      <c r="S2684" s="19" t="str">
        <f t="shared" si="288"/>
        <v/>
      </c>
      <c r="T2684" s="19" t="str">
        <f t="shared" si="289"/>
        <v/>
      </c>
      <c r="U2684" s="23" t="str">
        <f>IF(OR($G2684="",$I2684="",$J2684="",$AA2684=3),"",IF($G2684&gt;=MAX('Pauschalsätze KUA'!$B$4:$B$106),VLOOKUP(MAX('Pauschalsätze KUA'!$B$4:$B$106),'Pauschalsätze KUA'!$B$4:$BQ$106,$AA2684,1),IF($G2684&lt;=MIN('Pauschalsätze KUA'!$B$4:$B$106),VLOOKUP(MIN('Pauschalsätze KUA'!$B$4:$B$106),'Pauschalsätze KUA'!$B$4:$BQ$106,$AA2684,1),VLOOKUP($G2684,'Pauschalsätze KUA'!$B$4:$BQ$106,$AA2684,1))))</f>
        <v/>
      </c>
      <c r="V2684" s="23" t="str">
        <f t="shared" si="290"/>
        <v/>
      </c>
      <c r="W2684" s="23" t="str">
        <f>IF(OR($G2684="",$I2684="",$J2684="",$AA2684=3),"",IF($G2684&gt;=MAX('Pauschalsätze Qual'!$B$4:$B$106),VLOOKUP(MAX('Pauschalsätze Qual'!$B$4:$B$106),'Pauschalsätze Qual'!$B$4:$BQ$106,$AA2684,1),IF($G2684&lt;=MIN('Pauschalsätze Qual'!$B$4:$B$106),VLOOKUP(MIN('Pauschalsätze Qual'!$B$4:$B$106),'Pauschalsätze Qual'!$B$4:$BQ$106,$AA2684,1),VLOOKUP($G2684,'Pauschalsätze Qual'!$B$4:$BQ$106,$AA2684,1))))</f>
        <v/>
      </c>
      <c r="X2684" s="23" t="str">
        <f t="shared" si="291"/>
        <v/>
      </c>
      <c r="Y2684" s="30" t="str">
        <f t="shared" si="292"/>
        <v/>
      </c>
      <c r="Z2684" s="23" t="str">
        <f t="shared" si="293"/>
        <v/>
      </c>
      <c r="AA2684" s="25" t="str">
        <f>IF(AND($G2684="",$I2684="",$J2684=""),"",3+IF($I2684&gt;5,5,$I2684)+(VLOOKUP(J2684,'Prüf-Daten'!$B$14:$C$24,2,FALSE)*6))</f>
        <v/>
      </c>
      <c r="AB2684" s="91" t="str">
        <f t="shared" si="287"/>
        <v/>
      </c>
    </row>
    <row r="2685" spans="1:28">
      <c r="A2685" s="11"/>
      <c r="B2685" s="11"/>
      <c r="C2685" s="11"/>
      <c r="D2685" s="11"/>
      <c r="E2685" s="11"/>
      <c r="F2685" s="18"/>
      <c r="G2685" s="10"/>
      <c r="H2685" s="10"/>
      <c r="I2685" s="11"/>
      <c r="J2685" s="12"/>
      <c r="K2685" s="11"/>
      <c r="L2685" s="11"/>
      <c r="M2685" s="10"/>
      <c r="N2685" s="33"/>
      <c r="O2685" s="20"/>
      <c r="P2685" s="20"/>
      <c r="Q2685" s="20"/>
      <c r="R2685" s="20"/>
      <c r="S2685" s="19" t="str">
        <f t="shared" si="288"/>
        <v/>
      </c>
      <c r="T2685" s="19" t="str">
        <f t="shared" si="289"/>
        <v/>
      </c>
      <c r="U2685" s="23" t="str">
        <f>IF(OR($G2685="",$I2685="",$J2685="",$AA2685=3),"",IF($G2685&gt;=MAX('Pauschalsätze KUA'!$B$4:$B$106),VLOOKUP(MAX('Pauschalsätze KUA'!$B$4:$B$106),'Pauschalsätze KUA'!$B$4:$BQ$106,$AA2685,1),IF($G2685&lt;=MIN('Pauschalsätze KUA'!$B$4:$B$106),VLOOKUP(MIN('Pauschalsätze KUA'!$B$4:$B$106),'Pauschalsätze KUA'!$B$4:$BQ$106,$AA2685,1),VLOOKUP($G2685,'Pauschalsätze KUA'!$B$4:$BQ$106,$AA2685,1))))</f>
        <v/>
      </c>
      <c r="V2685" s="23" t="str">
        <f t="shared" si="290"/>
        <v/>
      </c>
      <c r="W2685" s="23" t="str">
        <f>IF(OR($G2685="",$I2685="",$J2685="",$AA2685=3),"",IF($G2685&gt;=MAX('Pauschalsätze Qual'!$B$4:$B$106),VLOOKUP(MAX('Pauschalsätze Qual'!$B$4:$B$106),'Pauschalsätze Qual'!$B$4:$BQ$106,$AA2685,1),IF($G2685&lt;=MIN('Pauschalsätze Qual'!$B$4:$B$106),VLOOKUP(MIN('Pauschalsätze Qual'!$B$4:$B$106),'Pauschalsätze Qual'!$B$4:$BQ$106,$AA2685,1),VLOOKUP($G2685,'Pauschalsätze Qual'!$B$4:$BQ$106,$AA2685,1))))</f>
        <v/>
      </c>
      <c r="X2685" s="23" t="str">
        <f t="shared" si="291"/>
        <v/>
      </c>
      <c r="Y2685" s="30" t="str">
        <f t="shared" si="292"/>
        <v/>
      </c>
      <c r="Z2685" s="23" t="str">
        <f t="shared" si="293"/>
        <v/>
      </c>
      <c r="AA2685" s="25" t="str">
        <f>IF(AND($G2685="",$I2685="",$J2685=""),"",3+IF($I2685&gt;5,5,$I2685)+(VLOOKUP(J2685,'Prüf-Daten'!$B$14:$C$24,2,FALSE)*6))</f>
        <v/>
      </c>
      <c r="AB2685" s="91" t="str">
        <f t="shared" si="287"/>
        <v/>
      </c>
    </row>
    <row r="2686" spans="1:28">
      <c r="A2686" s="11"/>
      <c r="B2686" s="11"/>
      <c r="C2686" s="11"/>
      <c r="D2686" s="11"/>
      <c r="E2686" s="11"/>
      <c r="F2686" s="18"/>
      <c r="G2686" s="10"/>
      <c r="H2686" s="10"/>
      <c r="I2686" s="11"/>
      <c r="J2686" s="12"/>
      <c r="K2686" s="11"/>
      <c r="L2686" s="11"/>
      <c r="M2686" s="10"/>
      <c r="N2686" s="33"/>
      <c r="O2686" s="20"/>
      <c r="P2686" s="20"/>
      <c r="Q2686" s="20"/>
      <c r="R2686" s="20"/>
      <c r="S2686" s="19" t="str">
        <f t="shared" si="288"/>
        <v/>
      </c>
      <c r="T2686" s="19" t="str">
        <f t="shared" si="289"/>
        <v/>
      </c>
      <c r="U2686" s="23" t="str">
        <f>IF(OR($G2686="",$I2686="",$J2686="",$AA2686=3),"",IF($G2686&gt;=MAX('Pauschalsätze KUA'!$B$4:$B$106),VLOOKUP(MAX('Pauschalsätze KUA'!$B$4:$B$106),'Pauschalsätze KUA'!$B$4:$BQ$106,$AA2686,1),IF($G2686&lt;=MIN('Pauschalsätze KUA'!$B$4:$B$106),VLOOKUP(MIN('Pauschalsätze KUA'!$B$4:$B$106),'Pauschalsätze KUA'!$B$4:$BQ$106,$AA2686,1),VLOOKUP($G2686,'Pauschalsätze KUA'!$B$4:$BQ$106,$AA2686,1))))</f>
        <v/>
      </c>
      <c r="V2686" s="23" t="str">
        <f t="shared" si="290"/>
        <v/>
      </c>
      <c r="W2686" s="23" t="str">
        <f>IF(OR($G2686="",$I2686="",$J2686="",$AA2686=3),"",IF($G2686&gt;=MAX('Pauschalsätze Qual'!$B$4:$B$106),VLOOKUP(MAX('Pauschalsätze Qual'!$B$4:$B$106),'Pauschalsätze Qual'!$B$4:$BQ$106,$AA2686,1),IF($G2686&lt;=MIN('Pauschalsätze Qual'!$B$4:$B$106),VLOOKUP(MIN('Pauschalsätze Qual'!$B$4:$B$106),'Pauschalsätze Qual'!$B$4:$BQ$106,$AA2686,1),VLOOKUP($G2686,'Pauschalsätze Qual'!$B$4:$BQ$106,$AA2686,1))))</f>
        <v/>
      </c>
      <c r="X2686" s="23" t="str">
        <f t="shared" si="291"/>
        <v/>
      </c>
      <c r="Y2686" s="30" t="str">
        <f t="shared" si="292"/>
        <v/>
      </c>
      <c r="Z2686" s="23" t="str">
        <f t="shared" si="293"/>
        <v/>
      </c>
      <c r="AA2686" s="25" t="str">
        <f>IF(AND($G2686="",$I2686="",$J2686=""),"",3+IF($I2686&gt;5,5,$I2686)+(VLOOKUP(J2686,'Prüf-Daten'!$B$14:$C$24,2,FALSE)*6))</f>
        <v/>
      </c>
      <c r="AB2686" s="91" t="str">
        <f t="shared" si="287"/>
        <v/>
      </c>
    </row>
    <row r="2687" spans="1:28">
      <c r="A2687" s="11"/>
      <c r="B2687" s="11"/>
      <c r="C2687" s="11"/>
      <c r="D2687" s="11"/>
      <c r="E2687" s="11"/>
      <c r="F2687" s="18"/>
      <c r="G2687" s="10"/>
      <c r="H2687" s="10"/>
      <c r="I2687" s="11"/>
      <c r="J2687" s="12"/>
      <c r="K2687" s="11"/>
      <c r="L2687" s="11"/>
      <c r="M2687" s="10"/>
      <c r="N2687" s="33"/>
      <c r="O2687" s="20"/>
      <c r="P2687" s="20"/>
      <c r="Q2687" s="20"/>
      <c r="R2687" s="20"/>
      <c r="S2687" s="19" t="str">
        <f t="shared" si="288"/>
        <v/>
      </c>
      <c r="T2687" s="19" t="str">
        <f t="shared" si="289"/>
        <v/>
      </c>
      <c r="U2687" s="23" t="str">
        <f>IF(OR($G2687="",$I2687="",$J2687="",$AA2687=3),"",IF($G2687&gt;=MAX('Pauschalsätze KUA'!$B$4:$B$106),VLOOKUP(MAX('Pauschalsätze KUA'!$B$4:$B$106),'Pauschalsätze KUA'!$B$4:$BQ$106,$AA2687,1),IF($G2687&lt;=MIN('Pauschalsätze KUA'!$B$4:$B$106),VLOOKUP(MIN('Pauschalsätze KUA'!$B$4:$B$106),'Pauschalsätze KUA'!$B$4:$BQ$106,$AA2687,1),VLOOKUP($G2687,'Pauschalsätze KUA'!$B$4:$BQ$106,$AA2687,1))))</f>
        <v/>
      </c>
      <c r="V2687" s="23" t="str">
        <f t="shared" si="290"/>
        <v/>
      </c>
      <c r="W2687" s="23" t="str">
        <f>IF(OR($G2687="",$I2687="",$J2687="",$AA2687=3),"",IF($G2687&gt;=MAX('Pauschalsätze Qual'!$B$4:$B$106),VLOOKUP(MAX('Pauschalsätze Qual'!$B$4:$B$106),'Pauschalsätze Qual'!$B$4:$BQ$106,$AA2687,1),IF($G2687&lt;=MIN('Pauschalsätze Qual'!$B$4:$B$106),VLOOKUP(MIN('Pauschalsätze Qual'!$B$4:$B$106),'Pauschalsätze Qual'!$B$4:$BQ$106,$AA2687,1),VLOOKUP($G2687,'Pauschalsätze Qual'!$B$4:$BQ$106,$AA2687,1))))</f>
        <v/>
      </c>
      <c r="X2687" s="23" t="str">
        <f t="shared" si="291"/>
        <v/>
      </c>
      <c r="Y2687" s="30" t="str">
        <f t="shared" si="292"/>
        <v/>
      </c>
      <c r="Z2687" s="23" t="str">
        <f t="shared" si="293"/>
        <v/>
      </c>
      <c r="AA2687" s="25" t="str">
        <f>IF(AND($G2687="",$I2687="",$J2687=""),"",3+IF($I2687&gt;5,5,$I2687)+(VLOOKUP(J2687,'Prüf-Daten'!$B$14:$C$24,2,FALSE)*6))</f>
        <v/>
      </c>
      <c r="AB2687" s="91" t="str">
        <f t="shared" si="287"/>
        <v/>
      </c>
    </row>
    <row r="2688" spans="1:28">
      <c r="A2688" s="11"/>
      <c r="B2688" s="11"/>
      <c r="C2688" s="11"/>
      <c r="D2688" s="11"/>
      <c r="E2688" s="11"/>
      <c r="F2688" s="18"/>
      <c r="G2688" s="10"/>
      <c r="H2688" s="10"/>
      <c r="I2688" s="11"/>
      <c r="J2688" s="12"/>
      <c r="K2688" s="11"/>
      <c r="L2688" s="11"/>
      <c r="M2688" s="10"/>
      <c r="N2688" s="33"/>
      <c r="O2688" s="20"/>
      <c r="P2688" s="20"/>
      <c r="Q2688" s="20"/>
      <c r="R2688" s="20"/>
      <c r="S2688" s="19" t="str">
        <f t="shared" si="288"/>
        <v/>
      </c>
      <c r="T2688" s="19" t="str">
        <f t="shared" si="289"/>
        <v/>
      </c>
      <c r="U2688" s="23" t="str">
        <f>IF(OR($G2688="",$I2688="",$J2688="",$AA2688=3),"",IF($G2688&gt;=MAX('Pauschalsätze KUA'!$B$4:$B$106),VLOOKUP(MAX('Pauschalsätze KUA'!$B$4:$B$106),'Pauschalsätze KUA'!$B$4:$BQ$106,$AA2688,1),IF($G2688&lt;=MIN('Pauschalsätze KUA'!$B$4:$B$106),VLOOKUP(MIN('Pauschalsätze KUA'!$B$4:$B$106),'Pauschalsätze KUA'!$B$4:$BQ$106,$AA2688,1),VLOOKUP($G2688,'Pauschalsätze KUA'!$B$4:$BQ$106,$AA2688,1))))</f>
        <v/>
      </c>
      <c r="V2688" s="23" t="str">
        <f t="shared" si="290"/>
        <v/>
      </c>
      <c r="W2688" s="23" t="str">
        <f>IF(OR($G2688="",$I2688="",$J2688="",$AA2688=3),"",IF($G2688&gt;=MAX('Pauschalsätze Qual'!$B$4:$B$106),VLOOKUP(MAX('Pauschalsätze Qual'!$B$4:$B$106),'Pauschalsätze Qual'!$B$4:$BQ$106,$AA2688,1),IF($G2688&lt;=MIN('Pauschalsätze Qual'!$B$4:$B$106),VLOOKUP(MIN('Pauschalsätze Qual'!$B$4:$B$106),'Pauschalsätze Qual'!$B$4:$BQ$106,$AA2688,1),VLOOKUP($G2688,'Pauschalsätze Qual'!$B$4:$BQ$106,$AA2688,1))))</f>
        <v/>
      </c>
      <c r="X2688" s="23" t="str">
        <f t="shared" si="291"/>
        <v/>
      </c>
      <c r="Y2688" s="30" t="str">
        <f t="shared" si="292"/>
        <v/>
      </c>
      <c r="Z2688" s="23" t="str">
        <f t="shared" si="293"/>
        <v/>
      </c>
      <c r="AA2688" s="25" t="str">
        <f>IF(AND($G2688="",$I2688="",$J2688=""),"",3+IF($I2688&gt;5,5,$I2688)+(VLOOKUP(J2688,'Prüf-Daten'!$B$14:$C$24,2,FALSE)*6))</f>
        <v/>
      </c>
      <c r="AB2688" s="91" t="str">
        <f t="shared" si="287"/>
        <v/>
      </c>
    </row>
    <row r="2689" spans="1:28">
      <c r="A2689" s="11"/>
      <c r="B2689" s="11"/>
      <c r="C2689" s="11"/>
      <c r="D2689" s="11"/>
      <c r="E2689" s="11"/>
      <c r="F2689" s="18"/>
      <c r="G2689" s="10"/>
      <c r="H2689" s="10"/>
      <c r="I2689" s="11"/>
      <c r="J2689" s="12"/>
      <c r="K2689" s="11"/>
      <c r="L2689" s="11"/>
      <c r="M2689" s="10"/>
      <c r="N2689" s="33"/>
      <c r="O2689" s="20"/>
      <c r="P2689" s="20"/>
      <c r="Q2689" s="20"/>
      <c r="R2689" s="20"/>
      <c r="S2689" s="19" t="str">
        <f t="shared" si="288"/>
        <v/>
      </c>
      <c r="T2689" s="19" t="str">
        <f t="shared" si="289"/>
        <v/>
      </c>
      <c r="U2689" s="23" t="str">
        <f>IF(OR($G2689="",$I2689="",$J2689="",$AA2689=3),"",IF($G2689&gt;=MAX('Pauschalsätze KUA'!$B$4:$B$106),VLOOKUP(MAX('Pauschalsätze KUA'!$B$4:$B$106),'Pauschalsätze KUA'!$B$4:$BQ$106,$AA2689,1),IF($G2689&lt;=MIN('Pauschalsätze KUA'!$B$4:$B$106),VLOOKUP(MIN('Pauschalsätze KUA'!$B$4:$B$106),'Pauschalsätze KUA'!$B$4:$BQ$106,$AA2689,1),VLOOKUP($G2689,'Pauschalsätze KUA'!$B$4:$BQ$106,$AA2689,1))))</f>
        <v/>
      </c>
      <c r="V2689" s="23" t="str">
        <f t="shared" si="290"/>
        <v/>
      </c>
      <c r="W2689" s="23" t="str">
        <f>IF(OR($G2689="",$I2689="",$J2689="",$AA2689=3),"",IF($G2689&gt;=MAX('Pauschalsätze Qual'!$B$4:$B$106),VLOOKUP(MAX('Pauschalsätze Qual'!$B$4:$B$106),'Pauschalsätze Qual'!$B$4:$BQ$106,$AA2689,1),IF($G2689&lt;=MIN('Pauschalsätze Qual'!$B$4:$B$106),VLOOKUP(MIN('Pauschalsätze Qual'!$B$4:$B$106),'Pauschalsätze Qual'!$B$4:$BQ$106,$AA2689,1),VLOOKUP($G2689,'Pauschalsätze Qual'!$B$4:$BQ$106,$AA2689,1))))</f>
        <v/>
      </c>
      <c r="X2689" s="23" t="str">
        <f t="shared" si="291"/>
        <v/>
      </c>
      <c r="Y2689" s="30" t="str">
        <f t="shared" si="292"/>
        <v/>
      </c>
      <c r="Z2689" s="23" t="str">
        <f t="shared" si="293"/>
        <v/>
      </c>
      <c r="AA2689" s="25" t="str">
        <f>IF(AND($G2689="",$I2689="",$J2689=""),"",3+IF($I2689&gt;5,5,$I2689)+(VLOOKUP(J2689,'Prüf-Daten'!$B$14:$C$24,2,FALSE)*6))</f>
        <v/>
      </c>
      <c r="AB2689" s="91" t="str">
        <f t="shared" si="287"/>
        <v/>
      </c>
    </row>
    <row r="2690" spans="1:28">
      <c r="A2690" s="11"/>
      <c r="B2690" s="11"/>
      <c r="C2690" s="11"/>
      <c r="D2690" s="11"/>
      <c r="E2690" s="11"/>
      <c r="F2690" s="18"/>
      <c r="G2690" s="10"/>
      <c r="H2690" s="10"/>
      <c r="I2690" s="11"/>
      <c r="J2690" s="12"/>
      <c r="K2690" s="11"/>
      <c r="L2690" s="11"/>
      <c r="M2690" s="10"/>
      <c r="N2690" s="33"/>
      <c r="O2690" s="20"/>
      <c r="P2690" s="20"/>
      <c r="Q2690" s="20"/>
      <c r="R2690" s="20"/>
      <c r="S2690" s="19" t="str">
        <f t="shared" si="288"/>
        <v/>
      </c>
      <c r="T2690" s="19" t="str">
        <f t="shared" si="289"/>
        <v/>
      </c>
      <c r="U2690" s="23" t="str">
        <f>IF(OR($G2690="",$I2690="",$J2690="",$AA2690=3),"",IF($G2690&gt;=MAX('Pauschalsätze KUA'!$B$4:$B$106),VLOOKUP(MAX('Pauschalsätze KUA'!$B$4:$B$106),'Pauschalsätze KUA'!$B$4:$BQ$106,$AA2690,1),IF($G2690&lt;=MIN('Pauschalsätze KUA'!$B$4:$B$106),VLOOKUP(MIN('Pauschalsätze KUA'!$B$4:$B$106),'Pauschalsätze KUA'!$B$4:$BQ$106,$AA2690,1),VLOOKUP($G2690,'Pauschalsätze KUA'!$B$4:$BQ$106,$AA2690,1))))</f>
        <v/>
      </c>
      <c r="V2690" s="23" t="str">
        <f t="shared" si="290"/>
        <v/>
      </c>
      <c r="W2690" s="23" t="str">
        <f>IF(OR($G2690="",$I2690="",$J2690="",$AA2690=3),"",IF($G2690&gt;=MAX('Pauschalsätze Qual'!$B$4:$B$106),VLOOKUP(MAX('Pauschalsätze Qual'!$B$4:$B$106),'Pauschalsätze Qual'!$B$4:$BQ$106,$AA2690,1),IF($G2690&lt;=MIN('Pauschalsätze Qual'!$B$4:$B$106),VLOOKUP(MIN('Pauschalsätze Qual'!$B$4:$B$106),'Pauschalsätze Qual'!$B$4:$BQ$106,$AA2690,1),VLOOKUP($G2690,'Pauschalsätze Qual'!$B$4:$BQ$106,$AA2690,1))))</f>
        <v/>
      </c>
      <c r="X2690" s="23" t="str">
        <f t="shared" si="291"/>
        <v/>
      </c>
      <c r="Y2690" s="30" t="str">
        <f t="shared" si="292"/>
        <v/>
      </c>
      <c r="Z2690" s="23" t="str">
        <f t="shared" si="293"/>
        <v/>
      </c>
      <c r="AA2690" s="25" t="str">
        <f>IF(AND($G2690="",$I2690="",$J2690=""),"",3+IF($I2690&gt;5,5,$I2690)+(VLOOKUP(J2690,'Prüf-Daten'!$B$14:$C$24,2,FALSE)*6))</f>
        <v/>
      </c>
      <c r="AB2690" s="91" t="str">
        <f t="shared" si="287"/>
        <v/>
      </c>
    </row>
    <row r="2691" spans="1:28">
      <c r="A2691" s="11"/>
      <c r="B2691" s="11"/>
      <c r="C2691" s="11"/>
      <c r="D2691" s="11"/>
      <c r="E2691" s="11"/>
      <c r="F2691" s="18"/>
      <c r="G2691" s="10"/>
      <c r="H2691" s="10"/>
      <c r="I2691" s="11"/>
      <c r="J2691" s="12"/>
      <c r="K2691" s="11"/>
      <c r="L2691" s="11"/>
      <c r="M2691" s="10"/>
      <c r="N2691" s="33"/>
      <c r="O2691" s="20"/>
      <c r="P2691" s="20"/>
      <c r="Q2691" s="20"/>
      <c r="R2691" s="20"/>
      <c r="S2691" s="19" t="str">
        <f t="shared" si="288"/>
        <v/>
      </c>
      <c r="T2691" s="19" t="str">
        <f t="shared" si="289"/>
        <v/>
      </c>
      <c r="U2691" s="23" t="str">
        <f>IF(OR($G2691="",$I2691="",$J2691="",$AA2691=3),"",IF($G2691&gt;=MAX('Pauschalsätze KUA'!$B$4:$B$106),VLOOKUP(MAX('Pauschalsätze KUA'!$B$4:$B$106),'Pauschalsätze KUA'!$B$4:$BQ$106,$AA2691,1),IF($G2691&lt;=MIN('Pauschalsätze KUA'!$B$4:$B$106),VLOOKUP(MIN('Pauschalsätze KUA'!$B$4:$B$106),'Pauschalsätze KUA'!$B$4:$BQ$106,$AA2691,1),VLOOKUP($G2691,'Pauschalsätze KUA'!$B$4:$BQ$106,$AA2691,1))))</f>
        <v/>
      </c>
      <c r="V2691" s="23" t="str">
        <f t="shared" si="290"/>
        <v/>
      </c>
      <c r="W2691" s="23" t="str">
        <f>IF(OR($G2691="",$I2691="",$J2691="",$AA2691=3),"",IF($G2691&gt;=MAX('Pauschalsätze Qual'!$B$4:$B$106),VLOOKUP(MAX('Pauschalsätze Qual'!$B$4:$B$106),'Pauschalsätze Qual'!$B$4:$BQ$106,$AA2691,1),IF($G2691&lt;=MIN('Pauschalsätze Qual'!$B$4:$B$106),VLOOKUP(MIN('Pauschalsätze Qual'!$B$4:$B$106),'Pauschalsätze Qual'!$B$4:$BQ$106,$AA2691,1),VLOOKUP($G2691,'Pauschalsätze Qual'!$B$4:$BQ$106,$AA2691,1))))</f>
        <v/>
      </c>
      <c r="X2691" s="23" t="str">
        <f t="shared" si="291"/>
        <v/>
      </c>
      <c r="Y2691" s="30" t="str">
        <f t="shared" si="292"/>
        <v/>
      </c>
      <c r="Z2691" s="23" t="str">
        <f t="shared" si="293"/>
        <v/>
      </c>
      <c r="AA2691" s="25" t="str">
        <f>IF(AND($G2691="",$I2691="",$J2691=""),"",3+IF($I2691&gt;5,5,$I2691)+(VLOOKUP(J2691,'Prüf-Daten'!$B$14:$C$24,2,FALSE)*6))</f>
        <v/>
      </c>
      <c r="AB2691" s="91" t="str">
        <f t="shared" ref="AB2691:AB2754" si="294">IF(SV_Beitrag_ab&lt;&gt;"",IF(OR(SV_Beitrag_ab &gt;T2691,T2691=""),"",T2691-IF(S2691&gt;SV_Beitrag_ab,S2691,SV_Beitrag_ab)+1),"")</f>
        <v/>
      </c>
    </row>
    <row r="2692" spans="1:28">
      <c r="A2692" s="11"/>
      <c r="B2692" s="11"/>
      <c r="C2692" s="11"/>
      <c r="D2692" s="11"/>
      <c r="E2692" s="11"/>
      <c r="F2692" s="18"/>
      <c r="G2692" s="10"/>
      <c r="H2692" s="10"/>
      <c r="I2692" s="11"/>
      <c r="J2692" s="12"/>
      <c r="K2692" s="11"/>
      <c r="L2692" s="11"/>
      <c r="M2692" s="10"/>
      <c r="N2692" s="33"/>
      <c r="O2692" s="20"/>
      <c r="P2692" s="20"/>
      <c r="Q2692" s="20"/>
      <c r="R2692" s="20"/>
      <c r="S2692" s="19" t="str">
        <f t="shared" ref="S2692:S2755" si="295">IF(OR($G2692="",$I2692="",$J2692="",$AA2692=""),"",$S$3)</f>
        <v/>
      </c>
      <c r="T2692" s="19" t="str">
        <f t="shared" ref="T2692:T2755" si="296">IF(OR($G2692="",$I2692="",$J2692="",$AA2692=""),"",$T$3)</f>
        <v/>
      </c>
      <c r="U2692" s="23" t="str">
        <f>IF(OR($G2692="",$I2692="",$J2692="",$AA2692=3),"",IF($G2692&gt;=MAX('Pauschalsätze KUA'!$B$4:$B$106),VLOOKUP(MAX('Pauschalsätze KUA'!$B$4:$B$106),'Pauschalsätze KUA'!$B$4:$BQ$106,$AA2692,1),IF($G2692&lt;=MIN('Pauschalsätze KUA'!$B$4:$B$106),VLOOKUP(MIN('Pauschalsätze KUA'!$B$4:$B$106),'Pauschalsätze KUA'!$B$4:$BQ$106,$AA2692,1),VLOOKUP($G2692,'Pauschalsätze KUA'!$B$4:$BQ$106,$AA2692,1))))</f>
        <v/>
      </c>
      <c r="V2692" s="23" t="str">
        <f t="shared" ref="V2692:V2755" si="297">IF(OR($O2692="",$U2692=""),"",ROUND($O2692*$U2692,2))</f>
        <v/>
      </c>
      <c r="W2692" s="23" t="str">
        <f>IF(OR($G2692="",$I2692="",$J2692="",$AA2692=3),"",IF($G2692&gt;=MAX('Pauschalsätze Qual'!$B$4:$B$106),VLOOKUP(MAX('Pauschalsätze Qual'!$B$4:$B$106),'Pauschalsätze Qual'!$B$4:$BQ$106,$AA2692,1),IF($G2692&lt;=MIN('Pauschalsätze Qual'!$B$4:$B$106),VLOOKUP(MIN('Pauschalsätze Qual'!$B$4:$B$106),'Pauschalsätze Qual'!$B$4:$BQ$106,$AA2692,1),VLOOKUP($G2692,'Pauschalsätze Qual'!$B$4:$BQ$106,$AA2692,1))))</f>
        <v/>
      </c>
      <c r="X2692" s="23" t="str">
        <f t="shared" ref="X2692:X2755" si="298">IF(OR($W2692="",$Q2692=""),"",ROUND(W2692*Q2692,2))</f>
        <v/>
      </c>
      <c r="Y2692" s="30" t="str">
        <f t="shared" ref="Y2692:Y2755" si="299">IF(OR(AND(P2692=0,R2692=0,T2692=0,V2692=0),H2692="",N2692=""),"",IF(((MIN(5180,H2692)-N2692)*0.2133)&lt;0,0,((MIN(5180,H2692)-N2692)*0.2133))*AB2692/DAY(DATE(YEAR(S2692),MONTH(S2692)+1,0))+IF(AND(K2692&lt;&gt;0,K2692&lt;&gt;"",OR(SV_Beitrag_ab="",SV_Beitrag_ab&gt;S2691)),H2692*Q2692*0.2133/K2692,0))</f>
        <v/>
      </c>
      <c r="Z2692" s="23" t="str">
        <f t="shared" ref="Z2692:Z2755" si="300">IF(OR($V2692="",$X2692="",$Y2692=""),"",$V2692+$X2692+$Y2692)</f>
        <v/>
      </c>
      <c r="AA2692" s="25" t="str">
        <f>IF(AND($G2692="",$I2692="",$J2692=""),"",3+IF($I2692&gt;5,5,$I2692)+(VLOOKUP(J2692,'Prüf-Daten'!$B$14:$C$24,2,FALSE)*6))</f>
        <v/>
      </c>
      <c r="AB2692" s="91" t="str">
        <f t="shared" si="294"/>
        <v/>
      </c>
    </row>
    <row r="2693" spans="1:28">
      <c r="A2693" s="11"/>
      <c r="B2693" s="11"/>
      <c r="C2693" s="11"/>
      <c r="D2693" s="11"/>
      <c r="E2693" s="11"/>
      <c r="F2693" s="18"/>
      <c r="G2693" s="10"/>
      <c r="H2693" s="10"/>
      <c r="I2693" s="11"/>
      <c r="J2693" s="12"/>
      <c r="K2693" s="11"/>
      <c r="L2693" s="11"/>
      <c r="M2693" s="10"/>
      <c r="N2693" s="33"/>
      <c r="O2693" s="20"/>
      <c r="P2693" s="20"/>
      <c r="Q2693" s="20"/>
      <c r="R2693" s="20"/>
      <c r="S2693" s="19" t="str">
        <f t="shared" si="295"/>
        <v/>
      </c>
      <c r="T2693" s="19" t="str">
        <f t="shared" si="296"/>
        <v/>
      </c>
      <c r="U2693" s="23" t="str">
        <f>IF(OR($G2693="",$I2693="",$J2693="",$AA2693=3),"",IF($G2693&gt;=MAX('Pauschalsätze KUA'!$B$4:$B$106),VLOOKUP(MAX('Pauschalsätze KUA'!$B$4:$B$106),'Pauschalsätze KUA'!$B$4:$BQ$106,$AA2693,1),IF($G2693&lt;=MIN('Pauschalsätze KUA'!$B$4:$B$106),VLOOKUP(MIN('Pauschalsätze KUA'!$B$4:$B$106),'Pauschalsätze KUA'!$B$4:$BQ$106,$AA2693,1),VLOOKUP($G2693,'Pauschalsätze KUA'!$B$4:$BQ$106,$AA2693,1))))</f>
        <v/>
      </c>
      <c r="V2693" s="23" t="str">
        <f t="shared" si="297"/>
        <v/>
      </c>
      <c r="W2693" s="23" t="str">
        <f>IF(OR($G2693="",$I2693="",$J2693="",$AA2693=3),"",IF($G2693&gt;=MAX('Pauschalsätze Qual'!$B$4:$B$106),VLOOKUP(MAX('Pauschalsätze Qual'!$B$4:$B$106),'Pauschalsätze Qual'!$B$4:$BQ$106,$AA2693,1),IF($G2693&lt;=MIN('Pauschalsätze Qual'!$B$4:$B$106),VLOOKUP(MIN('Pauschalsätze Qual'!$B$4:$B$106),'Pauschalsätze Qual'!$B$4:$BQ$106,$AA2693,1),VLOOKUP($G2693,'Pauschalsätze Qual'!$B$4:$BQ$106,$AA2693,1))))</f>
        <v/>
      </c>
      <c r="X2693" s="23" t="str">
        <f t="shared" si="298"/>
        <v/>
      </c>
      <c r="Y2693" s="30" t="str">
        <f t="shared" si="299"/>
        <v/>
      </c>
      <c r="Z2693" s="23" t="str">
        <f t="shared" si="300"/>
        <v/>
      </c>
      <c r="AA2693" s="25" t="str">
        <f>IF(AND($G2693="",$I2693="",$J2693=""),"",3+IF($I2693&gt;5,5,$I2693)+(VLOOKUP(J2693,'Prüf-Daten'!$B$14:$C$24,2,FALSE)*6))</f>
        <v/>
      </c>
      <c r="AB2693" s="91" t="str">
        <f t="shared" si="294"/>
        <v/>
      </c>
    </row>
    <row r="2694" spans="1:28">
      <c r="A2694" s="11"/>
      <c r="B2694" s="11"/>
      <c r="C2694" s="11"/>
      <c r="D2694" s="11"/>
      <c r="E2694" s="11"/>
      <c r="F2694" s="18"/>
      <c r="G2694" s="10"/>
      <c r="H2694" s="10"/>
      <c r="I2694" s="11"/>
      <c r="J2694" s="12"/>
      <c r="K2694" s="11"/>
      <c r="L2694" s="11"/>
      <c r="M2694" s="10"/>
      <c r="N2694" s="33"/>
      <c r="O2694" s="20"/>
      <c r="P2694" s="20"/>
      <c r="Q2694" s="20"/>
      <c r="R2694" s="20"/>
      <c r="S2694" s="19" t="str">
        <f t="shared" si="295"/>
        <v/>
      </c>
      <c r="T2694" s="19" t="str">
        <f t="shared" si="296"/>
        <v/>
      </c>
      <c r="U2694" s="23" t="str">
        <f>IF(OR($G2694="",$I2694="",$J2694="",$AA2694=3),"",IF($G2694&gt;=MAX('Pauschalsätze KUA'!$B$4:$B$106),VLOOKUP(MAX('Pauschalsätze KUA'!$B$4:$B$106),'Pauschalsätze KUA'!$B$4:$BQ$106,$AA2694,1),IF($G2694&lt;=MIN('Pauschalsätze KUA'!$B$4:$B$106),VLOOKUP(MIN('Pauschalsätze KUA'!$B$4:$B$106),'Pauschalsätze KUA'!$B$4:$BQ$106,$AA2694,1),VLOOKUP($G2694,'Pauschalsätze KUA'!$B$4:$BQ$106,$AA2694,1))))</f>
        <v/>
      </c>
      <c r="V2694" s="23" t="str">
        <f t="shared" si="297"/>
        <v/>
      </c>
      <c r="W2694" s="23" t="str">
        <f>IF(OR($G2694="",$I2694="",$J2694="",$AA2694=3),"",IF($G2694&gt;=MAX('Pauschalsätze Qual'!$B$4:$B$106),VLOOKUP(MAX('Pauschalsätze Qual'!$B$4:$B$106),'Pauschalsätze Qual'!$B$4:$BQ$106,$AA2694,1),IF($G2694&lt;=MIN('Pauschalsätze Qual'!$B$4:$B$106),VLOOKUP(MIN('Pauschalsätze Qual'!$B$4:$B$106),'Pauschalsätze Qual'!$B$4:$BQ$106,$AA2694,1),VLOOKUP($G2694,'Pauschalsätze Qual'!$B$4:$BQ$106,$AA2694,1))))</f>
        <v/>
      </c>
      <c r="X2694" s="23" t="str">
        <f t="shared" si="298"/>
        <v/>
      </c>
      <c r="Y2694" s="30" t="str">
        <f t="shared" si="299"/>
        <v/>
      </c>
      <c r="Z2694" s="23" t="str">
        <f t="shared" si="300"/>
        <v/>
      </c>
      <c r="AA2694" s="25" t="str">
        <f>IF(AND($G2694="",$I2694="",$J2694=""),"",3+IF($I2694&gt;5,5,$I2694)+(VLOOKUP(J2694,'Prüf-Daten'!$B$14:$C$24,2,FALSE)*6))</f>
        <v/>
      </c>
      <c r="AB2694" s="91" t="str">
        <f t="shared" si="294"/>
        <v/>
      </c>
    </row>
    <row r="2695" spans="1:28">
      <c r="A2695" s="11"/>
      <c r="B2695" s="11"/>
      <c r="C2695" s="11"/>
      <c r="D2695" s="11"/>
      <c r="E2695" s="11"/>
      <c r="F2695" s="18"/>
      <c r="G2695" s="10"/>
      <c r="H2695" s="10"/>
      <c r="I2695" s="11"/>
      <c r="J2695" s="12"/>
      <c r="K2695" s="11"/>
      <c r="L2695" s="11"/>
      <c r="M2695" s="10"/>
      <c r="N2695" s="33"/>
      <c r="O2695" s="20"/>
      <c r="P2695" s="20"/>
      <c r="Q2695" s="20"/>
      <c r="R2695" s="20"/>
      <c r="S2695" s="19" t="str">
        <f t="shared" si="295"/>
        <v/>
      </c>
      <c r="T2695" s="19" t="str">
        <f t="shared" si="296"/>
        <v/>
      </c>
      <c r="U2695" s="23" t="str">
        <f>IF(OR($G2695="",$I2695="",$J2695="",$AA2695=3),"",IF($G2695&gt;=MAX('Pauschalsätze KUA'!$B$4:$B$106),VLOOKUP(MAX('Pauschalsätze KUA'!$B$4:$B$106),'Pauschalsätze KUA'!$B$4:$BQ$106,$AA2695,1),IF($G2695&lt;=MIN('Pauschalsätze KUA'!$B$4:$B$106),VLOOKUP(MIN('Pauschalsätze KUA'!$B$4:$B$106),'Pauschalsätze KUA'!$B$4:$BQ$106,$AA2695,1),VLOOKUP($G2695,'Pauschalsätze KUA'!$B$4:$BQ$106,$AA2695,1))))</f>
        <v/>
      </c>
      <c r="V2695" s="23" t="str">
        <f t="shared" si="297"/>
        <v/>
      </c>
      <c r="W2695" s="23" t="str">
        <f>IF(OR($G2695="",$I2695="",$J2695="",$AA2695=3),"",IF($G2695&gt;=MAX('Pauschalsätze Qual'!$B$4:$B$106),VLOOKUP(MAX('Pauschalsätze Qual'!$B$4:$B$106),'Pauschalsätze Qual'!$B$4:$BQ$106,$AA2695,1),IF($G2695&lt;=MIN('Pauschalsätze Qual'!$B$4:$B$106),VLOOKUP(MIN('Pauschalsätze Qual'!$B$4:$B$106),'Pauschalsätze Qual'!$B$4:$BQ$106,$AA2695,1),VLOOKUP($G2695,'Pauschalsätze Qual'!$B$4:$BQ$106,$AA2695,1))))</f>
        <v/>
      </c>
      <c r="X2695" s="23" t="str">
        <f t="shared" si="298"/>
        <v/>
      </c>
      <c r="Y2695" s="30" t="str">
        <f t="shared" si="299"/>
        <v/>
      </c>
      <c r="Z2695" s="23" t="str">
        <f t="shared" si="300"/>
        <v/>
      </c>
      <c r="AA2695" s="25" t="str">
        <f>IF(AND($G2695="",$I2695="",$J2695=""),"",3+IF($I2695&gt;5,5,$I2695)+(VLOOKUP(J2695,'Prüf-Daten'!$B$14:$C$24,2,FALSE)*6))</f>
        <v/>
      </c>
      <c r="AB2695" s="91" t="str">
        <f t="shared" si="294"/>
        <v/>
      </c>
    </row>
    <row r="2696" spans="1:28">
      <c r="A2696" s="11"/>
      <c r="B2696" s="11"/>
      <c r="C2696" s="11"/>
      <c r="D2696" s="11"/>
      <c r="E2696" s="11"/>
      <c r="F2696" s="18"/>
      <c r="G2696" s="10"/>
      <c r="H2696" s="10"/>
      <c r="I2696" s="11"/>
      <c r="J2696" s="12"/>
      <c r="K2696" s="11"/>
      <c r="L2696" s="11"/>
      <c r="M2696" s="10"/>
      <c r="N2696" s="33"/>
      <c r="O2696" s="20"/>
      <c r="P2696" s="20"/>
      <c r="Q2696" s="20"/>
      <c r="R2696" s="20"/>
      <c r="S2696" s="19" t="str">
        <f t="shared" si="295"/>
        <v/>
      </c>
      <c r="T2696" s="19" t="str">
        <f t="shared" si="296"/>
        <v/>
      </c>
      <c r="U2696" s="23" t="str">
        <f>IF(OR($G2696="",$I2696="",$J2696="",$AA2696=3),"",IF($G2696&gt;=MAX('Pauschalsätze KUA'!$B$4:$B$106),VLOOKUP(MAX('Pauschalsätze KUA'!$B$4:$B$106),'Pauschalsätze KUA'!$B$4:$BQ$106,$AA2696,1),IF($G2696&lt;=MIN('Pauschalsätze KUA'!$B$4:$B$106),VLOOKUP(MIN('Pauschalsätze KUA'!$B$4:$B$106),'Pauschalsätze KUA'!$B$4:$BQ$106,$AA2696,1),VLOOKUP($G2696,'Pauschalsätze KUA'!$B$4:$BQ$106,$AA2696,1))))</f>
        <v/>
      </c>
      <c r="V2696" s="23" t="str">
        <f t="shared" si="297"/>
        <v/>
      </c>
      <c r="W2696" s="23" t="str">
        <f>IF(OR($G2696="",$I2696="",$J2696="",$AA2696=3),"",IF($G2696&gt;=MAX('Pauschalsätze Qual'!$B$4:$B$106),VLOOKUP(MAX('Pauschalsätze Qual'!$B$4:$B$106),'Pauschalsätze Qual'!$B$4:$BQ$106,$AA2696,1),IF($G2696&lt;=MIN('Pauschalsätze Qual'!$B$4:$B$106),VLOOKUP(MIN('Pauschalsätze Qual'!$B$4:$B$106),'Pauschalsätze Qual'!$B$4:$BQ$106,$AA2696,1),VLOOKUP($G2696,'Pauschalsätze Qual'!$B$4:$BQ$106,$AA2696,1))))</f>
        <v/>
      </c>
      <c r="X2696" s="23" t="str">
        <f t="shared" si="298"/>
        <v/>
      </c>
      <c r="Y2696" s="30" t="str">
        <f t="shared" si="299"/>
        <v/>
      </c>
      <c r="Z2696" s="23" t="str">
        <f t="shared" si="300"/>
        <v/>
      </c>
      <c r="AA2696" s="25" t="str">
        <f>IF(AND($G2696="",$I2696="",$J2696=""),"",3+IF($I2696&gt;5,5,$I2696)+(VLOOKUP(J2696,'Prüf-Daten'!$B$14:$C$24,2,FALSE)*6))</f>
        <v/>
      </c>
      <c r="AB2696" s="91" t="str">
        <f t="shared" si="294"/>
        <v/>
      </c>
    </row>
    <row r="2697" spans="1:28">
      <c r="A2697" s="11"/>
      <c r="B2697" s="11"/>
      <c r="C2697" s="11"/>
      <c r="D2697" s="11"/>
      <c r="E2697" s="11"/>
      <c r="F2697" s="18"/>
      <c r="G2697" s="10"/>
      <c r="H2697" s="10"/>
      <c r="I2697" s="11"/>
      <c r="J2697" s="12"/>
      <c r="K2697" s="11"/>
      <c r="L2697" s="11"/>
      <c r="M2697" s="10"/>
      <c r="N2697" s="33"/>
      <c r="O2697" s="20"/>
      <c r="P2697" s="20"/>
      <c r="Q2697" s="20"/>
      <c r="R2697" s="20"/>
      <c r="S2697" s="19" t="str">
        <f t="shared" si="295"/>
        <v/>
      </c>
      <c r="T2697" s="19" t="str">
        <f t="shared" si="296"/>
        <v/>
      </c>
      <c r="U2697" s="23" t="str">
        <f>IF(OR($G2697="",$I2697="",$J2697="",$AA2697=3),"",IF($G2697&gt;=MAX('Pauschalsätze KUA'!$B$4:$B$106),VLOOKUP(MAX('Pauschalsätze KUA'!$B$4:$B$106),'Pauschalsätze KUA'!$B$4:$BQ$106,$AA2697,1),IF($G2697&lt;=MIN('Pauschalsätze KUA'!$B$4:$B$106),VLOOKUP(MIN('Pauschalsätze KUA'!$B$4:$B$106),'Pauschalsätze KUA'!$B$4:$BQ$106,$AA2697,1),VLOOKUP($G2697,'Pauschalsätze KUA'!$B$4:$BQ$106,$AA2697,1))))</f>
        <v/>
      </c>
      <c r="V2697" s="23" t="str">
        <f t="shared" si="297"/>
        <v/>
      </c>
      <c r="W2697" s="23" t="str">
        <f>IF(OR($G2697="",$I2697="",$J2697="",$AA2697=3),"",IF($G2697&gt;=MAX('Pauschalsätze Qual'!$B$4:$B$106),VLOOKUP(MAX('Pauschalsätze Qual'!$B$4:$B$106),'Pauschalsätze Qual'!$B$4:$BQ$106,$AA2697,1),IF($G2697&lt;=MIN('Pauschalsätze Qual'!$B$4:$B$106),VLOOKUP(MIN('Pauschalsätze Qual'!$B$4:$B$106),'Pauschalsätze Qual'!$B$4:$BQ$106,$AA2697,1),VLOOKUP($G2697,'Pauschalsätze Qual'!$B$4:$BQ$106,$AA2697,1))))</f>
        <v/>
      </c>
      <c r="X2697" s="23" t="str">
        <f t="shared" si="298"/>
        <v/>
      </c>
      <c r="Y2697" s="30" t="str">
        <f t="shared" si="299"/>
        <v/>
      </c>
      <c r="Z2697" s="23" t="str">
        <f t="shared" si="300"/>
        <v/>
      </c>
      <c r="AA2697" s="25" t="str">
        <f>IF(AND($G2697="",$I2697="",$J2697=""),"",3+IF($I2697&gt;5,5,$I2697)+(VLOOKUP(J2697,'Prüf-Daten'!$B$14:$C$24,2,FALSE)*6))</f>
        <v/>
      </c>
      <c r="AB2697" s="91" t="str">
        <f t="shared" si="294"/>
        <v/>
      </c>
    </row>
    <row r="2698" spans="1:28">
      <c r="A2698" s="11"/>
      <c r="B2698" s="11"/>
      <c r="C2698" s="11"/>
      <c r="D2698" s="11"/>
      <c r="E2698" s="11"/>
      <c r="F2698" s="18"/>
      <c r="G2698" s="10"/>
      <c r="H2698" s="10"/>
      <c r="I2698" s="11"/>
      <c r="J2698" s="12"/>
      <c r="K2698" s="11"/>
      <c r="L2698" s="11"/>
      <c r="M2698" s="10"/>
      <c r="N2698" s="33"/>
      <c r="O2698" s="20"/>
      <c r="P2698" s="20"/>
      <c r="Q2698" s="20"/>
      <c r="R2698" s="20"/>
      <c r="S2698" s="19" t="str">
        <f t="shared" si="295"/>
        <v/>
      </c>
      <c r="T2698" s="19" t="str">
        <f t="shared" si="296"/>
        <v/>
      </c>
      <c r="U2698" s="23" t="str">
        <f>IF(OR($G2698="",$I2698="",$J2698="",$AA2698=3),"",IF($G2698&gt;=MAX('Pauschalsätze KUA'!$B$4:$B$106),VLOOKUP(MAX('Pauschalsätze KUA'!$B$4:$B$106),'Pauschalsätze KUA'!$B$4:$BQ$106,$AA2698,1),IF($G2698&lt;=MIN('Pauschalsätze KUA'!$B$4:$B$106),VLOOKUP(MIN('Pauschalsätze KUA'!$B$4:$B$106),'Pauschalsätze KUA'!$B$4:$BQ$106,$AA2698,1),VLOOKUP($G2698,'Pauschalsätze KUA'!$B$4:$BQ$106,$AA2698,1))))</f>
        <v/>
      </c>
      <c r="V2698" s="23" t="str">
        <f t="shared" si="297"/>
        <v/>
      </c>
      <c r="W2698" s="23" t="str">
        <f>IF(OR($G2698="",$I2698="",$J2698="",$AA2698=3),"",IF($G2698&gt;=MAX('Pauschalsätze Qual'!$B$4:$B$106),VLOOKUP(MAX('Pauschalsätze Qual'!$B$4:$B$106),'Pauschalsätze Qual'!$B$4:$BQ$106,$AA2698,1),IF($G2698&lt;=MIN('Pauschalsätze Qual'!$B$4:$B$106),VLOOKUP(MIN('Pauschalsätze Qual'!$B$4:$B$106),'Pauschalsätze Qual'!$B$4:$BQ$106,$AA2698,1),VLOOKUP($G2698,'Pauschalsätze Qual'!$B$4:$BQ$106,$AA2698,1))))</f>
        <v/>
      </c>
      <c r="X2698" s="23" t="str">
        <f t="shared" si="298"/>
        <v/>
      </c>
      <c r="Y2698" s="30" t="str">
        <f t="shared" si="299"/>
        <v/>
      </c>
      <c r="Z2698" s="23" t="str">
        <f t="shared" si="300"/>
        <v/>
      </c>
      <c r="AA2698" s="25" t="str">
        <f>IF(AND($G2698="",$I2698="",$J2698=""),"",3+IF($I2698&gt;5,5,$I2698)+(VLOOKUP(J2698,'Prüf-Daten'!$B$14:$C$24,2,FALSE)*6))</f>
        <v/>
      </c>
      <c r="AB2698" s="91" t="str">
        <f t="shared" si="294"/>
        <v/>
      </c>
    </row>
    <row r="2699" spans="1:28">
      <c r="A2699" s="11"/>
      <c r="B2699" s="11"/>
      <c r="C2699" s="11"/>
      <c r="D2699" s="11"/>
      <c r="E2699" s="11"/>
      <c r="F2699" s="18"/>
      <c r="G2699" s="10"/>
      <c r="H2699" s="10"/>
      <c r="I2699" s="11"/>
      <c r="J2699" s="12"/>
      <c r="K2699" s="11"/>
      <c r="L2699" s="11"/>
      <c r="M2699" s="10"/>
      <c r="N2699" s="33"/>
      <c r="O2699" s="20"/>
      <c r="P2699" s="20"/>
      <c r="Q2699" s="20"/>
      <c r="R2699" s="20"/>
      <c r="S2699" s="19" t="str">
        <f t="shared" si="295"/>
        <v/>
      </c>
      <c r="T2699" s="19" t="str">
        <f t="shared" si="296"/>
        <v/>
      </c>
      <c r="U2699" s="23" t="str">
        <f>IF(OR($G2699="",$I2699="",$J2699="",$AA2699=3),"",IF($G2699&gt;=MAX('Pauschalsätze KUA'!$B$4:$B$106),VLOOKUP(MAX('Pauschalsätze KUA'!$B$4:$B$106),'Pauschalsätze KUA'!$B$4:$BQ$106,$AA2699,1),IF($G2699&lt;=MIN('Pauschalsätze KUA'!$B$4:$B$106),VLOOKUP(MIN('Pauschalsätze KUA'!$B$4:$B$106),'Pauschalsätze KUA'!$B$4:$BQ$106,$AA2699,1),VLOOKUP($G2699,'Pauschalsätze KUA'!$B$4:$BQ$106,$AA2699,1))))</f>
        <v/>
      </c>
      <c r="V2699" s="23" t="str">
        <f t="shared" si="297"/>
        <v/>
      </c>
      <c r="W2699" s="23" t="str">
        <f>IF(OR($G2699="",$I2699="",$J2699="",$AA2699=3),"",IF($G2699&gt;=MAX('Pauschalsätze Qual'!$B$4:$B$106),VLOOKUP(MAX('Pauschalsätze Qual'!$B$4:$B$106),'Pauschalsätze Qual'!$B$4:$BQ$106,$AA2699,1),IF($G2699&lt;=MIN('Pauschalsätze Qual'!$B$4:$B$106),VLOOKUP(MIN('Pauschalsätze Qual'!$B$4:$B$106),'Pauschalsätze Qual'!$B$4:$BQ$106,$AA2699,1),VLOOKUP($G2699,'Pauschalsätze Qual'!$B$4:$BQ$106,$AA2699,1))))</f>
        <v/>
      </c>
      <c r="X2699" s="23" t="str">
        <f t="shared" si="298"/>
        <v/>
      </c>
      <c r="Y2699" s="30" t="str">
        <f t="shared" si="299"/>
        <v/>
      </c>
      <c r="Z2699" s="23" t="str">
        <f t="shared" si="300"/>
        <v/>
      </c>
      <c r="AA2699" s="25" t="str">
        <f>IF(AND($G2699="",$I2699="",$J2699=""),"",3+IF($I2699&gt;5,5,$I2699)+(VLOOKUP(J2699,'Prüf-Daten'!$B$14:$C$24,2,FALSE)*6))</f>
        <v/>
      </c>
      <c r="AB2699" s="91" t="str">
        <f t="shared" si="294"/>
        <v/>
      </c>
    </row>
    <row r="2700" spans="1:28">
      <c r="A2700" s="11"/>
      <c r="B2700" s="11"/>
      <c r="C2700" s="11"/>
      <c r="D2700" s="11"/>
      <c r="E2700" s="11"/>
      <c r="F2700" s="18"/>
      <c r="G2700" s="10"/>
      <c r="H2700" s="10"/>
      <c r="I2700" s="11"/>
      <c r="J2700" s="12"/>
      <c r="K2700" s="11"/>
      <c r="L2700" s="11"/>
      <c r="M2700" s="10"/>
      <c r="N2700" s="33"/>
      <c r="O2700" s="20"/>
      <c r="P2700" s="20"/>
      <c r="Q2700" s="20"/>
      <c r="R2700" s="20"/>
      <c r="S2700" s="19" t="str">
        <f t="shared" si="295"/>
        <v/>
      </c>
      <c r="T2700" s="19" t="str">
        <f t="shared" si="296"/>
        <v/>
      </c>
      <c r="U2700" s="23" t="str">
        <f>IF(OR($G2700="",$I2700="",$J2700="",$AA2700=3),"",IF($G2700&gt;=MAX('Pauschalsätze KUA'!$B$4:$B$106),VLOOKUP(MAX('Pauschalsätze KUA'!$B$4:$B$106),'Pauschalsätze KUA'!$B$4:$BQ$106,$AA2700,1),IF($G2700&lt;=MIN('Pauschalsätze KUA'!$B$4:$B$106),VLOOKUP(MIN('Pauschalsätze KUA'!$B$4:$B$106),'Pauschalsätze KUA'!$B$4:$BQ$106,$AA2700,1),VLOOKUP($G2700,'Pauschalsätze KUA'!$B$4:$BQ$106,$AA2700,1))))</f>
        <v/>
      </c>
      <c r="V2700" s="23" t="str">
        <f t="shared" si="297"/>
        <v/>
      </c>
      <c r="W2700" s="23" t="str">
        <f>IF(OR($G2700="",$I2700="",$J2700="",$AA2700=3),"",IF($G2700&gt;=MAX('Pauschalsätze Qual'!$B$4:$B$106),VLOOKUP(MAX('Pauschalsätze Qual'!$B$4:$B$106),'Pauschalsätze Qual'!$B$4:$BQ$106,$AA2700,1),IF($G2700&lt;=MIN('Pauschalsätze Qual'!$B$4:$B$106),VLOOKUP(MIN('Pauschalsätze Qual'!$B$4:$B$106),'Pauschalsätze Qual'!$B$4:$BQ$106,$AA2700,1),VLOOKUP($G2700,'Pauschalsätze Qual'!$B$4:$BQ$106,$AA2700,1))))</f>
        <v/>
      </c>
      <c r="X2700" s="23" t="str">
        <f t="shared" si="298"/>
        <v/>
      </c>
      <c r="Y2700" s="30" t="str">
        <f t="shared" si="299"/>
        <v/>
      </c>
      <c r="Z2700" s="23" t="str">
        <f t="shared" si="300"/>
        <v/>
      </c>
      <c r="AA2700" s="25" t="str">
        <f>IF(AND($G2700="",$I2700="",$J2700=""),"",3+IF($I2700&gt;5,5,$I2700)+(VLOOKUP(J2700,'Prüf-Daten'!$B$14:$C$24,2,FALSE)*6))</f>
        <v/>
      </c>
      <c r="AB2700" s="91" t="str">
        <f t="shared" si="294"/>
        <v/>
      </c>
    </row>
    <row r="2701" spans="1:28">
      <c r="A2701" s="11"/>
      <c r="B2701" s="11"/>
      <c r="C2701" s="11"/>
      <c r="D2701" s="11"/>
      <c r="E2701" s="11"/>
      <c r="F2701" s="18"/>
      <c r="G2701" s="10"/>
      <c r="H2701" s="10"/>
      <c r="I2701" s="11"/>
      <c r="J2701" s="12"/>
      <c r="K2701" s="11"/>
      <c r="L2701" s="11"/>
      <c r="M2701" s="10"/>
      <c r="N2701" s="33"/>
      <c r="O2701" s="20"/>
      <c r="P2701" s="20"/>
      <c r="Q2701" s="20"/>
      <c r="R2701" s="20"/>
      <c r="S2701" s="19" t="str">
        <f t="shared" si="295"/>
        <v/>
      </c>
      <c r="T2701" s="19" t="str">
        <f t="shared" si="296"/>
        <v/>
      </c>
      <c r="U2701" s="23" t="str">
        <f>IF(OR($G2701="",$I2701="",$J2701="",$AA2701=3),"",IF($G2701&gt;=MAX('Pauschalsätze KUA'!$B$4:$B$106),VLOOKUP(MAX('Pauschalsätze KUA'!$B$4:$B$106),'Pauschalsätze KUA'!$B$4:$BQ$106,$AA2701,1),IF($G2701&lt;=MIN('Pauschalsätze KUA'!$B$4:$B$106),VLOOKUP(MIN('Pauschalsätze KUA'!$B$4:$B$106),'Pauschalsätze KUA'!$B$4:$BQ$106,$AA2701,1),VLOOKUP($G2701,'Pauschalsätze KUA'!$B$4:$BQ$106,$AA2701,1))))</f>
        <v/>
      </c>
      <c r="V2701" s="23" t="str">
        <f t="shared" si="297"/>
        <v/>
      </c>
      <c r="W2701" s="23" t="str">
        <f>IF(OR($G2701="",$I2701="",$J2701="",$AA2701=3),"",IF($G2701&gt;=MAX('Pauschalsätze Qual'!$B$4:$B$106),VLOOKUP(MAX('Pauschalsätze Qual'!$B$4:$B$106),'Pauschalsätze Qual'!$B$4:$BQ$106,$AA2701,1),IF($G2701&lt;=MIN('Pauschalsätze Qual'!$B$4:$B$106),VLOOKUP(MIN('Pauschalsätze Qual'!$B$4:$B$106),'Pauschalsätze Qual'!$B$4:$BQ$106,$AA2701,1),VLOOKUP($G2701,'Pauschalsätze Qual'!$B$4:$BQ$106,$AA2701,1))))</f>
        <v/>
      </c>
      <c r="X2701" s="23" t="str">
        <f t="shared" si="298"/>
        <v/>
      </c>
      <c r="Y2701" s="30" t="str">
        <f t="shared" si="299"/>
        <v/>
      </c>
      <c r="Z2701" s="23" t="str">
        <f t="shared" si="300"/>
        <v/>
      </c>
      <c r="AA2701" s="25" t="str">
        <f>IF(AND($G2701="",$I2701="",$J2701=""),"",3+IF($I2701&gt;5,5,$I2701)+(VLOOKUP(J2701,'Prüf-Daten'!$B$14:$C$24,2,FALSE)*6))</f>
        <v/>
      </c>
      <c r="AB2701" s="91" t="str">
        <f t="shared" si="294"/>
        <v/>
      </c>
    </row>
    <row r="2702" spans="1:28">
      <c r="A2702" s="11"/>
      <c r="B2702" s="11"/>
      <c r="C2702" s="11"/>
      <c r="D2702" s="11"/>
      <c r="E2702" s="11"/>
      <c r="F2702" s="18"/>
      <c r="G2702" s="10"/>
      <c r="H2702" s="10"/>
      <c r="I2702" s="11"/>
      <c r="J2702" s="12"/>
      <c r="K2702" s="11"/>
      <c r="L2702" s="11"/>
      <c r="M2702" s="10"/>
      <c r="N2702" s="33"/>
      <c r="O2702" s="20"/>
      <c r="P2702" s="20"/>
      <c r="Q2702" s="20"/>
      <c r="R2702" s="20"/>
      <c r="S2702" s="19" t="str">
        <f t="shared" si="295"/>
        <v/>
      </c>
      <c r="T2702" s="19" t="str">
        <f t="shared" si="296"/>
        <v/>
      </c>
      <c r="U2702" s="23" t="str">
        <f>IF(OR($G2702="",$I2702="",$J2702="",$AA2702=3),"",IF($G2702&gt;=MAX('Pauschalsätze KUA'!$B$4:$B$106),VLOOKUP(MAX('Pauschalsätze KUA'!$B$4:$B$106),'Pauschalsätze KUA'!$B$4:$BQ$106,$AA2702,1),IF($G2702&lt;=MIN('Pauschalsätze KUA'!$B$4:$B$106),VLOOKUP(MIN('Pauschalsätze KUA'!$B$4:$B$106),'Pauschalsätze KUA'!$B$4:$BQ$106,$AA2702,1),VLOOKUP($G2702,'Pauschalsätze KUA'!$B$4:$BQ$106,$AA2702,1))))</f>
        <v/>
      </c>
      <c r="V2702" s="23" t="str">
        <f t="shared" si="297"/>
        <v/>
      </c>
      <c r="W2702" s="23" t="str">
        <f>IF(OR($G2702="",$I2702="",$J2702="",$AA2702=3),"",IF($G2702&gt;=MAX('Pauschalsätze Qual'!$B$4:$B$106),VLOOKUP(MAX('Pauschalsätze Qual'!$B$4:$B$106),'Pauschalsätze Qual'!$B$4:$BQ$106,$AA2702,1),IF($G2702&lt;=MIN('Pauschalsätze Qual'!$B$4:$B$106),VLOOKUP(MIN('Pauschalsätze Qual'!$B$4:$B$106),'Pauschalsätze Qual'!$B$4:$BQ$106,$AA2702,1),VLOOKUP($G2702,'Pauschalsätze Qual'!$B$4:$BQ$106,$AA2702,1))))</f>
        <v/>
      </c>
      <c r="X2702" s="23" t="str">
        <f t="shared" si="298"/>
        <v/>
      </c>
      <c r="Y2702" s="30" t="str">
        <f t="shared" si="299"/>
        <v/>
      </c>
      <c r="Z2702" s="23" t="str">
        <f t="shared" si="300"/>
        <v/>
      </c>
      <c r="AA2702" s="25" t="str">
        <f>IF(AND($G2702="",$I2702="",$J2702=""),"",3+IF($I2702&gt;5,5,$I2702)+(VLOOKUP(J2702,'Prüf-Daten'!$B$14:$C$24,2,FALSE)*6))</f>
        <v/>
      </c>
      <c r="AB2702" s="91" t="str">
        <f t="shared" si="294"/>
        <v/>
      </c>
    </row>
    <row r="2703" spans="1:28">
      <c r="A2703" s="11"/>
      <c r="B2703" s="11"/>
      <c r="C2703" s="11"/>
      <c r="D2703" s="11"/>
      <c r="E2703" s="11"/>
      <c r="F2703" s="18"/>
      <c r="G2703" s="10"/>
      <c r="H2703" s="10"/>
      <c r="I2703" s="11"/>
      <c r="J2703" s="12"/>
      <c r="K2703" s="11"/>
      <c r="L2703" s="11"/>
      <c r="M2703" s="10"/>
      <c r="N2703" s="33"/>
      <c r="O2703" s="20"/>
      <c r="P2703" s="20"/>
      <c r="Q2703" s="20"/>
      <c r="R2703" s="20"/>
      <c r="S2703" s="19" t="str">
        <f t="shared" si="295"/>
        <v/>
      </c>
      <c r="T2703" s="19" t="str">
        <f t="shared" si="296"/>
        <v/>
      </c>
      <c r="U2703" s="23" t="str">
        <f>IF(OR($G2703="",$I2703="",$J2703="",$AA2703=3),"",IF($G2703&gt;=MAX('Pauschalsätze KUA'!$B$4:$B$106),VLOOKUP(MAX('Pauschalsätze KUA'!$B$4:$B$106),'Pauschalsätze KUA'!$B$4:$BQ$106,$AA2703,1),IF($G2703&lt;=MIN('Pauschalsätze KUA'!$B$4:$B$106),VLOOKUP(MIN('Pauschalsätze KUA'!$B$4:$B$106),'Pauschalsätze KUA'!$B$4:$BQ$106,$AA2703,1),VLOOKUP($G2703,'Pauschalsätze KUA'!$B$4:$BQ$106,$AA2703,1))))</f>
        <v/>
      </c>
      <c r="V2703" s="23" t="str">
        <f t="shared" si="297"/>
        <v/>
      </c>
      <c r="W2703" s="23" t="str">
        <f>IF(OR($G2703="",$I2703="",$J2703="",$AA2703=3),"",IF($G2703&gt;=MAX('Pauschalsätze Qual'!$B$4:$B$106),VLOOKUP(MAX('Pauschalsätze Qual'!$B$4:$B$106),'Pauschalsätze Qual'!$B$4:$BQ$106,$AA2703,1),IF($G2703&lt;=MIN('Pauschalsätze Qual'!$B$4:$B$106),VLOOKUP(MIN('Pauschalsätze Qual'!$B$4:$B$106),'Pauschalsätze Qual'!$B$4:$BQ$106,$AA2703,1),VLOOKUP($G2703,'Pauschalsätze Qual'!$B$4:$BQ$106,$AA2703,1))))</f>
        <v/>
      </c>
      <c r="X2703" s="23" t="str">
        <f t="shared" si="298"/>
        <v/>
      </c>
      <c r="Y2703" s="30" t="str">
        <f t="shared" si="299"/>
        <v/>
      </c>
      <c r="Z2703" s="23" t="str">
        <f t="shared" si="300"/>
        <v/>
      </c>
      <c r="AA2703" s="25" t="str">
        <f>IF(AND($G2703="",$I2703="",$J2703=""),"",3+IF($I2703&gt;5,5,$I2703)+(VLOOKUP(J2703,'Prüf-Daten'!$B$14:$C$24,2,FALSE)*6))</f>
        <v/>
      </c>
      <c r="AB2703" s="91" t="str">
        <f t="shared" si="294"/>
        <v/>
      </c>
    </row>
    <row r="2704" spans="1:28">
      <c r="A2704" s="11"/>
      <c r="B2704" s="11"/>
      <c r="C2704" s="11"/>
      <c r="D2704" s="11"/>
      <c r="E2704" s="11"/>
      <c r="F2704" s="18"/>
      <c r="G2704" s="10"/>
      <c r="H2704" s="10"/>
      <c r="I2704" s="11"/>
      <c r="J2704" s="12"/>
      <c r="K2704" s="11"/>
      <c r="L2704" s="11"/>
      <c r="M2704" s="10"/>
      <c r="N2704" s="33"/>
      <c r="O2704" s="20"/>
      <c r="P2704" s="20"/>
      <c r="Q2704" s="20"/>
      <c r="R2704" s="20"/>
      <c r="S2704" s="19" t="str">
        <f t="shared" si="295"/>
        <v/>
      </c>
      <c r="T2704" s="19" t="str">
        <f t="shared" si="296"/>
        <v/>
      </c>
      <c r="U2704" s="23" t="str">
        <f>IF(OR($G2704="",$I2704="",$J2704="",$AA2704=3),"",IF($G2704&gt;=MAX('Pauschalsätze KUA'!$B$4:$B$106),VLOOKUP(MAX('Pauschalsätze KUA'!$B$4:$B$106),'Pauschalsätze KUA'!$B$4:$BQ$106,$AA2704,1),IF($G2704&lt;=MIN('Pauschalsätze KUA'!$B$4:$B$106),VLOOKUP(MIN('Pauschalsätze KUA'!$B$4:$B$106),'Pauschalsätze KUA'!$B$4:$BQ$106,$AA2704,1),VLOOKUP($G2704,'Pauschalsätze KUA'!$B$4:$BQ$106,$AA2704,1))))</f>
        <v/>
      </c>
      <c r="V2704" s="23" t="str">
        <f t="shared" si="297"/>
        <v/>
      </c>
      <c r="W2704" s="23" t="str">
        <f>IF(OR($G2704="",$I2704="",$J2704="",$AA2704=3),"",IF($G2704&gt;=MAX('Pauschalsätze Qual'!$B$4:$B$106),VLOOKUP(MAX('Pauschalsätze Qual'!$B$4:$B$106),'Pauschalsätze Qual'!$B$4:$BQ$106,$AA2704,1),IF($G2704&lt;=MIN('Pauschalsätze Qual'!$B$4:$B$106),VLOOKUP(MIN('Pauschalsätze Qual'!$B$4:$B$106),'Pauschalsätze Qual'!$B$4:$BQ$106,$AA2704,1),VLOOKUP($G2704,'Pauschalsätze Qual'!$B$4:$BQ$106,$AA2704,1))))</f>
        <v/>
      </c>
      <c r="X2704" s="23" t="str">
        <f t="shared" si="298"/>
        <v/>
      </c>
      <c r="Y2704" s="30" t="str">
        <f t="shared" si="299"/>
        <v/>
      </c>
      <c r="Z2704" s="23" t="str">
        <f t="shared" si="300"/>
        <v/>
      </c>
      <c r="AA2704" s="25" t="str">
        <f>IF(AND($G2704="",$I2704="",$J2704=""),"",3+IF($I2704&gt;5,5,$I2704)+(VLOOKUP(J2704,'Prüf-Daten'!$B$14:$C$24,2,FALSE)*6))</f>
        <v/>
      </c>
      <c r="AB2704" s="91" t="str">
        <f t="shared" si="294"/>
        <v/>
      </c>
    </row>
    <row r="2705" spans="1:28">
      <c r="A2705" s="11"/>
      <c r="B2705" s="11"/>
      <c r="C2705" s="11"/>
      <c r="D2705" s="11"/>
      <c r="E2705" s="11"/>
      <c r="F2705" s="18"/>
      <c r="G2705" s="10"/>
      <c r="H2705" s="10"/>
      <c r="I2705" s="11"/>
      <c r="J2705" s="12"/>
      <c r="K2705" s="11"/>
      <c r="L2705" s="11"/>
      <c r="M2705" s="10"/>
      <c r="N2705" s="33"/>
      <c r="O2705" s="20"/>
      <c r="P2705" s="20"/>
      <c r="Q2705" s="20"/>
      <c r="R2705" s="20"/>
      <c r="S2705" s="19" t="str">
        <f t="shared" si="295"/>
        <v/>
      </c>
      <c r="T2705" s="19" t="str">
        <f t="shared" si="296"/>
        <v/>
      </c>
      <c r="U2705" s="23" t="str">
        <f>IF(OR($G2705="",$I2705="",$J2705="",$AA2705=3),"",IF($G2705&gt;=MAX('Pauschalsätze KUA'!$B$4:$B$106),VLOOKUP(MAX('Pauschalsätze KUA'!$B$4:$B$106),'Pauschalsätze KUA'!$B$4:$BQ$106,$AA2705,1),IF($G2705&lt;=MIN('Pauschalsätze KUA'!$B$4:$B$106),VLOOKUP(MIN('Pauschalsätze KUA'!$B$4:$B$106),'Pauschalsätze KUA'!$B$4:$BQ$106,$AA2705,1),VLOOKUP($G2705,'Pauschalsätze KUA'!$B$4:$BQ$106,$AA2705,1))))</f>
        <v/>
      </c>
      <c r="V2705" s="23" t="str">
        <f t="shared" si="297"/>
        <v/>
      </c>
      <c r="W2705" s="23" t="str">
        <f>IF(OR($G2705="",$I2705="",$J2705="",$AA2705=3),"",IF($G2705&gt;=MAX('Pauschalsätze Qual'!$B$4:$B$106),VLOOKUP(MAX('Pauschalsätze Qual'!$B$4:$B$106),'Pauschalsätze Qual'!$B$4:$BQ$106,$AA2705,1),IF($G2705&lt;=MIN('Pauschalsätze Qual'!$B$4:$B$106),VLOOKUP(MIN('Pauschalsätze Qual'!$B$4:$B$106),'Pauschalsätze Qual'!$B$4:$BQ$106,$AA2705,1),VLOOKUP($G2705,'Pauschalsätze Qual'!$B$4:$BQ$106,$AA2705,1))))</f>
        <v/>
      </c>
      <c r="X2705" s="23" t="str">
        <f t="shared" si="298"/>
        <v/>
      </c>
      <c r="Y2705" s="30" t="str">
        <f t="shared" si="299"/>
        <v/>
      </c>
      <c r="Z2705" s="23" t="str">
        <f t="shared" si="300"/>
        <v/>
      </c>
      <c r="AA2705" s="25" t="str">
        <f>IF(AND($G2705="",$I2705="",$J2705=""),"",3+IF($I2705&gt;5,5,$I2705)+(VLOOKUP(J2705,'Prüf-Daten'!$B$14:$C$24,2,FALSE)*6))</f>
        <v/>
      </c>
      <c r="AB2705" s="91" t="str">
        <f t="shared" si="294"/>
        <v/>
      </c>
    </row>
    <row r="2706" spans="1:28">
      <c r="A2706" s="11"/>
      <c r="B2706" s="11"/>
      <c r="C2706" s="11"/>
      <c r="D2706" s="11"/>
      <c r="E2706" s="11"/>
      <c r="F2706" s="18"/>
      <c r="G2706" s="10"/>
      <c r="H2706" s="10"/>
      <c r="I2706" s="11"/>
      <c r="J2706" s="12"/>
      <c r="K2706" s="11"/>
      <c r="L2706" s="11"/>
      <c r="M2706" s="10"/>
      <c r="N2706" s="33"/>
      <c r="O2706" s="20"/>
      <c r="P2706" s="20"/>
      <c r="Q2706" s="20"/>
      <c r="R2706" s="20"/>
      <c r="S2706" s="19" t="str">
        <f t="shared" si="295"/>
        <v/>
      </c>
      <c r="T2706" s="19" t="str">
        <f t="shared" si="296"/>
        <v/>
      </c>
      <c r="U2706" s="23" t="str">
        <f>IF(OR($G2706="",$I2706="",$J2706="",$AA2706=3),"",IF($G2706&gt;=MAX('Pauschalsätze KUA'!$B$4:$B$106),VLOOKUP(MAX('Pauschalsätze KUA'!$B$4:$B$106),'Pauschalsätze KUA'!$B$4:$BQ$106,$AA2706,1),IF($G2706&lt;=MIN('Pauschalsätze KUA'!$B$4:$B$106),VLOOKUP(MIN('Pauschalsätze KUA'!$B$4:$B$106),'Pauschalsätze KUA'!$B$4:$BQ$106,$AA2706,1),VLOOKUP($G2706,'Pauschalsätze KUA'!$B$4:$BQ$106,$AA2706,1))))</f>
        <v/>
      </c>
      <c r="V2706" s="23" t="str">
        <f t="shared" si="297"/>
        <v/>
      </c>
      <c r="W2706" s="23" t="str">
        <f>IF(OR($G2706="",$I2706="",$J2706="",$AA2706=3),"",IF($G2706&gt;=MAX('Pauschalsätze Qual'!$B$4:$B$106),VLOOKUP(MAX('Pauschalsätze Qual'!$B$4:$B$106),'Pauschalsätze Qual'!$B$4:$BQ$106,$AA2706,1),IF($G2706&lt;=MIN('Pauschalsätze Qual'!$B$4:$B$106),VLOOKUP(MIN('Pauschalsätze Qual'!$B$4:$B$106),'Pauschalsätze Qual'!$B$4:$BQ$106,$AA2706,1),VLOOKUP($G2706,'Pauschalsätze Qual'!$B$4:$BQ$106,$AA2706,1))))</f>
        <v/>
      </c>
      <c r="X2706" s="23" t="str">
        <f t="shared" si="298"/>
        <v/>
      </c>
      <c r="Y2706" s="30" t="str">
        <f t="shared" si="299"/>
        <v/>
      </c>
      <c r="Z2706" s="23" t="str">
        <f t="shared" si="300"/>
        <v/>
      </c>
      <c r="AA2706" s="25" t="str">
        <f>IF(AND($G2706="",$I2706="",$J2706=""),"",3+IF($I2706&gt;5,5,$I2706)+(VLOOKUP(J2706,'Prüf-Daten'!$B$14:$C$24,2,FALSE)*6))</f>
        <v/>
      </c>
      <c r="AB2706" s="91" t="str">
        <f t="shared" si="294"/>
        <v/>
      </c>
    </row>
    <row r="2707" spans="1:28">
      <c r="A2707" s="11"/>
      <c r="B2707" s="11"/>
      <c r="C2707" s="11"/>
      <c r="D2707" s="11"/>
      <c r="E2707" s="11"/>
      <c r="F2707" s="18"/>
      <c r="G2707" s="10"/>
      <c r="H2707" s="10"/>
      <c r="I2707" s="11"/>
      <c r="J2707" s="12"/>
      <c r="K2707" s="11"/>
      <c r="L2707" s="11"/>
      <c r="M2707" s="10"/>
      <c r="N2707" s="33"/>
      <c r="O2707" s="20"/>
      <c r="P2707" s="20"/>
      <c r="Q2707" s="20"/>
      <c r="R2707" s="20"/>
      <c r="S2707" s="19" t="str">
        <f t="shared" si="295"/>
        <v/>
      </c>
      <c r="T2707" s="19" t="str">
        <f t="shared" si="296"/>
        <v/>
      </c>
      <c r="U2707" s="23" t="str">
        <f>IF(OR($G2707="",$I2707="",$J2707="",$AA2707=3),"",IF($G2707&gt;=MAX('Pauschalsätze KUA'!$B$4:$B$106),VLOOKUP(MAX('Pauschalsätze KUA'!$B$4:$B$106),'Pauschalsätze KUA'!$B$4:$BQ$106,$AA2707,1),IF($G2707&lt;=MIN('Pauschalsätze KUA'!$B$4:$B$106),VLOOKUP(MIN('Pauschalsätze KUA'!$B$4:$B$106),'Pauschalsätze KUA'!$B$4:$BQ$106,$AA2707,1),VLOOKUP($G2707,'Pauschalsätze KUA'!$B$4:$BQ$106,$AA2707,1))))</f>
        <v/>
      </c>
      <c r="V2707" s="23" t="str">
        <f t="shared" si="297"/>
        <v/>
      </c>
      <c r="W2707" s="23" t="str">
        <f>IF(OR($G2707="",$I2707="",$J2707="",$AA2707=3),"",IF($G2707&gt;=MAX('Pauschalsätze Qual'!$B$4:$B$106),VLOOKUP(MAX('Pauschalsätze Qual'!$B$4:$B$106),'Pauschalsätze Qual'!$B$4:$BQ$106,$AA2707,1),IF($G2707&lt;=MIN('Pauschalsätze Qual'!$B$4:$B$106),VLOOKUP(MIN('Pauschalsätze Qual'!$B$4:$B$106),'Pauschalsätze Qual'!$B$4:$BQ$106,$AA2707,1),VLOOKUP($G2707,'Pauschalsätze Qual'!$B$4:$BQ$106,$AA2707,1))))</f>
        <v/>
      </c>
      <c r="X2707" s="23" t="str">
        <f t="shared" si="298"/>
        <v/>
      </c>
      <c r="Y2707" s="30" t="str">
        <f t="shared" si="299"/>
        <v/>
      </c>
      <c r="Z2707" s="23" t="str">
        <f t="shared" si="300"/>
        <v/>
      </c>
      <c r="AA2707" s="25" t="str">
        <f>IF(AND($G2707="",$I2707="",$J2707=""),"",3+IF($I2707&gt;5,5,$I2707)+(VLOOKUP(J2707,'Prüf-Daten'!$B$14:$C$24,2,FALSE)*6))</f>
        <v/>
      </c>
      <c r="AB2707" s="91" t="str">
        <f t="shared" si="294"/>
        <v/>
      </c>
    </row>
    <row r="2708" spans="1:28">
      <c r="A2708" s="11"/>
      <c r="B2708" s="11"/>
      <c r="C2708" s="11"/>
      <c r="D2708" s="11"/>
      <c r="E2708" s="11"/>
      <c r="F2708" s="18"/>
      <c r="G2708" s="10"/>
      <c r="H2708" s="10"/>
      <c r="I2708" s="11"/>
      <c r="J2708" s="12"/>
      <c r="K2708" s="11"/>
      <c r="L2708" s="11"/>
      <c r="M2708" s="10"/>
      <c r="N2708" s="33"/>
      <c r="O2708" s="20"/>
      <c r="P2708" s="20"/>
      <c r="Q2708" s="20"/>
      <c r="R2708" s="20"/>
      <c r="S2708" s="19" t="str">
        <f t="shared" si="295"/>
        <v/>
      </c>
      <c r="T2708" s="19" t="str">
        <f t="shared" si="296"/>
        <v/>
      </c>
      <c r="U2708" s="23" t="str">
        <f>IF(OR($G2708="",$I2708="",$J2708="",$AA2708=3),"",IF($G2708&gt;=MAX('Pauschalsätze KUA'!$B$4:$B$106),VLOOKUP(MAX('Pauschalsätze KUA'!$B$4:$B$106),'Pauschalsätze KUA'!$B$4:$BQ$106,$AA2708,1),IF($G2708&lt;=MIN('Pauschalsätze KUA'!$B$4:$B$106),VLOOKUP(MIN('Pauschalsätze KUA'!$B$4:$B$106),'Pauschalsätze KUA'!$B$4:$BQ$106,$AA2708,1),VLOOKUP($G2708,'Pauschalsätze KUA'!$B$4:$BQ$106,$AA2708,1))))</f>
        <v/>
      </c>
      <c r="V2708" s="23" t="str">
        <f t="shared" si="297"/>
        <v/>
      </c>
      <c r="W2708" s="23" t="str">
        <f>IF(OR($G2708="",$I2708="",$J2708="",$AA2708=3),"",IF($G2708&gt;=MAX('Pauschalsätze Qual'!$B$4:$B$106),VLOOKUP(MAX('Pauschalsätze Qual'!$B$4:$B$106),'Pauschalsätze Qual'!$B$4:$BQ$106,$AA2708,1),IF($G2708&lt;=MIN('Pauschalsätze Qual'!$B$4:$B$106),VLOOKUP(MIN('Pauschalsätze Qual'!$B$4:$B$106),'Pauschalsätze Qual'!$B$4:$BQ$106,$AA2708,1),VLOOKUP($G2708,'Pauschalsätze Qual'!$B$4:$BQ$106,$AA2708,1))))</f>
        <v/>
      </c>
      <c r="X2708" s="23" t="str">
        <f t="shared" si="298"/>
        <v/>
      </c>
      <c r="Y2708" s="30" t="str">
        <f t="shared" si="299"/>
        <v/>
      </c>
      <c r="Z2708" s="23" t="str">
        <f t="shared" si="300"/>
        <v/>
      </c>
      <c r="AA2708" s="25" t="str">
        <f>IF(AND($G2708="",$I2708="",$J2708=""),"",3+IF($I2708&gt;5,5,$I2708)+(VLOOKUP(J2708,'Prüf-Daten'!$B$14:$C$24,2,FALSE)*6))</f>
        <v/>
      </c>
      <c r="AB2708" s="91" t="str">
        <f t="shared" si="294"/>
        <v/>
      </c>
    </row>
    <row r="2709" spans="1:28">
      <c r="A2709" s="11"/>
      <c r="B2709" s="11"/>
      <c r="C2709" s="11"/>
      <c r="D2709" s="11"/>
      <c r="E2709" s="11"/>
      <c r="F2709" s="18"/>
      <c r="G2709" s="10"/>
      <c r="H2709" s="10"/>
      <c r="I2709" s="11"/>
      <c r="J2709" s="12"/>
      <c r="K2709" s="11"/>
      <c r="L2709" s="11"/>
      <c r="M2709" s="10"/>
      <c r="N2709" s="33"/>
      <c r="O2709" s="20"/>
      <c r="P2709" s="20"/>
      <c r="Q2709" s="20"/>
      <c r="R2709" s="20"/>
      <c r="S2709" s="19" t="str">
        <f t="shared" si="295"/>
        <v/>
      </c>
      <c r="T2709" s="19" t="str">
        <f t="shared" si="296"/>
        <v/>
      </c>
      <c r="U2709" s="23" t="str">
        <f>IF(OR($G2709="",$I2709="",$J2709="",$AA2709=3),"",IF($G2709&gt;=MAX('Pauschalsätze KUA'!$B$4:$B$106),VLOOKUP(MAX('Pauschalsätze KUA'!$B$4:$B$106),'Pauschalsätze KUA'!$B$4:$BQ$106,$AA2709,1),IF($G2709&lt;=MIN('Pauschalsätze KUA'!$B$4:$B$106),VLOOKUP(MIN('Pauschalsätze KUA'!$B$4:$B$106),'Pauschalsätze KUA'!$B$4:$BQ$106,$AA2709,1),VLOOKUP($G2709,'Pauschalsätze KUA'!$B$4:$BQ$106,$AA2709,1))))</f>
        <v/>
      </c>
      <c r="V2709" s="23" t="str">
        <f t="shared" si="297"/>
        <v/>
      </c>
      <c r="W2709" s="23" t="str">
        <f>IF(OR($G2709="",$I2709="",$J2709="",$AA2709=3),"",IF($G2709&gt;=MAX('Pauschalsätze Qual'!$B$4:$B$106),VLOOKUP(MAX('Pauschalsätze Qual'!$B$4:$B$106),'Pauschalsätze Qual'!$B$4:$BQ$106,$AA2709,1),IF($G2709&lt;=MIN('Pauschalsätze Qual'!$B$4:$B$106),VLOOKUP(MIN('Pauschalsätze Qual'!$B$4:$B$106),'Pauschalsätze Qual'!$B$4:$BQ$106,$AA2709,1),VLOOKUP($G2709,'Pauschalsätze Qual'!$B$4:$BQ$106,$AA2709,1))))</f>
        <v/>
      </c>
      <c r="X2709" s="23" t="str">
        <f t="shared" si="298"/>
        <v/>
      </c>
      <c r="Y2709" s="30" t="str">
        <f t="shared" si="299"/>
        <v/>
      </c>
      <c r="Z2709" s="23" t="str">
        <f t="shared" si="300"/>
        <v/>
      </c>
      <c r="AA2709" s="25" t="str">
        <f>IF(AND($G2709="",$I2709="",$J2709=""),"",3+IF($I2709&gt;5,5,$I2709)+(VLOOKUP(J2709,'Prüf-Daten'!$B$14:$C$24,2,FALSE)*6))</f>
        <v/>
      </c>
      <c r="AB2709" s="91" t="str">
        <f t="shared" si="294"/>
        <v/>
      </c>
    </row>
    <row r="2710" spans="1:28">
      <c r="A2710" s="11"/>
      <c r="B2710" s="11"/>
      <c r="C2710" s="11"/>
      <c r="D2710" s="11"/>
      <c r="E2710" s="11"/>
      <c r="F2710" s="18"/>
      <c r="G2710" s="10"/>
      <c r="H2710" s="10"/>
      <c r="I2710" s="11"/>
      <c r="J2710" s="12"/>
      <c r="K2710" s="11"/>
      <c r="L2710" s="11"/>
      <c r="M2710" s="10"/>
      <c r="N2710" s="33"/>
      <c r="O2710" s="20"/>
      <c r="P2710" s="20"/>
      <c r="Q2710" s="20"/>
      <c r="R2710" s="20"/>
      <c r="S2710" s="19" t="str">
        <f t="shared" si="295"/>
        <v/>
      </c>
      <c r="T2710" s="19" t="str">
        <f t="shared" si="296"/>
        <v/>
      </c>
      <c r="U2710" s="23" t="str">
        <f>IF(OR($G2710="",$I2710="",$J2710="",$AA2710=3),"",IF($G2710&gt;=MAX('Pauschalsätze KUA'!$B$4:$B$106),VLOOKUP(MAX('Pauschalsätze KUA'!$B$4:$B$106),'Pauschalsätze KUA'!$B$4:$BQ$106,$AA2710,1),IF($G2710&lt;=MIN('Pauschalsätze KUA'!$B$4:$B$106),VLOOKUP(MIN('Pauschalsätze KUA'!$B$4:$B$106),'Pauschalsätze KUA'!$B$4:$BQ$106,$AA2710,1),VLOOKUP($G2710,'Pauschalsätze KUA'!$B$4:$BQ$106,$AA2710,1))))</f>
        <v/>
      </c>
      <c r="V2710" s="23" t="str">
        <f t="shared" si="297"/>
        <v/>
      </c>
      <c r="W2710" s="23" t="str">
        <f>IF(OR($G2710="",$I2710="",$J2710="",$AA2710=3),"",IF($G2710&gt;=MAX('Pauschalsätze Qual'!$B$4:$B$106),VLOOKUP(MAX('Pauschalsätze Qual'!$B$4:$B$106),'Pauschalsätze Qual'!$B$4:$BQ$106,$AA2710,1),IF($G2710&lt;=MIN('Pauschalsätze Qual'!$B$4:$B$106),VLOOKUP(MIN('Pauschalsätze Qual'!$B$4:$B$106),'Pauschalsätze Qual'!$B$4:$BQ$106,$AA2710,1),VLOOKUP($G2710,'Pauschalsätze Qual'!$B$4:$BQ$106,$AA2710,1))))</f>
        <v/>
      </c>
      <c r="X2710" s="23" t="str">
        <f t="shared" si="298"/>
        <v/>
      </c>
      <c r="Y2710" s="30" t="str">
        <f t="shared" si="299"/>
        <v/>
      </c>
      <c r="Z2710" s="23" t="str">
        <f t="shared" si="300"/>
        <v/>
      </c>
      <c r="AA2710" s="25" t="str">
        <f>IF(AND($G2710="",$I2710="",$J2710=""),"",3+IF($I2710&gt;5,5,$I2710)+(VLOOKUP(J2710,'Prüf-Daten'!$B$14:$C$24,2,FALSE)*6))</f>
        <v/>
      </c>
      <c r="AB2710" s="91" t="str">
        <f t="shared" si="294"/>
        <v/>
      </c>
    </row>
    <row r="2711" spans="1:28">
      <c r="A2711" s="11"/>
      <c r="B2711" s="11"/>
      <c r="C2711" s="11"/>
      <c r="D2711" s="11"/>
      <c r="E2711" s="11"/>
      <c r="F2711" s="18"/>
      <c r="G2711" s="10"/>
      <c r="H2711" s="10"/>
      <c r="I2711" s="11"/>
      <c r="J2711" s="12"/>
      <c r="K2711" s="11"/>
      <c r="L2711" s="11"/>
      <c r="M2711" s="10"/>
      <c r="N2711" s="33"/>
      <c r="O2711" s="20"/>
      <c r="P2711" s="20"/>
      <c r="Q2711" s="20"/>
      <c r="R2711" s="20"/>
      <c r="S2711" s="19" t="str">
        <f t="shared" si="295"/>
        <v/>
      </c>
      <c r="T2711" s="19" t="str">
        <f t="shared" si="296"/>
        <v/>
      </c>
      <c r="U2711" s="23" t="str">
        <f>IF(OR($G2711="",$I2711="",$J2711="",$AA2711=3),"",IF($G2711&gt;=MAX('Pauschalsätze KUA'!$B$4:$B$106),VLOOKUP(MAX('Pauschalsätze KUA'!$B$4:$B$106),'Pauschalsätze KUA'!$B$4:$BQ$106,$AA2711,1),IF($G2711&lt;=MIN('Pauschalsätze KUA'!$B$4:$B$106),VLOOKUP(MIN('Pauschalsätze KUA'!$B$4:$B$106),'Pauschalsätze KUA'!$B$4:$BQ$106,$AA2711,1),VLOOKUP($G2711,'Pauschalsätze KUA'!$B$4:$BQ$106,$AA2711,1))))</f>
        <v/>
      </c>
      <c r="V2711" s="23" t="str">
        <f t="shared" si="297"/>
        <v/>
      </c>
      <c r="W2711" s="23" t="str">
        <f>IF(OR($G2711="",$I2711="",$J2711="",$AA2711=3),"",IF($G2711&gt;=MAX('Pauschalsätze Qual'!$B$4:$B$106),VLOOKUP(MAX('Pauschalsätze Qual'!$B$4:$B$106),'Pauschalsätze Qual'!$B$4:$BQ$106,$AA2711,1),IF($G2711&lt;=MIN('Pauschalsätze Qual'!$B$4:$B$106),VLOOKUP(MIN('Pauschalsätze Qual'!$B$4:$B$106),'Pauschalsätze Qual'!$B$4:$BQ$106,$AA2711,1),VLOOKUP($G2711,'Pauschalsätze Qual'!$B$4:$BQ$106,$AA2711,1))))</f>
        <v/>
      </c>
      <c r="X2711" s="23" t="str">
        <f t="shared" si="298"/>
        <v/>
      </c>
      <c r="Y2711" s="30" t="str">
        <f t="shared" si="299"/>
        <v/>
      </c>
      <c r="Z2711" s="23" t="str">
        <f t="shared" si="300"/>
        <v/>
      </c>
      <c r="AA2711" s="25" t="str">
        <f>IF(AND($G2711="",$I2711="",$J2711=""),"",3+IF($I2711&gt;5,5,$I2711)+(VLOOKUP(J2711,'Prüf-Daten'!$B$14:$C$24,2,FALSE)*6))</f>
        <v/>
      </c>
      <c r="AB2711" s="91" t="str">
        <f t="shared" si="294"/>
        <v/>
      </c>
    </row>
    <row r="2712" spans="1:28">
      <c r="A2712" s="11"/>
      <c r="B2712" s="11"/>
      <c r="C2712" s="11"/>
      <c r="D2712" s="11"/>
      <c r="E2712" s="11"/>
      <c r="F2712" s="18"/>
      <c r="G2712" s="10"/>
      <c r="H2712" s="10"/>
      <c r="I2712" s="11"/>
      <c r="J2712" s="12"/>
      <c r="K2712" s="11"/>
      <c r="L2712" s="11"/>
      <c r="M2712" s="10"/>
      <c r="N2712" s="33"/>
      <c r="O2712" s="20"/>
      <c r="P2712" s="20"/>
      <c r="Q2712" s="20"/>
      <c r="R2712" s="20"/>
      <c r="S2712" s="19" t="str">
        <f t="shared" si="295"/>
        <v/>
      </c>
      <c r="T2712" s="19" t="str">
        <f t="shared" si="296"/>
        <v/>
      </c>
      <c r="U2712" s="23" t="str">
        <f>IF(OR($G2712="",$I2712="",$J2712="",$AA2712=3),"",IF($G2712&gt;=MAX('Pauschalsätze KUA'!$B$4:$B$106),VLOOKUP(MAX('Pauschalsätze KUA'!$B$4:$B$106),'Pauschalsätze KUA'!$B$4:$BQ$106,$AA2712,1),IF($G2712&lt;=MIN('Pauschalsätze KUA'!$B$4:$B$106),VLOOKUP(MIN('Pauschalsätze KUA'!$B$4:$B$106),'Pauschalsätze KUA'!$B$4:$BQ$106,$AA2712,1),VLOOKUP($G2712,'Pauschalsätze KUA'!$B$4:$BQ$106,$AA2712,1))))</f>
        <v/>
      </c>
      <c r="V2712" s="23" t="str">
        <f t="shared" si="297"/>
        <v/>
      </c>
      <c r="W2712" s="23" t="str">
        <f>IF(OR($G2712="",$I2712="",$J2712="",$AA2712=3),"",IF($G2712&gt;=MAX('Pauschalsätze Qual'!$B$4:$B$106),VLOOKUP(MAX('Pauschalsätze Qual'!$B$4:$B$106),'Pauschalsätze Qual'!$B$4:$BQ$106,$AA2712,1),IF($G2712&lt;=MIN('Pauschalsätze Qual'!$B$4:$B$106),VLOOKUP(MIN('Pauschalsätze Qual'!$B$4:$B$106),'Pauschalsätze Qual'!$B$4:$BQ$106,$AA2712,1),VLOOKUP($G2712,'Pauschalsätze Qual'!$B$4:$BQ$106,$AA2712,1))))</f>
        <v/>
      </c>
      <c r="X2712" s="23" t="str">
        <f t="shared" si="298"/>
        <v/>
      </c>
      <c r="Y2712" s="30" t="str">
        <f t="shared" si="299"/>
        <v/>
      </c>
      <c r="Z2712" s="23" t="str">
        <f t="shared" si="300"/>
        <v/>
      </c>
      <c r="AA2712" s="25" t="str">
        <f>IF(AND($G2712="",$I2712="",$J2712=""),"",3+IF($I2712&gt;5,5,$I2712)+(VLOOKUP(J2712,'Prüf-Daten'!$B$14:$C$24,2,FALSE)*6))</f>
        <v/>
      </c>
      <c r="AB2712" s="91" t="str">
        <f t="shared" si="294"/>
        <v/>
      </c>
    </row>
    <row r="2713" spans="1:28">
      <c r="A2713" s="11"/>
      <c r="B2713" s="11"/>
      <c r="C2713" s="11"/>
      <c r="D2713" s="11"/>
      <c r="E2713" s="11"/>
      <c r="F2713" s="18"/>
      <c r="G2713" s="10"/>
      <c r="H2713" s="10"/>
      <c r="I2713" s="11"/>
      <c r="J2713" s="12"/>
      <c r="K2713" s="11"/>
      <c r="L2713" s="11"/>
      <c r="M2713" s="10"/>
      <c r="N2713" s="33"/>
      <c r="O2713" s="20"/>
      <c r="P2713" s="20"/>
      <c r="Q2713" s="20"/>
      <c r="R2713" s="20"/>
      <c r="S2713" s="19" t="str">
        <f t="shared" si="295"/>
        <v/>
      </c>
      <c r="T2713" s="19" t="str">
        <f t="shared" si="296"/>
        <v/>
      </c>
      <c r="U2713" s="23" t="str">
        <f>IF(OR($G2713="",$I2713="",$J2713="",$AA2713=3),"",IF($G2713&gt;=MAX('Pauschalsätze KUA'!$B$4:$B$106),VLOOKUP(MAX('Pauschalsätze KUA'!$B$4:$B$106),'Pauschalsätze KUA'!$B$4:$BQ$106,$AA2713,1),IF($G2713&lt;=MIN('Pauschalsätze KUA'!$B$4:$B$106),VLOOKUP(MIN('Pauschalsätze KUA'!$B$4:$B$106),'Pauschalsätze KUA'!$B$4:$BQ$106,$AA2713,1),VLOOKUP($G2713,'Pauschalsätze KUA'!$B$4:$BQ$106,$AA2713,1))))</f>
        <v/>
      </c>
      <c r="V2713" s="23" t="str">
        <f t="shared" si="297"/>
        <v/>
      </c>
      <c r="W2713" s="23" t="str">
        <f>IF(OR($G2713="",$I2713="",$J2713="",$AA2713=3),"",IF($G2713&gt;=MAX('Pauschalsätze Qual'!$B$4:$B$106),VLOOKUP(MAX('Pauschalsätze Qual'!$B$4:$B$106),'Pauschalsätze Qual'!$B$4:$BQ$106,$AA2713,1),IF($G2713&lt;=MIN('Pauschalsätze Qual'!$B$4:$B$106),VLOOKUP(MIN('Pauschalsätze Qual'!$B$4:$B$106),'Pauschalsätze Qual'!$B$4:$BQ$106,$AA2713,1),VLOOKUP($G2713,'Pauschalsätze Qual'!$B$4:$BQ$106,$AA2713,1))))</f>
        <v/>
      </c>
      <c r="X2713" s="23" t="str">
        <f t="shared" si="298"/>
        <v/>
      </c>
      <c r="Y2713" s="30" t="str">
        <f t="shared" si="299"/>
        <v/>
      </c>
      <c r="Z2713" s="23" t="str">
        <f t="shared" si="300"/>
        <v/>
      </c>
      <c r="AA2713" s="25" t="str">
        <f>IF(AND($G2713="",$I2713="",$J2713=""),"",3+IF($I2713&gt;5,5,$I2713)+(VLOOKUP(J2713,'Prüf-Daten'!$B$14:$C$24,2,FALSE)*6))</f>
        <v/>
      </c>
      <c r="AB2713" s="91" t="str">
        <f t="shared" si="294"/>
        <v/>
      </c>
    </row>
    <row r="2714" spans="1:28">
      <c r="A2714" s="11"/>
      <c r="B2714" s="11"/>
      <c r="C2714" s="11"/>
      <c r="D2714" s="11"/>
      <c r="E2714" s="11"/>
      <c r="F2714" s="18"/>
      <c r="G2714" s="10"/>
      <c r="H2714" s="10"/>
      <c r="I2714" s="11"/>
      <c r="J2714" s="12"/>
      <c r="K2714" s="11"/>
      <c r="L2714" s="11"/>
      <c r="M2714" s="10"/>
      <c r="N2714" s="33"/>
      <c r="O2714" s="20"/>
      <c r="P2714" s="20"/>
      <c r="Q2714" s="20"/>
      <c r="R2714" s="20"/>
      <c r="S2714" s="19" t="str">
        <f t="shared" si="295"/>
        <v/>
      </c>
      <c r="T2714" s="19" t="str">
        <f t="shared" si="296"/>
        <v/>
      </c>
      <c r="U2714" s="23" t="str">
        <f>IF(OR($G2714="",$I2714="",$J2714="",$AA2714=3),"",IF($G2714&gt;=MAX('Pauschalsätze KUA'!$B$4:$B$106),VLOOKUP(MAX('Pauschalsätze KUA'!$B$4:$B$106),'Pauschalsätze KUA'!$B$4:$BQ$106,$AA2714,1),IF($G2714&lt;=MIN('Pauschalsätze KUA'!$B$4:$B$106),VLOOKUP(MIN('Pauschalsätze KUA'!$B$4:$B$106),'Pauschalsätze KUA'!$B$4:$BQ$106,$AA2714,1),VLOOKUP($G2714,'Pauschalsätze KUA'!$B$4:$BQ$106,$AA2714,1))))</f>
        <v/>
      </c>
      <c r="V2714" s="23" t="str">
        <f t="shared" si="297"/>
        <v/>
      </c>
      <c r="W2714" s="23" t="str">
        <f>IF(OR($G2714="",$I2714="",$J2714="",$AA2714=3),"",IF($G2714&gt;=MAX('Pauschalsätze Qual'!$B$4:$B$106),VLOOKUP(MAX('Pauschalsätze Qual'!$B$4:$B$106),'Pauschalsätze Qual'!$B$4:$BQ$106,$AA2714,1),IF($G2714&lt;=MIN('Pauschalsätze Qual'!$B$4:$B$106),VLOOKUP(MIN('Pauschalsätze Qual'!$B$4:$B$106),'Pauschalsätze Qual'!$B$4:$BQ$106,$AA2714,1),VLOOKUP($G2714,'Pauschalsätze Qual'!$B$4:$BQ$106,$AA2714,1))))</f>
        <v/>
      </c>
      <c r="X2714" s="23" t="str">
        <f t="shared" si="298"/>
        <v/>
      </c>
      <c r="Y2714" s="30" t="str">
        <f t="shared" si="299"/>
        <v/>
      </c>
      <c r="Z2714" s="23" t="str">
        <f t="shared" si="300"/>
        <v/>
      </c>
      <c r="AA2714" s="25" t="str">
        <f>IF(AND($G2714="",$I2714="",$J2714=""),"",3+IF($I2714&gt;5,5,$I2714)+(VLOOKUP(J2714,'Prüf-Daten'!$B$14:$C$24,2,FALSE)*6))</f>
        <v/>
      </c>
      <c r="AB2714" s="91" t="str">
        <f t="shared" si="294"/>
        <v/>
      </c>
    </row>
    <row r="2715" spans="1:28">
      <c r="A2715" s="11"/>
      <c r="B2715" s="11"/>
      <c r="C2715" s="11"/>
      <c r="D2715" s="11"/>
      <c r="E2715" s="11"/>
      <c r="F2715" s="18"/>
      <c r="G2715" s="10"/>
      <c r="H2715" s="10"/>
      <c r="I2715" s="11"/>
      <c r="J2715" s="12"/>
      <c r="K2715" s="11"/>
      <c r="L2715" s="11"/>
      <c r="M2715" s="10"/>
      <c r="N2715" s="33"/>
      <c r="O2715" s="20"/>
      <c r="P2715" s="20"/>
      <c r="Q2715" s="20"/>
      <c r="R2715" s="20"/>
      <c r="S2715" s="19" t="str">
        <f t="shared" si="295"/>
        <v/>
      </c>
      <c r="T2715" s="19" t="str">
        <f t="shared" si="296"/>
        <v/>
      </c>
      <c r="U2715" s="23" t="str">
        <f>IF(OR($G2715="",$I2715="",$J2715="",$AA2715=3),"",IF($G2715&gt;=MAX('Pauschalsätze KUA'!$B$4:$B$106),VLOOKUP(MAX('Pauschalsätze KUA'!$B$4:$B$106),'Pauschalsätze KUA'!$B$4:$BQ$106,$AA2715,1),IF($G2715&lt;=MIN('Pauschalsätze KUA'!$B$4:$B$106),VLOOKUP(MIN('Pauschalsätze KUA'!$B$4:$B$106),'Pauschalsätze KUA'!$B$4:$BQ$106,$AA2715,1),VLOOKUP($G2715,'Pauschalsätze KUA'!$B$4:$BQ$106,$AA2715,1))))</f>
        <v/>
      </c>
      <c r="V2715" s="23" t="str">
        <f t="shared" si="297"/>
        <v/>
      </c>
      <c r="W2715" s="23" t="str">
        <f>IF(OR($G2715="",$I2715="",$J2715="",$AA2715=3),"",IF($G2715&gt;=MAX('Pauschalsätze Qual'!$B$4:$B$106),VLOOKUP(MAX('Pauschalsätze Qual'!$B$4:$B$106),'Pauschalsätze Qual'!$B$4:$BQ$106,$AA2715,1),IF($G2715&lt;=MIN('Pauschalsätze Qual'!$B$4:$B$106),VLOOKUP(MIN('Pauschalsätze Qual'!$B$4:$B$106),'Pauschalsätze Qual'!$B$4:$BQ$106,$AA2715,1),VLOOKUP($G2715,'Pauschalsätze Qual'!$B$4:$BQ$106,$AA2715,1))))</f>
        <v/>
      </c>
      <c r="X2715" s="23" t="str">
        <f t="shared" si="298"/>
        <v/>
      </c>
      <c r="Y2715" s="30" t="str">
        <f t="shared" si="299"/>
        <v/>
      </c>
      <c r="Z2715" s="23" t="str">
        <f t="shared" si="300"/>
        <v/>
      </c>
      <c r="AA2715" s="25" t="str">
        <f>IF(AND($G2715="",$I2715="",$J2715=""),"",3+IF($I2715&gt;5,5,$I2715)+(VLOOKUP(J2715,'Prüf-Daten'!$B$14:$C$24,2,FALSE)*6))</f>
        <v/>
      </c>
      <c r="AB2715" s="91" t="str">
        <f t="shared" si="294"/>
        <v/>
      </c>
    </row>
    <row r="2716" spans="1:28">
      <c r="A2716" s="11"/>
      <c r="B2716" s="11"/>
      <c r="C2716" s="11"/>
      <c r="D2716" s="11"/>
      <c r="E2716" s="11"/>
      <c r="F2716" s="18"/>
      <c r="G2716" s="10"/>
      <c r="H2716" s="10"/>
      <c r="I2716" s="11"/>
      <c r="J2716" s="12"/>
      <c r="K2716" s="11"/>
      <c r="L2716" s="11"/>
      <c r="M2716" s="10"/>
      <c r="N2716" s="33"/>
      <c r="O2716" s="20"/>
      <c r="P2716" s="20"/>
      <c r="Q2716" s="20"/>
      <c r="R2716" s="20"/>
      <c r="S2716" s="19" t="str">
        <f t="shared" si="295"/>
        <v/>
      </c>
      <c r="T2716" s="19" t="str">
        <f t="shared" si="296"/>
        <v/>
      </c>
      <c r="U2716" s="23" t="str">
        <f>IF(OR($G2716="",$I2716="",$J2716="",$AA2716=3),"",IF($G2716&gt;=MAX('Pauschalsätze KUA'!$B$4:$B$106),VLOOKUP(MAX('Pauschalsätze KUA'!$B$4:$B$106),'Pauschalsätze KUA'!$B$4:$BQ$106,$AA2716,1),IF($G2716&lt;=MIN('Pauschalsätze KUA'!$B$4:$B$106),VLOOKUP(MIN('Pauschalsätze KUA'!$B$4:$B$106),'Pauschalsätze KUA'!$B$4:$BQ$106,$AA2716,1),VLOOKUP($G2716,'Pauschalsätze KUA'!$B$4:$BQ$106,$AA2716,1))))</f>
        <v/>
      </c>
      <c r="V2716" s="23" t="str">
        <f t="shared" si="297"/>
        <v/>
      </c>
      <c r="W2716" s="23" t="str">
        <f>IF(OR($G2716="",$I2716="",$J2716="",$AA2716=3),"",IF($G2716&gt;=MAX('Pauschalsätze Qual'!$B$4:$B$106),VLOOKUP(MAX('Pauschalsätze Qual'!$B$4:$B$106),'Pauschalsätze Qual'!$B$4:$BQ$106,$AA2716,1),IF($G2716&lt;=MIN('Pauschalsätze Qual'!$B$4:$B$106),VLOOKUP(MIN('Pauschalsätze Qual'!$B$4:$B$106),'Pauschalsätze Qual'!$B$4:$BQ$106,$AA2716,1),VLOOKUP($G2716,'Pauschalsätze Qual'!$B$4:$BQ$106,$AA2716,1))))</f>
        <v/>
      </c>
      <c r="X2716" s="23" t="str">
        <f t="shared" si="298"/>
        <v/>
      </c>
      <c r="Y2716" s="30" t="str">
        <f t="shared" si="299"/>
        <v/>
      </c>
      <c r="Z2716" s="23" t="str">
        <f t="shared" si="300"/>
        <v/>
      </c>
      <c r="AA2716" s="25" t="str">
        <f>IF(AND($G2716="",$I2716="",$J2716=""),"",3+IF($I2716&gt;5,5,$I2716)+(VLOOKUP(J2716,'Prüf-Daten'!$B$14:$C$24,2,FALSE)*6))</f>
        <v/>
      </c>
      <c r="AB2716" s="91" t="str">
        <f t="shared" si="294"/>
        <v/>
      </c>
    </row>
    <row r="2717" spans="1:28">
      <c r="A2717" s="11"/>
      <c r="B2717" s="11"/>
      <c r="C2717" s="11"/>
      <c r="D2717" s="11"/>
      <c r="E2717" s="11"/>
      <c r="F2717" s="18"/>
      <c r="G2717" s="10"/>
      <c r="H2717" s="10"/>
      <c r="I2717" s="11"/>
      <c r="J2717" s="12"/>
      <c r="K2717" s="11"/>
      <c r="L2717" s="11"/>
      <c r="M2717" s="10"/>
      <c r="N2717" s="33"/>
      <c r="O2717" s="20"/>
      <c r="P2717" s="20"/>
      <c r="Q2717" s="20"/>
      <c r="R2717" s="20"/>
      <c r="S2717" s="19" t="str">
        <f t="shared" si="295"/>
        <v/>
      </c>
      <c r="T2717" s="19" t="str">
        <f t="shared" si="296"/>
        <v/>
      </c>
      <c r="U2717" s="23" t="str">
        <f>IF(OR($G2717="",$I2717="",$J2717="",$AA2717=3),"",IF($G2717&gt;=MAX('Pauschalsätze KUA'!$B$4:$B$106),VLOOKUP(MAX('Pauschalsätze KUA'!$B$4:$B$106),'Pauschalsätze KUA'!$B$4:$BQ$106,$AA2717,1),IF($G2717&lt;=MIN('Pauschalsätze KUA'!$B$4:$B$106),VLOOKUP(MIN('Pauschalsätze KUA'!$B$4:$B$106),'Pauschalsätze KUA'!$B$4:$BQ$106,$AA2717,1),VLOOKUP($G2717,'Pauschalsätze KUA'!$B$4:$BQ$106,$AA2717,1))))</f>
        <v/>
      </c>
      <c r="V2717" s="23" t="str">
        <f t="shared" si="297"/>
        <v/>
      </c>
      <c r="W2717" s="23" t="str">
        <f>IF(OR($G2717="",$I2717="",$J2717="",$AA2717=3),"",IF($G2717&gt;=MAX('Pauschalsätze Qual'!$B$4:$B$106),VLOOKUP(MAX('Pauschalsätze Qual'!$B$4:$B$106),'Pauschalsätze Qual'!$B$4:$BQ$106,$AA2717,1),IF($G2717&lt;=MIN('Pauschalsätze Qual'!$B$4:$B$106),VLOOKUP(MIN('Pauschalsätze Qual'!$B$4:$B$106),'Pauschalsätze Qual'!$B$4:$BQ$106,$AA2717,1),VLOOKUP($G2717,'Pauschalsätze Qual'!$B$4:$BQ$106,$AA2717,1))))</f>
        <v/>
      </c>
      <c r="X2717" s="23" t="str">
        <f t="shared" si="298"/>
        <v/>
      </c>
      <c r="Y2717" s="30" t="str">
        <f t="shared" si="299"/>
        <v/>
      </c>
      <c r="Z2717" s="23" t="str">
        <f t="shared" si="300"/>
        <v/>
      </c>
      <c r="AA2717" s="25" t="str">
        <f>IF(AND($G2717="",$I2717="",$J2717=""),"",3+IF($I2717&gt;5,5,$I2717)+(VLOOKUP(J2717,'Prüf-Daten'!$B$14:$C$24,2,FALSE)*6))</f>
        <v/>
      </c>
      <c r="AB2717" s="91" t="str">
        <f t="shared" si="294"/>
        <v/>
      </c>
    </row>
    <row r="2718" spans="1:28">
      <c r="A2718" s="11"/>
      <c r="B2718" s="11"/>
      <c r="C2718" s="11"/>
      <c r="D2718" s="11"/>
      <c r="E2718" s="11"/>
      <c r="F2718" s="18"/>
      <c r="G2718" s="10"/>
      <c r="H2718" s="10"/>
      <c r="I2718" s="11"/>
      <c r="J2718" s="12"/>
      <c r="K2718" s="11"/>
      <c r="L2718" s="11"/>
      <c r="M2718" s="10"/>
      <c r="N2718" s="33"/>
      <c r="O2718" s="20"/>
      <c r="P2718" s="20"/>
      <c r="Q2718" s="20"/>
      <c r="R2718" s="20"/>
      <c r="S2718" s="19" t="str">
        <f t="shared" si="295"/>
        <v/>
      </c>
      <c r="T2718" s="19" t="str">
        <f t="shared" si="296"/>
        <v/>
      </c>
      <c r="U2718" s="23" t="str">
        <f>IF(OR($G2718="",$I2718="",$J2718="",$AA2718=3),"",IF($G2718&gt;=MAX('Pauschalsätze KUA'!$B$4:$B$106),VLOOKUP(MAX('Pauschalsätze KUA'!$B$4:$B$106),'Pauschalsätze KUA'!$B$4:$BQ$106,$AA2718,1),IF($G2718&lt;=MIN('Pauschalsätze KUA'!$B$4:$B$106),VLOOKUP(MIN('Pauschalsätze KUA'!$B$4:$B$106),'Pauschalsätze KUA'!$B$4:$BQ$106,$AA2718,1),VLOOKUP($G2718,'Pauschalsätze KUA'!$B$4:$BQ$106,$AA2718,1))))</f>
        <v/>
      </c>
      <c r="V2718" s="23" t="str">
        <f t="shared" si="297"/>
        <v/>
      </c>
      <c r="W2718" s="23" t="str">
        <f>IF(OR($G2718="",$I2718="",$J2718="",$AA2718=3),"",IF($G2718&gt;=MAX('Pauschalsätze Qual'!$B$4:$B$106),VLOOKUP(MAX('Pauschalsätze Qual'!$B$4:$B$106),'Pauschalsätze Qual'!$B$4:$BQ$106,$AA2718,1),IF($G2718&lt;=MIN('Pauschalsätze Qual'!$B$4:$B$106),VLOOKUP(MIN('Pauschalsätze Qual'!$B$4:$B$106),'Pauschalsätze Qual'!$B$4:$BQ$106,$AA2718,1),VLOOKUP($G2718,'Pauschalsätze Qual'!$B$4:$BQ$106,$AA2718,1))))</f>
        <v/>
      </c>
      <c r="X2718" s="23" t="str">
        <f t="shared" si="298"/>
        <v/>
      </c>
      <c r="Y2718" s="30" t="str">
        <f t="shared" si="299"/>
        <v/>
      </c>
      <c r="Z2718" s="23" t="str">
        <f t="shared" si="300"/>
        <v/>
      </c>
      <c r="AA2718" s="25" t="str">
        <f>IF(AND($G2718="",$I2718="",$J2718=""),"",3+IF($I2718&gt;5,5,$I2718)+(VLOOKUP(J2718,'Prüf-Daten'!$B$14:$C$24,2,FALSE)*6))</f>
        <v/>
      </c>
      <c r="AB2718" s="91" t="str">
        <f t="shared" si="294"/>
        <v/>
      </c>
    </row>
    <row r="2719" spans="1:28">
      <c r="A2719" s="11"/>
      <c r="B2719" s="11"/>
      <c r="C2719" s="11"/>
      <c r="D2719" s="11"/>
      <c r="E2719" s="11"/>
      <c r="F2719" s="18"/>
      <c r="G2719" s="10"/>
      <c r="H2719" s="10"/>
      <c r="I2719" s="11"/>
      <c r="J2719" s="12"/>
      <c r="K2719" s="11"/>
      <c r="L2719" s="11"/>
      <c r="M2719" s="10"/>
      <c r="N2719" s="33"/>
      <c r="O2719" s="20"/>
      <c r="P2719" s="20"/>
      <c r="Q2719" s="20"/>
      <c r="R2719" s="20"/>
      <c r="S2719" s="19" t="str">
        <f t="shared" si="295"/>
        <v/>
      </c>
      <c r="T2719" s="19" t="str">
        <f t="shared" si="296"/>
        <v/>
      </c>
      <c r="U2719" s="23" t="str">
        <f>IF(OR($G2719="",$I2719="",$J2719="",$AA2719=3),"",IF($G2719&gt;=MAX('Pauschalsätze KUA'!$B$4:$B$106),VLOOKUP(MAX('Pauschalsätze KUA'!$B$4:$B$106),'Pauschalsätze KUA'!$B$4:$BQ$106,$AA2719,1),IF($G2719&lt;=MIN('Pauschalsätze KUA'!$B$4:$B$106),VLOOKUP(MIN('Pauschalsätze KUA'!$B$4:$B$106),'Pauschalsätze KUA'!$B$4:$BQ$106,$AA2719,1),VLOOKUP($G2719,'Pauschalsätze KUA'!$B$4:$BQ$106,$AA2719,1))))</f>
        <v/>
      </c>
      <c r="V2719" s="23" t="str">
        <f t="shared" si="297"/>
        <v/>
      </c>
      <c r="W2719" s="23" t="str">
        <f>IF(OR($G2719="",$I2719="",$J2719="",$AA2719=3),"",IF($G2719&gt;=MAX('Pauschalsätze Qual'!$B$4:$B$106),VLOOKUP(MAX('Pauschalsätze Qual'!$B$4:$B$106),'Pauschalsätze Qual'!$B$4:$BQ$106,$AA2719,1),IF($G2719&lt;=MIN('Pauschalsätze Qual'!$B$4:$B$106),VLOOKUP(MIN('Pauschalsätze Qual'!$B$4:$B$106),'Pauschalsätze Qual'!$B$4:$BQ$106,$AA2719,1),VLOOKUP($G2719,'Pauschalsätze Qual'!$B$4:$BQ$106,$AA2719,1))))</f>
        <v/>
      </c>
      <c r="X2719" s="23" t="str">
        <f t="shared" si="298"/>
        <v/>
      </c>
      <c r="Y2719" s="30" t="str">
        <f t="shared" si="299"/>
        <v/>
      </c>
      <c r="Z2719" s="23" t="str">
        <f t="shared" si="300"/>
        <v/>
      </c>
      <c r="AA2719" s="25" t="str">
        <f>IF(AND($G2719="",$I2719="",$J2719=""),"",3+IF($I2719&gt;5,5,$I2719)+(VLOOKUP(J2719,'Prüf-Daten'!$B$14:$C$24,2,FALSE)*6))</f>
        <v/>
      </c>
      <c r="AB2719" s="91" t="str">
        <f t="shared" si="294"/>
        <v/>
      </c>
    </row>
    <row r="2720" spans="1:28">
      <c r="A2720" s="11"/>
      <c r="B2720" s="11"/>
      <c r="C2720" s="11"/>
      <c r="D2720" s="11"/>
      <c r="E2720" s="11"/>
      <c r="F2720" s="18"/>
      <c r="G2720" s="10"/>
      <c r="H2720" s="10"/>
      <c r="I2720" s="11"/>
      <c r="J2720" s="12"/>
      <c r="K2720" s="11"/>
      <c r="L2720" s="11"/>
      <c r="M2720" s="10"/>
      <c r="N2720" s="33"/>
      <c r="O2720" s="20"/>
      <c r="P2720" s="20"/>
      <c r="Q2720" s="20"/>
      <c r="R2720" s="20"/>
      <c r="S2720" s="19" t="str">
        <f t="shared" si="295"/>
        <v/>
      </c>
      <c r="T2720" s="19" t="str">
        <f t="shared" si="296"/>
        <v/>
      </c>
      <c r="U2720" s="23" t="str">
        <f>IF(OR($G2720="",$I2720="",$J2720="",$AA2720=3),"",IF($G2720&gt;=MAX('Pauschalsätze KUA'!$B$4:$B$106),VLOOKUP(MAX('Pauschalsätze KUA'!$B$4:$B$106),'Pauschalsätze KUA'!$B$4:$BQ$106,$AA2720,1),IF($G2720&lt;=MIN('Pauschalsätze KUA'!$B$4:$B$106),VLOOKUP(MIN('Pauschalsätze KUA'!$B$4:$B$106),'Pauschalsätze KUA'!$B$4:$BQ$106,$AA2720,1),VLOOKUP($G2720,'Pauschalsätze KUA'!$B$4:$BQ$106,$AA2720,1))))</f>
        <v/>
      </c>
      <c r="V2720" s="23" t="str">
        <f t="shared" si="297"/>
        <v/>
      </c>
      <c r="W2720" s="23" t="str">
        <f>IF(OR($G2720="",$I2720="",$J2720="",$AA2720=3),"",IF($G2720&gt;=MAX('Pauschalsätze Qual'!$B$4:$B$106),VLOOKUP(MAX('Pauschalsätze Qual'!$B$4:$B$106),'Pauschalsätze Qual'!$B$4:$BQ$106,$AA2720,1),IF($G2720&lt;=MIN('Pauschalsätze Qual'!$B$4:$B$106),VLOOKUP(MIN('Pauschalsätze Qual'!$B$4:$B$106),'Pauschalsätze Qual'!$B$4:$BQ$106,$AA2720,1),VLOOKUP($G2720,'Pauschalsätze Qual'!$B$4:$BQ$106,$AA2720,1))))</f>
        <v/>
      </c>
      <c r="X2720" s="23" t="str">
        <f t="shared" si="298"/>
        <v/>
      </c>
      <c r="Y2720" s="30" t="str">
        <f t="shared" si="299"/>
        <v/>
      </c>
      <c r="Z2720" s="23" t="str">
        <f t="shared" si="300"/>
        <v/>
      </c>
      <c r="AA2720" s="25" t="str">
        <f>IF(AND($G2720="",$I2720="",$J2720=""),"",3+IF($I2720&gt;5,5,$I2720)+(VLOOKUP(J2720,'Prüf-Daten'!$B$14:$C$24,2,FALSE)*6))</f>
        <v/>
      </c>
      <c r="AB2720" s="91" t="str">
        <f t="shared" si="294"/>
        <v/>
      </c>
    </row>
    <row r="2721" spans="1:28">
      <c r="A2721" s="11"/>
      <c r="B2721" s="11"/>
      <c r="C2721" s="11"/>
      <c r="D2721" s="11"/>
      <c r="E2721" s="11"/>
      <c r="F2721" s="18"/>
      <c r="G2721" s="10"/>
      <c r="H2721" s="10"/>
      <c r="I2721" s="11"/>
      <c r="J2721" s="12"/>
      <c r="K2721" s="11"/>
      <c r="L2721" s="11"/>
      <c r="M2721" s="10"/>
      <c r="N2721" s="33"/>
      <c r="O2721" s="20"/>
      <c r="P2721" s="20"/>
      <c r="Q2721" s="20"/>
      <c r="R2721" s="20"/>
      <c r="S2721" s="19" t="str">
        <f t="shared" si="295"/>
        <v/>
      </c>
      <c r="T2721" s="19" t="str">
        <f t="shared" si="296"/>
        <v/>
      </c>
      <c r="U2721" s="23" t="str">
        <f>IF(OR($G2721="",$I2721="",$J2721="",$AA2721=3),"",IF($G2721&gt;=MAX('Pauschalsätze KUA'!$B$4:$B$106),VLOOKUP(MAX('Pauschalsätze KUA'!$B$4:$B$106),'Pauschalsätze KUA'!$B$4:$BQ$106,$AA2721,1),IF($G2721&lt;=MIN('Pauschalsätze KUA'!$B$4:$B$106),VLOOKUP(MIN('Pauschalsätze KUA'!$B$4:$B$106),'Pauschalsätze KUA'!$B$4:$BQ$106,$AA2721,1),VLOOKUP($G2721,'Pauschalsätze KUA'!$B$4:$BQ$106,$AA2721,1))))</f>
        <v/>
      </c>
      <c r="V2721" s="23" t="str">
        <f t="shared" si="297"/>
        <v/>
      </c>
      <c r="W2721" s="23" t="str">
        <f>IF(OR($G2721="",$I2721="",$J2721="",$AA2721=3),"",IF($G2721&gt;=MAX('Pauschalsätze Qual'!$B$4:$B$106),VLOOKUP(MAX('Pauschalsätze Qual'!$B$4:$B$106),'Pauschalsätze Qual'!$B$4:$BQ$106,$AA2721,1),IF($G2721&lt;=MIN('Pauschalsätze Qual'!$B$4:$B$106),VLOOKUP(MIN('Pauschalsätze Qual'!$B$4:$B$106),'Pauschalsätze Qual'!$B$4:$BQ$106,$AA2721,1),VLOOKUP($G2721,'Pauschalsätze Qual'!$B$4:$BQ$106,$AA2721,1))))</f>
        <v/>
      </c>
      <c r="X2721" s="23" t="str">
        <f t="shared" si="298"/>
        <v/>
      </c>
      <c r="Y2721" s="30" t="str">
        <f t="shared" si="299"/>
        <v/>
      </c>
      <c r="Z2721" s="23" t="str">
        <f t="shared" si="300"/>
        <v/>
      </c>
      <c r="AA2721" s="25" t="str">
        <f>IF(AND($G2721="",$I2721="",$J2721=""),"",3+IF($I2721&gt;5,5,$I2721)+(VLOOKUP(J2721,'Prüf-Daten'!$B$14:$C$24,2,FALSE)*6))</f>
        <v/>
      </c>
      <c r="AB2721" s="91" t="str">
        <f t="shared" si="294"/>
        <v/>
      </c>
    </row>
    <row r="2722" spans="1:28">
      <c r="A2722" s="11"/>
      <c r="B2722" s="11"/>
      <c r="C2722" s="11"/>
      <c r="D2722" s="11"/>
      <c r="E2722" s="11"/>
      <c r="F2722" s="18"/>
      <c r="G2722" s="10"/>
      <c r="H2722" s="10"/>
      <c r="I2722" s="11"/>
      <c r="J2722" s="12"/>
      <c r="K2722" s="11"/>
      <c r="L2722" s="11"/>
      <c r="M2722" s="10"/>
      <c r="N2722" s="33"/>
      <c r="O2722" s="20"/>
      <c r="P2722" s="20"/>
      <c r="Q2722" s="20"/>
      <c r="R2722" s="20"/>
      <c r="S2722" s="19" t="str">
        <f t="shared" si="295"/>
        <v/>
      </c>
      <c r="T2722" s="19" t="str">
        <f t="shared" si="296"/>
        <v/>
      </c>
      <c r="U2722" s="23" t="str">
        <f>IF(OR($G2722="",$I2722="",$J2722="",$AA2722=3),"",IF($G2722&gt;=MAX('Pauschalsätze KUA'!$B$4:$B$106),VLOOKUP(MAX('Pauschalsätze KUA'!$B$4:$B$106),'Pauschalsätze KUA'!$B$4:$BQ$106,$AA2722,1),IF($G2722&lt;=MIN('Pauschalsätze KUA'!$B$4:$B$106),VLOOKUP(MIN('Pauschalsätze KUA'!$B$4:$B$106),'Pauschalsätze KUA'!$B$4:$BQ$106,$AA2722,1),VLOOKUP($G2722,'Pauschalsätze KUA'!$B$4:$BQ$106,$AA2722,1))))</f>
        <v/>
      </c>
      <c r="V2722" s="23" t="str">
        <f t="shared" si="297"/>
        <v/>
      </c>
      <c r="W2722" s="23" t="str">
        <f>IF(OR($G2722="",$I2722="",$J2722="",$AA2722=3),"",IF($G2722&gt;=MAX('Pauschalsätze Qual'!$B$4:$B$106),VLOOKUP(MAX('Pauschalsätze Qual'!$B$4:$B$106),'Pauschalsätze Qual'!$B$4:$BQ$106,$AA2722,1),IF($G2722&lt;=MIN('Pauschalsätze Qual'!$B$4:$B$106),VLOOKUP(MIN('Pauschalsätze Qual'!$B$4:$B$106),'Pauschalsätze Qual'!$B$4:$BQ$106,$AA2722,1),VLOOKUP($G2722,'Pauschalsätze Qual'!$B$4:$BQ$106,$AA2722,1))))</f>
        <v/>
      </c>
      <c r="X2722" s="23" t="str">
        <f t="shared" si="298"/>
        <v/>
      </c>
      <c r="Y2722" s="30" t="str">
        <f t="shared" si="299"/>
        <v/>
      </c>
      <c r="Z2722" s="23" t="str">
        <f t="shared" si="300"/>
        <v/>
      </c>
      <c r="AA2722" s="25" t="str">
        <f>IF(AND($G2722="",$I2722="",$J2722=""),"",3+IF($I2722&gt;5,5,$I2722)+(VLOOKUP(J2722,'Prüf-Daten'!$B$14:$C$24,2,FALSE)*6))</f>
        <v/>
      </c>
      <c r="AB2722" s="91" t="str">
        <f t="shared" si="294"/>
        <v/>
      </c>
    </row>
    <row r="2723" spans="1:28">
      <c r="A2723" s="11"/>
      <c r="B2723" s="11"/>
      <c r="C2723" s="11"/>
      <c r="D2723" s="11"/>
      <c r="E2723" s="11"/>
      <c r="F2723" s="18"/>
      <c r="G2723" s="10"/>
      <c r="H2723" s="10"/>
      <c r="I2723" s="11"/>
      <c r="J2723" s="12"/>
      <c r="K2723" s="11"/>
      <c r="L2723" s="11"/>
      <c r="M2723" s="10"/>
      <c r="N2723" s="33"/>
      <c r="O2723" s="20"/>
      <c r="P2723" s="20"/>
      <c r="Q2723" s="20"/>
      <c r="R2723" s="20"/>
      <c r="S2723" s="19" t="str">
        <f t="shared" si="295"/>
        <v/>
      </c>
      <c r="T2723" s="19" t="str">
        <f t="shared" si="296"/>
        <v/>
      </c>
      <c r="U2723" s="23" t="str">
        <f>IF(OR($G2723="",$I2723="",$J2723="",$AA2723=3),"",IF($G2723&gt;=MAX('Pauschalsätze KUA'!$B$4:$B$106),VLOOKUP(MAX('Pauschalsätze KUA'!$B$4:$B$106),'Pauschalsätze KUA'!$B$4:$BQ$106,$AA2723,1),IF($G2723&lt;=MIN('Pauschalsätze KUA'!$B$4:$B$106),VLOOKUP(MIN('Pauschalsätze KUA'!$B$4:$B$106),'Pauschalsätze KUA'!$B$4:$BQ$106,$AA2723,1),VLOOKUP($G2723,'Pauschalsätze KUA'!$B$4:$BQ$106,$AA2723,1))))</f>
        <v/>
      </c>
      <c r="V2723" s="23" t="str">
        <f t="shared" si="297"/>
        <v/>
      </c>
      <c r="W2723" s="23" t="str">
        <f>IF(OR($G2723="",$I2723="",$J2723="",$AA2723=3),"",IF($G2723&gt;=MAX('Pauschalsätze Qual'!$B$4:$B$106),VLOOKUP(MAX('Pauschalsätze Qual'!$B$4:$B$106),'Pauschalsätze Qual'!$B$4:$BQ$106,$AA2723,1),IF($G2723&lt;=MIN('Pauschalsätze Qual'!$B$4:$B$106),VLOOKUP(MIN('Pauschalsätze Qual'!$B$4:$B$106),'Pauschalsätze Qual'!$B$4:$BQ$106,$AA2723,1),VLOOKUP($G2723,'Pauschalsätze Qual'!$B$4:$BQ$106,$AA2723,1))))</f>
        <v/>
      </c>
      <c r="X2723" s="23" t="str">
        <f t="shared" si="298"/>
        <v/>
      </c>
      <c r="Y2723" s="30" t="str">
        <f t="shared" si="299"/>
        <v/>
      </c>
      <c r="Z2723" s="23" t="str">
        <f t="shared" si="300"/>
        <v/>
      </c>
      <c r="AA2723" s="25" t="str">
        <f>IF(AND($G2723="",$I2723="",$J2723=""),"",3+IF($I2723&gt;5,5,$I2723)+(VLOOKUP(J2723,'Prüf-Daten'!$B$14:$C$24,2,FALSE)*6))</f>
        <v/>
      </c>
      <c r="AB2723" s="91" t="str">
        <f t="shared" si="294"/>
        <v/>
      </c>
    </row>
    <row r="2724" spans="1:28">
      <c r="A2724" s="11"/>
      <c r="B2724" s="11"/>
      <c r="C2724" s="11"/>
      <c r="D2724" s="11"/>
      <c r="E2724" s="11"/>
      <c r="F2724" s="18"/>
      <c r="G2724" s="10"/>
      <c r="H2724" s="10"/>
      <c r="I2724" s="11"/>
      <c r="J2724" s="12"/>
      <c r="K2724" s="11"/>
      <c r="L2724" s="11"/>
      <c r="M2724" s="10"/>
      <c r="N2724" s="33"/>
      <c r="O2724" s="20"/>
      <c r="P2724" s="20"/>
      <c r="Q2724" s="20"/>
      <c r="R2724" s="20"/>
      <c r="S2724" s="19" t="str">
        <f t="shared" si="295"/>
        <v/>
      </c>
      <c r="T2724" s="19" t="str">
        <f t="shared" si="296"/>
        <v/>
      </c>
      <c r="U2724" s="23" t="str">
        <f>IF(OR($G2724="",$I2724="",$J2724="",$AA2724=3),"",IF($G2724&gt;=MAX('Pauschalsätze KUA'!$B$4:$B$106),VLOOKUP(MAX('Pauschalsätze KUA'!$B$4:$B$106),'Pauschalsätze KUA'!$B$4:$BQ$106,$AA2724,1),IF($G2724&lt;=MIN('Pauschalsätze KUA'!$B$4:$B$106),VLOOKUP(MIN('Pauschalsätze KUA'!$B$4:$B$106),'Pauschalsätze KUA'!$B$4:$BQ$106,$AA2724,1),VLOOKUP($G2724,'Pauschalsätze KUA'!$B$4:$BQ$106,$AA2724,1))))</f>
        <v/>
      </c>
      <c r="V2724" s="23" t="str">
        <f t="shared" si="297"/>
        <v/>
      </c>
      <c r="W2724" s="23" t="str">
        <f>IF(OR($G2724="",$I2724="",$J2724="",$AA2724=3),"",IF($G2724&gt;=MAX('Pauschalsätze Qual'!$B$4:$B$106),VLOOKUP(MAX('Pauschalsätze Qual'!$B$4:$B$106),'Pauschalsätze Qual'!$B$4:$BQ$106,$AA2724,1),IF($G2724&lt;=MIN('Pauschalsätze Qual'!$B$4:$B$106),VLOOKUP(MIN('Pauschalsätze Qual'!$B$4:$B$106),'Pauschalsätze Qual'!$B$4:$BQ$106,$AA2724,1),VLOOKUP($G2724,'Pauschalsätze Qual'!$B$4:$BQ$106,$AA2724,1))))</f>
        <v/>
      </c>
      <c r="X2724" s="23" t="str">
        <f t="shared" si="298"/>
        <v/>
      </c>
      <c r="Y2724" s="30" t="str">
        <f t="shared" si="299"/>
        <v/>
      </c>
      <c r="Z2724" s="23" t="str">
        <f t="shared" si="300"/>
        <v/>
      </c>
      <c r="AA2724" s="25" t="str">
        <f>IF(AND($G2724="",$I2724="",$J2724=""),"",3+IF($I2724&gt;5,5,$I2724)+(VLOOKUP(J2724,'Prüf-Daten'!$B$14:$C$24,2,FALSE)*6))</f>
        <v/>
      </c>
      <c r="AB2724" s="91" t="str">
        <f t="shared" si="294"/>
        <v/>
      </c>
    </row>
    <row r="2725" spans="1:28">
      <c r="A2725" s="11"/>
      <c r="B2725" s="11"/>
      <c r="C2725" s="11"/>
      <c r="D2725" s="11"/>
      <c r="E2725" s="11"/>
      <c r="F2725" s="18"/>
      <c r="G2725" s="10"/>
      <c r="H2725" s="10"/>
      <c r="I2725" s="11"/>
      <c r="J2725" s="12"/>
      <c r="K2725" s="11"/>
      <c r="L2725" s="11"/>
      <c r="M2725" s="10"/>
      <c r="N2725" s="33"/>
      <c r="O2725" s="20"/>
      <c r="P2725" s="20"/>
      <c r="Q2725" s="20"/>
      <c r="R2725" s="20"/>
      <c r="S2725" s="19" t="str">
        <f t="shared" si="295"/>
        <v/>
      </c>
      <c r="T2725" s="19" t="str">
        <f t="shared" si="296"/>
        <v/>
      </c>
      <c r="U2725" s="23" t="str">
        <f>IF(OR($G2725="",$I2725="",$J2725="",$AA2725=3),"",IF($G2725&gt;=MAX('Pauschalsätze KUA'!$B$4:$B$106),VLOOKUP(MAX('Pauschalsätze KUA'!$B$4:$B$106),'Pauschalsätze KUA'!$B$4:$BQ$106,$AA2725,1),IF($G2725&lt;=MIN('Pauschalsätze KUA'!$B$4:$B$106),VLOOKUP(MIN('Pauschalsätze KUA'!$B$4:$B$106),'Pauschalsätze KUA'!$B$4:$BQ$106,$AA2725,1),VLOOKUP($G2725,'Pauschalsätze KUA'!$B$4:$BQ$106,$AA2725,1))))</f>
        <v/>
      </c>
      <c r="V2725" s="23" t="str">
        <f t="shared" si="297"/>
        <v/>
      </c>
      <c r="W2725" s="23" t="str">
        <f>IF(OR($G2725="",$I2725="",$J2725="",$AA2725=3),"",IF($G2725&gt;=MAX('Pauschalsätze Qual'!$B$4:$B$106),VLOOKUP(MAX('Pauschalsätze Qual'!$B$4:$B$106),'Pauschalsätze Qual'!$B$4:$BQ$106,$AA2725,1),IF($G2725&lt;=MIN('Pauschalsätze Qual'!$B$4:$B$106),VLOOKUP(MIN('Pauschalsätze Qual'!$B$4:$B$106),'Pauschalsätze Qual'!$B$4:$BQ$106,$AA2725,1),VLOOKUP($G2725,'Pauschalsätze Qual'!$B$4:$BQ$106,$AA2725,1))))</f>
        <v/>
      </c>
      <c r="X2725" s="23" t="str">
        <f t="shared" si="298"/>
        <v/>
      </c>
      <c r="Y2725" s="30" t="str">
        <f t="shared" si="299"/>
        <v/>
      </c>
      <c r="Z2725" s="23" t="str">
        <f t="shared" si="300"/>
        <v/>
      </c>
      <c r="AA2725" s="25" t="str">
        <f>IF(AND($G2725="",$I2725="",$J2725=""),"",3+IF($I2725&gt;5,5,$I2725)+(VLOOKUP(J2725,'Prüf-Daten'!$B$14:$C$24,2,FALSE)*6))</f>
        <v/>
      </c>
      <c r="AB2725" s="91" t="str">
        <f t="shared" si="294"/>
        <v/>
      </c>
    </row>
    <row r="2726" spans="1:28">
      <c r="A2726" s="11"/>
      <c r="B2726" s="11"/>
      <c r="C2726" s="11"/>
      <c r="D2726" s="11"/>
      <c r="E2726" s="11"/>
      <c r="F2726" s="18"/>
      <c r="G2726" s="10"/>
      <c r="H2726" s="10"/>
      <c r="I2726" s="11"/>
      <c r="J2726" s="12"/>
      <c r="K2726" s="11"/>
      <c r="L2726" s="11"/>
      <c r="M2726" s="10"/>
      <c r="N2726" s="33"/>
      <c r="O2726" s="20"/>
      <c r="P2726" s="20"/>
      <c r="Q2726" s="20"/>
      <c r="R2726" s="20"/>
      <c r="S2726" s="19" t="str">
        <f t="shared" si="295"/>
        <v/>
      </c>
      <c r="T2726" s="19" t="str">
        <f t="shared" si="296"/>
        <v/>
      </c>
      <c r="U2726" s="23" t="str">
        <f>IF(OR($G2726="",$I2726="",$J2726="",$AA2726=3),"",IF($G2726&gt;=MAX('Pauschalsätze KUA'!$B$4:$B$106),VLOOKUP(MAX('Pauschalsätze KUA'!$B$4:$B$106),'Pauschalsätze KUA'!$B$4:$BQ$106,$AA2726,1),IF($G2726&lt;=MIN('Pauschalsätze KUA'!$B$4:$B$106),VLOOKUP(MIN('Pauschalsätze KUA'!$B$4:$B$106),'Pauschalsätze KUA'!$B$4:$BQ$106,$AA2726,1),VLOOKUP($G2726,'Pauschalsätze KUA'!$B$4:$BQ$106,$AA2726,1))))</f>
        <v/>
      </c>
      <c r="V2726" s="23" t="str">
        <f t="shared" si="297"/>
        <v/>
      </c>
      <c r="W2726" s="23" t="str">
        <f>IF(OR($G2726="",$I2726="",$J2726="",$AA2726=3),"",IF($G2726&gt;=MAX('Pauschalsätze Qual'!$B$4:$B$106),VLOOKUP(MAX('Pauschalsätze Qual'!$B$4:$B$106),'Pauschalsätze Qual'!$B$4:$BQ$106,$AA2726,1),IF($G2726&lt;=MIN('Pauschalsätze Qual'!$B$4:$B$106),VLOOKUP(MIN('Pauschalsätze Qual'!$B$4:$B$106),'Pauschalsätze Qual'!$B$4:$BQ$106,$AA2726,1),VLOOKUP($G2726,'Pauschalsätze Qual'!$B$4:$BQ$106,$AA2726,1))))</f>
        <v/>
      </c>
      <c r="X2726" s="23" t="str">
        <f t="shared" si="298"/>
        <v/>
      </c>
      <c r="Y2726" s="30" t="str">
        <f t="shared" si="299"/>
        <v/>
      </c>
      <c r="Z2726" s="23" t="str">
        <f t="shared" si="300"/>
        <v/>
      </c>
      <c r="AA2726" s="25" t="str">
        <f>IF(AND($G2726="",$I2726="",$J2726=""),"",3+IF($I2726&gt;5,5,$I2726)+(VLOOKUP(J2726,'Prüf-Daten'!$B$14:$C$24,2,FALSE)*6))</f>
        <v/>
      </c>
      <c r="AB2726" s="91" t="str">
        <f t="shared" si="294"/>
        <v/>
      </c>
    </row>
    <row r="2727" spans="1:28">
      <c r="A2727" s="11"/>
      <c r="B2727" s="11"/>
      <c r="C2727" s="11"/>
      <c r="D2727" s="11"/>
      <c r="E2727" s="11"/>
      <c r="F2727" s="18"/>
      <c r="G2727" s="10"/>
      <c r="H2727" s="10"/>
      <c r="I2727" s="11"/>
      <c r="J2727" s="12"/>
      <c r="K2727" s="11"/>
      <c r="L2727" s="11"/>
      <c r="M2727" s="10"/>
      <c r="N2727" s="33"/>
      <c r="O2727" s="20"/>
      <c r="P2727" s="20"/>
      <c r="Q2727" s="20"/>
      <c r="R2727" s="20"/>
      <c r="S2727" s="19" t="str">
        <f t="shared" si="295"/>
        <v/>
      </c>
      <c r="T2727" s="19" t="str">
        <f t="shared" si="296"/>
        <v/>
      </c>
      <c r="U2727" s="23" t="str">
        <f>IF(OR($G2727="",$I2727="",$J2727="",$AA2727=3),"",IF($G2727&gt;=MAX('Pauschalsätze KUA'!$B$4:$B$106),VLOOKUP(MAX('Pauschalsätze KUA'!$B$4:$B$106),'Pauschalsätze KUA'!$B$4:$BQ$106,$AA2727,1),IF($G2727&lt;=MIN('Pauschalsätze KUA'!$B$4:$B$106),VLOOKUP(MIN('Pauschalsätze KUA'!$B$4:$B$106),'Pauschalsätze KUA'!$B$4:$BQ$106,$AA2727,1),VLOOKUP($G2727,'Pauschalsätze KUA'!$B$4:$BQ$106,$AA2727,1))))</f>
        <v/>
      </c>
      <c r="V2727" s="23" t="str">
        <f t="shared" si="297"/>
        <v/>
      </c>
      <c r="W2727" s="23" t="str">
        <f>IF(OR($G2727="",$I2727="",$J2727="",$AA2727=3),"",IF($G2727&gt;=MAX('Pauschalsätze Qual'!$B$4:$B$106),VLOOKUP(MAX('Pauschalsätze Qual'!$B$4:$B$106),'Pauschalsätze Qual'!$B$4:$BQ$106,$AA2727,1),IF($G2727&lt;=MIN('Pauschalsätze Qual'!$B$4:$B$106),VLOOKUP(MIN('Pauschalsätze Qual'!$B$4:$B$106),'Pauschalsätze Qual'!$B$4:$BQ$106,$AA2727,1),VLOOKUP($G2727,'Pauschalsätze Qual'!$B$4:$BQ$106,$AA2727,1))))</f>
        <v/>
      </c>
      <c r="X2727" s="23" t="str">
        <f t="shared" si="298"/>
        <v/>
      </c>
      <c r="Y2727" s="30" t="str">
        <f t="shared" si="299"/>
        <v/>
      </c>
      <c r="Z2727" s="23" t="str">
        <f t="shared" si="300"/>
        <v/>
      </c>
      <c r="AA2727" s="25" t="str">
        <f>IF(AND($G2727="",$I2727="",$J2727=""),"",3+IF($I2727&gt;5,5,$I2727)+(VLOOKUP(J2727,'Prüf-Daten'!$B$14:$C$24,2,FALSE)*6))</f>
        <v/>
      </c>
      <c r="AB2727" s="91" t="str">
        <f t="shared" si="294"/>
        <v/>
      </c>
    </row>
    <row r="2728" spans="1:28">
      <c r="A2728" s="11"/>
      <c r="B2728" s="11"/>
      <c r="C2728" s="11"/>
      <c r="D2728" s="11"/>
      <c r="E2728" s="11"/>
      <c r="F2728" s="18"/>
      <c r="G2728" s="10"/>
      <c r="H2728" s="10"/>
      <c r="I2728" s="11"/>
      <c r="J2728" s="12"/>
      <c r="K2728" s="11"/>
      <c r="L2728" s="11"/>
      <c r="M2728" s="10"/>
      <c r="N2728" s="33"/>
      <c r="O2728" s="20"/>
      <c r="P2728" s="20"/>
      <c r="Q2728" s="20"/>
      <c r="R2728" s="20"/>
      <c r="S2728" s="19" t="str">
        <f t="shared" si="295"/>
        <v/>
      </c>
      <c r="T2728" s="19" t="str">
        <f t="shared" si="296"/>
        <v/>
      </c>
      <c r="U2728" s="23" t="str">
        <f>IF(OR($G2728="",$I2728="",$J2728="",$AA2728=3),"",IF($G2728&gt;=MAX('Pauschalsätze KUA'!$B$4:$B$106),VLOOKUP(MAX('Pauschalsätze KUA'!$B$4:$B$106),'Pauschalsätze KUA'!$B$4:$BQ$106,$AA2728,1),IF($G2728&lt;=MIN('Pauschalsätze KUA'!$B$4:$B$106),VLOOKUP(MIN('Pauschalsätze KUA'!$B$4:$B$106),'Pauschalsätze KUA'!$B$4:$BQ$106,$AA2728,1),VLOOKUP($G2728,'Pauschalsätze KUA'!$B$4:$BQ$106,$AA2728,1))))</f>
        <v/>
      </c>
      <c r="V2728" s="23" t="str">
        <f t="shared" si="297"/>
        <v/>
      </c>
      <c r="W2728" s="23" t="str">
        <f>IF(OR($G2728="",$I2728="",$J2728="",$AA2728=3),"",IF($G2728&gt;=MAX('Pauschalsätze Qual'!$B$4:$B$106),VLOOKUP(MAX('Pauschalsätze Qual'!$B$4:$B$106),'Pauschalsätze Qual'!$B$4:$BQ$106,$AA2728,1),IF($G2728&lt;=MIN('Pauschalsätze Qual'!$B$4:$B$106),VLOOKUP(MIN('Pauschalsätze Qual'!$B$4:$B$106),'Pauschalsätze Qual'!$B$4:$BQ$106,$AA2728,1),VLOOKUP($G2728,'Pauschalsätze Qual'!$B$4:$BQ$106,$AA2728,1))))</f>
        <v/>
      </c>
      <c r="X2728" s="23" t="str">
        <f t="shared" si="298"/>
        <v/>
      </c>
      <c r="Y2728" s="30" t="str">
        <f t="shared" si="299"/>
        <v/>
      </c>
      <c r="Z2728" s="23" t="str">
        <f t="shared" si="300"/>
        <v/>
      </c>
      <c r="AA2728" s="25" t="str">
        <f>IF(AND($G2728="",$I2728="",$J2728=""),"",3+IF($I2728&gt;5,5,$I2728)+(VLOOKUP(J2728,'Prüf-Daten'!$B$14:$C$24,2,FALSE)*6))</f>
        <v/>
      </c>
      <c r="AB2728" s="91" t="str">
        <f t="shared" si="294"/>
        <v/>
      </c>
    </row>
    <row r="2729" spans="1:28">
      <c r="A2729" s="11"/>
      <c r="B2729" s="11"/>
      <c r="C2729" s="11"/>
      <c r="D2729" s="11"/>
      <c r="E2729" s="11"/>
      <c r="F2729" s="18"/>
      <c r="G2729" s="10"/>
      <c r="H2729" s="10"/>
      <c r="I2729" s="11"/>
      <c r="J2729" s="12"/>
      <c r="K2729" s="11"/>
      <c r="L2729" s="11"/>
      <c r="M2729" s="10"/>
      <c r="N2729" s="33"/>
      <c r="O2729" s="20"/>
      <c r="P2729" s="20"/>
      <c r="Q2729" s="20"/>
      <c r="R2729" s="20"/>
      <c r="S2729" s="19" t="str">
        <f t="shared" si="295"/>
        <v/>
      </c>
      <c r="T2729" s="19" t="str">
        <f t="shared" si="296"/>
        <v/>
      </c>
      <c r="U2729" s="23" t="str">
        <f>IF(OR($G2729="",$I2729="",$J2729="",$AA2729=3),"",IF($G2729&gt;=MAX('Pauschalsätze KUA'!$B$4:$B$106),VLOOKUP(MAX('Pauschalsätze KUA'!$B$4:$B$106),'Pauschalsätze KUA'!$B$4:$BQ$106,$AA2729,1),IF($G2729&lt;=MIN('Pauschalsätze KUA'!$B$4:$B$106),VLOOKUP(MIN('Pauschalsätze KUA'!$B$4:$B$106),'Pauschalsätze KUA'!$B$4:$BQ$106,$AA2729,1),VLOOKUP($G2729,'Pauschalsätze KUA'!$B$4:$BQ$106,$AA2729,1))))</f>
        <v/>
      </c>
      <c r="V2729" s="23" t="str">
        <f t="shared" si="297"/>
        <v/>
      </c>
      <c r="W2729" s="23" t="str">
        <f>IF(OR($G2729="",$I2729="",$J2729="",$AA2729=3),"",IF($G2729&gt;=MAX('Pauschalsätze Qual'!$B$4:$B$106),VLOOKUP(MAX('Pauschalsätze Qual'!$B$4:$B$106),'Pauschalsätze Qual'!$B$4:$BQ$106,$AA2729,1),IF($G2729&lt;=MIN('Pauschalsätze Qual'!$B$4:$B$106),VLOOKUP(MIN('Pauschalsätze Qual'!$B$4:$B$106),'Pauschalsätze Qual'!$B$4:$BQ$106,$AA2729,1),VLOOKUP($G2729,'Pauschalsätze Qual'!$B$4:$BQ$106,$AA2729,1))))</f>
        <v/>
      </c>
      <c r="X2729" s="23" t="str">
        <f t="shared" si="298"/>
        <v/>
      </c>
      <c r="Y2729" s="30" t="str">
        <f t="shared" si="299"/>
        <v/>
      </c>
      <c r="Z2729" s="23" t="str">
        <f t="shared" si="300"/>
        <v/>
      </c>
      <c r="AA2729" s="25" t="str">
        <f>IF(AND($G2729="",$I2729="",$J2729=""),"",3+IF($I2729&gt;5,5,$I2729)+(VLOOKUP(J2729,'Prüf-Daten'!$B$14:$C$24,2,FALSE)*6))</f>
        <v/>
      </c>
      <c r="AB2729" s="91" t="str">
        <f t="shared" si="294"/>
        <v/>
      </c>
    </row>
    <row r="2730" spans="1:28">
      <c r="A2730" s="11"/>
      <c r="B2730" s="11"/>
      <c r="C2730" s="11"/>
      <c r="D2730" s="11"/>
      <c r="E2730" s="11"/>
      <c r="F2730" s="18"/>
      <c r="G2730" s="10"/>
      <c r="H2730" s="10"/>
      <c r="I2730" s="11"/>
      <c r="J2730" s="12"/>
      <c r="K2730" s="11"/>
      <c r="L2730" s="11"/>
      <c r="M2730" s="10"/>
      <c r="N2730" s="33"/>
      <c r="O2730" s="20"/>
      <c r="P2730" s="20"/>
      <c r="Q2730" s="20"/>
      <c r="R2730" s="20"/>
      <c r="S2730" s="19" t="str">
        <f t="shared" si="295"/>
        <v/>
      </c>
      <c r="T2730" s="19" t="str">
        <f t="shared" si="296"/>
        <v/>
      </c>
      <c r="U2730" s="23" t="str">
        <f>IF(OR($G2730="",$I2730="",$J2730="",$AA2730=3),"",IF($G2730&gt;=MAX('Pauschalsätze KUA'!$B$4:$B$106),VLOOKUP(MAX('Pauschalsätze KUA'!$B$4:$B$106),'Pauschalsätze KUA'!$B$4:$BQ$106,$AA2730,1),IF($G2730&lt;=MIN('Pauschalsätze KUA'!$B$4:$B$106),VLOOKUP(MIN('Pauschalsätze KUA'!$B$4:$B$106),'Pauschalsätze KUA'!$B$4:$BQ$106,$AA2730,1),VLOOKUP($G2730,'Pauschalsätze KUA'!$B$4:$BQ$106,$AA2730,1))))</f>
        <v/>
      </c>
      <c r="V2730" s="23" t="str">
        <f t="shared" si="297"/>
        <v/>
      </c>
      <c r="W2730" s="23" t="str">
        <f>IF(OR($G2730="",$I2730="",$J2730="",$AA2730=3),"",IF($G2730&gt;=MAX('Pauschalsätze Qual'!$B$4:$B$106),VLOOKUP(MAX('Pauschalsätze Qual'!$B$4:$B$106),'Pauschalsätze Qual'!$B$4:$BQ$106,$AA2730,1),IF($G2730&lt;=MIN('Pauschalsätze Qual'!$B$4:$B$106),VLOOKUP(MIN('Pauschalsätze Qual'!$B$4:$B$106),'Pauschalsätze Qual'!$B$4:$BQ$106,$AA2730,1),VLOOKUP($G2730,'Pauschalsätze Qual'!$B$4:$BQ$106,$AA2730,1))))</f>
        <v/>
      </c>
      <c r="X2730" s="23" t="str">
        <f t="shared" si="298"/>
        <v/>
      </c>
      <c r="Y2730" s="30" t="str">
        <f t="shared" si="299"/>
        <v/>
      </c>
      <c r="Z2730" s="23" t="str">
        <f t="shared" si="300"/>
        <v/>
      </c>
      <c r="AA2730" s="25" t="str">
        <f>IF(AND($G2730="",$I2730="",$J2730=""),"",3+IF($I2730&gt;5,5,$I2730)+(VLOOKUP(J2730,'Prüf-Daten'!$B$14:$C$24,2,FALSE)*6))</f>
        <v/>
      </c>
      <c r="AB2730" s="91" t="str">
        <f t="shared" si="294"/>
        <v/>
      </c>
    </row>
    <row r="2731" spans="1:28">
      <c r="A2731" s="11"/>
      <c r="B2731" s="11"/>
      <c r="C2731" s="11"/>
      <c r="D2731" s="11"/>
      <c r="E2731" s="11"/>
      <c r="F2731" s="18"/>
      <c r="G2731" s="10"/>
      <c r="H2731" s="10"/>
      <c r="I2731" s="11"/>
      <c r="J2731" s="12"/>
      <c r="K2731" s="11"/>
      <c r="L2731" s="11"/>
      <c r="M2731" s="10"/>
      <c r="N2731" s="33"/>
      <c r="O2731" s="20"/>
      <c r="P2731" s="20"/>
      <c r="Q2731" s="20"/>
      <c r="R2731" s="20"/>
      <c r="S2731" s="19" t="str">
        <f t="shared" si="295"/>
        <v/>
      </c>
      <c r="T2731" s="19" t="str">
        <f t="shared" si="296"/>
        <v/>
      </c>
      <c r="U2731" s="23" t="str">
        <f>IF(OR($G2731="",$I2731="",$J2731="",$AA2731=3),"",IF($G2731&gt;=MAX('Pauschalsätze KUA'!$B$4:$B$106),VLOOKUP(MAX('Pauschalsätze KUA'!$B$4:$B$106),'Pauschalsätze KUA'!$B$4:$BQ$106,$AA2731,1),IF($G2731&lt;=MIN('Pauschalsätze KUA'!$B$4:$B$106),VLOOKUP(MIN('Pauschalsätze KUA'!$B$4:$B$106),'Pauschalsätze KUA'!$B$4:$BQ$106,$AA2731,1),VLOOKUP($G2731,'Pauschalsätze KUA'!$B$4:$BQ$106,$AA2731,1))))</f>
        <v/>
      </c>
      <c r="V2731" s="23" t="str">
        <f t="shared" si="297"/>
        <v/>
      </c>
      <c r="W2731" s="23" t="str">
        <f>IF(OR($G2731="",$I2731="",$J2731="",$AA2731=3),"",IF($G2731&gt;=MAX('Pauschalsätze Qual'!$B$4:$B$106),VLOOKUP(MAX('Pauschalsätze Qual'!$B$4:$B$106),'Pauschalsätze Qual'!$B$4:$BQ$106,$AA2731,1),IF($G2731&lt;=MIN('Pauschalsätze Qual'!$B$4:$B$106),VLOOKUP(MIN('Pauschalsätze Qual'!$B$4:$B$106),'Pauschalsätze Qual'!$B$4:$BQ$106,$AA2731,1),VLOOKUP($G2731,'Pauschalsätze Qual'!$B$4:$BQ$106,$AA2731,1))))</f>
        <v/>
      </c>
      <c r="X2731" s="23" t="str">
        <f t="shared" si="298"/>
        <v/>
      </c>
      <c r="Y2731" s="30" t="str">
        <f t="shared" si="299"/>
        <v/>
      </c>
      <c r="Z2731" s="23" t="str">
        <f t="shared" si="300"/>
        <v/>
      </c>
      <c r="AA2731" s="25" t="str">
        <f>IF(AND($G2731="",$I2731="",$J2731=""),"",3+IF($I2731&gt;5,5,$I2731)+(VLOOKUP(J2731,'Prüf-Daten'!$B$14:$C$24,2,FALSE)*6))</f>
        <v/>
      </c>
      <c r="AB2731" s="91" t="str">
        <f t="shared" si="294"/>
        <v/>
      </c>
    </row>
    <row r="2732" spans="1:28">
      <c r="A2732" s="11"/>
      <c r="B2732" s="11"/>
      <c r="C2732" s="11"/>
      <c r="D2732" s="11"/>
      <c r="E2732" s="11"/>
      <c r="F2732" s="18"/>
      <c r="G2732" s="10"/>
      <c r="H2732" s="10"/>
      <c r="I2732" s="11"/>
      <c r="J2732" s="12"/>
      <c r="K2732" s="11"/>
      <c r="L2732" s="11"/>
      <c r="M2732" s="10"/>
      <c r="N2732" s="33"/>
      <c r="O2732" s="20"/>
      <c r="P2732" s="20"/>
      <c r="Q2732" s="20"/>
      <c r="R2732" s="20"/>
      <c r="S2732" s="19" t="str">
        <f t="shared" si="295"/>
        <v/>
      </c>
      <c r="T2732" s="19" t="str">
        <f t="shared" si="296"/>
        <v/>
      </c>
      <c r="U2732" s="23" t="str">
        <f>IF(OR($G2732="",$I2732="",$J2732="",$AA2732=3),"",IF($G2732&gt;=MAX('Pauschalsätze KUA'!$B$4:$B$106),VLOOKUP(MAX('Pauschalsätze KUA'!$B$4:$B$106),'Pauschalsätze KUA'!$B$4:$BQ$106,$AA2732,1),IF($G2732&lt;=MIN('Pauschalsätze KUA'!$B$4:$B$106),VLOOKUP(MIN('Pauschalsätze KUA'!$B$4:$B$106),'Pauschalsätze KUA'!$B$4:$BQ$106,$AA2732,1),VLOOKUP($G2732,'Pauschalsätze KUA'!$B$4:$BQ$106,$AA2732,1))))</f>
        <v/>
      </c>
      <c r="V2732" s="23" t="str">
        <f t="shared" si="297"/>
        <v/>
      </c>
      <c r="W2732" s="23" t="str">
        <f>IF(OR($G2732="",$I2732="",$J2732="",$AA2732=3),"",IF($G2732&gt;=MAX('Pauschalsätze Qual'!$B$4:$B$106),VLOOKUP(MAX('Pauschalsätze Qual'!$B$4:$B$106),'Pauschalsätze Qual'!$B$4:$BQ$106,$AA2732,1),IF($G2732&lt;=MIN('Pauschalsätze Qual'!$B$4:$B$106),VLOOKUP(MIN('Pauschalsätze Qual'!$B$4:$B$106),'Pauschalsätze Qual'!$B$4:$BQ$106,$AA2732,1),VLOOKUP($G2732,'Pauschalsätze Qual'!$B$4:$BQ$106,$AA2732,1))))</f>
        <v/>
      </c>
      <c r="X2732" s="23" t="str">
        <f t="shared" si="298"/>
        <v/>
      </c>
      <c r="Y2732" s="30" t="str">
        <f t="shared" si="299"/>
        <v/>
      </c>
      <c r="Z2732" s="23" t="str">
        <f t="shared" si="300"/>
        <v/>
      </c>
      <c r="AA2732" s="25" t="str">
        <f>IF(AND($G2732="",$I2732="",$J2732=""),"",3+IF($I2732&gt;5,5,$I2732)+(VLOOKUP(J2732,'Prüf-Daten'!$B$14:$C$24,2,FALSE)*6))</f>
        <v/>
      </c>
      <c r="AB2732" s="91" t="str">
        <f t="shared" si="294"/>
        <v/>
      </c>
    </row>
    <row r="2733" spans="1:28">
      <c r="A2733" s="11"/>
      <c r="B2733" s="11"/>
      <c r="C2733" s="11"/>
      <c r="D2733" s="11"/>
      <c r="E2733" s="11"/>
      <c r="F2733" s="18"/>
      <c r="G2733" s="10"/>
      <c r="H2733" s="10"/>
      <c r="I2733" s="11"/>
      <c r="J2733" s="12"/>
      <c r="K2733" s="11"/>
      <c r="L2733" s="11"/>
      <c r="M2733" s="10"/>
      <c r="N2733" s="33"/>
      <c r="O2733" s="20"/>
      <c r="P2733" s="20"/>
      <c r="Q2733" s="20"/>
      <c r="R2733" s="20"/>
      <c r="S2733" s="19" t="str">
        <f t="shared" si="295"/>
        <v/>
      </c>
      <c r="T2733" s="19" t="str">
        <f t="shared" si="296"/>
        <v/>
      </c>
      <c r="U2733" s="23" t="str">
        <f>IF(OR($G2733="",$I2733="",$J2733="",$AA2733=3),"",IF($G2733&gt;=MAX('Pauschalsätze KUA'!$B$4:$B$106),VLOOKUP(MAX('Pauschalsätze KUA'!$B$4:$B$106),'Pauschalsätze KUA'!$B$4:$BQ$106,$AA2733,1),IF($G2733&lt;=MIN('Pauschalsätze KUA'!$B$4:$B$106),VLOOKUP(MIN('Pauschalsätze KUA'!$B$4:$B$106),'Pauschalsätze KUA'!$B$4:$BQ$106,$AA2733,1),VLOOKUP($G2733,'Pauschalsätze KUA'!$B$4:$BQ$106,$AA2733,1))))</f>
        <v/>
      </c>
      <c r="V2733" s="23" t="str">
        <f t="shared" si="297"/>
        <v/>
      </c>
      <c r="W2733" s="23" t="str">
        <f>IF(OR($G2733="",$I2733="",$J2733="",$AA2733=3),"",IF($G2733&gt;=MAX('Pauschalsätze Qual'!$B$4:$B$106),VLOOKUP(MAX('Pauschalsätze Qual'!$B$4:$B$106),'Pauschalsätze Qual'!$B$4:$BQ$106,$AA2733,1),IF($G2733&lt;=MIN('Pauschalsätze Qual'!$B$4:$B$106),VLOOKUP(MIN('Pauschalsätze Qual'!$B$4:$B$106),'Pauschalsätze Qual'!$B$4:$BQ$106,$AA2733,1),VLOOKUP($G2733,'Pauschalsätze Qual'!$B$4:$BQ$106,$AA2733,1))))</f>
        <v/>
      </c>
      <c r="X2733" s="23" t="str">
        <f t="shared" si="298"/>
        <v/>
      </c>
      <c r="Y2733" s="30" t="str">
        <f t="shared" si="299"/>
        <v/>
      </c>
      <c r="Z2733" s="23" t="str">
        <f t="shared" si="300"/>
        <v/>
      </c>
      <c r="AA2733" s="25" t="str">
        <f>IF(AND($G2733="",$I2733="",$J2733=""),"",3+IF($I2733&gt;5,5,$I2733)+(VLOOKUP(J2733,'Prüf-Daten'!$B$14:$C$24,2,FALSE)*6))</f>
        <v/>
      </c>
      <c r="AB2733" s="91" t="str">
        <f t="shared" si="294"/>
        <v/>
      </c>
    </row>
    <row r="2734" spans="1:28">
      <c r="A2734" s="11"/>
      <c r="B2734" s="11"/>
      <c r="C2734" s="11"/>
      <c r="D2734" s="11"/>
      <c r="E2734" s="11"/>
      <c r="F2734" s="18"/>
      <c r="G2734" s="10"/>
      <c r="H2734" s="10"/>
      <c r="I2734" s="11"/>
      <c r="J2734" s="12"/>
      <c r="K2734" s="11"/>
      <c r="L2734" s="11"/>
      <c r="M2734" s="10"/>
      <c r="N2734" s="33"/>
      <c r="O2734" s="20"/>
      <c r="P2734" s="20"/>
      <c r="Q2734" s="20"/>
      <c r="R2734" s="20"/>
      <c r="S2734" s="19" t="str">
        <f t="shared" si="295"/>
        <v/>
      </c>
      <c r="T2734" s="19" t="str">
        <f t="shared" si="296"/>
        <v/>
      </c>
      <c r="U2734" s="23" t="str">
        <f>IF(OR($G2734="",$I2734="",$J2734="",$AA2734=3),"",IF($G2734&gt;=MAX('Pauschalsätze KUA'!$B$4:$B$106),VLOOKUP(MAX('Pauschalsätze KUA'!$B$4:$B$106),'Pauschalsätze KUA'!$B$4:$BQ$106,$AA2734,1),IF($G2734&lt;=MIN('Pauschalsätze KUA'!$B$4:$B$106),VLOOKUP(MIN('Pauschalsätze KUA'!$B$4:$B$106),'Pauschalsätze KUA'!$B$4:$BQ$106,$AA2734,1),VLOOKUP($G2734,'Pauschalsätze KUA'!$B$4:$BQ$106,$AA2734,1))))</f>
        <v/>
      </c>
      <c r="V2734" s="23" t="str">
        <f t="shared" si="297"/>
        <v/>
      </c>
      <c r="W2734" s="23" t="str">
        <f>IF(OR($G2734="",$I2734="",$J2734="",$AA2734=3),"",IF($G2734&gt;=MAX('Pauschalsätze Qual'!$B$4:$B$106),VLOOKUP(MAX('Pauschalsätze Qual'!$B$4:$B$106),'Pauschalsätze Qual'!$B$4:$BQ$106,$AA2734,1),IF($G2734&lt;=MIN('Pauschalsätze Qual'!$B$4:$B$106),VLOOKUP(MIN('Pauschalsätze Qual'!$B$4:$B$106),'Pauschalsätze Qual'!$B$4:$BQ$106,$AA2734,1),VLOOKUP($G2734,'Pauschalsätze Qual'!$B$4:$BQ$106,$AA2734,1))))</f>
        <v/>
      </c>
      <c r="X2734" s="23" t="str">
        <f t="shared" si="298"/>
        <v/>
      </c>
      <c r="Y2734" s="30" t="str">
        <f t="shared" si="299"/>
        <v/>
      </c>
      <c r="Z2734" s="23" t="str">
        <f t="shared" si="300"/>
        <v/>
      </c>
      <c r="AA2734" s="25" t="str">
        <f>IF(AND($G2734="",$I2734="",$J2734=""),"",3+IF($I2734&gt;5,5,$I2734)+(VLOOKUP(J2734,'Prüf-Daten'!$B$14:$C$24,2,FALSE)*6))</f>
        <v/>
      </c>
      <c r="AB2734" s="91" t="str">
        <f t="shared" si="294"/>
        <v/>
      </c>
    </row>
    <row r="2735" spans="1:28">
      <c r="A2735" s="11"/>
      <c r="B2735" s="11"/>
      <c r="C2735" s="11"/>
      <c r="D2735" s="11"/>
      <c r="E2735" s="11"/>
      <c r="F2735" s="18"/>
      <c r="G2735" s="10"/>
      <c r="H2735" s="10"/>
      <c r="I2735" s="11"/>
      <c r="J2735" s="12"/>
      <c r="K2735" s="11"/>
      <c r="L2735" s="11"/>
      <c r="M2735" s="10"/>
      <c r="N2735" s="33"/>
      <c r="O2735" s="20"/>
      <c r="P2735" s="20"/>
      <c r="Q2735" s="20"/>
      <c r="R2735" s="20"/>
      <c r="S2735" s="19" t="str">
        <f t="shared" si="295"/>
        <v/>
      </c>
      <c r="T2735" s="19" t="str">
        <f t="shared" si="296"/>
        <v/>
      </c>
      <c r="U2735" s="23" t="str">
        <f>IF(OR($G2735="",$I2735="",$J2735="",$AA2735=3),"",IF($G2735&gt;=MAX('Pauschalsätze KUA'!$B$4:$B$106),VLOOKUP(MAX('Pauschalsätze KUA'!$B$4:$B$106),'Pauschalsätze KUA'!$B$4:$BQ$106,$AA2735,1),IF($G2735&lt;=MIN('Pauschalsätze KUA'!$B$4:$B$106),VLOOKUP(MIN('Pauschalsätze KUA'!$B$4:$B$106),'Pauschalsätze KUA'!$B$4:$BQ$106,$AA2735,1),VLOOKUP($G2735,'Pauschalsätze KUA'!$B$4:$BQ$106,$AA2735,1))))</f>
        <v/>
      </c>
      <c r="V2735" s="23" t="str">
        <f t="shared" si="297"/>
        <v/>
      </c>
      <c r="W2735" s="23" t="str">
        <f>IF(OR($G2735="",$I2735="",$J2735="",$AA2735=3),"",IF($G2735&gt;=MAX('Pauschalsätze Qual'!$B$4:$B$106),VLOOKUP(MAX('Pauschalsätze Qual'!$B$4:$B$106),'Pauschalsätze Qual'!$B$4:$BQ$106,$AA2735,1),IF($G2735&lt;=MIN('Pauschalsätze Qual'!$B$4:$B$106),VLOOKUP(MIN('Pauschalsätze Qual'!$B$4:$B$106),'Pauschalsätze Qual'!$B$4:$BQ$106,$AA2735,1),VLOOKUP($G2735,'Pauschalsätze Qual'!$B$4:$BQ$106,$AA2735,1))))</f>
        <v/>
      </c>
      <c r="X2735" s="23" t="str">
        <f t="shared" si="298"/>
        <v/>
      </c>
      <c r="Y2735" s="30" t="str">
        <f t="shared" si="299"/>
        <v/>
      </c>
      <c r="Z2735" s="23" t="str">
        <f t="shared" si="300"/>
        <v/>
      </c>
      <c r="AA2735" s="25" t="str">
        <f>IF(AND($G2735="",$I2735="",$J2735=""),"",3+IF($I2735&gt;5,5,$I2735)+(VLOOKUP(J2735,'Prüf-Daten'!$B$14:$C$24,2,FALSE)*6))</f>
        <v/>
      </c>
      <c r="AB2735" s="91" t="str">
        <f t="shared" si="294"/>
        <v/>
      </c>
    </row>
    <row r="2736" spans="1:28">
      <c r="A2736" s="11"/>
      <c r="B2736" s="11"/>
      <c r="C2736" s="11"/>
      <c r="D2736" s="11"/>
      <c r="E2736" s="11"/>
      <c r="F2736" s="18"/>
      <c r="G2736" s="10"/>
      <c r="H2736" s="10"/>
      <c r="I2736" s="11"/>
      <c r="J2736" s="12"/>
      <c r="K2736" s="11"/>
      <c r="L2736" s="11"/>
      <c r="M2736" s="10"/>
      <c r="N2736" s="33"/>
      <c r="O2736" s="20"/>
      <c r="P2736" s="20"/>
      <c r="Q2736" s="20"/>
      <c r="R2736" s="20"/>
      <c r="S2736" s="19" t="str">
        <f t="shared" si="295"/>
        <v/>
      </c>
      <c r="T2736" s="19" t="str">
        <f t="shared" si="296"/>
        <v/>
      </c>
      <c r="U2736" s="23" t="str">
        <f>IF(OR($G2736="",$I2736="",$J2736="",$AA2736=3),"",IF($G2736&gt;=MAX('Pauschalsätze KUA'!$B$4:$B$106),VLOOKUP(MAX('Pauschalsätze KUA'!$B$4:$B$106),'Pauschalsätze KUA'!$B$4:$BQ$106,$AA2736,1),IF($G2736&lt;=MIN('Pauschalsätze KUA'!$B$4:$B$106),VLOOKUP(MIN('Pauschalsätze KUA'!$B$4:$B$106),'Pauschalsätze KUA'!$B$4:$BQ$106,$AA2736,1),VLOOKUP($G2736,'Pauschalsätze KUA'!$B$4:$BQ$106,$AA2736,1))))</f>
        <v/>
      </c>
      <c r="V2736" s="23" t="str">
        <f t="shared" si="297"/>
        <v/>
      </c>
      <c r="W2736" s="23" t="str">
        <f>IF(OR($G2736="",$I2736="",$J2736="",$AA2736=3),"",IF($G2736&gt;=MAX('Pauschalsätze Qual'!$B$4:$B$106),VLOOKUP(MAX('Pauschalsätze Qual'!$B$4:$B$106),'Pauschalsätze Qual'!$B$4:$BQ$106,$AA2736,1),IF($G2736&lt;=MIN('Pauschalsätze Qual'!$B$4:$B$106),VLOOKUP(MIN('Pauschalsätze Qual'!$B$4:$B$106),'Pauschalsätze Qual'!$B$4:$BQ$106,$AA2736,1),VLOOKUP($G2736,'Pauschalsätze Qual'!$B$4:$BQ$106,$AA2736,1))))</f>
        <v/>
      </c>
      <c r="X2736" s="23" t="str">
        <f t="shared" si="298"/>
        <v/>
      </c>
      <c r="Y2736" s="30" t="str">
        <f t="shared" si="299"/>
        <v/>
      </c>
      <c r="Z2736" s="23" t="str">
        <f t="shared" si="300"/>
        <v/>
      </c>
      <c r="AA2736" s="25" t="str">
        <f>IF(AND($G2736="",$I2736="",$J2736=""),"",3+IF($I2736&gt;5,5,$I2736)+(VLOOKUP(J2736,'Prüf-Daten'!$B$14:$C$24,2,FALSE)*6))</f>
        <v/>
      </c>
      <c r="AB2736" s="91" t="str">
        <f t="shared" si="294"/>
        <v/>
      </c>
    </row>
    <row r="2737" spans="1:28">
      <c r="A2737" s="11"/>
      <c r="B2737" s="11"/>
      <c r="C2737" s="11"/>
      <c r="D2737" s="11"/>
      <c r="E2737" s="11"/>
      <c r="F2737" s="18"/>
      <c r="G2737" s="10"/>
      <c r="H2737" s="10"/>
      <c r="I2737" s="11"/>
      <c r="J2737" s="12"/>
      <c r="K2737" s="11"/>
      <c r="L2737" s="11"/>
      <c r="M2737" s="10"/>
      <c r="N2737" s="33"/>
      <c r="O2737" s="20"/>
      <c r="P2737" s="20"/>
      <c r="Q2737" s="20"/>
      <c r="R2737" s="20"/>
      <c r="S2737" s="19" t="str">
        <f t="shared" si="295"/>
        <v/>
      </c>
      <c r="T2737" s="19" t="str">
        <f t="shared" si="296"/>
        <v/>
      </c>
      <c r="U2737" s="23" t="str">
        <f>IF(OR($G2737="",$I2737="",$J2737="",$AA2737=3),"",IF($G2737&gt;=MAX('Pauschalsätze KUA'!$B$4:$B$106),VLOOKUP(MAX('Pauschalsätze KUA'!$B$4:$B$106),'Pauschalsätze KUA'!$B$4:$BQ$106,$AA2737,1),IF($G2737&lt;=MIN('Pauschalsätze KUA'!$B$4:$B$106),VLOOKUP(MIN('Pauschalsätze KUA'!$B$4:$B$106),'Pauschalsätze KUA'!$B$4:$BQ$106,$AA2737,1),VLOOKUP($G2737,'Pauschalsätze KUA'!$B$4:$BQ$106,$AA2737,1))))</f>
        <v/>
      </c>
      <c r="V2737" s="23" t="str">
        <f t="shared" si="297"/>
        <v/>
      </c>
      <c r="W2737" s="23" t="str">
        <f>IF(OR($G2737="",$I2737="",$J2737="",$AA2737=3),"",IF($G2737&gt;=MAX('Pauschalsätze Qual'!$B$4:$B$106),VLOOKUP(MAX('Pauschalsätze Qual'!$B$4:$B$106),'Pauschalsätze Qual'!$B$4:$BQ$106,$AA2737,1),IF($G2737&lt;=MIN('Pauschalsätze Qual'!$B$4:$B$106),VLOOKUP(MIN('Pauschalsätze Qual'!$B$4:$B$106),'Pauschalsätze Qual'!$B$4:$BQ$106,$AA2737,1),VLOOKUP($G2737,'Pauschalsätze Qual'!$B$4:$BQ$106,$AA2737,1))))</f>
        <v/>
      </c>
      <c r="X2737" s="23" t="str">
        <f t="shared" si="298"/>
        <v/>
      </c>
      <c r="Y2737" s="30" t="str">
        <f t="shared" si="299"/>
        <v/>
      </c>
      <c r="Z2737" s="23" t="str">
        <f t="shared" si="300"/>
        <v/>
      </c>
      <c r="AA2737" s="25" t="str">
        <f>IF(AND($G2737="",$I2737="",$J2737=""),"",3+IF($I2737&gt;5,5,$I2737)+(VLOOKUP(J2737,'Prüf-Daten'!$B$14:$C$24,2,FALSE)*6))</f>
        <v/>
      </c>
      <c r="AB2737" s="91" t="str">
        <f t="shared" si="294"/>
        <v/>
      </c>
    </row>
    <row r="2738" spans="1:28">
      <c r="A2738" s="11"/>
      <c r="B2738" s="11"/>
      <c r="C2738" s="11"/>
      <c r="D2738" s="11"/>
      <c r="E2738" s="11"/>
      <c r="F2738" s="18"/>
      <c r="G2738" s="10"/>
      <c r="H2738" s="10"/>
      <c r="I2738" s="11"/>
      <c r="J2738" s="12"/>
      <c r="K2738" s="11"/>
      <c r="L2738" s="11"/>
      <c r="M2738" s="10"/>
      <c r="N2738" s="33"/>
      <c r="O2738" s="20"/>
      <c r="P2738" s="20"/>
      <c r="Q2738" s="20"/>
      <c r="R2738" s="20"/>
      <c r="S2738" s="19" t="str">
        <f t="shared" si="295"/>
        <v/>
      </c>
      <c r="T2738" s="19" t="str">
        <f t="shared" si="296"/>
        <v/>
      </c>
      <c r="U2738" s="23" t="str">
        <f>IF(OR($G2738="",$I2738="",$J2738="",$AA2738=3),"",IF($G2738&gt;=MAX('Pauschalsätze KUA'!$B$4:$B$106),VLOOKUP(MAX('Pauschalsätze KUA'!$B$4:$B$106),'Pauschalsätze KUA'!$B$4:$BQ$106,$AA2738,1),IF($G2738&lt;=MIN('Pauschalsätze KUA'!$B$4:$B$106),VLOOKUP(MIN('Pauschalsätze KUA'!$B$4:$B$106),'Pauschalsätze KUA'!$B$4:$BQ$106,$AA2738,1),VLOOKUP($G2738,'Pauschalsätze KUA'!$B$4:$BQ$106,$AA2738,1))))</f>
        <v/>
      </c>
      <c r="V2738" s="23" t="str">
        <f t="shared" si="297"/>
        <v/>
      </c>
      <c r="W2738" s="23" t="str">
        <f>IF(OR($G2738="",$I2738="",$J2738="",$AA2738=3),"",IF($G2738&gt;=MAX('Pauschalsätze Qual'!$B$4:$B$106),VLOOKUP(MAX('Pauschalsätze Qual'!$B$4:$B$106),'Pauschalsätze Qual'!$B$4:$BQ$106,$AA2738,1),IF($G2738&lt;=MIN('Pauschalsätze Qual'!$B$4:$B$106),VLOOKUP(MIN('Pauschalsätze Qual'!$B$4:$B$106),'Pauschalsätze Qual'!$B$4:$BQ$106,$AA2738,1),VLOOKUP($G2738,'Pauschalsätze Qual'!$B$4:$BQ$106,$AA2738,1))))</f>
        <v/>
      </c>
      <c r="X2738" s="23" t="str">
        <f t="shared" si="298"/>
        <v/>
      </c>
      <c r="Y2738" s="30" t="str">
        <f t="shared" si="299"/>
        <v/>
      </c>
      <c r="Z2738" s="23" t="str">
        <f t="shared" si="300"/>
        <v/>
      </c>
      <c r="AA2738" s="25" t="str">
        <f>IF(AND($G2738="",$I2738="",$J2738=""),"",3+IF($I2738&gt;5,5,$I2738)+(VLOOKUP(J2738,'Prüf-Daten'!$B$14:$C$24,2,FALSE)*6))</f>
        <v/>
      </c>
      <c r="AB2738" s="91" t="str">
        <f t="shared" si="294"/>
        <v/>
      </c>
    </row>
    <row r="2739" spans="1:28">
      <c r="A2739" s="11"/>
      <c r="B2739" s="11"/>
      <c r="C2739" s="11"/>
      <c r="D2739" s="11"/>
      <c r="E2739" s="11"/>
      <c r="F2739" s="18"/>
      <c r="G2739" s="10"/>
      <c r="H2739" s="10"/>
      <c r="I2739" s="11"/>
      <c r="J2739" s="12"/>
      <c r="K2739" s="11"/>
      <c r="L2739" s="11"/>
      <c r="M2739" s="10"/>
      <c r="N2739" s="33"/>
      <c r="O2739" s="20"/>
      <c r="P2739" s="20"/>
      <c r="Q2739" s="20"/>
      <c r="R2739" s="20"/>
      <c r="S2739" s="19" t="str">
        <f t="shared" si="295"/>
        <v/>
      </c>
      <c r="T2739" s="19" t="str">
        <f t="shared" si="296"/>
        <v/>
      </c>
      <c r="U2739" s="23" t="str">
        <f>IF(OR($G2739="",$I2739="",$J2739="",$AA2739=3),"",IF($G2739&gt;=MAX('Pauschalsätze KUA'!$B$4:$B$106),VLOOKUP(MAX('Pauschalsätze KUA'!$B$4:$B$106),'Pauschalsätze KUA'!$B$4:$BQ$106,$AA2739,1),IF($G2739&lt;=MIN('Pauschalsätze KUA'!$B$4:$B$106),VLOOKUP(MIN('Pauschalsätze KUA'!$B$4:$B$106),'Pauschalsätze KUA'!$B$4:$BQ$106,$AA2739,1),VLOOKUP($G2739,'Pauschalsätze KUA'!$B$4:$BQ$106,$AA2739,1))))</f>
        <v/>
      </c>
      <c r="V2739" s="23" t="str">
        <f t="shared" si="297"/>
        <v/>
      </c>
      <c r="W2739" s="23" t="str">
        <f>IF(OR($G2739="",$I2739="",$J2739="",$AA2739=3),"",IF($G2739&gt;=MAX('Pauschalsätze Qual'!$B$4:$B$106),VLOOKUP(MAX('Pauschalsätze Qual'!$B$4:$B$106),'Pauschalsätze Qual'!$B$4:$BQ$106,$AA2739,1),IF($G2739&lt;=MIN('Pauschalsätze Qual'!$B$4:$B$106),VLOOKUP(MIN('Pauschalsätze Qual'!$B$4:$B$106),'Pauschalsätze Qual'!$B$4:$BQ$106,$AA2739,1),VLOOKUP($G2739,'Pauschalsätze Qual'!$B$4:$BQ$106,$AA2739,1))))</f>
        <v/>
      </c>
      <c r="X2739" s="23" t="str">
        <f t="shared" si="298"/>
        <v/>
      </c>
      <c r="Y2739" s="30" t="str">
        <f t="shared" si="299"/>
        <v/>
      </c>
      <c r="Z2739" s="23" t="str">
        <f t="shared" si="300"/>
        <v/>
      </c>
      <c r="AA2739" s="25" t="str">
        <f>IF(AND($G2739="",$I2739="",$J2739=""),"",3+IF($I2739&gt;5,5,$I2739)+(VLOOKUP(J2739,'Prüf-Daten'!$B$14:$C$24,2,FALSE)*6))</f>
        <v/>
      </c>
      <c r="AB2739" s="91" t="str">
        <f t="shared" si="294"/>
        <v/>
      </c>
    </row>
    <row r="2740" spans="1:28">
      <c r="A2740" s="11"/>
      <c r="B2740" s="11"/>
      <c r="C2740" s="11"/>
      <c r="D2740" s="11"/>
      <c r="E2740" s="11"/>
      <c r="F2740" s="18"/>
      <c r="G2740" s="10"/>
      <c r="H2740" s="10"/>
      <c r="I2740" s="11"/>
      <c r="J2740" s="12"/>
      <c r="K2740" s="11"/>
      <c r="L2740" s="11"/>
      <c r="M2740" s="10"/>
      <c r="N2740" s="33"/>
      <c r="O2740" s="20"/>
      <c r="P2740" s="20"/>
      <c r="Q2740" s="20"/>
      <c r="R2740" s="20"/>
      <c r="S2740" s="19" t="str">
        <f t="shared" si="295"/>
        <v/>
      </c>
      <c r="T2740" s="19" t="str">
        <f t="shared" si="296"/>
        <v/>
      </c>
      <c r="U2740" s="23" t="str">
        <f>IF(OR($G2740="",$I2740="",$J2740="",$AA2740=3),"",IF($G2740&gt;=MAX('Pauschalsätze KUA'!$B$4:$B$106),VLOOKUP(MAX('Pauschalsätze KUA'!$B$4:$B$106),'Pauschalsätze KUA'!$B$4:$BQ$106,$AA2740,1),IF($G2740&lt;=MIN('Pauschalsätze KUA'!$B$4:$B$106),VLOOKUP(MIN('Pauschalsätze KUA'!$B$4:$B$106),'Pauschalsätze KUA'!$B$4:$BQ$106,$AA2740,1),VLOOKUP($G2740,'Pauschalsätze KUA'!$B$4:$BQ$106,$AA2740,1))))</f>
        <v/>
      </c>
      <c r="V2740" s="23" t="str">
        <f t="shared" si="297"/>
        <v/>
      </c>
      <c r="W2740" s="23" t="str">
        <f>IF(OR($G2740="",$I2740="",$J2740="",$AA2740=3),"",IF($G2740&gt;=MAX('Pauschalsätze Qual'!$B$4:$B$106),VLOOKUP(MAX('Pauschalsätze Qual'!$B$4:$B$106),'Pauschalsätze Qual'!$B$4:$BQ$106,$AA2740,1),IF($G2740&lt;=MIN('Pauschalsätze Qual'!$B$4:$B$106),VLOOKUP(MIN('Pauschalsätze Qual'!$B$4:$B$106),'Pauschalsätze Qual'!$B$4:$BQ$106,$AA2740,1),VLOOKUP($G2740,'Pauschalsätze Qual'!$B$4:$BQ$106,$AA2740,1))))</f>
        <v/>
      </c>
      <c r="X2740" s="23" t="str">
        <f t="shared" si="298"/>
        <v/>
      </c>
      <c r="Y2740" s="30" t="str">
        <f t="shared" si="299"/>
        <v/>
      </c>
      <c r="Z2740" s="23" t="str">
        <f t="shared" si="300"/>
        <v/>
      </c>
      <c r="AA2740" s="25" t="str">
        <f>IF(AND($G2740="",$I2740="",$J2740=""),"",3+IF($I2740&gt;5,5,$I2740)+(VLOOKUP(J2740,'Prüf-Daten'!$B$14:$C$24,2,FALSE)*6))</f>
        <v/>
      </c>
      <c r="AB2740" s="91" t="str">
        <f t="shared" si="294"/>
        <v/>
      </c>
    </row>
    <row r="2741" spans="1:28">
      <c r="A2741" s="11"/>
      <c r="B2741" s="11"/>
      <c r="C2741" s="11"/>
      <c r="D2741" s="11"/>
      <c r="E2741" s="11"/>
      <c r="F2741" s="18"/>
      <c r="G2741" s="10"/>
      <c r="H2741" s="10"/>
      <c r="I2741" s="11"/>
      <c r="J2741" s="12"/>
      <c r="K2741" s="11"/>
      <c r="L2741" s="11"/>
      <c r="M2741" s="10"/>
      <c r="N2741" s="33"/>
      <c r="O2741" s="20"/>
      <c r="P2741" s="20"/>
      <c r="Q2741" s="20"/>
      <c r="R2741" s="20"/>
      <c r="S2741" s="19" t="str">
        <f t="shared" si="295"/>
        <v/>
      </c>
      <c r="T2741" s="19" t="str">
        <f t="shared" si="296"/>
        <v/>
      </c>
      <c r="U2741" s="23" t="str">
        <f>IF(OR($G2741="",$I2741="",$J2741="",$AA2741=3),"",IF($G2741&gt;=MAX('Pauschalsätze KUA'!$B$4:$B$106),VLOOKUP(MAX('Pauschalsätze KUA'!$B$4:$B$106),'Pauschalsätze KUA'!$B$4:$BQ$106,$AA2741,1),IF($G2741&lt;=MIN('Pauschalsätze KUA'!$B$4:$B$106),VLOOKUP(MIN('Pauschalsätze KUA'!$B$4:$B$106),'Pauschalsätze KUA'!$B$4:$BQ$106,$AA2741,1),VLOOKUP($G2741,'Pauschalsätze KUA'!$B$4:$BQ$106,$AA2741,1))))</f>
        <v/>
      </c>
      <c r="V2741" s="23" t="str">
        <f t="shared" si="297"/>
        <v/>
      </c>
      <c r="W2741" s="23" t="str">
        <f>IF(OR($G2741="",$I2741="",$J2741="",$AA2741=3),"",IF($G2741&gt;=MAX('Pauschalsätze Qual'!$B$4:$B$106),VLOOKUP(MAX('Pauschalsätze Qual'!$B$4:$B$106),'Pauschalsätze Qual'!$B$4:$BQ$106,$AA2741,1),IF($G2741&lt;=MIN('Pauschalsätze Qual'!$B$4:$B$106),VLOOKUP(MIN('Pauschalsätze Qual'!$B$4:$B$106),'Pauschalsätze Qual'!$B$4:$BQ$106,$AA2741,1),VLOOKUP($G2741,'Pauschalsätze Qual'!$B$4:$BQ$106,$AA2741,1))))</f>
        <v/>
      </c>
      <c r="X2741" s="23" t="str">
        <f t="shared" si="298"/>
        <v/>
      </c>
      <c r="Y2741" s="30" t="str">
        <f t="shared" si="299"/>
        <v/>
      </c>
      <c r="Z2741" s="23" t="str">
        <f t="shared" si="300"/>
        <v/>
      </c>
      <c r="AA2741" s="25" t="str">
        <f>IF(AND($G2741="",$I2741="",$J2741=""),"",3+IF($I2741&gt;5,5,$I2741)+(VLOOKUP(J2741,'Prüf-Daten'!$B$14:$C$24,2,FALSE)*6))</f>
        <v/>
      </c>
      <c r="AB2741" s="91" t="str">
        <f t="shared" si="294"/>
        <v/>
      </c>
    </row>
    <row r="2742" spans="1:28">
      <c r="A2742" s="11"/>
      <c r="B2742" s="11"/>
      <c r="C2742" s="11"/>
      <c r="D2742" s="11"/>
      <c r="E2742" s="11"/>
      <c r="F2742" s="18"/>
      <c r="G2742" s="10"/>
      <c r="H2742" s="10"/>
      <c r="I2742" s="11"/>
      <c r="J2742" s="12"/>
      <c r="K2742" s="11"/>
      <c r="L2742" s="11"/>
      <c r="M2742" s="10"/>
      <c r="N2742" s="33"/>
      <c r="O2742" s="20"/>
      <c r="P2742" s="20"/>
      <c r="Q2742" s="20"/>
      <c r="R2742" s="20"/>
      <c r="S2742" s="19" t="str">
        <f t="shared" si="295"/>
        <v/>
      </c>
      <c r="T2742" s="19" t="str">
        <f t="shared" si="296"/>
        <v/>
      </c>
      <c r="U2742" s="23" t="str">
        <f>IF(OR($G2742="",$I2742="",$J2742="",$AA2742=3),"",IF($G2742&gt;=MAX('Pauschalsätze KUA'!$B$4:$B$106),VLOOKUP(MAX('Pauschalsätze KUA'!$B$4:$B$106),'Pauschalsätze KUA'!$B$4:$BQ$106,$AA2742,1),IF($G2742&lt;=MIN('Pauschalsätze KUA'!$B$4:$B$106),VLOOKUP(MIN('Pauschalsätze KUA'!$B$4:$B$106),'Pauschalsätze KUA'!$B$4:$BQ$106,$AA2742,1),VLOOKUP($G2742,'Pauschalsätze KUA'!$B$4:$BQ$106,$AA2742,1))))</f>
        <v/>
      </c>
      <c r="V2742" s="23" t="str">
        <f t="shared" si="297"/>
        <v/>
      </c>
      <c r="W2742" s="23" t="str">
        <f>IF(OR($G2742="",$I2742="",$J2742="",$AA2742=3),"",IF($G2742&gt;=MAX('Pauschalsätze Qual'!$B$4:$B$106),VLOOKUP(MAX('Pauschalsätze Qual'!$B$4:$B$106),'Pauschalsätze Qual'!$B$4:$BQ$106,$AA2742,1),IF($G2742&lt;=MIN('Pauschalsätze Qual'!$B$4:$B$106),VLOOKUP(MIN('Pauschalsätze Qual'!$B$4:$B$106),'Pauschalsätze Qual'!$B$4:$BQ$106,$AA2742,1),VLOOKUP($G2742,'Pauschalsätze Qual'!$B$4:$BQ$106,$AA2742,1))))</f>
        <v/>
      </c>
      <c r="X2742" s="23" t="str">
        <f t="shared" si="298"/>
        <v/>
      </c>
      <c r="Y2742" s="30" t="str">
        <f t="shared" si="299"/>
        <v/>
      </c>
      <c r="Z2742" s="23" t="str">
        <f t="shared" si="300"/>
        <v/>
      </c>
      <c r="AA2742" s="25" t="str">
        <f>IF(AND($G2742="",$I2742="",$J2742=""),"",3+IF($I2742&gt;5,5,$I2742)+(VLOOKUP(J2742,'Prüf-Daten'!$B$14:$C$24,2,FALSE)*6))</f>
        <v/>
      </c>
      <c r="AB2742" s="91" t="str">
        <f t="shared" si="294"/>
        <v/>
      </c>
    </row>
    <row r="2743" spans="1:28">
      <c r="A2743" s="11"/>
      <c r="B2743" s="11"/>
      <c r="C2743" s="11"/>
      <c r="D2743" s="11"/>
      <c r="E2743" s="11"/>
      <c r="F2743" s="18"/>
      <c r="G2743" s="10"/>
      <c r="H2743" s="10"/>
      <c r="I2743" s="11"/>
      <c r="J2743" s="12"/>
      <c r="K2743" s="11"/>
      <c r="L2743" s="11"/>
      <c r="M2743" s="10"/>
      <c r="N2743" s="33"/>
      <c r="O2743" s="20"/>
      <c r="P2743" s="20"/>
      <c r="Q2743" s="20"/>
      <c r="R2743" s="20"/>
      <c r="S2743" s="19" t="str">
        <f t="shared" si="295"/>
        <v/>
      </c>
      <c r="T2743" s="19" t="str">
        <f t="shared" si="296"/>
        <v/>
      </c>
      <c r="U2743" s="23" t="str">
        <f>IF(OR($G2743="",$I2743="",$J2743="",$AA2743=3),"",IF($G2743&gt;=MAX('Pauschalsätze KUA'!$B$4:$B$106),VLOOKUP(MAX('Pauschalsätze KUA'!$B$4:$B$106),'Pauschalsätze KUA'!$B$4:$BQ$106,$AA2743,1),IF($G2743&lt;=MIN('Pauschalsätze KUA'!$B$4:$B$106),VLOOKUP(MIN('Pauschalsätze KUA'!$B$4:$B$106),'Pauschalsätze KUA'!$B$4:$BQ$106,$AA2743,1),VLOOKUP($G2743,'Pauschalsätze KUA'!$B$4:$BQ$106,$AA2743,1))))</f>
        <v/>
      </c>
      <c r="V2743" s="23" t="str">
        <f t="shared" si="297"/>
        <v/>
      </c>
      <c r="W2743" s="23" t="str">
        <f>IF(OR($G2743="",$I2743="",$J2743="",$AA2743=3),"",IF($G2743&gt;=MAX('Pauschalsätze Qual'!$B$4:$B$106),VLOOKUP(MAX('Pauschalsätze Qual'!$B$4:$B$106),'Pauschalsätze Qual'!$B$4:$BQ$106,$AA2743,1),IF($G2743&lt;=MIN('Pauschalsätze Qual'!$B$4:$B$106),VLOOKUP(MIN('Pauschalsätze Qual'!$B$4:$B$106),'Pauschalsätze Qual'!$B$4:$BQ$106,$AA2743,1),VLOOKUP($G2743,'Pauschalsätze Qual'!$B$4:$BQ$106,$AA2743,1))))</f>
        <v/>
      </c>
      <c r="X2743" s="23" t="str">
        <f t="shared" si="298"/>
        <v/>
      </c>
      <c r="Y2743" s="30" t="str">
        <f t="shared" si="299"/>
        <v/>
      </c>
      <c r="Z2743" s="23" t="str">
        <f t="shared" si="300"/>
        <v/>
      </c>
      <c r="AA2743" s="25" t="str">
        <f>IF(AND($G2743="",$I2743="",$J2743=""),"",3+IF($I2743&gt;5,5,$I2743)+(VLOOKUP(J2743,'Prüf-Daten'!$B$14:$C$24,2,FALSE)*6))</f>
        <v/>
      </c>
      <c r="AB2743" s="91" t="str">
        <f t="shared" si="294"/>
        <v/>
      </c>
    </row>
    <row r="2744" spans="1:28">
      <c r="A2744" s="11"/>
      <c r="B2744" s="11"/>
      <c r="C2744" s="11"/>
      <c r="D2744" s="11"/>
      <c r="E2744" s="11"/>
      <c r="F2744" s="18"/>
      <c r="G2744" s="10"/>
      <c r="H2744" s="10"/>
      <c r="I2744" s="11"/>
      <c r="J2744" s="12"/>
      <c r="K2744" s="11"/>
      <c r="L2744" s="11"/>
      <c r="M2744" s="10"/>
      <c r="N2744" s="33"/>
      <c r="O2744" s="20"/>
      <c r="P2744" s="20"/>
      <c r="Q2744" s="20"/>
      <c r="R2744" s="20"/>
      <c r="S2744" s="19" t="str">
        <f t="shared" si="295"/>
        <v/>
      </c>
      <c r="T2744" s="19" t="str">
        <f t="shared" si="296"/>
        <v/>
      </c>
      <c r="U2744" s="23" t="str">
        <f>IF(OR($G2744="",$I2744="",$J2744="",$AA2744=3),"",IF($G2744&gt;=MAX('Pauschalsätze KUA'!$B$4:$B$106),VLOOKUP(MAX('Pauschalsätze KUA'!$B$4:$B$106),'Pauschalsätze KUA'!$B$4:$BQ$106,$AA2744,1),IF($G2744&lt;=MIN('Pauschalsätze KUA'!$B$4:$B$106),VLOOKUP(MIN('Pauschalsätze KUA'!$B$4:$B$106),'Pauschalsätze KUA'!$B$4:$BQ$106,$AA2744,1),VLOOKUP($G2744,'Pauschalsätze KUA'!$B$4:$BQ$106,$AA2744,1))))</f>
        <v/>
      </c>
      <c r="V2744" s="23" t="str">
        <f t="shared" si="297"/>
        <v/>
      </c>
      <c r="W2744" s="23" t="str">
        <f>IF(OR($G2744="",$I2744="",$J2744="",$AA2744=3),"",IF($G2744&gt;=MAX('Pauschalsätze Qual'!$B$4:$B$106),VLOOKUP(MAX('Pauschalsätze Qual'!$B$4:$B$106),'Pauschalsätze Qual'!$B$4:$BQ$106,$AA2744,1),IF($G2744&lt;=MIN('Pauschalsätze Qual'!$B$4:$B$106),VLOOKUP(MIN('Pauschalsätze Qual'!$B$4:$B$106),'Pauschalsätze Qual'!$B$4:$BQ$106,$AA2744,1),VLOOKUP($G2744,'Pauschalsätze Qual'!$B$4:$BQ$106,$AA2744,1))))</f>
        <v/>
      </c>
      <c r="X2744" s="23" t="str">
        <f t="shared" si="298"/>
        <v/>
      </c>
      <c r="Y2744" s="30" t="str">
        <f t="shared" si="299"/>
        <v/>
      </c>
      <c r="Z2744" s="23" t="str">
        <f t="shared" si="300"/>
        <v/>
      </c>
      <c r="AA2744" s="25" t="str">
        <f>IF(AND($G2744="",$I2744="",$J2744=""),"",3+IF($I2744&gt;5,5,$I2744)+(VLOOKUP(J2744,'Prüf-Daten'!$B$14:$C$24,2,FALSE)*6))</f>
        <v/>
      </c>
      <c r="AB2744" s="91" t="str">
        <f t="shared" si="294"/>
        <v/>
      </c>
    </row>
    <row r="2745" spans="1:28">
      <c r="A2745" s="11"/>
      <c r="B2745" s="11"/>
      <c r="C2745" s="11"/>
      <c r="D2745" s="11"/>
      <c r="E2745" s="11"/>
      <c r="F2745" s="18"/>
      <c r="G2745" s="10"/>
      <c r="H2745" s="10"/>
      <c r="I2745" s="11"/>
      <c r="J2745" s="12"/>
      <c r="K2745" s="11"/>
      <c r="L2745" s="11"/>
      <c r="M2745" s="10"/>
      <c r="N2745" s="33"/>
      <c r="O2745" s="20"/>
      <c r="P2745" s="20"/>
      <c r="Q2745" s="20"/>
      <c r="R2745" s="20"/>
      <c r="S2745" s="19" t="str">
        <f t="shared" si="295"/>
        <v/>
      </c>
      <c r="T2745" s="19" t="str">
        <f t="shared" si="296"/>
        <v/>
      </c>
      <c r="U2745" s="23" t="str">
        <f>IF(OR($G2745="",$I2745="",$J2745="",$AA2745=3),"",IF($G2745&gt;=MAX('Pauschalsätze KUA'!$B$4:$B$106),VLOOKUP(MAX('Pauschalsätze KUA'!$B$4:$B$106),'Pauschalsätze KUA'!$B$4:$BQ$106,$AA2745,1),IF($G2745&lt;=MIN('Pauschalsätze KUA'!$B$4:$B$106),VLOOKUP(MIN('Pauschalsätze KUA'!$B$4:$B$106),'Pauschalsätze KUA'!$B$4:$BQ$106,$AA2745,1),VLOOKUP($G2745,'Pauschalsätze KUA'!$B$4:$BQ$106,$AA2745,1))))</f>
        <v/>
      </c>
      <c r="V2745" s="23" t="str">
        <f t="shared" si="297"/>
        <v/>
      </c>
      <c r="W2745" s="23" t="str">
        <f>IF(OR($G2745="",$I2745="",$J2745="",$AA2745=3),"",IF($G2745&gt;=MAX('Pauschalsätze Qual'!$B$4:$B$106),VLOOKUP(MAX('Pauschalsätze Qual'!$B$4:$B$106),'Pauschalsätze Qual'!$B$4:$BQ$106,$AA2745,1),IF($G2745&lt;=MIN('Pauschalsätze Qual'!$B$4:$B$106),VLOOKUP(MIN('Pauschalsätze Qual'!$B$4:$B$106),'Pauschalsätze Qual'!$B$4:$BQ$106,$AA2745,1),VLOOKUP($G2745,'Pauschalsätze Qual'!$B$4:$BQ$106,$AA2745,1))))</f>
        <v/>
      </c>
      <c r="X2745" s="23" t="str">
        <f t="shared" si="298"/>
        <v/>
      </c>
      <c r="Y2745" s="30" t="str">
        <f t="shared" si="299"/>
        <v/>
      </c>
      <c r="Z2745" s="23" t="str">
        <f t="shared" si="300"/>
        <v/>
      </c>
      <c r="AA2745" s="25" t="str">
        <f>IF(AND($G2745="",$I2745="",$J2745=""),"",3+IF($I2745&gt;5,5,$I2745)+(VLOOKUP(J2745,'Prüf-Daten'!$B$14:$C$24,2,FALSE)*6))</f>
        <v/>
      </c>
      <c r="AB2745" s="91" t="str">
        <f t="shared" si="294"/>
        <v/>
      </c>
    </row>
    <row r="2746" spans="1:28">
      <c r="A2746" s="11"/>
      <c r="B2746" s="11"/>
      <c r="C2746" s="11"/>
      <c r="D2746" s="11"/>
      <c r="E2746" s="11"/>
      <c r="F2746" s="18"/>
      <c r="G2746" s="10"/>
      <c r="H2746" s="10"/>
      <c r="I2746" s="11"/>
      <c r="J2746" s="12"/>
      <c r="K2746" s="11"/>
      <c r="L2746" s="11"/>
      <c r="M2746" s="10"/>
      <c r="N2746" s="33"/>
      <c r="O2746" s="20"/>
      <c r="P2746" s="20"/>
      <c r="Q2746" s="20"/>
      <c r="R2746" s="20"/>
      <c r="S2746" s="19" t="str">
        <f t="shared" si="295"/>
        <v/>
      </c>
      <c r="T2746" s="19" t="str">
        <f t="shared" si="296"/>
        <v/>
      </c>
      <c r="U2746" s="23" t="str">
        <f>IF(OR($G2746="",$I2746="",$J2746="",$AA2746=3),"",IF($G2746&gt;=MAX('Pauschalsätze KUA'!$B$4:$B$106),VLOOKUP(MAX('Pauschalsätze KUA'!$B$4:$B$106),'Pauschalsätze KUA'!$B$4:$BQ$106,$AA2746,1),IF($G2746&lt;=MIN('Pauschalsätze KUA'!$B$4:$B$106),VLOOKUP(MIN('Pauschalsätze KUA'!$B$4:$B$106),'Pauschalsätze KUA'!$B$4:$BQ$106,$AA2746,1),VLOOKUP($G2746,'Pauschalsätze KUA'!$B$4:$BQ$106,$AA2746,1))))</f>
        <v/>
      </c>
      <c r="V2746" s="23" t="str">
        <f t="shared" si="297"/>
        <v/>
      </c>
      <c r="W2746" s="23" t="str">
        <f>IF(OR($G2746="",$I2746="",$J2746="",$AA2746=3),"",IF($G2746&gt;=MAX('Pauschalsätze Qual'!$B$4:$B$106),VLOOKUP(MAX('Pauschalsätze Qual'!$B$4:$B$106),'Pauschalsätze Qual'!$B$4:$BQ$106,$AA2746,1),IF($G2746&lt;=MIN('Pauschalsätze Qual'!$B$4:$B$106),VLOOKUP(MIN('Pauschalsätze Qual'!$B$4:$B$106),'Pauschalsätze Qual'!$B$4:$BQ$106,$AA2746,1),VLOOKUP($G2746,'Pauschalsätze Qual'!$B$4:$BQ$106,$AA2746,1))))</f>
        <v/>
      </c>
      <c r="X2746" s="23" t="str">
        <f t="shared" si="298"/>
        <v/>
      </c>
      <c r="Y2746" s="30" t="str">
        <f t="shared" si="299"/>
        <v/>
      </c>
      <c r="Z2746" s="23" t="str">
        <f t="shared" si="300"/>
        <v/>
      </c>
      <c r="AA2746" s="25" t="str">
        <f>IF(AND($G2746="",$I2746="",$J2746=""),"",3+IF($I2746&gt;5,5,$I2746)+(VLOOKUP(J2746,'Prüf-Daten'!$B$14:$C$24,2,FALSE)*6))</f>
        <v/>
      </c>
      <c r="AB2746" s="91" t="str">
        <f t="shared" si="294"/>
        <v/>
      </c>
    </row>
    <row r="2747" spans="1:28">
      <c r="A2747" s="11"/>
      <c r="B2747" s="11"/>
      <c r="C2747" s="11"/>
      <c r="D2747" s="11"/>
      <c r="E2747" s="11"/>
      <c r="F2747" s="18"/>
      <c r="G2747" s="10"/>
      <c r="H2747" s="10"/>
      <c r="I2747" s="11"/>
      <c r="J2747" s="12"/>
      <c r="K2747" s="11"/>
      <c r="L2747" s="11"/>
      <c r="M2747" s="10"/>
      <c r="N2747" s="33"/>
      <c r="O2747" s="20"/>
      <c r="P2747" s="20"/>
      <c r="Q2747" s="20"/>
      <c r="R2747" s="20"/>
      <c r="S2747" s="19" t="str">
        <f t="shared" si="295"/>
        <v/>
      </c>
      <c r="T2747" s="19" t="str">
        <f t="shared" si="296"/>
        <v/>
      </c>
      <c r="U2747" s="23" t="str">
        <f>IF(OR($G2747="",$I2747="",$J2747="",$AA2747=3),"",IF($G2747&gt;=MAX('Pauschalsätze KUA'!$B$4:$B$106),VLOOKUP(MAX('Pauschalsätze KUA'!$B$4:$B$106),'Pauschalsätze KUA'!$B$4:$BQ$106,$AA2747,1),IF($G2747&lt;=MIN('Pauschalsätze KUA'!$B$4:$B$106),VLOOKUP(MIN('Pauschalsätze KUA'!$B$4:$B$106),'Pauschalsätze KUA'!$B$4:$BQ$106,$AA2747,1),VLOOKUP($G2747,'Pauschalsätze KUA'!$B$4:$BQ$106,$AA2747,1))))</f>
        <v/>
      </c>
      <c r="V2747" s="23" t="str">
        <f t="shared" si="297"/>
        <v/>
      </c>
      <c r="W2747" s="23" t="str">
        <f>IF(OR($G2747="",$I2747="",$J2747="",$AA2747=3),"",IF($G2747&gt;=MAX('Pauschalsätze Qual'!$B$4:$B$106),VLOOKUP(MAX('Pauschalsätze Qual'!$B$4:$B$106),'Pauschalsätze Qual'!$B$4:$BQ$106,$AA2747,1),IF($G2747&lt;=MIN('Pauschalsätze Qual'!$B$4:$B$106),VLOOKUP(MIN('Pauschalsätze Qual'!$B$4:$B$106),'Pauschalsätze Qual'!$B$4:$BQ$106,$AA2747,1),VLOOKUP($G2747,'Pauschalsätze Qual'!$B$4:$BQ$106,$AA2747,1))))</f>
        <v/>
      </c>
      <c r="X2747" s="23" t="str">
        <f t="shared" si="298"/>
        <v/>
      </c>
      <c r="Y2747" s="30" t="str">
        <f t="shared" si="299"/>
        <v/>
      </c>
      <c r="Z2747" s="23" t="str">
        <f t="shared" si="300"/>
        <v/>
      </c>
      <c r="AA2747" s="25" t="str">
        <f>IF(AND($G2747="",$I2747="",$J2747=""),"",3+IF($I2747&gt;5,5,$I2747)+(VLOOKUP(J2747,'Prüf-Daten'!$B$14:$C$24,2,FALSE)*6))</f>
        <v/>
      </c>
      <c r="AB2747" s="91" t="str">
        <f t="shared" si="294"/>
        <v/>
      </c>
    </row>
    <row r="2748" spans="1:28">
      <c r="A2748" s="11"/>
      <c r="B2748" s="11"/>
      <c r="C2748" s="11"/>
      <c r="D2748" s="11"/>
      <c r="E2748" s="11"/>
      <c r="F2748" s="18"/>
      <c r="G2748" s="10"/>
      <c r="H2748" s="10"/>
      <c r="I2748" s="11"/>
      <c r="J2748" s="12"/>
      <c r="K2748" s="11"/>
      <c r="L2748" s="11"/>
      <c r="M2748" s="10"/>
      <c r="N2748" s="33"/>
      <c r="O2748" s="20"/>
      <c r="P2748" s="20"/>
      <c r="Q2748" s="20"/>
      <c r="R2748" s="20"/>
      <c r="S2748" s="19" t="str">
        <f t="shared" si="295"/>
        <v/>
      </c>
      <c r="T2748" s="19" t="str">
        <f t="shared" si="296"/>
        <v/>
      </c>
      <c r="U2748" s="23" t="str">
        <f>IF(OR($G2748="",$I2748="",$J2748="",$AA2748=3),"",IF($G2748&gt;=MAX('Pauschalsätze KUA'!$B$4:$B$106),VLOOKUP(MAX('Pauschalsätze KUA'!$B$4:$B$106),'Pauschalsätze KUA'!$B$4:$BQ$106,$AA2748,1),IF($G2748&lt;=MIN('Pauschalsätze KUA'!$B$4:$B$106),VLOOKUP(MIN('Pauschalsätze KUA'!$B$4:$B$106),'Pauschalsätze KUA'!$B$4:$BQ$106,$AA2748,1),VLOOKUP($G2748,'Pauschalsätze KUA'!$B$4:$BQ$106,$AA2748,1))))</f>
        <v/>
      </c>
      <c r="V2748" s="23" t="str">
        <f t="shared" si="297"/>
        <v/>
      </c>
      <c r="W2748" s="23" t="str">
        <f>IF(OR($G2748="",$I2748="",$J2748="",$AA2748=3),"",IF($G2748&gt;=MAX('Pauschalsätze Qual'!$B$4:$B$106),VLOOKUP(MAX('Pauschalsätze Qual'!$B$4:$B$106),'Pauschalsätze Qual'!$B$4:$BQ$106,$AA2748,1),IF($G2748&lt;=MIN('Pauschalsätze Qual'!$B$4:$B$106),VLOOKUP(MIN('Pauschalsätze Qual'!$B$4:$B$106),'Pauschalsätze Qual'!$B$4:$BQ$106,$AA2748,1),VLOOKUP($G2748,'Pauschalsätze Qual'!$B$4:$BQ$106,$AA2748,1))))</f>
        <v/>
      </c>
      <c r="X2748" s="23" t="str">
        <f t="shared" si="298"/>
        <v/>
      </c>
      <c r="Y2748" s="30" t="str">
        <f t="shared" si="299"/>
        <v/>
      </c>
      <c r="Z2748" s="23" t="str">
        <f t="shared" si="300"/>
        <v/>
      </c>
      <c r="AA2748" s="25" t="str">
        <f>IF(AND($G2748="",$I2748="",$J2748=""),"",3+IF($I2748&gt;5,5,$I2748)+(VLOOKUP(J2748,'Prüf-Daten'!$B$14:$C$24,2,FALSE)*6))</f>
        <v/>
      </c>
      <c r="AB2748" s="91" t="str">
        <f t="shared" si="294"/>
        <v/>
      </c>
    </row>
    <row r="2749" spans="1:28">
      <c r="A2749" s="11"/>
      <c r="B2749" s="11"/>
      <c r="C2749" s="11"/>
      <c r="D2749" s="11"/>
      <c r="E2749" s="11"/>
      <c r="F2749" s="18"/>
      <c r="G2749" s="10"/>
      <c r="H2749" s="10"/>
      <c r="I2749" s="11"/>
      <c r="J2749" s="12"/>
      <c r="K2749" s="11"/>
      <c r="L2749" s="11"/>
      <c r="M2749" s="10"/>
      <c r="N2749" s="33"/>
      <c r="O2749" s="20"/>
      <c r="P2749" s="20"/>
      <c r="Q2749" s="20"/>
      <c r="R2749" s="20"/>
      <c r="S2749" s="19" t="str">
        <f t="shared" si="295"/>
        <v/>
      </c>
      <c r="T2749" s="19" t="str">
        <f t="shared" si="296"/>
        <v/>
      </c>
      <c r="U2749" s="23" t="str">
        <f>IF(OR($G2749="",$I2749="",$J2749="",$AA2749=3),"",IF($G2749&gt;=MAX('Pauschalsätze KUA'!$B$4:$B$106),VLOOKUP(MAX('Pauschalsätze KUA'!$B$4:$B$106),'Pauschalsätze KUA'!$B$4:$BQ$106,$AA2749,1),IF($G2749&lt;=MIN('Pauschalsätze KUA'!$B$4:$B$106),VLOOKUP(MIN('Pauschalsätze KUA'!$B$4:$B$106),'Pauschalsätze KUA'!$B$4:$BQ$106,$AA2749,1),VLOOKUP($G2749,'Pauschalsätze KUA'!$B$4:$BQ$106,$AA2749,1))))</f>
        <v/>
      </c>
      <c r="V2749" s="23" t="str">
        <f t="shared" si="297"/>
        <v/>
      </c>
      <c r="W2749" s="23" t="str">
        <f>IF(OR($G2749="",$I2749="",$J2749="",$AA2749=3),"",IF($G2749&gt;=MAX('Pauschalsätze Qual'!$B$4:$B$106),VLOOKUP(MAX('Pauschalsätze Qual'!$B$4:$B$106),'Pauschalsätze Qual'!$B$4:$BQ$106,$AA2749,1),IF($G2749&lt;=MIN('Pauschalsätze Qual'!$B$4:$B$106),VLOOKUP(MIN('Pauschalsätze Qual'!$B$4:$B$106),'Pauschalsätze Qual'!$B$4:$BQ$106,$AA2749,1),VLOOKUP($G2749,'Pauschalsätze Qual'!$B$4:$BQ$106,$AA2749,1))))</f>
        <v/>
      </c>
      <c r="X2749" s="23" t="str">
        <f t="shared" si="298"/>
        <v/>
      </c>
      <c r="Y2749" s="30" t="str">
        <f t="shared" si="299"/>
        <v/>
      </c>
      <c r="Z2749" s="23" t="str">
        <f t="shared" si="300"/>
        <v/>
      </c>
      <c r="AA2749" s="25" t="str">
        <f>IF(AND($G2749="",$I2749="",$J2749=""),"",3+IF($I2749&gt;5,5,$I2749)+(VLOOKUP(J2749,'Prüf-Daten'!$B$14:$C$24,2,FALSE)*6))</f>
        <v/>
      </c>
      <c r="AB2749" s="91" t="str">
        <f t="shared" si="294"/>
        <v/>
      </c>
    </row>
    <row r="2750" spans="1:28">
      <c r="A2750" s="11"/>
      <c r="B2750" s="11"/>
      <c r="C2750" s="11"/>
      <c r="D2750" s="11"/>
      <c r="E2750" s="11"/>
      <c r="F2750" s="18"/>
      <c r="G2750" s="10"/>
      <c r="H2750" s="10"/>
      <c r="I2750" s="11"/>
      <c r="J2750" s="12"/>
      <c r="K2750" s="11"/>
      <c r="L2750" s="11"/>
      <c r="M2750" s="10"/>
      <c r="N2750" s="33"/>
      <c r="O2750" s="20"/>
      <c r="P2750" s="20"/>
      <c r="Q2750" s="20"/>
      <c r="R2750" s="20"/>
      <c r="S2750" s="19" t="str">
        <f t="shared" si="295"/>
        <v/>
      </c>
      <c r="T2750" s="19" t="str">
        <f t="shared" si="296"/>
        <v/>
      </c>
      <c r="U2750" s="23" t="str">
        <f>IF(OR($G2750="",$I2750="",$J2750="",$AA2750=3),"",IF($G2750&gt;=MAX('Pauschalsätze KUA'!$B$4:$B$106),VLOOKUP(MAX('Pauschalsätze KUA'!$B$4:$B$106),'Pauschalsätze KUA'!$B$4:$BQ$106,$AA2750,1),IF($G2750&lt;=MIN('Pauschalsätze KUA'!$B$4:$B$106),VLOOKUP(MIN('Pauschalsätze KUA'!$B$4:$B$106),'Pauschalsätze KUA'!$B$4:$BQ$106,$AA2750,1),VLOOKUP($G2750,'Pauschalsätze KUA'!$B$4:$BQ$106,$AA2750,1))))</f>
        <v/>
      </c>
      <c r="V2750" s="23" t="str">
        <f t="shared" si="297"/>
        <v/>
      </c>
      <c r="W2750" s="23" t="str">
        <f>IF(OR($G2750="",$I2750="",$J2750="",$AA2750=3),"",IF($G2750&gt;=MAX('Pauschalsätze Qual'!$B$4:$B$106),VLOOKUP(MAX('Pauschalsätze Qual'!$B$4:$B$106),'Pauschalsätze Qual'!$B$4:$BQ$106,$AA2750,1),IF($G2750&lt;=MIN('Pauschalsätze Qual'!$B$4:$B$106),VLOOKUP(MIN('Pauschalsätze Qual'!$B$4:$B$106),'Pauschalsätze Qual'!$B$4:$BQ$106,$AA2750,1),VLOOKUP($G2750,'Pauschalsätze Qual'!$B$4:$BQ$106,$AA2750,1))))</f>
        <v/>
      </c>
      <c r="X2750" s="23" t="str">
        <f t="shared" si="298"/>
        <v/>
      </c>
      <c r="Y2750" s="30" t="str">
        <f t="shared" si="299"/>
        <v/>
      </c>
      <c r="Z2750" s="23" t="str">
        <f t="shared" si="300"/>
        <v/>
      </c>
      <c r="AA2750" s="25" t="str">
        <f>IF(AND($G2750="",$I2750="",$J2750=""),"",3+IF($I2750&gt;5,5,$I2750)+(VLOOKUP(J2750,'Prüf-Daten'!$B$14:$C$24,2,FALSE)*6))</f>
        <v/>
      </c>
      <c r="AB2750" s="91" t="str">
        <f t="shared" si="294"/>
        <v/>
      </c>
    </row>
    <row r="2751" spans="1:28">
      <c r="A2751" s="11"/>
      <c r="B2751" s="11"/>
      <c r="C2751" s="11"/>
      <c r="D2751" s="11"/>
      <c r="E2751" s="11"/>
      <c r="F2751" s="18"/>
      <c r="G2751" s="10"/>
      <c r="H2751" s="10"/>
      <c r="I2751" s="11"/>
      <c r="J2751" s="12"/>
      <c r="K2751" s="11"/>
      <c r="L2751" s="11"/>
      <c r="M2751" s="10"/>
      <c r="N2751" s="33"/>
      <c r="O2751" s="20"/>
      <c r="P2751" s="20"/>
      <c r="Q2751" s="20"/>
      <c r="R2751" s="20"/>
      <c r="S2751" s="19" t="str">
        <f t="shared" si="295"/>
        <v/>
      </c>
      <c r="T2751" s="19" t="str">
        <f t="shared" si="296"/>
        <v/>
      </c>
      <c r="U2751" s="23" t="str">
        <f>IF(OR($G2751="",$I2751="",$J2751="",$AA2751=3),"",IF($G2751&gt;=MAX('Pauschalsätze KUA'!$B$4:$B$106),VLOOKUP(MAX('Pauschalsätze KUA'!$B$4:$B$106),'Pauschalsätze KUA'!$B$4:$BQ$106,$AA2751,1),IF($G2751&lt;=MIN('Pauschalsätze KUA'!$B$4:$B$106),VLOOKUP(MIN('Pauschalsätze KUA'!$B$4:$B$106),'Pauschalsätze KUA'!$B$4:$BQ$106,$AA2751,1),VLOOKUP($G2751,'Pauschalsätze KUA'!$B$4:$BQ$106,$AA2751,1))))</f>
        <v/>
      </c>
      <c r="V2751" s="23" t="str">
        <f t="shared" si="297"/>
        <v/>
      </c>
      <c r="W2751" s="23" t="str">
        <f>IF(OR($G2751="",$I2751="",$J2751="",$AA2751=3),"",IF($G2751&gt;=MAX('Pauschalsätze Qual'!$B$4:$B$106),VLOOKUP(MAX('Pauschalsätze Qual'!$B$4:$B$106),'Pauschalsätze Qual'!$B$4:$BQ$106,$AA2751,1),IF($G2751&lt;=MIN('Pauschalsätze Qual'!$B$4:$B$106),VLOOKUP(MIN('Pauschalsätze Qual'!$B$4:$B$106),'Pauschalsätze Qual'!$B$4:$BQ$106,$AA2751,1),VLOOKUP($G2751,'Pauschalsätze Qual'!$B$4:$BQ$106,$AA2751,1))))</f>
        <v/>
      </c>
      <c r="X2751" s="23" t="str">
        <f t="shared" si="298"/>
        <v/>
      </c>
      <c r="Y2751" s="30" t="str">
        <f t="shared" si="299"/>
        <v/>
      </c>
      <c r="Z2751" s="23" t="str">
        <f t="shared" si="300"/>
        <v/>
      </c>
      <c r="AA2751" s="25" t="str">
        <f>IF(AND($G2751="",$I2751="",$J2751=""),"",3+IF($I2751&gt;5,5,$I2751)+(VLOOKUP(J2751,'Prüf-Daten'!$B$14:$C$24,2,FALSE)*6))</f>
        <v/>
      </c>
      <c r="AB2751" s="91" t="str">
        <f t="shared" si="294"/>
        <v/>
      </c>
    </row>
    <row r="2752" spans="1:28">
      <c r="A2752" s="11"/>
      <c r="B2752" s="11"/>
      <c r="C2752" s="11"/>
      <c r="D2752" s="11"/>
      <c r="E2752" s="11"/>
      <c r="F2752" s="18"/>
      <c r="G2752" s="10"/>
      <c r="H2752" s="10"/>
      <c r="I2752" s="11"/>
      <c r="J2752" s="12"/>
      <c r="K2752" s="11"/>
      <c r="L2752" s="11"/>
      <c r="M2752" s="10"/>
      <c r="N2752" s="33"/>
      <c r="O2752" s="20"/>
      <c r="P2752" s="20"/>
      <c r="Q2752" s="20"/>
      <c r="R2752" s="20"/>
      <c r="S2752" s="19" t="str">
        <f t="shared" si="295"/>
        <v/>
      </c>
      <c r="T2752" s="19" t="str">
        <f t="shared" si="296"/>
        <v/>
      </c>
      <c r="U2752" s="23" t="str">
        <f>IF(OR($G2752="",$I2752="",$J2752="",$AA2752=3),"",IF($G2752&gt;=MAX('Pauschalsätze KUA'!$B$4:$B$106),VLOOKUP(MAX('Pauschalsätze KUA'!$B$4:$B$106),'Pauschalsätze KUA'!$B$4:$BQ$106,$AA2752,1),IF($G2752&lt;=MIN('Pauschalsätze KUA'!$B$4:$B$106),VLOOKUP(MIN('Pauschalsätze KUA'!$B$4:$B$106),'Pauschalsätze KUA'!$B$4:$BQ$106,$AA2752,1),VLOOKUP($G2752,'Pauschalsätze KUA'!$B$4:$BQ$106,$AA2752,1))))</f>
        <v/>
      </c>
      <c r="V2752" s="23" t="str">
        <f t="shared" si="297"/>
        <v/>
      </c>
      <c r="W2752" s="23" t="str">
        <f>IF(OR($G2752="",$I2752="",$J2752="",$AA2752=3),"",IF($G2752&gt;=MAX('Pauschalsätze Qual'!$B$4:$B$106),VLOOKUP(MAX('Pauschalsätze Qual'!$B$4:$B$106),'Pauschalsätze Qual'!$B$4:$BQ$106,$AA2752,1),IF($G2752&lt;=MIN('Pauschalsätze Qual'!$B$4:$B$106),VLOOKUP(MIN('Pauschalsätze Qual'!$B$4:$B$106),'Pauschalsätze Qual'!$B$4:$BQ$106,$AA2752,1),VLOOKUP($G2752,'Pauschalsätze Qual'!$B$4:$BQ$106,$AA2752,1))))</f>
        <v/>
      </c>
      <c r="X2752" s="23" t="str">
        <f t="shared" si="298"/>
        <v/>
      </c>
      <c r="Y2752" s="30" t="str">
        <f t="shared" si="299"/>
        <v/>
      </c>
      <c r="Z2752" s="23" t="str">
        <f t="shared" si="300"/>
        <v/>
      </c>
      <c r="AA2752" s="25" t="str">
        <f>IF(AND($G2752="",$I2752="",$J2752=""),"",3+IF($I2752&gt;5,5,$I2752)+(VLOOKUP(J2752,'Prüf-Daten'!$B$14:$C$24,2,FALSE)*6))</f>
        <v/>
      </c>
      <c r="AB2752" s="91" t="str">
        <f t="shared" si="294"/>
        <v/>
      </c>
    </row>
    <row r="2753" spans="1:28">
      <c r="A2753" s="11"/>
      <c r="B2753" s="11"/>
      <c r="C2753" s="11"/>
      <c r="D2753" s="11"/>
      <c r="E2753" s="11"/>
      <c r="F2753" s="18"/>
      <c r="G2753" s="10"/>
      <c r="H2753" s="10"/>
      <c r="I2753" s="11"/>
      <c r="J2753" s="12"/>
      <c r="K2753" s="11"/>
      <c r="L2753" s="11"/>
      <c r="M2753" s="10"/>
      <c r="N2753" s="33"/>
      <c r="O2753" s="20"/>
      <c r="P2753" s="20"/>
      <c r="Q2753" s="20"/>
      <c r="R2753" s="20"/>
      <c r="S2753" s="19" t="str">
        <f t="shared" si="295"/>
        <v/>
      </c>
      <c r="T2753" s="19" t="str">
        <f t="shared" si="296"/>
        <v/>
      </c>
      <c r="U2753" s="23" t="str">
        <f>IF(OR($G2753="",$I2753="",$J2753="",$AA2753=3),"",IF($G2753&gt;=MAX('Pauschalsätze KUA'!$B$4:$B$106),VLOOKUP(MAX('Pauschalsätze KUA'!$B$4:$B$106),'Pauschalsätze KUA'!$B$4:$BQ$106,$AA2753,1),IF($G2753&lt;=MIN('Pauschalsätze KUA'!$B$4:$B$106),VLOOKUP(MIN('Pauschalsätze KUA'!$B$4:$B$106),'Pauschalsätze KUA'!$B$4:$BQ$106,$AA2753,1),VLOOKUP($G2753,'Pauschalsätze KUA'!$B$4:$BQ$106,$AA2753,1))))</f>
        <v/>
      </c>
      <c r="V2753" s="23" t="str">
        <f t="shared" si="297"/>
        <v/>
      </c>
      <c r="W2753" s="23" t="str">
        <f>IF(OR($G2753="",$I2753="",$J2753="",$AA2753=3),"",IF($G2753&gt;=MAX('Pauschalsätze Qual'!$B$4:$B$106),VLOOKUP(MAX('Pauschalsätze Qual'!$B$4:$B$106),'Pauschalsätze Qual'!$B$4:$BQ$106,$AA2753,1),IF($G2753&lt;=MIN('Pauschalsätze Qual'!$B$4:$B$106),VLOOKUP(MIN('Pauschalsätze Qual'!$B$4:$B$106),'Pauschalsätze Qual'!$B$4:$BQ$106,$AA2753,1),VLOOKUP($G2753,'Pauschalsätze Qual'!$B$4:$BQ$106,$AA2753,1))))</f>
        <v/>
      </c>
      <c r="X2753" s="23" t="str">
        <f t="shared" si="298"/>
        <v/>
      </c>
      <c r="Y2753" s="30" t="str">
        <f t="shared" si="299"/>
        <v/>
      </c>
      <c r="Z2753" s="23" t="str">
        <f t="shared" si="300"/>
        <v/>
      </c>
      <c r="AA2753" s="25" t="str">
        <f>IF(AND($G2753="",$I2753="",$J2753=""),"",3+IF($I2753&gt;5,5,$I2753)+(VLOOKUP(J2753,'Prüf-Daten'!$B$14:$C$24,2,FALSE)*6))</f>
        <v/>
      </c>
      <c r="AB2753" s="91" t="str">
        <f t="shared" si="294"/>
        <v/>
      </c>
    </row>
    <row r="2754" spans="1:28">
      <c r="A2754" s="11"/>
      <c r="B2754" s="11"/>
      <c r="C2754" s="11"/>
      <c r="D2754" s="11"/>
      <c r="E2754" s="11"/>
      <c r="F2754" s="18"/>
      <c r="G2754" s="10"/>
      <c r="H2754" s="10"/>
      <c r="I2754" s="11"/>
      <c r="J2754" s="12"/>
      <c r="K2754" s="11"/>
      <c r="L2754" s="11"/>
      <c r="M2754" s="10"/>
      <c r="N2754" s="33"/>
      <c r="O2754" s="20"/>
      <c r="P2754" s="20"/>
      <c r="Q2754" s="20"/>
      <c r="R2754" s="20"/>
      <c r="S2754" s="19" t="str">
        <f t="shared" si="295"/>
        <v/>
      </c>
      <c r="T2754" s="19" t="str">
        <f t="shared" si="296"/>
        <v/>
      </c>
      <c r="U2754" s="23" t="str">
        <f>IF(OR($G2754="",$I2754="",$J2754="",$AA2754=3),"",IF($G2754&gt;=MAX('Pauschalsätze KUA'!$B$4:$B$106),VLOOKUP(MAX('Pauschalsätze KUA'!$B$4:$B$106),'Pauschalsätze KUA'!$B$4:$BQ$106,$AA2754,1),IF($G2754&lt;=MIN('Pauschalsätze KUA'!$B$4:$B$106),VLOOKUP(MIN('Pauschalsätze KUA'!$B$4:$B$106),'Pauschalsätze KUA'!$B$4:$BQ$106,$AA2754,1),VLOOKUP($G2754,'Pauschalsätze KUA'!$B$4:$BQ$106,$AA2754,1))))</f>
        <v/>
      </c>
      <c r="V2754" s="23" t="str">
        <f t="shared" si="297"/>
        <v/>
      </c>
      <c r="W2754" s="23" t="str">
        <f>IF(OR($G2754="",$I2754="",$J2754="",$AA2754=3),"",IF($G2754&gt;=MAX('Pauschalsätze Qual'!$B$4:$B$106),VLOOKUP(MAX('Pauschalsätze Qual'!$B$4:$B$106),'Pauschalsätze Qual'!$B$4:$BQ$106,$AA2754,1),IF($G2754&lt;=MIN('Pauschalsätze Qual'!$B$4:$B$106),VLOOKUP(MIN('Pauschalsätze Qual'!$B$4:$B$106),'Pauschalsätze Qual'!$B$4:$BQ$106,$AA2754,1),VLOOKUP($G2754,'Pauschalsätze Qual'!$B$4:$BQ$106,$AA2754,1))))</f>
        <v/>
      </c>
      <c r="X2754" s="23" t="str">
        <f t="shared" si="298"/>
        <v/>
      </c>
      <c r="Y2754" s="30" t="str">
        <f t="shared" si="299"/>
        <v/>
      </c>
      <c r="Z2754" s="23" t="str">
        <f t="shared" si="300"/>
        <v/>
      </c>
      <c r="AA2754" s="25" t="str">
        <f>IF(AND($G2754="",$I2754="",$J2754=""),"",3+IF($I2754&gt;5,5,$I2754)+(VLOOKUP(J2754,'Prüf-Daten'!$B$14:$C$24,2,FALSE)*6))</f>
        <v/>
      </c>
      <c r="AB2754" s="91" t="str">
        <f t="shared" si="294"/>
        <v/>
      </c>
    </row>
    <row r="2755" spans="1:28">
      <c r="A2755" s="11"/>
      <c r="B2755" s="11"/>
      <c r="C2755" s="11"/>
      <c r="D2755" s="11"/>
      <c r="E2755" s="11"/>
      <c r="F2755" s="18"/>
      <c r="G2755" s="10"/>
      <c r="H2755" s="10"/>
      <c r="I2755" s="11"/>
      <c r="J2755" s="12"/>
      <c r="K2755" s="11"/>
      <c r="L2755" s="11"/>
      <c r="M2755" s="10"/>
      <c r="N2755" s="33"/>
      <c r="O2755" s="20"/>
      <c r="P2755" s="20"/>
      <c r="Q2755" s="20"/>
      <c r="R2755" s="20"/>
      <c r="S2755" s="19" t="str">
        <f t="shared" si="295"/>
        <v/>
      </c>
      <c r="T2755" s="19" t="str">
        <f t="shared" si="296"/>
        <v/>
      </c>
      <c r="U2755" s="23" t="str">
        <f>IF(OR($G2755="",$I2755="",$J2755="",$AA2755=3),"",IF($G2755&gt;=MAX('Pauschalsätze KUA'!$B$4:$B$106),VLOOKUP(MAX('Pauschalsätze KUA'!$B$4:$B$106),'Pauschalsätze KUA'!$B$4:$BQ$106,$AA2755,1),IF($G2755&lt;=MIN('Pauschalsätze KUA'!$B$4:$B$106),VLOOKUP(MIN('Pauschalsätze KUA'!$B$4:$B$106),'Pauschalsätze KUA'!$B$4:$BQ$106,$AA2755,1),VLOOKUP($G2755,'Pauschalsätze KUA'!$B$4:$BQ$106,$AA2755,1))))</f>
        <v/>
      </c>
      <c r="V2755" s="23" t="str">
        <f t="shared" si="297"/>
        <v/>
      </c>
      <c r="W2755" s="23" t="str">
        <f>IF(OR($G2755="",$I2755="",$J2755="",$AA2755=3),"",IF($G2755&gt;=MAX('Pauschalsätze Qual'!$B$4:$B$106),VLOOKUP(MAX('Pauschalsätze Qual'!$B$4:$B$106),'Pauschalsätze Qual'!$B$4:$BQ$106,$AA2755,1),IF($G2755&lt;=MIN('Pauschalsätze Qual'!$B$4:$B$106),VLOOKUP(MIN('Pauschalsätze Qual'!$B$4:$B$106),'Pauschalsätze Qual'!$B$4:$BQ$106,$AA2755,1),VLOOKUP($G2755,'Pauschalsätze Qual'!$B$4:$BQ$106,$AA2755,1))))</f>
        <v/>
      </c>
      <c r="X2755" s="23" t="str">
        <f t="shared" si="298"/>
        <v/>
      </c>
      <c r="Y2755" s="30" t="str">
        <f t="shared" si="299"/>
        <v/>
      </c>
      <c r="Z2755" s="23" t="str">
        <f t="shared" si="300"/>
        <v/>
      </c>
      <c r="AA2755" s="25" t="str">
        <f>IF(AND($G2755="",$I2755="",$J2755=""),"",3+IF($I2755&gt;5,5,$I2755)+(VLOOKUP(J2755,'Prüf-Daten'!$B$14:$C$24,2,FALSE)*6))</f>
        <v/>
      </c>
      <c r="AB2755" s="91" t="str">
        <f t="shared" ref="AB2755:AB2818" si="301">IF(SV_Beitrag_ab&lt;&gt;"",IF(OR(SV_Beitrag_ab &gt;T2755,T2755=""),"",T2755-IF(S2755&gt;SV_Beitrag_ab,S2755,SV_Beitrag_ab)+1),"")</f>
        <v/>
      </c>
    </row>
    <row r="2756" spans="1:28">
      <c r="A2756" s="11"/>
      <c r="B2756" s="11"/>
      <c r="C2756" s="11"/>
      <c r="D2756" s="11"/>
      <c r="E2756" s="11"/>
      <c r="F2756" s="18"/>
      <c r="G2756" s="10"/>
      <c r="H2756" s="10"/>
      <c r="I2756" s="11"/>
      <c r="J2756" s="12"/>
      <c r="K2756" s="11"/>
      <c r="L2756" s="11"/>
      <c r="M2756" s="10"/>
      <c r="N2756" s="33"/>
      <c r="O2756" s="20"/>
      <c r="P2756" s="20"/>
      <c r="Q2756" s="20"/>
      <c r="R2756" s="20"/>
      <c r="S2756" s="19" t="str">
        <f t="shared" ref="S2756:S2819" si="302">IF(OR($G2756="",$I2756="",$J2756="",$AA2756=""),"",$S$3)</f>
        <v/>
      </c>
      <c r="T2756" s="19" t="str">
        <f t="shared" ref="T2756:T2819" si="303">IF(OR($G2756="",$I2756="",$J2756="",$AA2756=""),"",$T$3)</f>
        <v/>
      </c>
      <c r="U2756" s="23" t="str">
        <f>IF(OR($G2756="",$I2756="",$J2756="",$AA2756=3),"",IF($G2756&gt;=MAX('Pauschalsätze KUA'!$B$4:$B$106),VLOOKUP(MAX('Pauschalsätze KUA'!$B$4:$B$106),'Pauschalsätze KUA'!$B$4:$BQ$106,$AA2756,1),IF($G2756&lt;=MIN('Pauschalsätze KUA'!$B$4:$B$106),VLOOKUP(MIN('Pauschalsätze KUA'!$B$4:$B$106),'Pauschalsätze KUA'!$B$4:$BQ$106,$AA2756,1),VLOOKUP($G2756,'Pauschalsätze KUA'!$B$4:$BQ$106,$AA2756,1))))</f>
        <v/>
      </c>
      <c r="V2756" s="23" t="str">
        <f t="shared" ref="V2756:V2819" si="304">IF(OR($O2756="",$U2756=""),"",ROUND($O2756*$U2756,2))</f>
        <v/>
      </c>
      <c r="W2756" s="23" t="str">
        <f>IF(OR($G2756="",$I2756="",$J2756="",$AA2756=3),"",IF($G2756&gt;=MAX('Pauschalsätze Qual'!$B$4:$B$106),VLOOKUP(MAX('Pauschalsätze Qual'!$B$4:$B$106),'Pauschalsätze Qual'!$B$4:$BQ$106,$AA2756,1),IF($G2756&lt;=MIN('Pauschalsätze Qual'!$B$4:$B$106),VLOOKUP(MIN('Pauschalsätze Qual'!$B$4:$B$106),'Pauschalsätze Qual'!$B$4:$BQ$106,$AA2756,1),VLOOKUP($G2756,'Pauschalsätze Qual'!$B$4:$BQ$106,$AA2756,1))))</f>
        <v/>
      </c>
      <c r="X2756" s="23" t="str">
        <f t="shared" ref="X2756:X2819" si="305">IF(OR($W2756="",$Q2756=""),"",ROUND(W2756*Q2756,2))</f>
        <v/>
      </c>
      <c r="Y2756" s="30" t="str">
        <f t="shared" ref="Y2756:Y2819" si="306">IF(OR(AND(P2756=0,R2756=0,T2756=0,V2756=0),H2756="",N2756=""),"",IF(((MIN(5180,H2756)-N2756)*0.2133)&lt;0,0,((MIN(5180,H2756)-N2756)*0.2133))*AB2756/DAY(DATE(YEAR(S2756),MONTH(S2756)+1,0))+IF(AND(K2756&lt;&gt;0,K2756&lt;&gt;"",OR(SV_Beitrag_ab="",SV_Beitrag_ab&gt;S2755)),H2756*Q2756*0.2133/K2756,0))</f>
        <v/>
      </c>
      <c r="Z2756" s="23" t="str">
        <f t="shared" ref="Z2756:Z2819" si="307">IF(OR($V2756="",$X2756="",$Y2756=""),"",$V2756+$X2756+$Y2756)</f>
        <v/>
      </c>
      <c r="AA2756" s="25" t="str">
        <f>IF(AND($G2756="",$I2756="",$J2756=""),"",3+IF($I2756&gt;5,5,$I2756)+(VLOOKUP(J2756,'Prüf-Daten'!$B$14:$C$24,2,FALSE)*6))</f>
        <v/>
      </c>
      <c r="AB2756" s="91" t="str">
        <f t="shared" si="301"/>
        <v/>
      </c>
    </row>
    <row r="2757" spans="1:28">
      <c r="A2757" s="11"/>
      <c r="B2757" s="11"/>
      <c r="C2757" s="11"/>
      <c r="D2757" s="11"/>
      <c r="E2757" s="11"/>
      <c r="F2757" s="18"/>
      <c r="G2757" s="10"/>
      <c r="H2757" s="10"/>
      <c r="I2757" s="11"/>
      <c r="J2757" s="12"/>
      <c r="K2757" s="11"/>
      <c r="L2757" s="11"/>
      <c r="M2757" s="10"/>
      <c r="N2757" s="33"/>
      <c r="O2757" s="20"/>
      <c r="P2757" s="20"/>
      <c r="Q2757" s="20"/>
      <c r="R2757" s="20"/>
      <c r="S2757" s="19" t="str">
        <f t="shared" si="302"/>
        <v/>
      </c>
      <c r="T2757" s="19" t="str">
        <f t="shared" si="303"/>
        <v/>
      </c>
      <c r="U2757" s="23" t="str">
        <f>IF(OR($G2757="",$I2757="",$J2757="",$AA2757=3),"",IF($G2757&gt;=MAX('Pauschalsätze KUA'!$B$4:$B$106),VLOOKUP(MAX('Pauschalsätze KUA'!$B$4:$B$106),'Pauschalsätze KUA'!$B$4:$BQ$106,$AA2757,1),IF($G2757&lt;=MIN('Pauschalsätze KUA'!$B$4:$B$106),VLOOKUP(MIN('Pauschalsätze KUA'!$B$4:$B$106),'Pauschalsätze KUA'!$B$4:$BQ$106,$AA2757,1),VLOOKUP($G2757,'Pauschalsätze KUA'!$B$4:$BQ$106,$AA2757,1))))</f>
        <v/>
      </c>
      <c r="V2757" s="23" t="str">
        <f t="shared" si="304"/>
        <v/>
      </c>
      <c r="W2757" s="23" t="str">
        <f>IF(OR($G2757="",$I2757="",$J2757="",$AA2757=3),"",IF($G2757&gt;=MAX('Pauschalsätze Qual'!$B$4:$B$106),VLOOKUP(MAX('Pauschalsätze Qual'!$B$4:$B$106),'Pauschalsätze Qual'!$B$4:$BQ$106,$AA2757,1),IF($G2757&lt;=MIN('Pauschalsätze Qual'!$B$4:$B$106),VLOOKUP(MIN('Pauschalsätze Qual'!$B$4:$B$106),'Pauschalsätze Qual'!$B$4:$BQ$106,$AA2757,1),VLOOKUP($G2757,'Pauschalsätze Qual'!$B$4:$BQ$106,$AA2757,1))))</f>
        <v/>
      </c>
      <c r="X2757" s="23" t="str">
        <f t="shared" si="305"/>
        <v/>
      </c>
      <c r="Y2757" s="30" t="str">
        <f t="shared" si="306"/>
        <v/>
      </c>
      <c r="Z2757" s="23" t="str">
        <f t="shared" si="307"/>
        <v/>
      </c>
      <c r="AA2757" s="25" t="str">
        <f>IF(AND($G2757="",$I2757="",$J2757=""),"",3+IF($I2757&gt;5,5,$I2757)+(VLOOKUP(J2757,'Prüf-Daten'!$B$14:$C$24,2,FALSE)*6))</f>
        <v/>
      </c>
      <c r="AB2757" s="91" t="str">
        <f t="shared" si="301"/>
        <v/>
      </c>
    </row>
    <row r="2758" spans="1:28">
      <c r="A2758" s="11"/>
      <c r="B2758" s="11"/>
      <c r="C2758" s="11"/>
      <c r="D2758" s="11"/>
      <c r="E2758" s="11"/>
      <c r="F2758" s="18"/>
      <c r="G2758" s="10"/>
      <c r="H2758" s="10"/>
      <c r="I2758" s="11"/>
      <c r="J2758" s="12"/>
      <c r="K2758" s="11"/>
      <c r="L2758" s="11"/>
      <c r="M2758" s="10"/>
      <c r="N2758" s="33"/>
      <c r="O2758" s="20"/>
      <c r="P2758" s="20"/>
      <c r="Q2758" s="20"/>
      <c r="R2758" s="20"/>
      <c r="S2758" s="19" t="str">
        <f t="shared" si="302"/>
        <v/>
      </c>
      <c r="T2758" s="19" t="str">
        <f t="shared" si="303"/>
        <v/>
      </c>
      <c r="U2758" s="23" t="str">
        <f>IF(OR($G2758="",$I2758="",$J2758="",$AA2758=3),"",IF($G2758&gt;=MAX('Pauschalsätze KUA'!$B$4:$B$106),VLOOKUP(MAX('Pauschalsätze KUA'!$B$4:$B$106),'Pauschalsätze KUA'!$B$4:$BQ$106,$AA2758,1),IF($G2758&lt;=MIN('Pauschalsätze KUA'!$B$4:$B$106),VLOOKUP(MIN('Pauschalsätze KUA'!$B$4:$B$106),'Pauschalsätze KUA'!$B$4:$BQ$106,$AA2758,1),VLOOKUP($G2758,'Pauschalsätze KUA'!$B$4:$BQ$106,$AA2758,1))))</f>
        <v/>
      </c>
      <c r="V2758" s="23" t="str">
        <f t="shared" si="304"/>
        <v/>
      </c>
      <c r="W2758" s="23" t="str">
        <f>IF(OR($G2758="",$I2758="",$J2758="",$AA2758=3),"",IF($G2758&gt;=MAX('Pauschalsätze Qual'!$B$4:$B$106),VLOOKUP(MAX('Pauschalsätze Qual'!$B$4:$B$106),'Pauschalsätze Qual'!$B$4:$BQ$106,$AA2758,1),IF($G2758&lt;=MIN('Pauschalsätze Qual'!$B$4:$B$106),VLOOKUP(MIN('Pauschalsätze Qual'!$B$4:$B$106),'Pauschalsätze Qual'!$B$4:$BQ$106,$AA2758,1),VLOOKUP($G2758,'Pauschalsätze Qual'!$B$4:$BQ$106,$AA2758,1))))</f>
        <v/>
      </c>
      <c r="X2758" s="23" t="str">
        <f t="shared" si="305"/>
        <v/>
      </c>
      <c r="Y2758" s="30" t="str">
        <f t="shared" si="306"/>
        <v/>
      </c>
      <c r="Z2758" s="23" t="str">
        <f t="shared" si="307"/>
        <v/>
      </c>
      <c r="AA2758" s="25" t="str">
        <f>IF(AND($G2758="",$I2758="",$J2758=""),"",3+IF($I2758&gt;5,5,$I2758)+(VLOOKUP(J2758,'Prüf-Daten'!$B$14:$C$24,2,FALSE)*6))</f>
        <v/>
      </c>
      <c r="AB2758" s="91" t="str">
        <f t="shared" si="301"/>
        <v/>
      </c>
    </row>
    <row r="2759" spans="1:28">
      <c r="A2759" s="11"/>
      <c r="B2759" s="11"/>
      <c r="C2759" s="11"/>
      <c r="D2759" s="11"/>
      <c r="E2759" s="11"/>
      <c r="F2759" s="18"/>
      <c r="G2759" s="10"/>
      <c r="H2759" s="10"/>
      <c r="I2759" s="11"/>
      <c r="J2759" s="12"/>
      <c r="K2759" s="11"/>
      <c r="L2759" s="11"/>
      <c r="M2759" s="10"/>
      <c r="N2759" s="33"/>
      <c r="O2759" s="20"/>
      <c r="P2759" s="20"/>
      <c r="Q2759" s="20"/>
      <c r="R2759" s="20"/>
      <c r="S2759" s="19" t="str">
        <f t="shared" si="302"/>
        <v/>
      </c>
      <c r="T2759" s="19" t="str">
        <f t="shared" si="303"/>
        <v/>
      </c>
      <c r="U2759" s="23" t="str">
        <f>IF(OR($G2759="",$I2759="",$J2759="",$AA2759=3),"",IF($G2759&gt;=MAX('Pauschalsätze KUA'!$B$4:$B$106),VLOOKUP(MAX('Pauschalsätze KUA'!$B$4:$B$106),'Pauschalsätze KUA'!$B$4:$BQ$106,$AA2759,1),IF($G2759&lt;=MIN('Pauschalsätze KUA'!$B$4:$B$106),VLOOKUP(MIN('Pauschalsätze KUA'!$B$4:$B$106),'Pauschalsätze KUA'!$B$4:$BQ$106,$AA2759,1),VLOOKUP($G2759,'Pauschalsätze KUA'!$B$4:$BQ$106,$AA2759,1))))</f>
        <v/>
      </c>
      <c r="V2759" s="23" t="str">
        <f t="shared" si="304"/>
        <v/>
      </c>
      <c r="W2759" s="23" t="str">
        <f>IF(OR($G2759="",$I2759="",$J2759="",$AA2759=3),"",IF($G2759&gt;=MAX('Pauschalsätze Qual'!$B$4:$B$106),VLOOKUP(MAX('Pauschalsätze Qual'!$B$4:$B$106),'Pauschalsätze Qual'!$B$4:$BQ$106,$AA2759,1),IF($G2759&lt;=MIN('Pauschalsätze Qual'!$B$4:$B$106),VLOOKUP(MIN('Pauschalsätze Qual'!$B$4:$B$106),'Pauschalsätze Qual'!$B$4:$BQ$106,$AA2759,1),VLOOKUP($G2759,'Pauschalsätze Qual'!$B$4:$BQ$106,$AA2759,1))))</f>
        <v/>
      </c>
      <c r="X2759" s="23" t="str">
        <f t="shared" si="305"/>
        <v/>
      </c>
      <c r="Y2759" s="30" t="str">
        <f t="shared" si="306"/>
        <v/>
      </c>
      <c r="Z2759" s="23" t="str">
        <f t="shared" si="307"/>
        <v/>
      </c>
      <c r="AA2759" s="25" t="str">
        <f>IF(AND($G2759="",$I2759="",$J2759=""),"",3+IF($I2759&gt;5,5,$I2759)+(VLOOKUP(J2759,'Prüf-Daten'!$B$14:$C$24,2,FALSE)*6))</f>
        <v/>
      </c>
      <c r="AB2759" s="91" t="str">
        <f t="shared" si="301"/>
        <v/>
      </c>
    </row>
    <row r="2760" spans="1:28">
      <c r="A2760" s="11"/>
      <c r="B2760" s="11"/>
      <c r="C2760" s="11"/>
      <c r="D2760" s="11"/>
      <c r="E2760" s="11"/>
      <c r="F2760" s="18"/>
      <c r="G2760" s="10"/>
      <c r="H2760" s="10"/>
      <c r="I2760" s="11"/>
      <c r="J2760" s="12"/>
      <c r="K2760" s="11"/>
      <c r="L2760" s="11"/>
      <c r="M2760" s="10"/>
      <c r="N2760" s="33"/>
      <c r="O2760" s="20"/>
      <c r="P2760" s="20"/>
      <c r="Q2760" s="20"/>
      <c r="R2760" s="20"/>
      <c r="S2760" s="19" t="str">
        <f t="shared" si="302"/>
        <v/>
      </c>
      <c r="T2760" s="19" t="str">
        <f t="shared" si="303"/>
        <v/>
      </c>
      <c r="U2760" s="23" t="str">
        <f>IF(OR($G2760="",$I2760="",$J2760="",$AA2760=3),"",IF($G2760&gt;=MAX('Pauschalsätze KUA'!$B$4:$B$106),VLOOKUP(MAX('Pauschalsätze KUA'!$B$4:$B$106),'Pauschalsätze KUA'!$B$4:$BQ$106,$AA2760,1),IF($G2760&lt;=MIN('Pauschalsätze KUA'!$B$4:$B$106),VLOOKUP(MIN('Pauschalsätze KUA'!$B$4:$B$106),'Pauschalsätze KUA'!$B$4:$BQ$106,$AA2760,1),VLOOKUP($G2760,'Pauschalsätze KUA'!$B$4:$BQ$106,$AA2760,1))))</f>
        <v/>
      </c>
      <c r="V2760" s="23" t="str">
        <f t="shared" si="304"/>
        <v/>
      </c>
      <c r="W2760" s="23" t="str">
        <f>IF(OR($G2760="",$I2760="",$J2760="",$AA2760=3),"",IF($G2760&gt;=MAX('Pauschalsätze Qual'!$B$4:$B$106),VLOOKUP(MAX('Pauschalsätze Qual'!$B$4:$B$106),'Pauschalsätze Qual'!$B$4:$BQ$106,$AA2760,1),IF($G2760&lt;=MIN('Pauschalsätze Qual'!$B$4:$B$106),VLOOKUP(MIN('Pauschalsätze Qual'!$B$4:$B$106),'Pauschalsätze Qual'!$B$4:$BQ$106,$AA2760,1),VLOOKUP($G2760,'Pauschalsätze Qual'!$B$4:$BQ$106,$AA2760,1))))</f>
        <v/>
      </c>
      <c r="X2760" s="23" t="str">
        <f t="shared" si="305"/>
        <v/>
      </c>
      <c r="Y2760" s="30" t="str">
        <f t="shared" si="306"/>
        <v/>
      </c>
      <c r="Z2760" s="23" t="str">
        <f t="shared" si="307"/>
        <v/>
      </c>
      <c r="AA2760" s="25" t="str">
        <f>IF(AND($G2760="",$I2760="",$J2760=""),"",3+IF($I2760&gt;5,5,$I2760)+(VLOOKUP(J2760,'Prüf-Daten'!$B$14:$C$24,2,FALSE)*6))</f>
        <v/>
      </c>
      <c r="AB2760" s="91" t="str">
        <f t="shared" si="301"/>
        <v/>
      </c>
    </row>
    <row r="2761" spans="1:28">
      <c r="A2761" s="11"/>
      <c r="B2761" s="11"/>
      <c r="C2761" s="11"/>
      <c r="D2761" s="11"/>
      <c r="E2761" s="11"/>
      <c r="F2761" s="18"/>
      <c r="G2761" s="10"/>
      <c r="H2761" s="10"/>
      <c r="I2761" s="11"/>
      <c r="J2761" s="12"/>
      <c r="K2761" s="11"/>
      <c r="L2761" s="11"/>
      <c r="M2761" s="10"/>
      <c r="N2761" s="33"/>
      <c r="O2761" s="20"/>
      <c r="P2761" s="20"/>
      <c r="Q2761" s="20"/>
      <c r="R2761" s="20"/>
      <c r="S2761" s="19" t="str">
        <f t="shared" si="302"/>
        <v/>
      </c>
      <c r="T2761" s="19" t="str">
        <f t="shared" si="303"/>
        <v/>
      </c>
      <c r="U2761" s="23" t="str">
        <f>IF(OR($G2761="",$I2761="",$J2761="",$AA2761=3),"",IF($G2761&gt;=MAX('Pauschalsätze KUA'!$B$4:$B$106),VLOOKUP(MAX('Pauschalsätze KUA'!$B$4:$B$106),'Pauschalsätze KUA'!$B$4:$BQ$106,$AA2761,1),IF($G2761&lt;=MIN('Pauschalsätze KUA'!$B$4:$B$106),VLOOKUP(MIN('Pauschalsätze KUA'!$B$4:$B$106),'Pauschalsätze KUA'!$B$4:$BQ$106,$AA2761,1),VLOOKUP($G2761,'Pauschalsätze KUA'!$B$4:$BQ$106,$AA2761,1))))</f>
        <v/>
      </c>
      <c r="V2761" s="23" t="str">
        <f t="shared" si="304"/>
        <v/>
      </c>
      <c r="W2761" s="23" t="str">
        <f>IF(OR($G2761="",$I2761="",$J2761="",$AA2761=3),"",IF($G2761&gt;=MAX('Pauschalsätze Qual'!$B$4:$B$106),VLOOKUP(MAX('Pauschalsätze Qual'!$B$4:$B$106),'Pauschalsätze Qual'!$B$4:$BQ$106,$AA2761,1),IF($G2761&lt;=MIN('Pauschalsätze Qual'!$B$4:$B$106),VLOOKUP(MIN('Pauschalsätze Qual'!$B$4:$B$106),'Pauschalsätze Qual'!$B$4:$BQ$106,$AA2761,1),VLOOKUP($G2761,'Pauschalsätze Qual'!$B$4:$BQ$106,$AA2761,1))))</f>
        <v/>
      </c>
      <c r="X2761" s="23" t="str">
        <f t="shared" si="305"/>
        <v/>
      </c>
      <c r="Y2761" s="30" t="str">
        <f t="shared" si="306"/>
        <v/>
      </c>
      <c r="Z2761" s="23" t="str">
        <f t="shared" si="307"/>
        <v/>
      </c>
      <c r="AA2761" s="25" t="str">
        <f>IF(AND($G2761="",$I2761="",$J2761=""),"",3+IF($I2761&gt;5,5,$I2761)+(VLOOKUP(J2761,'Prüf-Daten'!$B$14:$C$24,2,FALSE)*6))</f>
        <v/>
      </c>
      <c r="AB2761" s="91" t="str">
        <f t="shared" si="301"/>
        <v/>
      </c>
    </row>
    <row r="2762" spans="1:28">
      <c r="A2762" s="11"/>
      <c r="B2762" s="11"/>
      <c r="C2762" s="11"/>
      <c r="D2762" s="11"/>
      <c r="E2762" s="11"/>
      <c r="F2762" s="18"/>
      <c r="G2762" s="10"/>
      <c r="H2762" s="10"/>
      <c r="I2762" s="11"/>
      <c r="J2762" s="12"/>
      <c r="K2762" s="11"/>
      <c r="L2762" s="11"/>
      <c r="M2762" s="10"/>
      <c r="N2762" s="33"/>
      <c r="O2762" s="20"/>
      <c r="P2762" s="20"/>
      <c r="Q2762" s="20"/>
      <c r="R2762" s="20"/>
      <c r="S2762" s="19" t="str">
        <f t="shared" si="302"/>
        <v/>
      </c>
      <c r="T2762" s="19" t="str">
        <f t="shared" si="303"/>
        <v/>
      </c>
      <c r="U2762" s="23" t="str">
        <f>IF(OR($G2762="",$I2762="",$J2762="",$AA2762=3),"",IF($G2762&gt;=MAX('Pauschalsätze KUA'!$B$4:$B$106),VLOOKUP(MAX('Pauschalsätze KUA'!$B$4:$B$106),'Pauschalsätze KUA'!$B$4:$BQ$106,$AA2762,1),IF($G2762&lt;=MIN('Pauschalsätze KUA'!$B$4:$B$106),VLOOKUP(MIN('Pauschalsätze KUA'!$B$4:$B$106),'Pauschalsätze KUA'!$B$4:$BQ$106,$AA2762,1),VLOOKUP($G2762,'Pauschalsätze KUA'!$B$4:$BQ$106,$AA2762,1))))</f>
        <v/>
      </c>
      <c r="V2762" s="23" t="str">
        <f t="shared" si="304"/>
        <v/>
      </c>
      <c r="W2762" s="23" t="str">
        <f>IF(OR($G2762="",$I2762="",$J2762="",$AA2762=3),"",IF($G2762&gt;=MAX('Pauschalsätze Qual'!$B$4:$B$106),VLOOKUP(MAX('Pauschalsätze Qual'!$B$4:$B$106),'Pauschalsätze Qual'!$B$4:$BQ$106,$AA2762,1),IF($G2762&lt;=MIN('Pauschalsätze Qual'!$B$4:$B$106),VLOOKUP(MIN('Pauschalsätze Qual'!$B$4:$B$106),'Pauschalsätze Qual'!$B$4:$BQ$106,$AA2762,1),VLOOKUP($G2762,'Pauschalsätze Qual'!$B$4:$BQ$106,$AA2762,1))))</f>
        <v/>
      </c>
      <c r="X2762" s="23" t="str">
        <f t="shared" si="305"/>
        <v/>
      </c>
      <c r="Y2762" s="30" t="str">
        <f t="shared" si="306"/>
        <v/>
      </c>
      <c r="Z2762" s="23" t="str">
        <f t="shared" si="307"/>
        <v/>
      </c>
      <c r="AA2762" s="25" t="str">
        <f>IF(AND($G2762="",$I2762="",$J2762=""),"",3+IF($I2762&gt;5,5,$I2762)+(VLOOKUP(J2762,'Prüf-Daten'!$B$14:$C$24,2,FALSE)*6))</f>
        <v/>
      </c>
      <c r="AB2762" s="91" t="str">
        <f t="shared" si="301"/>
        <v/>
      </c>
    </row>
    <row r="2763" spans="1:28">
      <c r="A2763" s="11"/>
      <c r="B2763" s="11"/>
      <c r="C2763" s="11"/>
      <c r="D2763" s="11"/>
      <c r="E2763" s="11"/>
      <c r="F2763" s="18"/>
      <c r="G2763" s="10"/>
      <c r="H2763" s="10"/>
      <c r="I2763" s="11"/>
      <c r="J2763" s="12"/>
      <c r="K2763" s="11"/>
      <c r="L2763" s="11"/>
      <c r="M2763" s="10"/>
      <c r="N2763" s="33"/>
      <c r="O2763" s="20"/>
      <c r="P2763" s="20"/>
      <c r="Q2763" s="20"/>
      <c r="R2763" s="20"/>
      <c r="S2763" s="19" t="str">
        <f t="shared" si="302"/>
        <v/>
      </c>
      <c r="T2763" s="19" t="str">
        <f t="shared" si="303"/>
        <v/>
      </c>
      <c r="U2763" s="23" t="str">
        <f>IF(OR($G2763="",$I2763="",$J2763="",$AA2763=3),"",IF($G2763&gt;=MAX('Pauschalsätze KUA'!$B$4:$B$106),VLOOKUP(MAX('Pauschalsätze KUA'!$B$4:$B$106),'Pauschalsätze KUA'!$B$4:$BQ$106,$AA2763,1),IF($G2763&lt;=MIN('Pauschalsätze KUA'!$B$4:$B$106),VLOOKUP(MIN('Pauschalsätze KUA'!$B$4:$B$106),'Pauschalsätze KUA'!$B$4:$BQ$106,$AA2763,1),VLOOKUP($G2763,'Pauschalsätze KUA'!$B$4:$BQ$106,$AA2763,1))))</f>
        <v/>
      </c>
      <c r="V2763" s="23" t="str">
        <f t="shared" si="304"/>
        <v/>
      </c>
      <c r="W2763" s="23" t="str">
        <f>IF(OR($G2763="",$I2763="",$J2763="",$AA2763=3),"",IF($G2763&gt;=MAX('Pauschalsätze Qual'!$B$4:$B$106),VLOOKUP(MAX('Pauschalsätze Qual'!$B$4:$B$106),'Pauschalsätze Qual'!$B$4:$BQ$106,$AA2763,1),IF($G2763&lt;=MIN('Pauschalsätze Qual'!$B$4:$B$106),VLOOKUP(MIN('Pauschalsätze Qual'!$B$4:$B$106),'Pauschalsätze Qual'!$B$4:$BQ$106,$AA2763,1),VLOOKUP($G2763,'Pauschalsätze Qual'!$B$4:$BQ$106,$AA2763,1))))</f>
        <v/>
      </c>
      <c r="X2763" s="23" t="str">
        <f t="shared" si="305"/>
        <v/>
      </c>
      <c r="Y2763" s="30" t="str">
        <f t="shared" si="306"/>
        <v/>
      </c>
      <c r="Z2763" s="23" t="str">
        <f t="shared" si="307"/>
        <v/>
      </c>
      <c r="AA2763" s="25" t="str">
        <f>IF(AND($G2763="",$I2763="",$J2763=""),"",3+IF($I2763&gt;5,5,$I2763)+(VLOOKUP(J2763,'Prüf-Daten'!$B$14:$C$24,2,FALSE)*6))</f>
        <v/>
      </c>
      <c r="AB2763" s="91" t="str">
        <f t="shared" si="301"/>
        <v/>
      </c>
    </row>
    <row r="2764" spans="1:28">
      <c r="A2764" s="11"/>
      <c r="B2764" s="11"/>
      <c r="C2764" s="11"/>
      <c r="D2764" s="11"/>
      <c r="E2764" s="11"/>
      <c r="F2764" s="18"/>
      <c r="G2764" s="10"/>
      <c r="H2764" s="10"/>
      <c r="I2764" s="11"/>
      <c r="J2764" s="12"/>
      <c r="K2764" s="11"/>
      <c r="L2764" s="11"/>
      <c r="M2764" s="10"/>
      <c r="N2764" s="33"/>
      <c r="O2764" s="20"/>
      <c r="P2764" s="20"/>
      <c r="Q2764" s="20"/>
      <c r="R2764" s="20"/>
      <c r="S2764" s="19" t="str">
        <f t="shared" si="302"/>
        <v/>
      </c>
      <c r="T2764" s="19" t="str">
        <f t="shared" si="303"/>
        <v/>
      </c>
      <c r="U2764" s="23" t="str">
        <f>IF(OR($G2764="",$I2764="",$J2764="",$AA2764=3),"",IF($G2764&gt;=MAX('Pauschalsätze KUA'!$B$4:$B$106),VLOOKUP(MAX('Pauschalsätze KUA'!$B$4:$B$106),'Pauschalsätze KUA'!$B$4:$BQ$106,$AA2764,1),IF($G2764&lt;=MIN('Pauschalsätze KUA'!$B$4:$B$106),VLOOKUP(MIN('Pauschalsätze KUA'!$B$4:$B$106),'Pauschalsätze KUA'!$B$4:$BQ$106,$AA2764,1),VLOOKUP($G2764,'Pauschalsätze KUA'!$B$4:$BQ$106,$AA2764,1))))</f>
        <v/>
      </c>
      <c r="V2764" s="23" t="str">
        <f t="shared" si="304"/>
        <v/>
      </c>
      <c r="W2764" s="23" t="str">
        <f>IF(OR($G2764="",$I2764="",$J2764="",$AA2764=3),"",IF($G2764&gt;=MAX('Pauschalsätze Qual'!$B$4:$B$106),VLOOKUP(MAX('Pauschalsätze Qual'!$B$4:$B$106),'Pauschalsätze Qual'!$B$4:$BQ$106,$AA2764,1),IF($G2764&lt;=MIN('Pauschalsätze Qual'!$B$4:$B$106),VLOOKUP(MIN('Pauschalsätze Qual'!$B$4:$B$106),'Pauschalsätze Qual'!$B$4:$BQ$106,$AA2764,1),VLOOKUP($G2764,'Pauschalsätze Qual'!$B$4:$BQ$106,$AA2764,1))))</f>
        <v/>
      </c>
      <c r="X2764" s="23" t="str">
        <f t="shared" si="305"/>
        <v/>
      </c>
      <c r="Y2764" s="30" t="str">
        <f t="shared" si="306"/>
        <v/>
      </c>
      <c r="Z2764" s="23" t="str">
        <f t="shared" si="307"/>
        <v/>
      </c>
      <c r="AA2764" s="25" t="str">
        <f>IF(AND($G2764="",$I2764="",$J2764=""),"",3+IF($I2764&gt;5,5,$I2764)+(VLOOKUP(J2764,'Prüf-Daten'!$B$14:$C$24,2,FALSE)*6))</f>
        <v/>
      </c>
      <c r="AB2764" s="91" t="str">
        <f t="shared" si="301"/>
        <v/>
      </c>
    </row>
    <row r="2765" spans="1:28">
      <c r="A2765" s="11"/>
      <c r="B2765" s="11"/>
      <c r="C2765" s="11"/>
      <c r="D2765" s="11"/>
      <c r="E2765" s="11"/>
      <c r="F2765" s="18"/>
      <c r="G2765" s="10"/>
      <c r="H2765" s="10"/>
      <c r="I2765" s="11"/>
      <c r="J2765" s="12"/>
      <c r="K2765" s="11"/>
      <c r="L2765" s="11"/>
      <c r="M2765" s="10"/>
      <c r="N2765" s="33"/>
      <c r="O2765" s="20"/>
      <c r="P2765" s="20"/>
      <c r="Q2765" s="20"/>
      <c r="R2765" s="20"/>
      <c r="S2765" s="19" t="str">
        <f t="shared" si="302"/>
        <v/>
      </c>
      <c r="T2765" s="19" t="str">
        <f t="shared" si="303"/>
        <v/>
      </c>
      <c r="U2765" s="23" t="str">
        <f>IF(OR($G2765="",$I2765="",$J2765="",$AA2765=3),"",IF($G2765&gt;=MAX('Pauschalsätze KUA'!$B$4:$B$106),VLOOKUP(MAX('Pauschalsätze KUA'!$B$4:$B$106),'Pauschalsätze KUA'!$B$4:$BQ$106,$AA2765,1),IF($G2765&lt;=MIN('Pauschalsätze KUA'!$B$4:$B$106),VLOOKUP(MIN('Pauschalsätze KUA'!$B$4:$B$106),'Pauschalsätze KUA'!$B$4:$BQ$106,$AA2765,1),VLOOKUP($G2765,'Pauschalsätze KUA'!$B$4:$BQ$106,$AA2765,1))))</f>
        <v/>
      </c>
      <c r="V2765" s="23" t="str">
        <f t="shared" si="304"/>
        <v/>
      </c>
      <c r="W2765" s="23" t="str">
        <f>IF(OR($G2765="",$I2765="",$J2765="",$AA2765=3),"",IF($G2765&gt;=MAX('Pauschalsätze Qual'!$B$4:$B$106),VLOOKUP(MAX('Pauschalsätze Qual'!$B$4:$B$106),'Pauschalsätze Qual'!$B$4:$BQ$106,$AA2765,1),IF($G2765&lt;=MIN('Pauschalsätze Qual'!$B$4:$B$106),VLOOKUP(MIN('Pauschalsätze Qual'!$B$4:$B$106),'Pauschalsätze Qual'!$B$4:$BQ$106,$AA2765,1),VLOOKUP($G2765,'Pauschalsätze Qual'!$B$4:$BQ$106,$AA2765,1))))</f>
        <v/>
      </c>
      <c r="X2765" s="23" t="str">
        <f t="shared" si="305"/>
        <v/>
      </c>
      <c r="Y2765" s="30" t="str">
        <f t="shared" si="306"/>
        <v/>
      </c>
      <c r="Z2765" s="23" t="str">
        <f t="shared" si="307"/>
        <v/>
      </c>
      <c r="AA2765" s="25" t="str">
        <f>IF(AND($G2765="",$I2765="",$J2765=""),"",3+IF($I2765&gt;5,5,$I2765)+(VLOOKUP(J2765,'Prüf-Daten'!$B$14:$C$24,2,FALSE)*6))</f>
        <v/>
      </c>
      <c r="AB2765" s="91" t="str">
        <f t="shared" si="301"/>
        <v/>
      </c>
    </row>
    <row r="2766" spans="1:28">
      <c r="A2766" s="11"/>
      <c r="B2766" s="11"/>
      <c r="C2766" s="11"/>
      <c r="D2766" s="11"/>
      <c r="E2766" s="11"/>
      <c r="F2766" s="18"/>
      <c r="G2766" s="10"/>
      <c r="H2766" s="10"/>
      <c r="I2766" s="11"/>
      <c r="J2766" s="12"/>
      <c r="K2766" s="11"/>
      <c r="L2766" s="11"/>
      <c r="M2766" s="10"/>
      <c r="N2766" s="33"/>
      <c r="O2766" s="20"/>
      <c r="P2766" s="20"/>
      <c r="Q2766" s="20"/>
      <c r="R2766" s="20"/>
      <c r="S2766" s="19" t="str">
        <f t="shared" si="302"/>
        <v/>
      </c>
      <c r="T2766" s="19" t="str">
        <f t="shared" si="303"/>
        <v/>
      </c>
      <c r="U2766" s="23" t="str">
        <f>IF(OR($G2766="",$I2766="",$J2766="",$AA2766=3),"",IF($G2766&gt;=MAX('Pauschalsätze KUA'!$B$4:$B$106),VLOOKUP(MAX('Pauschalsätze KUA'!$B$4:$B$106),'Pauschalsätze KUA'!$B$4:$BQ$106,$AA2766,1),IF($G2766&lt;=MIN('Pauschalsätze KUA'!$B$4:$B$106),VLOOKUP(MIN('Pauschalsätze KUA'!$B$4:$B$106),'Pauschalsätze KUA'!$B$4:$BQ$106,$AA2766,1),VLOOKUP($G2766,'Pauschalsätze KUA'!$B$4:$BQ$106,$AA2766,1))))</f>
        <v/>
      </c>
      <c r="V2766" s="23" t="str">
        <f t="shared" si="304"/>
        <v/>
      </c>
      <c r="W2766" s="23" t="str">
        <f>IF(OR($G2766="",$I2766="",$J2766="",$AA2766=3),"",IF($G2766&gt;=MAX('Pauschalsätze Qual'!$B$4:$B$106),VLOOKUP(MAX('Pauschalsätze Qual'!$B$4:$B$106),'Pauschalsätze Qual'!$B$4:$BQ$106,$AA2766,1),IF($G2766&lt;=MIN('Pauschalsätze Qual'!$B$4:$B$106),VLOOKUP(MIN('Pauschalsätze Qual'!$B$4:$B$106),'Pauschalsätze Qual'!$B$4:$BQ$106,$AA2766,1),VLOOKUP($G2766,'Pauschalsätze Qual'!$B$4:$BQ$106,$AA2766,1))))</f>
        <v/>
      </c>
      <c r="X2766" s="23" t="str">
        <f t="shared" si="305"/>
        <v/>
      </c>
      <c r="Y2766" s="30" t="str">
        <f t="shared" si="306"/>
        <v/>
      </c>
      <c r="Z2766" s="23" t="str">
        <f t="shared" si="307"/>
        <v/>
      </c>
      <c r="AA2766" s="25" t="str">
        <f>IF(AND($G2766="",$I2766="",$J2766=""),"",3+IF($I2766&gt;5,5,$I2766)+(VLOOKUP(J2766,'Prüf-Daten'!$B$14:$C$24,2,FALSE)*6))</f>
        <v/>
      </c>
      <c r="AB2766" s="91" t="str">
        <f t="shared" si="301"/>
        <v/>
      </c>
    </row>
    <row r="2767" spans="1:28">
      <c r="A2767" s="11"/>
      <c r="B2767" s="11"/>
      <c r="C2767" s="11"/>
      <c r="D2767" s="11"/>
      <c r="E2767" s="11"/>
      <c r="F2767" s="18"/>
      <c r="G2767" s="10"/>
      <c r="H2767" s="10"/>
      <c r="I2767" s="11"/>
      <c r="J2767" s="12"/>
      <c r="K2767" s="11"/>
      <c r="L2767" s="11"/>
      <c r="M2767" s="10"/>
      <c r="N2767" s="33"/>
      <c r="O2767" s="20"/>
      <c r="P2767" s="20"/>
      <c r="Q2767" s="20"/>
      <c r="R2767" s="20"/>
      <c r="S2767" s="19" t="str">
        <f t="shared" si="302"/>
        <v/>
      </c>
      <c r="T2767" s="19" t="str">
        <f t="shared" si="303"/>
        <v/>
      </c>
      <c r="U2767" s="23" t="str">
        <f>IF(OR($G2767="",$I2767="",$J2767="",$AA2767=3),"",IF($G2767&gt;=MAX('Pauschalsätze KUA'!$B$4:$B$106),VLOOKUP(MAX('Pauschalsätze KUA'!$B$4:$B$106),'Pauschalsätze KUA'!$B$4:$BQ$106,$AA2767,1),IF($G2767&lt;=MIN('Pauschalsätze KUA'!$B$4:$B$106),VLOOKUP(MIN('Pauschalsätze KUA'!$B$4:$B$106),'Pauschalsätze KUA'!$B$4:$BQ$106,$AA2767,1),VLOOKUP($G2767,'Pauschalsätze KUA'!$B$4:$BQ$106,$AA2767,1))))</f>
        <v/>
      </c>
      <c r="V2767" s="23" t="str">
        <f t="shared" si="304"/>
        <v/>
      </c>
      <c r="W2767" s="23" t="str">
        <f>IF(OR($G2767="",$I2767="",$J2767="",$AA2767=3),"",IF($G2767&gt;=MAX('Pauschalsätze Qual'!$B$4:$B$106),VLOOKUP(MAX('Pauschalsätze Qual'!$B$4:$B$106),'Pauschalsätze Qual'!$B$4:$BQ$106,$AA2767,1),IF($G2767&lt;=MIN('Pauschalsätze Qual'!$B$4:$B$106),VLOOKUP(MIN('Pauschalsätze Qual'!$B$4:$B$106),'Pauschalsätze Qual'!$B$4:$BQ$106,$AA2767,1),VLOOKUP($G2767,'Pauschalsätze Qual'!$B$4:$BQ$106,$AA2767,1))))</f>
        <v/>
      </c>
      <c r="X2767" s="23" t="str">
        <f t="shared" si="305"/>
        <v/>
      </c>
      <c r="Y2767" s="30" t="str">
        <f t="shared" si="306"/>
        <v/>
      </c>
      <c r="Z2767" s="23" t="str">
        <f t="shared" si="307"/>
        <v/>
      </c>
      <c r="AA2767" s="25" t="str">
        <f>IF(AND($G2767="",$I2767="",$J2767=""),"",3+IF($I2767&gt;5,5,$I2767)+(VLOOKUP(J2767,'Prüf-Daten'!$B$14:$C$24,2,FALSE)*6))</f>
        <v/>
      </c>
      <c r="AB2767" s="91" t="str">
        <f t="shared" si="301"/>
        <v/>
      </c>
    </row>
    <row r="2768" spans="1:28">
      <c r="A2768" s="11"/>
      <c r="B2768" s="11"/>
      <c r="C2768" s="11"/>
      <c r="D2768" s="11"/>
      <c r="E2768" s="11"/>
      <c r="F2768" s="18"/>
      <c r="G2768" s="10"/>
      <c r="H2768" s="10"/>
      <c r="I2768" s="11"/>
      <c r="J2768" s="12"/>
      <c r="K2768" s="11"/>
      <c r="L2768" s="11"/>
      <c r="M2768" s="10"/>
      <c r="N2768" s="33"/>
      <c r="O2768" s="20"/>
      <c r="P2768" s="20"/>
      <c r="Q2768" s="20"/>
      <c r="R2768" s="20"/>
      <c r="S2768" s="19" t="str">
        <f t="shared" si="302"/>
        <v/>
      </c>
      <c r="T2768" s="19" t="str">
        <f t="shared" si="303"/>
        <v/>
      </c>
      <c r="U2768" s="23" t="str">
        <f>IF(OR($G2768="",$I2768="",$J2768="",$AA2768=3),"",IF($G2768&gt;=MAX('Pauschalsätze KUA'!$B$4:$B$106),VLOOKUP(MAX('Pauschalsätze KUA'!$B$4:$B$106),'Pauschalsätze KUA'!$B$4:$BQ$106,$AA2768,1),IF($G2768&lt;=MIN('Pauschalsätze KUA'!$B$4:$B$106),VLOOKUP(MIN('Pauschalsätze KUA'!$B$4:$B$106),'Pauschalsätze KUA'!$B$4:$BQ$106,$AA2768,1),VLOOKUP($G2768,'Pauschalsätze KUA'!$B$4:$BQ$106,$AA2768,1))))</f>
        <v/>
      </c>
      <c r="V2768" s="23" t="str">
        <f t="shared" si="304"/>
        <v/>
      </c>
      <c r="W2768" s="23" t="str">
        <f>IF(OR($G2768="",$I2768="",$J2768="",$AA2768=3),"",IF($G2768&gt;=MAX('Pauschalsätze Qual'!$B$4:$B$106),VLOOKUP(MAX('Pauschalsätze Qual'!$B$4:$B$106),'Pauschalsätze Qual'!$B$4:$BQ$106,$AA2768,1),IF($G2768&lt;=MIN('Pauschalsätze Qual'!$B$4:$B$106),VLOOKUP(MIN('Pauschalsätze Qual'!$B$4:$B$106),'Pauschalsätze Qual'!$B$4:$BQ$106,$AA2768,1),VLOOKUP($G2768,'Pauschalsätze Qual'!$B$4:$BQ$106,$AA2768,1))))</f>
        <v/>
      </c>
      <c r="X2768" s="23" t="str">
        <f t="shared" si="305"/>
        <v/>
      </c>
      <c r="Y2768" s="30" t="str">
        <f t="shared" si="306"/>
        <v/>
      </c>
      <c r="Z2768" s="23" t="str">
        <f t="shared" si="307"/>
        <v/>
      </c>
      <c r="AA2768" s="25" t="str">
        <f>IF(AND($G2768="",$I2768="",$J2768=""),"",3+IF($I2768&gt;5,5,$I2768)+(VLOOKUP(J2768,'Prüf-Daten'!$B$14:$C$24,2,FALSE)*6))</f>
        <v/>
      </c>
      <c r="AB2768" s="91" t="str">
        <f t="shared" si="301"/>
        <v/>
      </c>
    </row>
    <row r="2769" spans="1:28">
      <c r="A2769" s="11"/>
      <c r="B2769" s="11"/>
      <c r="C2769" s="11"/>
      <c r="D2769" s="11"/>
      <c r="E2769" s="11"/>
      <c r="F2769" s="18"/>
      <c r="G2769" s="10"/>
      <c r="H2769" s="10"/>
      <c r="I2769" s="11"/>
      <c r="J2769" s="12"/>
      <c r="K2769" s="11"/>
      <c r="L2769" s="11"/>
      <c r="M2769" s="10"/>
      <c r="N2769" s="33"/>
      <c r="O2769" s="20"/>
      <c r="P2769" s="20"/>
      <c r="Q2769" s="20"/>
      <c r="R2769" s="20"/>
      <c r="S2769" s="19" t="str">
        <f t="shared" si="302"/>
        <v/>
      </c>
      <c r="T2769" s="19" t="str">
        <f t="shared" si="303"/>
        <v/>
      </c>
      <c r="U2769" s="23" t="str">
        <f>IF(OR($G2769="",$I2769="",$J2769="",$AA2769=3),"",IF($G2769&gt;=MAX('Pauschalsätze KUA'!$B$4:$B$106),VLOOKUP(MAX('Pauschalsätze KUA'!$B$4:$B$106),'Pauschalsätze KUA'!$B$4:$BQ$106,$AA2769,1),IF($G2769&lt;=MIN('Pauschalsätze KUA'!$B$4:$B$106),VLOOKUP(MIN('Pauschalsätze KUA'!$B$4:$B$106),'Pauschalsätze KUA'!$B$4:$BQ$106,$AA2769,1),VLOOKUP($G2769,'Pauschalsätze KUA'!$B$4:$BQ$106,$AA2769,1))))</f>
        <v/>
      </c>
      <c r="V2769" s="23" t="str">
        <f t="shared" si="304"/>
        <v/>
      </c>
      <c r="W2769" s="23" t="str">
        <f>IF(OR($G2769="",$I2769="",$J2769="",$AA2769=3),"",IF($G2769&gt;=MAX('Pauschalsätze Qual'!$B$4:$B$106),VLOOKUP(MAX('Pauschalsätze Qual'!$B$4:$B$106),'Pauschalsätze Qual'!$B$4:$BQ$106,$AA2769,1),IF($G2769&lt;=MIN('Pauschalsätze Qual'!$B$4:$B$106),VLOOKUP(MIN('Pauschalsätze Qual'!$B$4:$B$106),'Pauschalsätze Qual'!$B$4:$BQ$106,$AA2769,1),VLOOKUP($G2769,'Pauschalsätze Qual'!$B$4:$BQ$106,$AA2769,1))))</f>
        <v/>
      </c>
      <c r="X2769" s="23" t="str">
        <f t="shared" si="305"/>
        <v/>
      </c>
      <c r="Y2769" s="30" t="str">
        <f t="shared" si="306"/>
        <v/>
      </c>
      <c r="Z2769" s="23" t="str">
        <f t="shared" si="307"/>
        <v/>
      </c>
      <c r="AA2769" s="25" t="str">
        <f>IF(AND($G2769="",$I2769="",$J2769=""),"",3+IF($I2769&gt;5,5,$I2769)+(VLOOKUP(J2769,'Prüf-Daten'!$B$14:$C$24,2,FALSE)*6))</f>
        <v/>
      </c>
      <c r="AB2769" s="91" t="str">
        <f t="shared" si="301"/>
        <v/>
      </c>
    </row>
    <row r="2770" spans="1:28">
      <c r="A2770" s="11"/>
      <c r="B2770" s="11"/>
      <c r="C2770" s="11"/>
      <c r="D2770" s="11"/>
      <c r="E2770" s="11"/>
      <c r="F2770" s="18"/>
      <c r="G2770" s="10"/>
      <c r="H2770" s="10"/>
      <c r="I2770" s="11"/>
      <c r="J2770" s="12"/>
      <c r="K2770" s="11"/>
      <c r="L2770" s="11"/>
      <c r="M2770" s="10"/>
      <c r="N2770" s="33"/>
      <c r="O2770" s="20"/>
      <c r="P2770" s="20"/>
      <c r="Q2770" s="20"/>
      <c r="R2770" s="20"/>
      <c r="S2770" s="19" t="str">
        <f t="shared" si="302"/>
        <v/>
      </c>
      <c r="T2770" s="19" t="str">
        <f t="shared" si="303"/>
        <v/>
      </c>
      <c r="U2770" s="23" t="str">
        <f>IF(OR($G2770="",$I2770="",$J2770="",$AA2770=3),"",IF($G2770&gt;=MAX('Pauschalsätze KUA'!$B$4:$B$106),VLOOKUP(MAX('Pauschalsätze KUA'!$B$4:$B$106),'Pauschalsätze KUA'!$B$4:$BQ$106,$AA2770,1),IF($G2770&lt;=MIN('Pauschalsätze KUA'!$B$4:$B$106),VLOOKUP(MIN('Pauschalsätze KUA'!$B$4:$B$106),'Pauschalsätze KUA'!$B$4:$BQ$106,$AA2770,1),VLOOKUP($G2770,'Pauschalsätze KUA'!$B$4:$BQ$106,$AA2770,1))))</f>
        <v/>
      </c>
      <c r="V2770" s="23" t="str">
        <f t="shared" si="304"/>
        <v/>
      </c>
      <c r="W2770" s="23" t="str">
        <f>IF(OR($G2770="",$I2770="",$J2770="",$AA2770=3),"",IF($G2770&gt;=MAX('Pauschalsätze Qual'!$B$4:$B$106),VLOOKUP(MAX('Pauschalsätze Qual'!$B$4:$B$106),'Pauschalsätze Qual'!$B$4:$BQ$106,$AA2770,1),IF($G2770&lt;=MIN('Pauschalsätze Qual'!$B$4:$B$106),VLOOKUP(MIN('Pauschalsätze Qual'!$B$4:$B$106),'Pauschalsätze Qual'!$B$4:$BQ$106,$AA2770,1),VLOOKUP($G2770,'Pauschalsätze Qual'!$B$4:$BQ$106,$AA2770,1))))</f>
        <v/>
      </c>
      <c r="X2770" s="23" t="str">
        <f t="shared" si="305"/>
        <v/>
      </c>
      <c r="Y2770" s="30" t="str">
        <f t="shared" si="306"/>
        <v/>
      </c>
      <c r="Z2770" s="23" t="str">
        <f t="shared" si="307"/>
        <v/>
      </c>
      <c r="AA2770" s="25" t="str">
        <f>IF(AND($G2770="",$I2770="",$J2770=""),"",3+IF($I2770&gt;5,5,$I2770)+(VLOOKUP(J2770,'Prüf-Daten'!$B$14:$C$24,2,FALSE)*6))</f>
        <v/>
      </c>
      <c r="AB2770" s="91" t="str">
        <f t="shared" si="301"/>
        <v/>
      </c>
    </row>
    <row r="2771" spans="1:28">
      <c r="A2771" s="11"/>
      <c r="B2771" s="11"/>
      <c r="C2771" s="11"/>
      <c r="D2771" s="11"/>
      <c r="E2771" s="11"/>
      <c r="F2771" s="18"/>
      <c r="G2771" s="10"/>
      <c r="H2771" s="10"/>
      <c r="I2771" s="11"/>
      <c r="J2771" s="12"/>
      <c r="K2771" s="11"/>
      <c r="L2771" s="11"/>
      <c r="M2771" s="10"/>
      <c r="N2771" s="33"/>
      <c r="O2771" s="20"/>
      <c r="P2771" s="20"/>
      <c r="Q2771" s="20"/>
      <c r="R2771" s="20"/>
      <c r="S2771" s="19" t="str">
        <f t="shared" si="302"/>
        <v/>
      </c>
      <c r="T2771" s="19" t="str">
        <f t="shared" si="303"/>
        <v/>
      </c>
      <c r="U2771" s="23" t="str">
        <f>IF(OR($G2771="",$I2771="",$J2771="",$AA2771=3),"",IF($G2771&gt;=MAX('Pauschalsätze KUA'!$B$4:$B$106),VLOOKUP(MAX('Pauschalsätze KUA'!$B$4:$B$106),'Pauschalsätze KUA'!$B$4:$BQ$106,$AA2771,1),IF($G2771&lt;=MIN('Pauschalsätze KUA'!$B$4:$B$106),VLOOKUP(MIN('Pauschalsätze KUA'!$B$4:$B$106),'Pauschalsätze KUA'!$B$4:$BQ$106,$AA2771,1),VLOOKUP($G2771,'Pauschalsätze KUA'!$B$4:$BQ$106,$AA2771,1))))</f>
        <v/>
      </c>
      <c r="V2771" s="23" t="str">
        <f t="shared" si="304"/>
        <v/>
      </c>
      <c r="W2771" s="23" t="str">
        <f>IF(OR($G2771="",$I2771="",$J2771="",$AA2771=3),"",IF($G2771&gt;=MAX('Pauschalsätze Qual'!$B$4:$B$106),VLOOKUP(MAX('Pauschalsätze Qual'!$B$4:$B$106),'Pauschalsätze Qual'!$B$4:$BQ$106,$AA2771,1),IF($G2771&lt;=MIN('Pauschalsätze Qual'!$B$4:$B$106),VLOOKUP(MIN('Pauschalsätze Qual'!$B$4:$B$106),'Pauschalsätze Qual'!$B$4:$BQ$106,$AA2771,1),VLOOKUP($G2771,'Pauschalsätze Qual'!$B$4:$BQ$106,$AA2771,1))))</f>
        <v/>
      </c>
      <c r="X2771" s="23" t="str">
        <f t="shared" si="305"/>
        <v/>
      </c>
      <c r="Y2771" s="30" t="str">
        <f t="shared" si="306"/>
        <v/>
      </c>
      <c r="Z2771" s="23" t="str">
        <f t="shared" si="307"/>
        <v/>
      </c>
      <c r="AA2771" s="25" t="str">
        <f>IF(AND($G2771="",$I2771="",$J2771=""),"",3+IF($I2771&gt;5,5,$I2771)+(VLOOKUP(J2771,'Prüf-Daten'!$B$14:$C$24,2,FALSE)*6))</f>
        <v/>
      </c>
      <c r="AB2771" s="91" t="str">
        <f t="shared" si="301"/>
        <v/>
      </c>
    </row>
    <row r="2772" spans="1:28">
      <c r="A2772" s="11"/>
      <c r="B2772" s="11"/>
      <c r="C2772" s="11"/>
      <c r="D2772" s="11"/>
      <c r="E2772" s="11"/>
      <c r="F2772" s="18"/>
      <c r="G2772" s="10"/>
      <c r="H2772" s="10"/>
      <c r="I2772" s="11"/>
      <c r="J2772" s="12"/>
      <c r="K2772" s="11"/>
      <c r="L2772" s="11"/>
      <c r="M2772" s="10"/>
      <c r="N2772" s="33"/>
      <c r="O2772" s="20"/>
      <c r="P2772" s="20"/>
      <c r="Q2772" s="20"/>
      <c r="R2772" s="20"/>
      <c r="S2772" s="19" t="str">
        <f t="shared" si="302"/>
        <v/>
      </c>
      <c r="T2772" s="19" t="str">
        <f t="shared" si="303"/>
        <v/>
      </c>
      <c r="U2772" s="23" t="str">
        <f>IF(OR($G2772="",$I2772="",$J2772="",$AA2772=3),"",IF($G2772&gt;=MAX('Pauschalsätze KUA'!$B$4:$B$106),VLOOKUP(MAX('Pauschalsätze KUA'!$B$4:$B$106),'Pauschalsätze KUA'!$B$4:$BQ$106,$AA2772,1),IF($G2772&lt;=MIN('Pauschalsätze KUA'!$B$4:$B$106),VLOOKUP(MIN('Pauschalsätze KUA'!$B$4:$B$106),'Pauschalsätze KUA'!$B$4:$BQ$106,$AA2772,1),VLOOKUP($G2772,'Pauschalsätze KUA'!$B$4:$BQ$106,$AA2772,1))))</f>
        <v/>
      </c>
      <c r="V2772" s="23" t="str">
        <f t="shared" si="304"/>
        <v/>
      </c>
      <c r="W2772" s="23" t="str">
        <f>IF(OR($G2772="",$I2772="",$J2772="",$AA2772=3),"",IF($G2772&gt;=MAX('Pauschalsätze Qual'!$B$4:$B$106),VLOOKUP(MAX('Pauschalsätze Qual'!$B$4:$B$106),'Pauschalsätze Qual'!$B$4:$BQ$106,$AA2772,1),IF($G2772&lt;=MIN('Pauschalsätze Qual'!$B$4:$B$106),VLOOKUP(MIN('Pauschalsätze Qual'!$B$4:$B$106),'Pauschalsätze Qual'!$B$4:$BQ$106,$AA2772,1),VLOOKUP($G2772,'Pauschalsätze Qual'!$B$4:$BQ$106,$AA2772,1))))</f>
        <v/>
      </c>
      <c r="X2772" s="23" t="str">
        <f t="shared" si="305"/>
        <v/>
      </c>
      <c r="Y2772" s="30" t="str">
        <f t="shared" si="306"/>
        <v/>
      </c>
      <c r="Z2772" s="23" t="str">
        <f t="shared" si="307"/>
        <v/>
      </c>
      <c r="AA2772" s="25" t="str">
        <f>IF(AND($G2772="",$I2772="",$J2772=""),"",3+IF($I2772&gt;5,5,$I2772)+(VLOOKUP(J2772,'Prüf-Daten'!$B$14:$C$24,2,FALSE)*6))</f>
        <v/>
      </c>
      <c r="AB2772" s="91" t="str">
        <f t="shared" si="301"/>
        <v/>
      </c>
    </row>
    <row r="2773" spans="1:28">
      <c r="A2773" s="11"/>
      <c r="B2773" s="11"/>
      <c r="C2773" s="11"/>
      <c r="D2773" s="11"/>
      <c r="E2773" s="11"/>
      <c r="F2773" s="18"/>
      <c r="G2773" s="10"/>
      <c r="H2773" s="10"/>
      <c r="I2773" s="11"/>
      <c r="J2773" s="12"/>
      <c r="K2773" s="11"/>
      <c r="L2773" s="11"/>
      <c r="M2773" s="10"/>
      <c r="N2773" s="33"/>
      <c r="O2773" s="20"/>
      <c r="P2773" s="20"/>
      <c r="Q2773" s="20"/>
      <c r="R2773" s="20"/>
      <c r="S2773" s="19" t="str">
        <f t="shared" si="302"/>
        <v/>
      </c>
      <c r="T2773" s="19" t="str">
        <f t="shared" si="303"/>
        <v/>
      </c>
      <c r="U2773" s="23" t="str">
        <f>IF(OR($G2773="",$I2773="",$J2773="",$AA2773=3),"",IF($G2773&gt;=MAX('Pauschalsätze KUA'!$B$4:$B$106),VLOOKUP(MAX('Pauschalsätze KUA'!$B$4:$B$106),'Pauschalsätze KUA'!$B$4:$BQ$106,$AA2773,1),IF($G2773&lt;=MIN('Pauschalsätze KUA'!$B$4:$B$106),VLOOKUP(MIN('Pauschalsätze KUA'!$B$4:$B$106),'Pauschalsätze KUA'!$B$4:$BQ$106,$AA2773,1),VLOOKUP($G2773,'Pauschalsätze KUA'!$B$4:$BQ$106,$AA2773,1))))</f>
        <v/>
      </c>
      <c r="V2773" s="23" t="str">
        <f t="shared" si="304"/>
        <v/>
      </c>
      <c r="W2773" s="23" t="str">
        <f>IF(OR($G2773="",$I2773="",$J2773="",$AA2773=3),"",IF($G2773&gt;=MAX('Pauschalsätze Qual'!$B$4:$B$106),VLOOKUP(MAX('Pauschalsätze Qual'!$B$4:$B$106),'Pauschalsätze Qual'!$B$4:$BQ$106,$AA2773,1),IF($G2773&lt;=MIN('Pauschalsätze Qual'!$B$4:$B$106),VLOOKUP(MIN('Pauschalsätze Qual'!$B$4:$B$106),'Pauschalsätze Qual'!$B$4:$BQ$106,$AA2773,1),VLOOKUP($G2773,'Pauschalsätze Qual'!$B$4:$BQ$106,$AA2773,1))))</f>
        <v/>
      </c>
      <c r="X2773" s="23" t="str">
        <f t="shared" si="305"/>
        <v/>
      </c>
      <c r="Y2773" s="30" t="str">
        <f t="shared" si="306"/>
        <v/>
      </c>
      <c r="Z2773" s="23" t="str">
        <f t="shared" si="307"/>
        <v/>
      </c>
      <c r="AA2773" s="25" t="str">
        <f>IF(AND($G2773="",$I2773="",$J2773=""),"",3+IF($I2773&gt;5,5,$I2773)+(VLOOKUP(J2773,'Prüf-Daten'!$B$14:$C$24,2,FALSE)*6))</f>
        <v/>
      </c>
      <c r="AB2773" s="91" t="str">
        <f t="shared" si="301"/>
        <v/>
      </c>
    </row>
    <row r="2774" spans="1:28">
      <c r="A2774" s="11"/>
      <c r="B2774" s="11"/>
      <c r="C2774" s="11"/>
      <c r="D2774" s="11"/>
      <c r="E2774" s="11"/>
      <c r="F2774" s="18"/>
      <c r="G2774" s="10"/>
      <c r="H2774" s="10"/>
      <c r="I2774" s="11"/>
      <c r="J2774" s="12"/>
      <c r="K2774" s="11"/>
      <c r="L2774" s="11"/>
      <c r="M2774" s="10"/>
      <c r="N2774" s="33"/>
      <c r="O2774" s="20"/>
      <c r="P2774" s="20"/>
      <c r="Q2774" s="20"/>
      <c r="R2774" s="20"/>
      <c r="S2774" s="19" t="str">
        <f t="shared" si="302"/>
        <v/>
      </c>
      <c r="T2774" s="19" t="str">
        <f t="shared" si="303"/>
        <v/>
      </c>
      <c r="U2774" s="23" t="str">
        <f>IF(OR($G2774="",$I2774="",$J2774="",$AA2774=3),"",IF($G2774&gt;=MAX('Pauschalsätze KUA'!$B$4:$B$106),VLOOKUP(MAX('Pauschalsätze KUA'!$B$4:$B$106),'Pauschalsätze KUA'!$B$4:$BQ$106,$AA2774,1),IF($G2774&lt;=MIN('Pauschalsätze KUA'!$B$4:$B$106),VLOOKUP(MIN('Pauschalsätze KUA'!$B$4:$B$106),'Pauschalsätze KUA'!$B$4:$BQ$106,$AA2774,1),VLOOKUP($G2774,'Pauschalsätze KUA'!$B$4:$BQ$106,$AA2774,1))))</f>
        <v/>
      </c>
      <c r="V2774" s="23" t="str">
        <f t="shared" si="304"/>
        <v/>
      </c>
      <c r="W2774" s="23" t="str">
        <f>IF(OR($G2774="",$I2774="",$J2774="",$AA2774=3),"",IF($G2774&gt;=MAX('Pauschalsätze Qual'!$B$4:$B$106),VLOOKUP(MAX('Pauschalsätze Qual'!$B$4:$B$106),'Pauschalsätze Qual'!$B$4:$BQ$106,$AA2774,1),IF($G2774&lt;=MIN('Pauschalsätze Qual'!$B$4:$B$106),VLOOKUP(MIN('Pauschalsätze Qual'!$B$4:$B$106),'Pauschalsätze Qual'!$B$4:$BQ$106,$AA2774,1),VLOOKUP($G2774,'Pauschalsätze Qual'!$B$4:$BQ$106,$AA2774,1))))</f>
        <v/>
      </c>
      <c r="X2774" s="23" t="str">
        <f t="shared" si="305"/>
        <v/>
      </c>
      <c r="Y2774" s="30" t="str">
        <f t="shared" si="306"/>
        <v/>
      </c>
      <c r="Z2774" s="23" t="str">
        <f t="shared" si="307"/>
        <v/>
      </c>
      <c r="AA2774" s="25" t="str">
        <f>IF(AND($G2774="",$I2774="",$J2774=""),"",3+IF($I2774&gt;5,5,$I2774)+(VLOOKUP(J2774,'Prüf-Daten'!$B$14:$C$24,2,FALSE)*6))</f>
        <v/>
      </c>
      <c r="AB2774" s="91" t="str">
        <f t="shared" si="301"/>
        <v/>
      </c>
    </row>
    <row r="2775" spans="1:28">
      <c r="A2775" s="11"/>
      <c r="B2775" s="11"/>
      <c r="C2775" s="11"/>
      <c r="D2775" s="11"/>
      <c r="E2775" s="11"/>
      <c r="F2775" s="18"/>
      <c r="G2775" s="10"/>
      <c r="H2775" s="10"/>
      <c r="I2775" s="11"/>
      <c r="J2775" s="12"/>
      <c r="K2775" s="11"/>
      <c r="L2775" s="11"/>
      <c r="M2775" s="10"/>
      <c r="N2775" s="33"/>
      <c r="O2775" s="20"/>
      <c r="P2775" s="20"/>
      <c r="Q2775" s="20"/>
      <c r="R2775" s="20"/>
      <c r="S2775" s="19" t="str">
        <f t="shared" si="302"/>
        <v/>
      </c>
      <c r="T2775" s="19" t="str">
        <f t="shared" si="303"/>
        <v/>
      </c>
      <c r="U2775" s="23" t="str">
        <f>IF(OR($G2775="",$I2775="",$J2775="",$AA2775=3),"",IF($G2775&gt;=MAX('Pauschalsätze KUA'!$B$4:$B$106),VLOOKUP(MAX('Pauschalsätze KUA'!$B$4:$B$106),'Pauschalsätze KUA'!$B$4:$BQ$106,$AA2775,1),IF($G2775&lt;=MIN('Pauschalsätze KUA'!$B$4:$B$106),VLOOKUP(MIN('Pauschalsätze KUA'!$B$4:$B$106),'Pauschalsätze KUA'!$B$4:$BQ$106,$AA2775,1),VLOOKUP($G2775,'Pauschalsätze KUA'!$B$4:$BQ$106,$AA2775,1))))</f>
        <v/>
      </c>
      <c r="V2775" s="23" t="str">
        <f t="shared" si="304"/>
        <v/>
      </c>
      <c r="W2775" s="23" t="str">
        <f>IF(OR($G2775="",$I2775="",$J2775="",$AA2775=3),"",IF($G2775&gt;=MAX('Pauschalsätze Qual'!$B$4:$B$106),VLOOKUP(MAX('Pauschalsätze Qual'!$B$4:$B$106),'Pauschalsätze Qual'!$B$4:$BQ$106,$AA2775,1),IF($G2775&lt;=MIN('Pauschalsätze Qual'!$B$4:$B$106),VLOOKUP(MIN('Pauschalsätze Qual'!$B$4:$B$106),'Pauschalsätze Qual'!$B$4:$BQ$106,$AA2775,1),VLOOKUP($G2775,'Pauschalsätze Qual'!$B$4:$BQ$106,$AA2775,1))))</f>
        <v/>
      </c>
      <c r="X2775" s="23" t="str">
        <f t="shared" si="305"/>
        <v/>
      </c>
      <c r="Y2775" s="30" t="str">
        <f t="shared" si="306"/>
        <v/>
      </c>
      <c r="Z2775" s="23" t="str">
        <f t="shared" si="307"/>
        <v/>
      </c>
      <c r="AA2775" s="25" t="str">
        <f>IF(AND($G2775="",$I2775="",$J2775=""),"",3+IF($I2775&gt;5,5,$I2775)+(VLOOKUP(J2775,'Prüf-Daten'!$B$14:$C$24,2,FALSE)*6))</f>
        <v/>
      </c>
      <c r="AB2775" s="91" t="str">
        <f t="shared" si="301"/>
        <v/>
      </c>
    </row>
    <row r="2776" spans="1:28">
      <c r="A2776" s="11"/>
      <c r="B2776" s="11"/>
      <c r="C2776" s="11"/>
      <c r="D2776" s="11"/>
      <c r="E2776" s="11"/>
      <c r="F2776" s="18"/>
      <c r="G2776" s="10"/>
      <c r="H2776" s="10"/>
      <c r="I2776" s="11"/>
      <c r="J2776" s="12"/>
      <c r="K2776" s="11"/>
      <c r="L2776" s="11"/>
      <c r="M2776" s="10"/>
      <c r="N2776" s="33"/>
      <c r="O2776" s="20"/>
      <c r="P2776" s="20"/>
      <c r="Q2776" s="20"/>
      <c r="R2776" s="20"/>
      <c r="S2776" s="19" t="str">
        <f t="shared" si="302"/>
        <v/>
      </c>
      <c r="T2776" s="19" t="str">
        <f t="shared" si="303"/>
        <v/>
      </c>
      <c r="U2776" s="23" t="str">
        <f>IF(OR($G2776="",$I2776="",$J2776="",$AA2776=3),"",IF($G2776&gt;=MAX('Pauschalsätze KUA'!$B$4:$B$106),VLOOKUP(MAX('Pauschalsätze KUA'!$B$4:$B$106),'Pauschalsätze KUA'!$B$4:$BQ$106,$AA2776,1),IF($G2776&lt;=MIN('Pauschalsätze KUA'!$B$4:$B$106),VLOOKUP(MIN('Pauschalsätze KUA'!$B$4:$B$106),'Pauschalsätze KUA'!$B$4:$BQ$106,$AA2776,1),VLOOKUP($G2776,'Pauschalsätze KUA'!$B$4:$BQ$106,$AA2776,1))))</f>
        <v/>
      </c>
      <c r="V2776" s="23" t="str">
        <f t="shared" si="304"/>
        <v/>
      </c>
      <c r="W2776" s="23" t="str">
        <f>IF(OR($G2776="",$I2776="",$J2776="",$AA2776=3),"",IF($G2776&gt;=MAX('Pauschalsätze Qual'!$B$4:$B$106),VLOOKUP(MAX('Pauschalsätze Qual'!$B$4:$B$106),'Pauschalsätze Qual'!$B$4:$BQ$106,$AA2776,1),IF($G2776&lt;=MIN('Pauschalsätze Qual'!$B$4:$B$106),VLOOKUP(MIN('Pauschalsätze Qual'!$B$4:$B$106),'Pauschalsätze Qual'!$B$4:$BQ$106,$AA2776,1),VLOOKUP($G2776,'Pauschalsätze Qual'!$B$4:$BQ$106,$AA2776,1))))</f>
        <v/>
      </c>
      <c r="X2776" s="23" t="str">
        <f t="shared" si="305"/>
        <v/>
      </c>
      <c r="Y2776" s="30" t="str">
        <f t="shared" si="306"/>
        <v/>
      </c>
      <c r="Z2776" s="23" t="str">
        <f t="shared" si="307"/>
        <v/>
      </c>
      <c r="AA2776" s="25" t="str">
        <f>IF(AND($G2776="",$I2776="",$J2776=""),"",3+IF($I2776&gt;5,5,$I2776)+(VLOOKUP(J2776,'Prüf-Daten'!$B$14:$C$24,2,FALSE)*6))</f>
        <v/>
      </c>
      <c r="AB2776" s="91" t="str">
        <f t="shared" si="301"/>
        <v/>
      </c>
    </row>
    <row r="2777" spans="1:28">
      <c r="A2777" s="11"/>
      <c r="B2777" s="11"/>
      <c r="C2777" s="11"/>
      <c r="D2777" s="11"/>
      <c r="E2777" s="11"/>
      <c r="F2777" s="18"/>
      <c r="G2777" s="10"/>
      <c r="H2777" s="10"/>
      <c r="I2777" s="11"/>
      <c r="J2777" s="12"/>
      <c r="K2777" s="11"/>
      <c r="L2777" s="11"/>
      <c r="M2777" s="10"/>
      <c r="N2777" s="33"/>
      <c r="O2777" s="20"/>
      <c r="P2777" s="20"/>
      <c r="Q2777" s="20"/>
      <c r="R2777" s="20"/>
      <c r="S2777" s="19" t="str">
        <f t="shared" si="302"/>
        <v/>
      </c>
      <c r="T2777" s="19" t="str">
        <f t="shared" si="303"/>
        <v/>
      </c>
      <c r="U2777" s="23" t="str">
        <f>IF(OR($G2777="",$I2777="",$J2777="",$AA2777=3),"",IF($G2777&gt;=MAX('Pauschalsätze KUA'!$B$4:$B$106),VLOOKUP(MAX('Pauschalsätze KUA'!$B$4:$B$106),'Pauschalsätze KUA'!$B$4:$BQ$106,$AA2777,1),IF($G2777&lt;=MIN('Pauschalsätze KUA'!$B$4:$B$106),VLOOKUP(MIN('Pauschalsätze KUA'!$B$4:$B$106),'Pauschalsätze KUA'!$B$4:$BQ$106,$AA2777,1),VLOOKUP($G2777,'Pauschalsätze KUA'!$B$4:$BQ$106,$AA2777,1))))</f>
        <v/>
      </c>
      <c r="V2777" s="23" t="str">
        <f t="shared" si="304"/>
        <v/>
      </c>
      <c r="W2777" s="23" t="str">
        <f>IF(OR($G2777="",$I2777="",$J2777="",$AA2777=3),"",IF($G2777&gt;=MAX('Pauschalsätze Qual'!$B$4:$B$106),VLOOKUP(MAX('Pauschalsätze Qual'!$B$4:$B$106),'Pauschalsätze Qual'!$B$4:$BQ$106,$AA2777,1),IF($G2777&lt;=MIN('Pauschalsätze Qual'!$B$4:$B$106),VLOOKUP(MIN('Pauschalsätze Qual'!$B$4:$B$106),'Pauschalsätze Qual'!$B$4:$BQ$106,$AA2777,1),VLOOKUP($G2777,'Pauschalsätze Qual'!$B$4:$BQ$106,$AA2777,1))))</f>
        <v/>
      </c>
      <c r="X2777" s="23" t="str">
        <f t="shared" si="305"/>
        <v/>
      </c>
      <c r="Y2777" s="30" t="str">
        <f t="shared" si="306"/>
        <v/>
      </c>
      <c r="Z2777" s="23" t="str">
        <f t="shared" si="307"/>
        <v/>
      </c>
      <c r="AA2777" s="25" t="str">
        <f>IF(AND($G2777="",$I2777="",$J2777=""),"",3+IF($I2777&gt;5,5,$I2777)+(VLOOKUP(J2777,'Prüf-Daten'!$B$14:$C$24,2,FALSE)*6))</f>
        <v/>
      </c>
      <c r="AB2777" s="91" t="str">
        <f t="shared" si="301"/>
        <v/>
      </c>
    </row>
    <row r="2778" spans="1:28">
      <c r="A2778" s="11"/>
      <c r="B2778" s="11"/>
      <c r="C2778" s="11"/>
      <c r="D2778" s="11"/>
      <c r="E2778" s="11"/>
      <c r="F2778" s="18"/>
      <c r="G2778" s="10"/>
      <c r="H2778" s="10"/>
      <c r="I2778" s="11"/>
      <c r="J2778" s="12"/>
      <c r="K2778" s="11"/>
      <c r="L2778" s="11"/>
      <c r="M2778" s="10"/>
      <c r="N2778" s="33"/>
      <c r="O2778" s="20"/>
      <c r="P2778" s="20"/>
      <c r="Q2778" s="20"/>
      <c r="R2778" s="20"/>
      <c r="S2778" s="19" t="str">
        <f t="shared" si="302"/>
        <v/>
      </c>
      <c r="T2778" s="19" t="str">
        <f t="shared" si="303"/>
        <v/>
      </c>
      <c r="U2778" s="23" t="str">
        <f>IF(OR($G2778="",$I2778="",$J2778="",$AA2778=3),"",IF($G2778&gt;=MAX('Pauschalsätze KUA'!$B$4:$B$106),VLOOKUP(MAX('Pauschalsätze KUA'!$B$4:$B$106),'Pauschalsätze KUA'!$B$4:$BQ$106,$AA2778,1),IF($G2778&lt;=MIN('Pauschalsätze KUA'!$B$4:$B$106),VLOOKUP(MIN('Pauschalsätze KUA'!$B$4:$B$106),'Pauschalsätze KUA'!$B$4:$BQ$106,$AA2778,1),VLOOKUP($G2778,'Pauschalsätze KUA'!$B$4:$BQ$106,$AA2778,1))))</f>
        <v/>
      </c>
      <c r="V2778" s="23" t="str">
        <f t="shared" si="304"/>
        <v/>
      </c>
      <c r="W2778" s="23" t="str">
        <f>IF(OR($G2778="",$I2778="",$J2778="",$AA2778=3),"",IF($G2778&gt;=MAX('Pauschalsätze Qual'!$B$4:$B$106),VLOOKUP(MAX('Pauschalsätze Qual'!$B$4:$B$106),'Pauschalsätze Qual'!$B$4:$BQ$106,$AA2778,1),IF($G2778&lt;=MIN('Pauschalsätze Qual'!$B$4:$B$106),VLOOKUP(MIN('Pauschalsätze Qual'!$B$4:$B$106),'Pauschalsätze Qual'!$B$4:$BQ$106,$AA2778,1),VLOOKUP($G2778,'Pauschalsätze Qual'!$B$4:$BQ$106,$AA2778,1))))</f>
        <v/>
      </c>
      <c r="X2778" s="23" t="str">
        <f t="shared" si="305"/>
        <v/>
      </c>
      <c r="Y2778" s="30" t="str">
        <f t="shared" si="306"/>
        <v/>
      </c>
      <c r="Z2778" s="23" t="str">
        <f t="shared" si="307"/>
        <v/>
      </c>
      <c r="AA2778" s="25" t="str">
        <f>IF(AND($G2778="",$I2778="",$J2778=""),"",3+IF($I2778&gt;5,5,$I2778)+(VLOOKUP(J2778,'Prüf-Daten'!$B$14:$C$24,2,FALSE)*6))</f>
        <v/>
      </c>
      <c r="AB2778" s="91" t="str">
        <f t="shared" si="301"/>
        <v/>
      </c>
    </row>
    <row r="2779" spans="1:28">
      <c r="A2779" s="11"/>
      <c r="B2779" s="11"/>
      <c r="C2779" s="11"/>
      <c r="D2779" s="11"/>
      <c r="E2779" s="11"/>
      <c r="F2779" s="18"/>
      <c r="G2779" s="10"/>
      <c r="H2779" s="10"/>
      <c r="I2779" s="11"/>
      <c r="J2779" s="12"/>
      <c r="K2779" s="11"/>
      <c r="L2779" s="11"/>
      <c r="M2779" s="10"/>
      <c r="N2779" s="33"/>
      <c r="O2779" s="20"/>
      <c r="P2779" s="20"/>
      <c r="Q2779" s="20"/>
      <c r="R2779" s="20"/>
      <c r="S2779" s="19" t="str">
        <f t="shared" si="302"/>
        <v/>
      </c>
      <c r="T2779" s="19" t="str">
        <f t="shared" si="303"/>
        <v/>
      </c>
      <c r="U2779" s="23" t="str">
        <f>IF(OR($G2779="",$I2779="",$J2779="",$AA2779=3),"",IF($G2779&gt;=MAX('Pauschalsätze KUA'!$B$4:$B$106),VLOOKUP(MAX('Pauschalsätze KUA'!$B$4:$B$106),'Pauschalsätze KUA'!$B$4:$BQ$106,$AA2779,1),IF($G2779&lt;=MIN('Pauschalsätze KUA'!$B$4:$B$106),VLOOKUP(MIN('Pauschalsätze KUA'!$B$4:$B$106),'Pauschalsätze KUA'!$B$4:$BQ$106,$AA2779,1),VLOOKUP($G2779,'Pauschalsätze KUA'!$B$4:$BQ$106,$AA2779,1))))</f>
        <v/>
      </c>
      <c r="V2779" s="23" t="str">
        <f t="shared" si="304"/>
        <v/>
      </c>
      <c r="W2779" s="23" t="str">
        <f>IF(OR($G2779="",$I2779="",$J2779="",$AA2779=3),"",IF($G2779&gt;=MAX('Pauschalsätze Qual'!$B$4:$B$106),VLOOKUP(MAX('Pauschalsätze Qual'!$B$4:$B$106),'Pauschalsätze Qual'!$B$4:$BQ$106,$AA2779,1),IF($G2779&lt;=MIN('Pauschalsätze Qual'!$B$4:$B$106),VLOOKUP(MIN('Pauschalsätze Qual'!$B$4:$B$106),'Pauschalsätze Qual'!$B$4:$BQ$106,$AA2779,1),VLOOKUP($G2779,'Pauschalsätze Qual'!$B$4:$BQ$106,$AA2779,1))))</f>
        <v/>
      </c>
      <c r="X2779" s="23" t="str">
        <f t="shared" si="305"/>
        <v/>
      </c>
      <c r="Y2779" s="30" t="str">
        <f t="shared" si="306"/>
        <v/>
      </c>
      <c r="Z2779" s="23" t="str">
        <f t="shared" si="307"/>
        <v/>
      </c>
      <c r="AA2779" s="25" t="str">
        <f>IF(AND($G2779="",$I2779="",$J2779=""),"",3+IF($I2779&gt;5,5,$I2779)+(VLOOKUP(J2779,'Prüf-Daten'!$B$14:$C$24,2,FALSE)*6))</f>
        <v/>
      </c>
      <c r="AB2779" s="91" t="str">
        <f t="shared" si="301"/>
        <v/>
      </c>
    </row>
    <row r="2780" spans="1:28">
      <c r="A2780" s="11"/>
      <c r="B2780" s="11"/>
      <c r="C2780" s="11"/>
      <c r="D2780" s="11"/>
      <c r="E2780" s="11"/>
      <c r="F2780" s="18"/>
      <c r="G2780" s="10"/>
      <c r="H2780" s="10"/>
      <c r="I2780" s="11"/>
      <c r="J2780" s="12"/>
      <c r="K2780" s="11"/>
      <c r="L2780" s="11"/>
      <c r="M2780" s="10"/>
      <c r="N2780" s="33"/>
      <c r="O2780" s="20"/>
      <c r="P2780" s="20"/>
      <c r="Q2780" s="20"/>
      <c r="R2780" s="20"/>
      <c r="S2780" s="19" t="str">
        <f t="shared" si="302"/>
        <v/>
      </c>
      <c r="T2780" s="19" t="str">
        <f t="shared" si="303"/>
        <v/>
      </c>
      <c r="U2780" s="23" t="str">
        <f>IF(OR($G2780="",$I2780="",$J2780="",$AA2780=3),"",IF($G2780&gt;=MAX('Pauschalsätze KUA'!$B$4:$B$106),VLOOKUP(MAX('Pauschalsätze KUA'!$B$4:$B$106),'Pauschalsätze KUA'!$B$4:$BQ$106,$AA2780,1),IF($G2780&lt;=MIN('Pauschalsätze KUA'!$B$4:$B$106),VLOOKUP(MIN('Pauschalsätze KUA'!$B$4:$B$106),'Pauschalsätze KUA'!$B$4:$BQ$106,$AA2780,1),VLOOKUP($G2780,'Pauschalsätze KUA'!$B$4:$BQ$106,$AA2780,1))))</f>
        <v/>
      </c>
      <c r="V2780" s="23" t="str">
        <f t="shared" si="304"/>
        <v/>
      </c>
      <c r="W2780" s="23" t="str">
        <f>IF(OR($G2780="",$I2780="",$J2780="",$AA2780=3),"",IF($G2780&gt;=MAX('Pauschalsätze Qual'!$B$4:$B$106),VLOOKUP(MAX('Pauschalsätze Qual'!$B$4:$B$106),'Pauschalsätze Qual'!$B$4:$BQ$106,$AA2780,1),IF($G2780&lt;=MIN('Pauschalsätze Qual'!$B$4:$B$106),VLOOKUP(MIN('Pauschalsätze Qual'!$B$4:$B$106),'Pauschalsätze Qual'!$B$4:$BQ$106,$AA2780,1),VLOOKUP($G2780,'Pauschalsätze Qual'!$B$4:$BQ$106,$AA2780,1))))</f>
        <v/>
      </c>
      <c r="X2780" s="23" t="str">
        <f t="shared" si="305"/>
        <v/>
      </c>
      <c r="Y2780" s="30" t="str">
        <f t="shared" si="306"/>
        <v/>
      </c>
      <c r="Z2780" s="23" t="str">
        <f t="shared" si="307"/>
        <v/>
      </c>
      <c r="AA2780" s="25" t="str">
        <f>IF(AND($G2780="",$I2780="",$J2780=""),"",3+IF($I2780&gt;5,5,$I2780)+(VLOOKUP(J2780,'Prüf-Daten'!$B$14:$C$24,2,FALSE)*6))</f>
        <v/>
      </c>
      <c r="AB2780" s="91" t="str">
        <f t="shared" si="301"/>
        <v/>
      </c>
    </row>
    <row r="2781" spans="1:28">
      <c r="A2781" s="11"/>
      <c r="B2781" s="11"/>
      <c r="C2781" s="11"/>
      <c r="D2781" s="11"/>
      <c r="E2781" s="11"/>
      <c r="F2781" s="18"/>
      <c r="G2781" s="10"/>
      <c r="H2781" s="10"/>
      <c r="I2781" s="11"/>
      <c r="J2781" s="12"/>
      <c r="K2781" s="11"/>
      <c r="L2781" s="11"/>
      <c r="M2781" s="10"/>
      <c r="N2781" s="33"/>
      <c r="O2781" s="20"/>
      <c r="P2781" s="20"/>
      <c r="Q2781" s="20"/>
      <c r="R2781" s="20"/>
      <c r="S2781" s="19" t="str">
        <f t="shared" si="302"/>
        <v/>
      </c>
      <c r="T2781" s="19" t="str">
        <f t="shared" si="303"/>
        <v/>
      </c>
      <c r="U2781" s="23" t="str">
        <f>IF(OR($G2781="",$I2781="",$J2781="",$AA2781=3),"",IF($G2781&gt;=MAX('Pauschalsätze KUA'!$B$4:$B$106),VLOOKUP(MAX('Pauschalsätze KUA'!$B$4:$B$106),'Pauschalsätze KUA'!$B$4:$BQ$106,$AA2781,1),IF($G2781&lt;=MIN('Pauschalsätze KUA'!$B$4:$B$106),VLOOKUP(MIN('Pauschalsätze KUA'!$B$4:$B$106),'Pauschalsätze KUA'!$B$4:$BQ$106,$AA2781,1),VLOOKUP($G2781,'Pauschalsätze KUA'!$B$4:$BQ$106,$AA2781,1))))</f>
        <v/>
      </c>
      <c r="V2781" s="23" t="str">
        <f t="shared" si="304"/>
        <v/>
      </c>
      <c r="W2781" s="23" t="str">
        <f>IF(OR($G2781="",$I2781="",$J2781="",$AA2781=3),"",IF($G2781&gt;=MAX('Pauschalsätze Qual'!$B$4:$B$106),VLOOKUP(MAX('Pauschalsätze Qual'!$B$4:$B$106),'Pauschalsätze Qual'!$B$4:$BQ$106,$AA2781,1),IF($G2781&lt;=MIN('Pauschalsätze Qual'!$B$4:$B$106),VLOOKUP(MIN('Pauschalsätze Qual'!$B$4:$B$106),'Pauschalsätze Qual'!$B$4:$BQ$106,$AA2781,1),VLOOKUP($G2781,'Pauschalsätze Qual'!$B$4:$BQ$106,$AA2781,1))))</f>
        <v/>
      </c>
      <c r="X2781" s="23" t="str">
        <f t="shared" si="305"/>
        <v/>
      </c>
      <c r="Y2781" s="30" t="str">
        <f t="shared" si="306"/>
        <v/>
      </c>
      <c r="Z2781" s="23" t="str">
        <f t="shared" si="307"/>
        <v/>
      </c>
      <c r="AA2781" s="25" t="str">
        <f>IF(AND($G2781="",$I2781="",$J2781=""),"",3+IF($I2781&gt;5,5,$I2781)+(VLOOKUP(J2781,'Prüf-Daten'!$B$14:$C$24,2,FALSE)*6))</f>
        <v/>
      </c>
      <c r="AB2781" s="91" t="str">
        <f t="shared" si="301"/>
        <v/>
      </c>
    </row>
    <row r="2782" spans="1:28">
      <c r="A2782" s="11"/>
      <c r="B2782" s="11"/>
      <c r="C2782" s="11"/>
      <c r="D2782" s="11"/>
      <c r="E2782" s="11"/>
      <c r="F2782" s="18"/>
      <c r="G2782" s="10"/>
      <c r="H2782" s="10"/>
      <c r="I2782" s="11"/>
      <c r="J2782" s="12"/>
      <c r="K2782" s="11"/>
      <c r="L2782" s="11"/>
      <c r="M2782" s="10"/>
      <c r="N2782" s="33"/>
      <c r="O2782" s="20"/>
      <c r="P2782" s="20"/>
      <c r="Q2782" s="20"/>
      <c r="R2782" s="20"/>
      <c r="S2782" s="19" t="str">
        <f t="shared" si="302"/>
        <v/>
      </c>
      <c r="T2782" s="19" t="str">
        <f t="shared" si="303"/>
        <v/>
      </c>
      <c r="U2782" s="23" t="str">
        <f>IF(OR($G2782="",$I2782="",$J2782="",$AA2782=3),"",IF($G2782&gt;=MAX('Pauschalsätze KUA'!$B$4:$B$106),VLOOKUP(MAX('Pauschalsätze KUA'!$B$4:$B$106),'Pauschalsätze KUA'!$B$4:$BQ$106,$AA2782,1),IF($G2782&lt;=MIN('Pauschalsätze KUA'!$B$4:$B$106),VLOOKUP(MIN('Pauschalsätze KUA'!$B$4:$B$106),'Pauschalsätze KUA'!$B$4:$BQ$106,$AA2782,1),VLOOKUP($G2782,'Pauschalsätze KUA'!$B$4:$BQ$106,$AA2782,1))))</f>
        <v/>
      </c>
      <c r="V2782" s="23" t="str">
        <f t="shared" si="304"/>
        <v/>
      </c>
      <c r="W2782" s="23" t="str">
        <f>IF(OR($G2782="",$I2782="",$J2782="",$AA2782=3),"",IF($G2782&gt;=MAX('Pauschalsätze Qual'!$B$4:$B$106),VLOOKUP(MAX('Pauschalsätze Qual'!$B$4:$B$106),'Pauschalsätze Qual'!$B$4:$BQ$106,$AA2782,1),IF($G2782&lt;=MIN('Pauschalsätze Qual'!$B$4:$B$106),VLOOKUP(MIN('Pauschalsätze Qual'!$B$4:$B$106),'Pauschalsätze Qual'!$B$4:$BQ$106,$AA2782,1),VLOOKUP($G2782,'Pauschalsätze Qual'!$B$4:$BQ$106,$AA2782,1))))</f>
        <v/>
      </c>
      <c r="X2782" s="23" t="str">
        <f t="shared" si="305"/>
        <v/>
      </c>
      <c r="Y2782" s="30" t="str">
        <f t="shared" si="306"/>
        <v/>
      </c>
      <c r="Z2782" s="23" t="str">
        <f t="shared" si="307"/>
        <v/>
      </c>
      <c r="AA2782" s="25" t="str">
        <f>IF(AND($G2782="",$I2782="",$J2782=""),"",3+IF($I2782&gt;5,5,$I2782)+(VLOOKUP(J2782,'Prüf-Daten'!$B$14:$C$24,2,FALSE)*6))</f>
        <v/>
      </c>
      <c r="AB2782" s="91" t="str">
        <f t="shared" si="301"/>
        <v/>
      </c>
    </row>
    <row r="2783" spans="1:28">
      <c r="A2783" s="11"/>
      <c r="B2783" s="11"/>
      <c r="C2783" s="11"/>
      <c r="D2783" s="11"/>
      <c r="E2783" s="11"/>
      <c r="F2783" s="18"/>
      <c r="G2783" s="10"/>
      <c r="H2783" s="10"/>
      <c r="I2783" s="11"/>
      <c r="J2783" s="12"/>
      <c r="K2783" s="11"/>
      <c r="L2783" s="11"/>
      <c r="M2783" s="10"/>
      <c r="N2783" s="33"/>
      <c r="O2783" s="20"/>
      <c r="P2783" s="20"/>
      <c r="Q2783" s="20"/>
      <c r="R2783" s="20"/>
      <c r="S2783" s="19" t="str">
        <f t="shared" si="302"/>
        <v/>
      </c>
      <c r="T2783" s="19" t="str">
        <f t="shared" si="303"/>
        <v/>
      </c>
      <c r="U2783" s="23" t="str">
        <f>IF(OR($G2783="",$I2783="",$J2783="",$AA2783=3),"",IF($G2783&gt;=MAX('Pauschalsätze KUA'!$B$4:$B$106),VLOOKUP(MAX('Pauschalsätze KUA'!$B$4:$B$106),'Pauschalsätze KUA'!$B$4:$BQ$106,$AA2783,1),IF($G2783&lt;=MIN('Pauschalsätze KUA'!$B$4:$B$106),VLOOKUP(MIN('Pauschalsätze KUA'!$B$4:$B$106),'Pauschalsätze KUA'!$B$4:$BQ$106,$AA2783,1),VLOOKUP($G2783,'Pauschalsätze KUA'!$B$4:$BQ$106,$AA2783,1))))</f>
        <v/>
      </c>
      <c r="V2783" s="23" t="str">
        <f t="shared" si="304"/>
        <v/>
      </c>
      <c r="W2783" s="23" t="str">
        <f>IF(OR($G2783="",$I2783="",$J2783="",$AA2783=3),"",IF($G2783&gt;=MAX('Pauschalsätze Qual'!$B$4:$B$106),VLOOKUP(MAX('Pauschalsätze Qual'!$B$4:$B$106),'Pauschalsätze Qual'!$B$4:$BQ$106,$AA2783,1),IF($G2783&lt;=MIN('Pauschalsätze Qual'!$B$4:$B$106),VLOOKUP(MIN('Pauschalsätze Qual'!$B$4:$B$106),'Pauschalsätze Qual'!$B$4:$BQ$106,$AA2783,1),VLOOKUP($G2783,'Pauschalsätze Qual'!$B$4:$BQ$106,$AA2783,1))))</f>
        <v/>
      </c>
      <c r="X2783" s="23" t="str">
        <f t="shared" si="305"/>
        <v/>
      </c>
      <c r="Y2783" s="30" t="str">
        <f t="shared" si="306"/>
        <v/>
      </c>
      <c r="Z2783" s="23" t="str">
        <f t="shared" si="307"/>
        <v/>
      </c>
      <c r="AA2783" s="25" t="str">
        <f>IF(AND($G2783="",$I2783="",$J2783=""),"",3+IF($I2783&gt;5,5,$I2783)+(VLOOKUP(J2783,'Prüf-Daten'!$B$14:$C$24,2,FALSE)*6))</f>
        <v/>
      </c>
      <c r="AB2783" s="91" t="str">
        <f t="shared" si="301"/>
        <v/>
      </c>
    </row>
    <row r="2784" spans="1:28">
      <c r="A2784" s="11"/>
      <c r="B2784" s="11"/>
      <c r="C2784" s="11"/>
      <c r="D2784" s="11"/>
      <c r="E2784" s="11"/>
      <c r="F2784" s="18"/>
      <c r="G2784" s="10"/>
      <c r="H2784" s="10"/>
      <c r="I2784" s="11"/>
      <c r="J2784" s="12"/>
      <c r="K2784" s="11"/>
      <c r="L2784" s="11"/>
      <c r="M2784" s="10"/>
      <c r="N2784" s="33"/>
      <c r="O2784" s="20"/>
      <c r="P2784" s="20"/>
      <c r="Q2784" s="20"/>
      <c r="R2784" s="20"/>
      <c r="S2784" s="19" t="str">
        <f t="shared" si="302"/>
        <v/>
      </c>
      <c r="T2784" s="19" t="str">
        <f t="shared" si="303"/>
        <v/>
      </c>
      <c r="U2784" s="23" t="str">
        <f>IF(OR($G2784="",$I2784="",$J2784="",$AA2784=3),"",IF($G2784&gt;=MAX('Pauschalsätze KUA'!$B$4:$B$106),VLOOKUP(MAX('Pauschalsätze KUA'!$B$4:$B$106),'Pauschalsätze KUA'!$B$4:$BQ$106,$AA2784,1),IF($G2784&lt;=MIN('Pauschalsätze KUA'!$B$4:$B$106),VLOOKUP(MIN('Pauschalsätze KUA'!$B$4:$B$106),'Pauschalsätze KUA'!$B$4:$BQ$106,$AA2784,1),VLOOKUP($G2784,'Pauschalsätze KUA'!$B$4:$BQ$106,$AA2784,1))))</f>
        <v/>
      </c>
      <c r="V2784" s="23" t="str">
        <f t="shared" si="304"/>
        <v/>
      </c>
      <c r="W2784" s="23" t="str">
        <f>IF(OR($G2784="",$I2784="",$J2784="",$AA2784=3),"",IF($G2784&gt;=MAX('Pauschalsätze Qual'!$B$4:$B$106),VLOOKUP(MAX('Pauschalsätze Qual'!$B$4:$B$106),'Pauschalsätze Qual'!$B$4:$BQ$106,$AA2784,1),IF($G2784&lt;=MIN('Pauschalsätze Qual'!$B$4:$B$106),VLOOKUP(MIN('Pauschalsätze Qual'!$B$4:$B$106),'Pauschalsätze Qual'!$B$4:$BQ$106,$AA2784,1),VLOOKUP($G2784,'Pauschalsätze Qual'!$B$4:$BQ$106,$AA2784,1))))</f>
        <v/>
      </c>
      <c r="X2784" s="23" t="str">
        <f t="shared" si="305"/>
        <v/>
      </c>
      <c r="Y2784" s="30" t="str">
        <f t="shared" si="306"/>
        <v/>
      </c>
      <c r="Z2784" s="23" t="str">
        <f t="shared" si="307"/>
        <v/>
      </c>
      <c r="AA2784" s="25" t="str">
        <f>IF(AND($G2784="",$I2784="",$J2784=""),"",3+IF($I2784&gt;5,5,$I2784)+(VLOOKUP(J2784,'Prüf-Daten'!$B$14:$C$24,2,FALSE)*6))</f>
        <v/>
      </c>
      <c r="AB2784" s="91" t="str">
        <f t="shared" si="301"/>
        <v/>
      </c>
    </row>
    <row r="2785" spans="1:28">
      <c r="A2785" s="11"/>
      <c r="B2785" s="11"/>
      <c r="C2785" s="11"/>
      <c r="D2785" s="11"/>
      <c r="E2785" s="11"/>
      <c r="F2785" s="18"/>
      <c r="G2785" s="10"/>
      <c r="H2785" s="10"/>
      <c r="I2785" s="11"/>
      <c r="J2785" s="12"/>
      <c r="K2785" s="11"/>
      <c r="L2785" s="11"/>
      <c r="M2785" s="10"/>
      <c r="N2785" s="33"/>
      <c r="O2785" s="20"/>
      <c r="P2785" s="20"/>
      <c r="Q2785" s="20"/>
      <c r="R2785" s="20"/>
      <c r="S2785" s="19" t="str">
        <f t="shared" si="302"/>
        <v/>
      </c>
      <c r="T2785" s="19" t="str">
        <f t="shared" si="303"/>
        <v/>
      </c>
      <c r="U2785" s="23" t="str">
        <f>IF(OR($G2785="",$I2785="",$J2785="",$AA2785=3),"",IF($G2785&gt;=MAX('Pauschalsätze KUA'!$B$4:$B$106),VLOOKUP(MAX('Pauschalsätze KUA'!$B$4:$B$106),'Pauschalsätze KUA'!$B$4:$BQ$106,$AA2785,1),IF($G2785&lt;=MIN('Pauschalsätze KUA'!$B$4:$B$106),VLOOKUP(MIN('Pauschalsätze KUA'!$B$4:$B$106),'Pauschalsätze KUA'!$B$4:$BQ$106,$AA2785,1),VLOOKUP($G2785,'Pauschalsätze KUA'!$B$4:$BQ$106,$AA2785,1))))</f>
        <v/>
      </c>
      <c r="V2785" s="23" t="str">
        <f t="shared" si="304"/>
        <v/>
      </c>
      <c r="W2785" s="23" t="str">
        <f>IF(OR($G2785="",$I2785="",$J2785="",$AA2785=3),"",IF($G2785&gt;=MAX('Pauschalsätze Qual'!$B$4:$B$106),VLOOKUP(MAX('Pauschalsätze Qual'!$B$4:$B$106),'Pauschalsätze Qual'!$B$4:$BQ$106,$AA2785,1),IF($G2785&lt;=MIN('Pauschalsätze Qual'!$B$4:$B$106),VLOOKUP(MIN('Pauschalsätze Qual'!$B$4:$B$106),'Pauschalsätze Qual'!$B$4:$BQ$106,$AA2785,1),VLOOKUP($G2785,'Pauschalsätze Qual'!$B$4:$BQ$106,$AA2785,1))))</f>
        <v/>
      </c>
      <c r="X2785" s="23" t="str">
        <f t="shared" si="305"/>
        <v/>
      </c>
      <c r="Y2785" s="30" t="str">
        <f t="shared" si="306"/>
        <v/>
      </c>
      <c r="Z2785" s="23" t="str">
        <f t="shared" si="307"/>
        <v/>
      </c>
      <c r="AA2785" s="25" t="str">
        <f>IF(AND($G2785="",$I2785="",$J2785=""),"",3+IF($I2785&gt;5,5,$I2785)+(VLOOKUP(J2785,'Prüf-Daten'!$B$14:$C$24,2,FALSE)*6))</f>
        <v/>
      </c>
      <c r="AB2785" s="91" t="str">
        <f t="shared" si="301"/>
        <v/>
      </c>
    </row>
    <row r="2786" spans="1:28">
      <c r="A2786" s="11"/>
      <c r="B2786" s="11"/>
      <c r="C2786" s="11"/>
      <c r="D2786" s="11"/>
      <c r="E2786" s="11"/>
      <c r="F2786" s="18"/>
      <c r="G2786" s="10"/>
      <c r="H2786" s="10"/>
      <c r="I2786" s="11"/>
      <c r="J2786" s="12"/>
      <c r="K2786" s="11"/>
      <c r="L2786" s="11"/>
      <c r="M2786" s="10"/>
      <c r="N2786" s="33"/>
      <c r="O2786" s="20"/>
      <c r="P2786" s="20"/>
      <c r="Q2786" s="20"/>
      <c r="R2786" s="20"/>
      <c r="S2786" s="19" t="str">
        <f t="shared" si="302"/>
        <v/>
      </c>
      <c r="T2786" s="19" t="str">
        <f t="shared" si="303"/>
        <v/>
      </c>
      <c r="U2786" s="23" t="str">
        <f>IF(OR($G2786="",$I2786="",$J2786="",$AA2786=3),"",IF($G2786&gt;=MAX('Pauschalsätze KUA'!$B$4:$B$106),VLOOKUP(MAX('Pauschalsätze KUA'!$B$4:$B$106),'Pauschalsätze KUA'!$B$4:$BQ$106,$AA2786,1),IF($G2786&lt;=MIN('Pauschalsätze KUA'!$B$4:$B$106),VLOOKUP(MIN('Pauschalsätze KUA'!$B$4:$B$106),'Pauschalsätze KUA'!$B$4:$BQ$106,$AA2786,1),VLOOKUP($G2786,'Pauschalsätze KUA'!$B$4:$BQ$106,$AA2786,1))))</f>
        <v/>
      </c>
      <c r="V2786" s="23" t="str">
        <f t="shared" si="304"/>
        <v/>
      </c>
      <c r="W2786" s="23" t="str">
        <f>IF(OR($G2786="",$I2786="",$J2786="",$AA2786=3),"",IF($G2786&gt;=MAX('Pauschalsätze Qual'!$B$4:$B$106),VLOOKUP(MAX('Pauschalsätze Qual'!$B$4:$B$106),'Pauschalsätze Qual'!$B$4:$BQ$106,$AA2786,1),IF($G2786&lt;=MIN('Pauschalsätze Qual'!$B$4:$B$106),VLOOKUP(MIN('Pauschalsätze Qual'!$B$4:$B$106),'Pauschalsätze Qual'!$B$4:$BQ$106,$AA2786,1),VLOOKUP($G2786,'Pauschalsätze Qual'!$B$4:$BQ$106,$AA2786,1))))</f>
        <v/>
      </c>
      <c r="X2786" s="23" t="str">
        <f t="shared" si="305"/>
        <v/>
      </c>
      <c r="Y2786" s="30" t="str">
        <f t="shared" si="306"/>
        <v/>
      </c>
      <c r="Z2786" s="23" t="str">
        <f t="shared" si="307"/>
        <v/>
      </c>
      <c r="AA2786" s="25" t="str">
        <f>IF(AND($G2786="",$I2786="",$J2786=""),"",3+IF($I2786&gt;5,5,$I2786)+(VLOOKUP(J2786,'Prüf-Daten'!$B$14:$C$24,2,FALSE)*6))</f>
        <v/>
      </c>
      <c r="AB2786" s="91" t="str">
        <f t="shared" si="301"/>
        <v/>
      </c>
    </row>
    <row r="2787" spans="1:28">
      <c r="A2787" s="11"/>
      <c r="B2787" s="11"/>
      <c r="C2787" s="11"/>
      <c r="D2787" s="11"/>
      <c r="E2787" s="11"/>
      <c r="F2787" s="18"/>
      <c r="G2787" s="10"/>
      <c r="H2787" s="10"/>
      <c r="I2787" s="11"/>
      <c r="J2787" s="12"/>
      <c r="K2787" s="11"/>
      <c r="L2787" s="11"/>
      <c r="M2787" s="10"/>
      <c r="N2787" s="33"/>
      <c r="O2787" s="20"/>
      <c r="P2787" s="20"/>
      <c r="Q2787" s="20"/>
      <c r="R2787" s="20"/>
      <c r="S2787" s="19" t="str">
        <f t="shared" si="302"/>
        <v/>
      </c>
      <c r="T2787" s="19" t="str">
        <f t="shared" si="303"/>
        <v/>
      </c>
      <c r="U2787" s="23" t="str">
        <f>IF(OR($G2787="",$I2787="",$J2787="",$AA2787=3),"",IF($G2787&gt;=MAX('Pauschalsätze KUA'!$B$4:$B$106),VLOOKUP(MAX('Pauschalsätze KUA'!$B$4:$B$106),'Pauschalsätze KUA'!$B$4:$BQ$106,$AA2787,1),IF($G2787&lt;=MIN('Pauschalsätze KUA'!$B$4:$B$106),VLOOKUP(MIN('Pauschalsätze KUA'!$B$4:$B$106),'Pauschalsätze KUA'!$B$4:$BQ$106,$AA2787,1),VLOOKUP($G2787,'Pauschalsätze KUA'!$B$4:$BQ$106,$AA2787,1))))</f>
        <v/>
      </c>
      <c r="V2787" s="23" t="str">
        <f t="shared" si="304"/>
        <v/>
      </c>
      <c r="W2787" s="23" t="str">
        <f>IF(OR($G2787="",$I2787="",$J2787="",$AA2787=3),"",IF($G2787&gt;=MAX('Pauschalsätze Qual'!$B$4:$B$106),VLOOKUP(MAX('Pauschalsätze Qual'!$B$4:$B$106),'Pauschalsätze Qual'!$B$4:$BQ$106,$AA2787,1),IF($G2787&lt;=MIN('Pauschalsätze Qual'!$B$4:$B$106),VLOOKUP(MIN('Pauschalsätze Qual'!$B$4:$B$106),'Pauschalsätze Qual'!$B$4:$BQ$106,$AA2787,1),VLOOKUP($G2787,'Pauschalsätze Qual'!$B$4:$BQ$106,$AA2787,1))))</f>
        <v/>
      </c>
      <c r="X2787" s="23" t="str">
        <f t="shared" si="305"/>
        <v/>
      </c>
      <c r="Y2787" s="30" t="str">
        <f t="shared" si="306"/>
        <v/>
      </c>
      <c r="Z2787" s="23" t="str">
        <f t="shared" si="307"/>
        <v/>
      </c>
      <c r="AA2787" s="25" t="str">
        <f>IF(AND($G2787="",$I2787="",$J2787=""),"",3+IF($I2787&gt;5,5,$I2787)+(VLOOKUP(J2787,'Prüf-Daten'!$B$14:$C$24,2,FALSE)*6))</f>
        <v/>
      </c>
      <c r="AB2787" s="91" t="str">
        <f t="shared" si="301"/>
        <v/>
      </c>
    </row>
    <row r="2788" spans="1:28">
      <c r="A2788" s="11"/>
      <c r="B2788" s="11"/>
      <c r="C2788" s="11"/>
      <c r="D2788" s="11"/>
      <c r="E2788" s="11"/>
      <c r="F2788" s="18"/>
      <c r="G2788" s="10"/>
      <c r="H2788" s="10"/>
      <c r="I2788" s="11"/>
      <c r="J2788" s="12"/>
      <c r="K2788" s="11"/>
      <c r="L2788" s="11"/>
      <c r="M2788" s="10"/>
      <c r="N2788" s="33"/>
      <c r="O2788" s="20"/>
      <c r="P2788" s="20"/>
      <c r="Q2788" s="20"/>
      <c r="R2788" s="20"/>
      <c r="S2788" s="19" t="str">
        <f t="shared" si="302"/>
        <v/>
      </c>
      <c r="T2788" s="19" t="str">
        <f t="shared" si="303"/>
        <v/>
      </c>
      <c r="U2788" s="23" t="str">
        <f>IF(OR($G2788="",$I2788="",$J2788="",$AA2788=3),"",IF($G2788&gt;=MAX('Pauschalsätze KUA'!$B$4:$B$106),VLOOKUP(MAX('Pauschalsätze KUA'!$B$4:$B$106),'Pauschalsätze KUA'!$B$4:$BQ$106,$AA2788,1),IF($G2788&lt;=MIN('Pauschalsätze KUA'!$B$4:$B$106),VLOOKUP(MIN('Pauschalsätze KUA'!$B$4:$B$106),'Pauschalsätze KUA'!$B$4:$BQ$106,$AA2788,1),VLOOKUP($G2788,'Pauschalsätze KUA'!$B$4:$BQ$106,$AA2788,1))))</f>
        <v/>
      </c>
      <c r="V2788" s="23" t="str">
        <f t="shared" si="304"/>
        <v/>
      </c>
      <c r="W2788" s="23" t="str">
        <f>IF(OR($G2788="",$I2788="",$J2788="",$AA2788=3),"",IF($G2788&gt;=MAX('Pauschalsätze Qual'!$B$4:$B$106),VLOOKUP(MAX('Pauschalsätze Qual'!$B$4:$B$106),'Pauschalsätze Qual'!$B$4:$BQ$106,$AA2788,1),IF($G2788&lt;=MIN('Pauschalsätze Qual'!$B$4:$B$106),VLOOKUP(MIN('Pauschalsätze Qual'!$B$4:$B$106),'Pauschalsätze Qual'!$B$4:$BQ$106,$AA2788,1),VLOOKUP($G2788,'Pauschalsätze Qual'!$B$4:$BQ$106,$AA2788,1))))</f>
        <v/>
      </c>
      <c r="X2788" s="23" t="str">
        <f t="shared" si="305"/>
        <v/>
      </c>
      <c r="Y2788" s="30" t="str">
        <f t="shared" si="306"/>
        <v/>
      </c>
      <c r="Z2788" s="23" t="str">
        <f t="shared" si="307"/>
        <v/>
      </c>
      <c r="AA2788" s="25" t="str">
        <f>IF(AND($G2788="",$I2788="",$J2788=""),"",3+IF($I2788&gt;5,5,$I2788)+(VLOOKUP(J2788,'Prüf-Daten'!$B$14:$C$24,2,FALSE)*6))</f>
        <v/>
      </c>
      <c r="AB2788" s="91" t="str">
        <f t="shared" si="301"/>
        <v/>
      </c>
    </row>
    <row r="2789" spans="1:28">
      <c r="A2789" s="11"/>
      <c r="B2789" s="11"/>
      <c r="C2789" s="11"/>
      <c r="D2789" s="11"/>
      <c r="E2789" s="11"/>
      <c r="F2789" s="18"/>
      <c r="G2789" s="10"/>
      <c r="H2789" s="10"/>
      <c r="I2789" s="11"/>
      <c r="J2789" s="12"/>
      <c r="K2789" s="11"/>
      <c r="L2789" s="11"/>
      <c r="M2789" s="10"/>
      <c r="N2789" s="33"/>
      <c r="O2789" s="20"/>
      <c r="P2789" s="20"/>
      <c r="Q2789" s="20"/>
      <c r="R2789" s="20"/>
      <c r="S2789" s="19" t="str">
        <f t="shared" si="302"/>
        <v/>
      </c>
      <c r="T2789" s="19" t="str">
        <f t="shared" si="303"/>
        <v/>
      </c>
      <c r="U2789" s="23" t="str">
        <f>IF(OR($G2789="",$I2789="",$J2789="",$AA2789=3),"",IF($G2789&gt;=MAX('Pauschalsätze KUA'!$B$4:$B$106),VLOOKUP(MAX('Pauschalsätze KUA'!$B$4:$B$106),'Pauschalsätze KUA'!$B$4:$BQ$106,$AA2789,1),IF($G2789&lt;=MIN('Pauschalsätze KUA'!$B$4:$B$106),VLOOKUP(MIN('Pauschalsätze KUA'!$B$4:$B$106),'Pauschalsätze KUA'!$B$4:$BQ$106,$AA2789,1),VLOOKUP($G2789,'Pauschalsätze KUA'!$B$4:$BQ$106,$AA2789,1))))</f>
        <v/>
      </c>
      <c r="V2789" s="23" t="str">
        <f t="shared" si="304"/>
        <v/>
      </c>
      <c r="W2789" s="23" t="str">
        <f>IF(OR($G2789="",$I2789="",$J2789="",$AA2789=3),"",IF($G2789&gt;=MAX('Pauschalsätze Qual'!$B$4:$B$106),VLOOKUP(MAX('Pauschalsätze Qual'!$B$4:$B$106),'Pauschalsätze Qual'!$B$4:$BQ$106,$AA2789,1),IF($G2789&lt;=MIN('Pauschalsätze Qual'!$B$4:$B$106),VLOOKUP(MIN('Pauschalsätze Qual'!$B$4:$B$106),'Pauschalsätze Qual'!$B$4:$BQ$106,$AA2789,1),VLOOKUP($G2789,'Pauschalsätze Qual'!$B$4:$BQ$106,$AA2789,1))))</f>
        <v/>
      </c>
      <c r="X2789" s="23" t="str">
        <f t="shared" si="305"/>
        <v/>
      </c>
      <c r="Y2789" s="30" t="str">
        <f t="shared" si="306"/>
        <v/>
      </c>
      <c r="Z2789" s="23" t="str">
        <f t="shared" si="307"/>
        <v/>
      </c>
      <c r="AA2789" s="25" t="str">
        <f>IF(AND($G2789="",$I2789="",$J2789=""),"",3+IF($I2789&gt;5,5,$I2789)+(VLOOKUP(J2789,'Prüf-Daten'!$B$14:$C$24,2,FALSE)*6))</f>
        <v/>
      </c>
      <c r="AB2789" s="91" t="str">
        <f t="shared" si="301"/>
        <v/>
      </c>
    </row>
    <row r="2790" spans="1:28">
      <c r="A2790" s="11"/>
      <c r="B2790" s="11"/>
      <c r="C2790" s="11"/>
      <c r="D2790" s="11"/>
      <c r="E2790" s="11"/>
      <c r="F2790" s="18"/>
      <c r="G2790" s="10"/>
      <c r="H2790" s="10"/>
      <c r="I2790" s="11"/>
      <c r="J2790" s="12"/>
      <c r="K2790" s="11"/>
      <c r="L2790" s="11"/>
      <c r="M2790" s="10"/>
      <c r="N2790" s="33"/>
      <c r="O2790" s="20"/>
      <c r="P2790" s="20"/>
      <c r="Q2790" s="20"/>
      <c r="R2790" s="20"/>
      <c r="S2790" s="19" t="str">
        <f t="shared" si="302"/>
        <v/>
      </c>
      <c r="T2790" s="19" t="str">
        <f t="shared" si="303"/>
        <v/>
      </c>
      <c r="U2790" s="23" t="str">
        <f>IF(OR($G2790="",$I2790="",$J2790="",$AA2790=3),"",IF($G2790&gt;=MAX('Pauschalsätze KUA'!$B$4:$B$106),VLOOKUP(MAX('Pauschalsätze KUA'!$B$4:$B$106),'Pauschalsätze KUA'!$B$4:$BQ$106,$AA2790,1),IF($G2790&lt;=MIN('Pauschalsätze KUA'!$B$4:$B$106),VLOOKUP(MIN('Pauschalsätze KUA'!$B$4:$B$106),'Pauschalsätze KUA'!$B$4:$BQ$106,$AA2790,1),VLOOKUP($G2790,'Pauschalsätze KUA'!$B$4:$BQ$106,$AA2790,1))))</f>
        <v/>
      </c>
      <c r="V2790" s="23" t="str">
        <f t="shared" si="304"/>
        <v/>
      </c>
      <c r="W2790" s="23" t="str">
        <f>IF(OR($G2790="",$I2790="",$J2790="",$AA2790=3),"",IF($G2790&gt;=MAX('Pauschalsätze Qual'!$B$4:$B$106),VLOOKUP(MAX('Pauschalsätze Qual'!$B$4:$B$106),'Pauschalsätze Qual'!$B$4:$BQ$106,$AA2790,1),IF($G2790&lt;=MIN('Pauschalsätze Qual'!$B$4:$B$106),VLOOKUP(MIN('Pauschalsätze Qual'!$B$4:$B$106),'Pauschalsätze Qual'!$B$4:$BQ$106,$AA2790,1),VLOOKUP($G2790,'Pauschalsätze Qual'!$B$4:$BQ$106,$AA2790,1))))</f>
        <v/>
      </c>
      <c r="X2790" s="23" t="str">
        <f t="shared" si="305"/>
        <v/>
      </c>
      <c r="Y2790" s="30" t="str">
        <f t="shared" si="306"/>
        <v/>
      </c>
      <c r="Z2790" s="23" t="str">
        <f t="shared" si="307"/>
        <v/>
      </c>
      <c r="AA2790" s="25" t="str">
        <f>IF(AND($G2790="",$I2790="",$J2790=""),"",3+IF($I2790&gt;5,5,$I2790)+(VLOOKUP(J2790,'Prüf-Daten'!$B$14:$C$24,2,FALSE)*6))</f>
        <v/>
      </c>
      <c r="AB2790" s="91" t="str">
        <f t="shared" si="301"/>
        <v/>
      </c>
    </row>
    <row r="2791" spans="1:28">
      <c r="A2791" s="11"/>
      <c r="B2791" s="11"/>
      <c r="C2791" s="11"/>
      <c r="D2791" s="11"/>
      <c r="E2791" s="11"/>
      <c r="F2791" s="18"/>
      <c r="G2791" s="10"/>
      <c r="H2791" s="10"/>
      <c r="I2791" s="11"/>
      <c r="J2791" s="12"/>
      <c r="K2791" s="11"/>
      <c r="L2791" s="11"/>
      <c r="M2791" s="10"/>
      <c r="N2791" s="33"/>
      <c r="O2791" s="20"/>
      <c r="P2791" s="20"/>
      <c r="Q2791" s="20"/>
      <c r="R2791" s="20"/>
      <c r="S2791" s="19" t="str">
        <f t="shared" si="302"/>
        <v/>
      </c>
      <c r="T2791" s="19" t="str">
        <f t="shared" si="303"/>
        <v/>
      </c>
      <c r="U2791" s="23" t="str">
        <f>IF(OR($G2791="",$I2791="",$J2791="",$AA2791=3),"",IF($G2791&gt;=MAX('Pauschalsätze KUA'!$B$4:$B$106),VLOOKUP(MAX('Pauschalsätze KUA'!$B$4:$B$106),'Pauschalsätze KUA'!$B$4:$BQ$106,$AA2791,1),IF($G2791&lt;=MIN('Pauschalsätze KUA'!$B$4:$B$106),VLOOKUP(MIN('Pauschalsätze KUA'!$B$4:$B$106),'Pauschalsätze KUA'!$B$4:$BQ$106,$AA2791,1),VLOOKUP($G2791,'Pauschalsätze KUA'!$B$4:$BQ$106,$AA2791,1))))</f>
        <v/>
      </c>
      <c r="V2791" s="23" t="str">
        <f t="shared" si="304"/>
        <v/>
      </c>
      <c r="W2791" s="23" t="str">
        <f>IF(OR($G2791="",$I2791="",$J2791="",$AA2791=3),"",IF($G2791&gt;=MAX('Pauschalsätze Qual'!$B$4:$B$106),VLOOKUP(MAX('Pauschalsätze Qual'!$B$4:$B$106),'Pauschalsätze Qual'!$B$4:$BQ$106,$AA2791,1),IF($G2791&lt;=MIN('Pauschalsätze Qual'!$B$4:$B$106),VLOOKUP(MIN('Pauschalsätze Qual'!$B$4:$B$106),'Pauschalsätze Qual'!$B$4:$BQ$106,$AA2791,1),VLOOKUP($G2791,'Pauschalsätze Qual'!$B$4:$BQ$106,$AA2791,1))))</f>
        <v/>
      </c>
      <c r="X2791" s="23" t="str">
        <f t="shared" si="305"/>
        <v/>
      </c>
      <c r="Y2791" s="30" t="str">
        <f t="shared" si="306"/>
        <v/>
      </c>
      <c r="Z2791" s="23" t="str">
        <f t="shared" si="307"/>
        <v/>
      </c>
      <c r="AA2791" s="25" t="str">
        <f>IF(AND($G2791="",$I2791="",$J2791=""),"",3+IF($I2791&gt;5,5,$I2791)+(VLOOKUP(J2791,'Prüf-Daten'!$B$14:$C$24,2,FALSE)*6))</f>
        <v/>
      </c>
      <c r="AB2791" s="91" t="str">
        <f t="shared" si="301"/>
        <v/>
      </c>
    </row>
    <row r="2792" spans="1:28">
      <c r="A2792" s="11"/>
      <c r="B2792" s="11"/>
      <c r="C2792" s="11"/>
      <c r="D2792" s="11"/>
      <c r="E2792" s="11"/>
      <c r="F2792" s="18"/>
      <c r="G2792" s="10"/>
      <c r="H2792" s="10"/>
      <c r="I2792" s="11"/>
      <c r="J2792" s="12"/>
      <c r="K2792" s="11"/>
      <c r="L2792" s="11"/>
      <c r="M2792" s="10"/>
      <c r="N2792" s="33"/>
      <c r="O2792" s="20"/>
      <c r="P2792" s="20"/>
      <c r="Q2792" s="20"/>
      <c r="R2792" s="20"/>
      <c r="S2792" s="19" t="str">
        <f t="shared" si="302"/>
        <v/>
      </c>
      <c r="T2792" s="19" t="str">
        <f t="shared" si="303"/>
        <v/>
      </c>
      <c r="U2792" s="23" t="str">
        <f>IF(OR($G2792="",$I2792="",$J2792="",$AA2792=3),"",IF($G2792&gt;=MAX('Pauschalsätze KUA'!$B$4:$B$106),VLOOKUP(MAX('Pauschalsätze KUA'!$B$4:$B$106),'Pauschalsätze KUA'!$B$4:$BQ$106,$AA2792,1),IF($G2792&lt;=MIN('Pauschalsätze KUA'!$B$4:$B$106),VLOOKUP(MIN('Pauschalsätze KUA'!$B$4:$B$106),'Pauschalsätze KUA'!$B$4:$BQ$106,$AA2792,1),VLOOKUP($G2792,'Pauschalsätze KUA'!$B$4:$BQ$106,$AA2792,1))))</f>
        <v/>
      </c>
      <c r="V2792" s="23" t="str">
        <f t="shared" si="304"/>
        <v/>
      </c>
      <c r="W2792" s="23" t="str">
        <f>IF(OR($G2792="",$I2792="",$J2792="",$AA2792=3),"",IF($G2792&gt;=MAX('Pauschalsätze Qual'!$B$4:$B$106),VLOOKUP(MAX('Pauschalsätze Qual'!$B$4:$B$106),'Pauschalsätze Qual'!$B$4:$BQ$106,$AA2792,1),IF($G2792&lt;=MIN('Pauschalsätze Qual'!$B$4:$B$106),VLOOKUP(MIN('Pauschalsätze Qual'!$B$4:$B$106),'Pauschalsätze Qual'!$B$4:$BQ$106,$AA2792,1),VLOOKUP($G2792,'Pauschalsätze Qual'!$B$4:$BQ$106,$AA2792,1))))</f>
        <v/>
      </c>
      <c r="X2792" s="23" t="str">
        <f t="shared" si="305"/>
        <v/>
      </c>
      <c r="Y2792" s="30" t="str">
        <f t="shared" si="306"/>
        <v/>
      </c>
      <c r="Z2792" s="23" t="str">
        <f t="shared" si="307"/>
        <v/>
      </c>
      <c r="AA2792" s="25" t="str">
        <f>IF(AND($G2792="",$I2792="",$J2792=""),"",3+IF($I2792&gt;5,5,$I2792)+(VLOOKUP(J2792,'Prüf-Daten'!$B$14:$C$24,2,FALSE)*6))</f>
        <v/>
      </c>
      <c r="AB2792" s="91" t="str">
        <f t="shared" si="301"/>
        <v/>
      </c>
    </row>
    <row r="2793" spans="1:28">
      <c r="A2793" s="11"/>
      <c r="B2793" s="11"/>
      <c r="C2793" s="11"/>
      <c r="D2793" s="11"/>
      <c r="E2793" s="11"/>
      <c r="F2793" s="18"/>
      <c r="G2793" s="10"/>
      <c r="H2793" s="10"/>
      <c r="I2793" s="11"/>
      <c r="J2793" s="12"/>
      <c r="K2793" s="11"/>
      <c r="L2793" s="11"/>
      <c r="M2793" s="10"/>
      <c r="N2793" s="33"/>
      <c r="O2793" s="20"/>
      <c r="P2793" s="20"/>
      <c r="Q2793" s="20"/>
      <c r="R2793" s="20"/>
      <c r="S2793" s="19" t="str">
        <f t="shared" si="302"/>
        <v/>
      </c>
      <c r="T2793" s="19" t="str">
        <f t="shared" si="303"/>
        <v/>
      </c>
      <c r="U2793" s="23" t="str">
        <f>IF(OR($G2793="",$I2793="",$J2793="",$AA2793=3),"",IF($G2793&gt;=MAX('Pauschalsätze KUA'!$B$4:$B$106),VLOOKUP(MAX('Pauschalsätze KUA'!$B$4:$B$106),'Pauschalsätze KUA'!$B$4:$BQ$106,$AA2793,1),IF($G2793&lt;=MIN('Pauschalsätze KUA'!$B$4:$B$106),VLOOKUP(MIN('Pauschalsätze KUA'!$B$4:$B$106),'Pauschalsätze KUA'!$B$4:$BQ$106,$AA2793,1),VLOOKUP($G2793,'Pauschalsätze KUA'!$B$4:$BQ$106,$AA2793,1))))</f>
        <v/>
      </c>
      <c r="V2793" s="23" t="str">
        <f t="shared" si="304"/>
        <v/>
      </c>
      <c r="W2793" s="23" t="str">
        <f>IF(OR($G2793="",$I2793="",$J2793="",$AA2793=3),"",IF($G2793&gt;=MAX('Pauschalsätze Qual'!$B$4:$B$106),VLOOKUP(MAX('Pauschalsätze Qual'!$B$4:$B$106),'Pauschalsätze Qual'!$B$4:$BQ$106,$AA2793,1),IF($G2793&lt;=MIN('Pauschalsätze Qual'!$B$4:$B$106),VLOOKUP(MIN('Pauschalsätze Qual'!$B$4:$B$106),'Pauschalsätze Qual'!$B$4:$BQ$106,$AA2793,1),VLOOKUP($G2793,'Pauschalsätze Qual'!$B$4:$BQ$106,$AA2793,1))))</f>
        <v/>
      </c>
      <c r="X2793" s="23" t="str">
        <f t="shared" si="305"/>
        <v/>
      </c>
      <c r="Y2793" s="30" t="str">
        <f t="shared" si="306"/>
        <v/>
      </c>
      <c r="Z2793" s="23" t="str">
        <f t="shared" si="307"/>
        <v/>
      </c>
      <c r="AA2793" s="25" t="str">
        <f>IF(AND($G2793="",$I2793="",$J2793=""),"",3+IF($I2793&gt;5,5,$I2793)+(VLOOKUP(J2793,'Prüf-Daten'!$B$14:$C$24,2,FALSE)*6))</f>
        <v/>
      </c>
      <c r="AB2793" s="91" t="str">
        <f t="shared" si="301"/>
        <v/>
      </c>
    </row>
    <row r="2794" spans="1:28">
      <c r="A2794" s="11"/>
      <c r="B2794" s="11"/>
      <c r="C2794" s="11"/>
      <c r="D2794" s="11"/>
      <c r="E2794" s="11"/>
      <c r="F2794" s="18"/>
      <c r="G2794" s="10"/>
      <c r="H2794" s="10"/>
      <c r="I2794" s="11"/>
      <c r="J2794" s="12"/>
      <c r="K2794" s="11"/>
      <c r="L2794" s="11"/>
      <c r="M2794" s="10"/>
      <c r="N2794" s="33"/>
      <c r="O2794" s="20"/>
      <c r="P2794" s="20"/>
      <c r="Q2794" s="20"/>
      <c r="R2794" s="20"/>
      <c r="S2794" s="19" t="str">
        <f t="shared" si="302"/>
        <v/>
      </c>
      <c r="T2794" s="19" t="str">
        <f t="shared" si="303"/>
        <v/>
      </c>
      <c r="U2794" s="23" t="str">
        <f>IF(OR($G2794="",$I2794="",$J2794="",$AA2794=3),"",IF($G2794&gt;=MAX('Pauschalsätze KUA'!$B$4:$B$106),VLOOKUP(MAX('Pauschalsätze KUA'!$B$4:$B$106),'Pauschalsätze KUA'!$B$4:$BQ$106,$AA2794,1),IF($G2794&lt;=MIN('Pauschalsätze KUA'!$B$4:$B$106),VLOOKUP(MIN('Pauschalsätze KUA'!$B$4:$B$106),'Pauschalsätze KUA'!$B$4:$BQ$106,$AA2794,1),VLOOKUP($G2794,'Pauschalsätze KUA'!$B$4:$BQ$106,$AA2794,1))))</f>
        <v/>
      </c>
      <c r="V2794" s="23" t="str">
        <f t="shared" si="304"/>
        <v/>
      </c>
      <c r="W2794" s="23" t="str">
        <f>IF(OR($G2794="",$I2794="",$J2794="",$AA2794=3),"",IF($G2794&gt;=MAX('Pauschalsätze Qual'!$B$4:$B$106),VLOOKUP(MAX('Pauschalsätze Qual'!$B$4:$B$106),'Pauschalsätze Qual'!$B$4:$BQ$106,$AA2794,1),IF($G2794&lt;=MIN('Pauschalsätze Qual'!$B$4:$B$106),VLOOKUP(MIN('Pauschalsätze Qual'!$B$4:$B$106),'Pauschalsätze Qual'!$B$4:$BQ$106,$AA2794,1),VLOOKUP($G2794,'Pauschalsätze Qual'!$B$4:$BQ$106,$AA2794,1))))</f>
        <v/>
      </c>
      <c r="X2794" s="23" t="str">
        <f t="shared" si="305"/>
        <v/>
      </c>
      <c r="Y2794" s="30" t="str">
        <f t="shared" si="306"/>
        <v/>
      </c>
      <c r="Z2794" s="23" t="str">
        <f t="shared" si="307"/>
        <v/>
      </c>
      <c r="AA2794" s="25" t="str">
        <f>IF(AND($G2794="",$I2794="",$J2794=""),"",3+IF($I2794&gt;5,5,$I2794)+(VLOOKUP(J2794,'Prüf-Daten'!$B$14:$C$24,2,FALSE)*6))</f>
        <v/>
      </c>
      <c r="AB2794" s="91" t="str">
        <f t="shared" si="301"/>
        <v/>
      </c>
    </row>
    <row r="2795" spans="1:28">
      <c r="A2795" s="11"/>
      <c r="B2795" s="11"/>
      <c r="C2795" s="11"/>
      <c r="D2795" s="11"/>
      <c r="E2795" s="11"/>
      <c r="F2795" s="18"/>
      <c r="G2795" s="10"/>
      <c r="H2795" s="10"/>
      <c r="I2795" s="11"/>
      <c r="J2795" s="12"/>
      <c r="K2795" s="11"/>
      <c r="L2795" s="11"/>
      <c r="M2795" s="10"/>
      <c r="N2795" s="33"/>
      <c r="O2795" s="20"/>
      <c r="P2795" s="20"/>
      <c r="Q2795" s="20"/>
      <c r="R2795" s="20"/>
      <c r="S2795" s="19" t="str">
        <f t="shared" si="302"/>
        <v/>
      </c>
      <c r="T2795" s="19" t="str">
        <f t="shared" si="303"/>
        <v/>
      </c>
      <c r="U2795" s="23" t="str">
        <f>IF(OR($G2795="",$I2795="",$J2795="",$AA2795=3),"",IF($G2795&gt;=MAX('Pauschalsätze KUA'!$B$4:$B$106),VLOOKUP(MAX('Pauschalsätze KUA'!$B$4:$B$106),'Pauschalsätze KUA'!$B$4:$BQ$106,$AA2795,1),IF($G2795&lt;=MIN('Pauschalsätze KUA'!$B$4:$B$106),VLOOKUP(MIN('Pauschalsätze KUA'!$B$4:$B$106),'Pauschalsätze KUA'!$B$4:$BQ$106,$AA2795,1),VLOOKUP($G2795,'Pauschalsätze KUA'!$B$4:$BQ$106,$AA2795,1))))</f>
        <v/>
      </c>
      <c r="V2795" s="23" t="str">
        <f t="shared" si="304"/>
        <v/>
      </c>
      <c r="W2795" s="23" t="str">
        <f>IF(OR($G2795="",$I2795="",$J2795="",$AA2795=3),"",IF($G2795&gt;=MAX('Pauschalsätze Qual'!$B$4:$B$106),VLOOKUP(MAX('Pauschalsätze Qual'!$B$4:$B$106),'Pauschalsätze Qual'!$B$4:$BQ$106,$AA2795,1),IF($G2795&lt;=MIN('Pauschalsätze Qual'!$B$4:$B$106),VLOOKUP(MIN('Pauschalsätze Qual'!$B$4:$B$106),'Pauschalsätze Qual'!$B$4:$BQ$106,$AA2795,1),VLOOKUP($G2795,'Pauschalsätze Qual'!$B$4:$BQ$106,$AA2795,1))))</f>
        <v/>
      </c>
      <c r="X2795" s="23" t="str">
        <f t="shared" si="305"/>
        <v/>
      </c>
      <c r="Y2795" s="30" t="str">
        <f t="shared" si="306"/>
        <v/>
      </c>
      <c r="Z2795" s="23" t="str">
        <f t="shared" si="307"/>
        <v/>
      </c>
      <c r="AA2795" s="25" t="str">
        <f>IF(AND($G2795="",$I2795="",$J2795=""),"",3+IF($I2795&gt;5,5,$I2795)+(VLOOKUP(J2795,'Prüf-Daten'!$B$14:$C$24,2,FALSE)*6))</f>
        <v/>
      </c>
      <c r="AB2795" s="91" t="str">
        <f t="shared" si="301"/>
        <v/>
      </c>
    </row>
    <row r="2796" spans="1:28">
      <c r="A2796" s="11"/>
      <c r="B2796" s="11"/>
      <c r="C2796" s="11"/>
      <c r="D2796" s="11"/>
      <c r="E2796" s="11"/>
      <c r="F2796" s="18"/>
      <c r="G2796" s="10"/>
      <c r="H2796" s="10"/>
      <c r="I2796" s="11"/>
      <c r="J2796" s="12"/>
      <c r="K2796" s="11"/>
      <c r="L2796" s="11"/>
      <c r="M2796" s="10"/>
      <c r="N2796" s="33"/>
      <c r="O2796" s="20"/>
      <c r="P2796" s="20"/>
      <c r="Q2796" s="20"/>
      <c r="R2796" s="20"/>
      <c r="S2796" s="19" t="str">
        <f t="shared" si="302"/>
        <v/>
      </c>
      <c r="T2796" s="19" t="str">
        <f t="shared" si="303"/>
        <v/>
      </c>
      <c r="U2796" s="23" t="str">
        <f>IF(OR($G2796="",$I2796="",$J2796="",$AA2796=3),"",IF($G2796&gt;=MAX('Pauschalsätze KUA'!$B$4:$B$106),VLOOKUP(MAX('Pauschalsätze KUA'!$B$4:$B$106),'Pauschalsätze KUA'!$B$4:$BQ$106,$AA2796,1),IF($G2796&lt;=MIN('Pauschalsätze KUA'!$B$4:$B$106),VLOOKUP(MIN('Pauschalsätze KUA'!$B$4:$B$106),'Pauschalsätze KUA'!$B$4:$BQ$106,$AA2796,1),VLOOKUP($G2796,'Pauschalsätze KUA'!$B$4:$BQ$106,$AA2796,1))))</f>
        <v/>
      </c>
      <c r="V2796" s="23" t="str">
        <f t="shared" si="304"/>
        <v/>
      </c>
      <c r="W2796" s="23" t="str">
        <f>IF(OR($G2796="",$I2796="",$J2796="",$AA2796=3),"",IF($G2796&gt;=MAX('Pauschalsätze Qual'!$B$4:$B$106),VLOOKUP(MAX('Pauschalsätze Qual'!$B$4:$B$106),'Pauschalsätze Qual'!$B$4:$BQ$106,$AA2796,1),IF($G2796&lt;=MIN('Pauschalsätze Qual'!$B$4:$B$106),VLOOKUP(MIN('Pauschalsätze Qual'!$B$4:$B$106),'Pauschalsätze Qual'!$B$4:$BQ$106,$AA2796,1),VLOOKUP($G2796,'Pauschalsätze Qual'!$B$4:$BQ$106,$AA2796,1))))</f>
        <v/>
      </c>
      <c r="X2796" s="23" t="str">
        <f t="shared" si="305"/>
        <v/>
      </c>
      <c r="Y2796" s="30" t="str">
        <f t="shared" si="306"/>
        <v/>
      </c>
      <c r="Z2796" s="23" t="str">
        <f t="shared" si="307"/>
        <v/>
      </c>
      <c r="AA2796" s="25" t="str">
        <f>IF(AND($G2796="",$I2796="",$J2796=""),"",3+IF($I2796&gt;5,5,$I2796)+(VLOOKUP(J2796,'Prüf-Daten'!$B$14:$C$24,2,FALSE)*6))</f>
        <v/>
      </c>
      <c r="AB2796" s="91" t="str">
        <f t="shared" si="301"/>
        <v/>
      </c>
    </row>
    <row r="2797" spans="1:28">
      <c r="A2797" s="11"/>
      <c r="B2797" s="11"/>
      <c r="C2797" s="11"/>
      <c r="D2797" s="11"/>
      <c r="E2797" s="11"/>
      <c r="F2797" s="18"/>
      <c r="G2797" s="10"/>
      <c r="H2797" s="10"/>
      <c r="I2797" s="11"/>
      <c r="J2797" s="12"/>
      <c r="K2797" s="11"/>
      <c r="L2797" s="11"/>
      <c r="M2797" s="10"/>
      <c r="N2797" s="33"/>
      <c r="O2797" s="20"/>
      <c r="P2797" s="20"/>
      <c r="Q2797" s="20"/>
      <c r="R2797" s="20"/>
      <c r="S2797" s="19" t="str">
        <f t="shared" si="302"/>
        <v/>
      </c>
      <c r="T2797" s="19" t="str">
        <f t="shared" si="303"/>
        <v/>
      </c>
      <c r="U2797" s="23" t="str">
        <f>IF(OR($G2797="",$I2797="",$J2797="",$AA2797=3),"",IF($G2797&gt;=MAX('Pauschalsätze KUA'!$B$4:$B$106),VLOOKUP(MAX('Pauschalsätze KUA'!$B$4:$B$106),'Pauschalsätze KUA'!$B$4:$BQ$106,$AA2797,1),IF($G2797&lt;=MIN('Pauschalsätze KUA'!$B$4:$B$106),VLOOKUP(MIN('Pauschalsätze KUA'!$B$4:$B$106),'Pauschalsätze KUA'!$B$4:$BQ$106,$AA2797,1),VLOOKUP($G2797,'Pauschalsätze KUA'!$B$4:$BQ$106,$AA2797,1))))</f>
        <v/>
      </c>
      <c r="V2797" s="23" t="str">
        <f t="shared" si="304"/>
        <v/>
      </c>
      <c r="W2797" s="23" t="str">
        <f>IF(OR($G2797="",$I2797="",$J2797="",$AA2797=3),"",IF($G2797&gt;=MAX('Pauschalsätze Qual'!$B$4:$B$106),VLOOKUP(MAX('Pauschalsätze Qual'!$B$4:$B$106),'Pauschalsätze Qual'!$B$4:$BQ$106,$AA2797,1),IF($G2797&lt;=MIN('Pauschalsätze Qual'!$B$4:$B$106),VLOOKUP(MIN('Pauschalsätze Qual'!$B$4:$B$106),'Pauschalsätze Qual'!$B$4:$BQ$106,$AA2797,1),VLOOKUP($G2797,'Pauschalsätze Qual'!$B$4:$BQ$106,$AA2797,1))))</f>
        <v/>
      </c>
      <c r="X2797" s="23" t="str">
        <f t="shared" si="305"/>
        <v/>
      </c>
      <c r="Y2797" s="30" t="str">
        <f t="shared" si="306"/>
        <v/>
      </c>
      <c r="Z2797" s="23" t="str">
        <f t="shared" si="307"/>
        <v/>
      </c>
      <c r="AA2797" s="25" t="str">
        <f>IF(AND($G2797="",$I2797="",$J2797=""),"",3+IF($I2797&gt;5,5,$I2797)+(VLOOKUP(J2797,'Prüf-Daten'!$B$14:$C$24,2,FALSE)*6))</f>
        <v/>
      </c>
      <c r="AB2797" s="91" t="str">
        <f t="shared" si="301"/>
        <v/>
      </c>
    </row>
    <row r="2798" spans="1:28">
      <c r="A2798" s="11"/>
      <c r="B2798" s="11"/>
      <c r="C2798" s="11"/>
      <c r="D2798" s="11"/>
      <c r="E2798" s="11"/>
      <c r="F2798" s="18"/>
      <c r="G2798" s="10"/>
      <c r="H2798" s="10"/>
      <c r="I2798" s="11"/>
      <c r="J2798" s="12"/>
      <c r="K2798" s="11"/>
      <c r="L2798" s="11"/>
      <c r="M2798" s="10"/>
      <c r="N2798" s="33"/>
      <c r="O2798" s="20"/>
      <c r="P2798" s="20"/>
      <c r="Q2798" s="20"/>
      <c r="R2798" s="20"/>
      <c r="S2798" s="19" t="str">
        <f t="shared" si="302"/>
        <v/>
      </c>
      <c r="T2798" s="19" t="str">
        <f t="shared" si="303"/>
        <v/>
      </c>
      <c r="U2798" s="23" t="str">
        <f>IF(OR($G2798="",$I2798="",$J2798="",$AA2798=3),"",IF($G2798&gt;=MAX('Pauschalsätze KUA'!$B$4:$B$106),VLOOKUP(MAX('Pauschalsätze KUA'!$B$4:$B$106),'Pauschalsätze KUA'!$B$4:$BQ$106,$AA2798,1),IF($G2798&lt;=MIN('Pauschalsätze KUA'!$B$4:$B$106),VLOOKUP(MIN('Pauschalsätze KUA'!$B$4:$B$106),'Pauschalsätze KUA'!$B$4:$BQ$106,$AA2798,1),VLOOKUP($G2798,'Pauschalsätze KUA'!$B$4:$BQ$106,$AA2798,1))))</f>
        <v/>
      </c>
      <c r="V2798" s="23" t="str">
        <f t="shared" si="304"/>
        <v/>
      </c>
      <c r="W2798" s="23" t="str">
        <f>IF(OR($G2798="",$I2798="",$J2798="",$AA2798=3),"",IF($G2798&gt;=MAX('Pauschalsätze Qual'!$B$4:$B$106),VLOOKUP(MAX('Pauschalsätze Qual'!$B$4:$B$106),'Pauschalsätze Qual'!$B$4:$BQ$106,$AA2798,1),IF($G2798&lt;=MIN('Pauschalsätze Qual'!$B$4:$B$106),VLOOKUP(MIN('Pauschalsätze Qual'!$B$4:$B$106),'Pauschalsätze Qual'!$B$4:$BQ$106,$AA2798,1),VLOOKUP($G2798,'Pauschalsätze Qual'!$B$4:$BQ$106,$AA2798,1))))</f>
        <v/>
      </c>
      <c r="X2798" s="23" t="str">
        <f t="shared" si="305"/>
        <v/>
      </c>
      <c r="Y2798" s="30" t="str">
        <f t="shared" si="306"/>
        <v/>
      </c>
      <c r="Z2798" s="23" t="str">
        <f t="shared" si="307"/>
        <v/>
      </c>
      <c r="AA2798" s="25" t="str">
        <f>IF(AND($G2798="",$I2798="",$J2798=""),"",3+IF($I2798&gt;5,5,$I2798)+(VLOOKUP(J2798,'Prüf-Daten'!$B$14:$C$24,2,FALSE)*6))</f>
        <v/>
      </c>
      <c r="AB2798" s="91" t="str">
        <f t="shared" si="301"/>
        <v/>
      </c>
    </row>
    <row r="2799" spans="1:28">
      <c r="A2799" s="11"/>
      <c r="B2799" s="11"/>
      <c r="C2799" s="11"/>
      <c r="D2799" s="11"/>
      <c r="E2799" s="11"/>
      <c r="F2799" s="18"/>
      <c r="G2799" s="10"/>
      <c r="H2799" s="10"/>
      <c r="I2799" s="11"/>
      <c r="J2799" s="12"/>
      <c r="K2799" s="11"/>
      <c r="L2799" s="11"/>
      <c r="M2799" s="10"/>
      <c r="N2799" s="33"/>
      <c r="O2799" s="20"/>
      <c r="P2799" s="20"/>
      <c r="Q2799" s="20"/>
      <c r="R2799" s="20"/>
      <c r="S2799" s="19" t="str">
        <f t="shared" si="302"/>
        <v/>
      </c>
      <c r="T2799" s="19" t="str">
        <f t="shared" si="303"/>
        <v/>
      </c>
      <c r="U2799" s="23" t="str">
        <f>IF(OR($G2799="",$I2799="",$J2799="",$AA2799=3),"",IF($G2799&gt;=MAX('Pauschalsätze KUA'!$B$4:$B$106),VLOOKUP(MAX('Pauschalsätze KUA'!$B$4:$B$106),'Pauschalsätze KUA'!$B$4:$BQ$106,$AA2799,1),IF($G2799&lt;=MIN('Pauschalsätze KUA'!$B$4:$B$106),VLOOKUP(MIN('Pauschalsätze KUA'!$B$4:$B$106),'Pauschalsätze KUA'!$B$4:$BQ$106,$AA2799,1),VLOOKUP($G2799,'Pauschalsätze KUA'!$B$4:$BQ$106,$AA2799,1))))</f>
        <v/>
      </c>
      <c r="V2799" s="23" t="str">
        <f t="shared" si="304"/>
        <v/>
      </c>
      <c r="W2799" s="23" t="str">
        <f>IF(OR($G2799="",$I2799="",$J2799="",$AA2799=3),"",IF($G2799&gt;=MAX('Pauschalsätze Qual'!$B$4:$B$106),VLOOKUP(MAX('Pauschalsätze Qual'!$B$4:$B$106),'Pauschalsätze Qual'!$B$4:$BQ$106,$AA2799,1),IF($G2799&lt;=MIN('Pauschalsätze Qual'!$B$4:$B$106),VLOOKUP(MIN('Pauschalsätze Qual'!$B$4:$B$106),'Pauschalsätze Qual'!$B$4:$BQ$106,$AA2799,1),VLOOKUP($G2799,'Pauschalsätze Qual'!$B$4:$BQ$106,$AA2799,1))))</f>
        <v/>
      </c>
      <c r="X2799" s="23" t="str">
        <f t="shared" si="305"/>
        <v/>
      </c>
      <c r="Y2799" s="30" t="str">
        <f t="shared" si="306"/>
        <v/>
      </c>
      <c r="Z2799" s="23" t="str">
        <f t="shared" si="307"/>
        <v/>
      </c>
      <c r="AA2799" s="25" t="str">
        <f>IF(AND($G2799="",$I2799="",$J2799=""),"",3+IF($I2799&gt;5,5,$I2799)+(VLOOKUP(J2799,'Prüf-Daten'!$B$14:$C$24,2,FALSE)*6))</f>
        <v/>
      </c>
      <c r="AB2799" s="91" t="str">
        <f t="shared" si="301"/>
        <v/>
      </c>
    </row>
    <row r="2800" spans="1:28">
      <c r="A2800" s="11"/>
      <c r="B2800" s="11"/>
      <c r="C2800" s="11"/>
      <c r="D2800" s="11"/>
      <c r="E2800" s="11"/>
      <c r="F2800" s="18"/>
      <c r="G2800" s="10"/>
      <c r="H2800" s="10"/>
      <c r="I2800" s="11"/>
      <c r="J2800" s="12"/>
      <c r="K2800" s="11"/>
      <c r="L2800" s="11"/>
      <c r="M2800" s="10"/>
      <c r="N2800" s="33"/>
      <c r="O2800" s="20"/>
      <c r="P2800" s="20"/>
      <c r="Q2800" s="20"/>
      <c r="R2800" s="20"/>
      <c r="S2800" s="19" t="str">
        <f t="shared" si="302"/>
        <v/>
      </c>
      <c r="T2800" s="19" t="str">
        <f t="shared" si="303"/>
        <v/>
      </c>
      <c r="U2800" s="23" t="str">
        <f>IF(OR($G2800="",$I2800="",$J2800="",$AA2800=3),"",IF($G2800&gt;=MAX('Pauschalsätze KUA'!$B$4:$B$106),VLOOKUP(MAX('Pauschalsätze KUA'!$B$4:$B$106),'Pauschalsätze KUA'!$B$4:$BQ$106,$AA2800,1),IF($G2800&lt;=MIN('Pauschalsätze KUA'!$B$4:$B$106),VLOOKUP(MIN('Pauschalsätze KUA'!$B$4:$B$106),'Pauschalsätze KUA'!$B$4:$BQ$106,$AA2800,1),VLOOKUP($G2800,'Pauschalsätze KUA'!$B$4:$BQ$106,$AA2800,1))))</f>
        <v/>
      </c>
      <c r="V2800" s="23" t="str">
        <f t="shared" si="304"/>
        <v/>
      </c>
      <c r="W2800" s="23" t="str">
        <f>IF(OR($G2800="",$I2800="",$J2800="",$AA2800=3),"",IF($G2800&gt;=MAX('Pauschalsätze Qual'!$B$4:$B$106),VLOOKUP(MAX('Pauschalsätze Qual'!$B$4:$B$106),'Pauschalsätze Qual'!$B$4:$BQ$106,$AA2800,1),IF($G2800&lt;=MIN('Pauschalsätze Qual'!$B$4:$B$106),VLOOKUP(MIN('Pauschalsätze Qual'!$B$4:$B$106),'Pauschalsätze Qual'!$B$4:$BQ$106,$AA2800,1),VLOOKUP($G2800,'Pauschalsätze Qual'!$B$4:$BQ$106,$AA2800,1))))</f>
        <v/>
      </c>
      <c r="X2800" s="23" t="str">
        <f t="shared" si="305"/>
        <v/>
      </c>
      <c r="Y2800" s="30" t="str">
        <f t="shared" si="306"/>
        <v/>
      </c>
      <c r="Z2800" s="23" t="str">
        <f t="shared" si="307"/>
        <v/>
      </c>
      <c r="AA2800" s="25" t="str">
        <f>IF(AND($G2800="",$I2800="",$J2800=""),"",3+IF($I2800&gt;5,5,$I2800)+(VLOOKUP(J2800,'Prüf-Daten'!$B$14:$C$24,2,FALSE)*6))</f>
        <v/>
      </c>
      <c r="AB2800" s="91" t="str">
        <f t="shared" si="301"/>
        <v/>
      </c>
    </row>
    <row r="2801" spans="1:28">
      <c r="A2801" s="11"/>
      <c r="B2801" s="11"/>
      <c r="C2801" s="11"/>
      <c r="D2801" s="11"/>
      <c r="E2801" s="11"/>
      <c r="F2801" s="18"/>
      <c r="G2801" s="10"/>
      <c r="H2801" s="10"/>
      <c r="I2801" s="11"/>
      <c r="J2801" s="12"/>
      <c r="K2801" s="11"/>
      <c r="L2801" s="11"/>
      <c r="M2801" s="10"/>
      <c r="N2801" s="33"/>
      <c r="O2801" s="20"/>
      <c r="P2801" s="20"/>
      <c r="Q2801" s="20"/>
      <c r="R2801" s="20"/>
      <c r="S2801" s="19" t="str">
        <f t="shared" si="302"/>
        <v/>
      </c>
      <c r="T2801" s="19" t="str">
        <f t="shared" si="303"/>
        <v/>
      </c>
      <c r="U2801" s="23" t="str">
        <f>IF(OR($G2801="",$I2801="",$J2801="",$AA2801=3),"",IF($G2801&gt;=MAX('Pauschalsätze KUA'!$B$4:$B$106),VLOOKUP(MAX('Pauschalsätze KUA'!$B$4:$B$106),'Pauschalsätze KUA'!$B$4:$BQ$106,$AA2801,1),IF($G2801&lt;=MIN('Pauschalsätze KUA'!$B$4:$B$106),VLOOKUP(MIN('Pauschalsätze KUA'!$B$4:$B$106),'Pauschalsätze KUA'!$B$4:$BQ$106,$AA2801,1),VLOOKUP($G2801,'Pauschalsätze KUA'!$B$4:$BQ$106,$AA2801,1))))</f>
        <v/>
      </c>
      <c r="V2801" s="23" t="str">
        <f t="shared" si="304"/>
        <v/>
      </c>
      <c r="W2801" s="23" t="str">
        <f>IF(OR($G2801="",$I2801="",$J2801="",$AA2801=3),"",IF($G2801&gt;=MAX('Pauschalsätze Qual'!$B$4:$B$106),VLOOKUP(MAX('Pauschalsätze Qual'!$B$4:$B$106),'Pauschalsätze Qual'!$B$4:$BQ$106,$AA2801,1),IF($G2801&lt;=MIN('Pauschalsätze Qual'!$B$4:$B$106),VLOOKUP(MIN('Pauschalsätze Qual'!$B$4:$B$106),'Pauschalsätze Qual'!$B$4:$BQ$106,$AA2801,1),VLOOKUP($G2801,'Pauschalsätze Qual'!$B$4:$BQ$106,$AA2801,1))))</f>
        <v/>
      </c>
      <c r="X2801" s="23" t="str">
        <f t="shared" si="305"/>
        <v/>
      </c>
      <c r="Y2801" s="30" t="str">
        <f t="shared" si="306"/>
        <v/>
      </c>
      <c r="Z2801" s="23" t="str">
        <f t="shared" si="307"/>
        <v/>
      </c>
      <c r="AA2801" s="25" t="str">
        <f>IF(AND($G2801="",$I2801="",$J2801=""),"",3+IF($I2801&gt;5,5,$I2801)+(VLOOKUP(J2801,'Prüf-Daten'!$B$14:$C$24,2,FALSE)*6))</f>
        <v/>
      </c>
      <c r="AB2801" s="91" t="str">
        <f t="shared" si="301"/>
        <v/>
      </c>
    </row>
    <row r="2802" spans="1:28">
      <c r="A2802" s="11"/>
      <c r="B2802" s="11"/>
      <c r="C2802" s="11"/>
      <c r="D2802" s="11"/>
      <c r="E2802" s="11"/>
      <c r="F2802" s="18"/>
      <c r="G2802" s="10"/>
      <c r="H2802" s="10"/>
      <c r="I2802" s="11"/>
      <c r="J2802" s="12"/>
      <c r="K2802" s="11"/>
      <c r="L2802" s="11"/>
      <c r="M2802" s="10"/>
      <c r="N2802" s="33"/>
      <c r="O2802" s="20"/>
      <c r="P2802" s="20"/>
      <c r="Q2802" s="20"/>
      <c r="R2802" s="20"/>
      <c r="S2802" s="19" t="str">
        <f t="shared" si="302"/>
        <v/>
      </c>
      <c r="T2802" s="19" t="str">
        <f t="shared" si="303"/>
        <v/>
      </c>
      <c r="U2802" s="23" t="str">
        <f>IF(OR($G2802="",$I2802="",$J2802="",$AA2802=3),"",IF($G2802&gt;=MAX('Pauschalsätze KUA'!$B$4:$B$106),VLOOKUP(MAX('Pauschalsätze KUA'!$B$4:$B$106),'Pauschalsätze KUA'!$B$4:$BQ$106,$AA2802,1),IF($G2802&lt;=MIN('Pauschalsätze KUA'!$B$4:$B$106),VLOOKUP(MIN('Pauschalsätze KUA'!$B$4:$B$106),'Pauschalsätze KUA'!$B$4:$BQ$106,$AA2802,1),VLOOKUP($G2802,'Pauschalsätze KUA'!$B$4:$BQ$106,$AA2802,1))))</f>
        <v/>
      </c>
      <c r="V2802" s="23" t="str">
        <f t="shared" si="304"/>
        <v/>
      </c>
      <c r="W2802" s="23" t="str">
        <f>IF(OR($G2802="",$I2802="",$J2802="",$AA2802=3),"",IF($G2802&gt;=MAX('Pauschalsätze Qual'!$B$4:$B$106),VLOOKUP(MAX('Pauschalsätze Qual'!$B$4:$B$106),'Pauschalsätze Qual'!$B$4:$BQ$106,$AA2802,1),IF($G2802&lt;=MIN('Pauschalsätze Qual'!$B$4:$B$106),VLOOKUP(MIN('Pauschalsätze Qual'!$B$4:$B$106),'Pauschalsätze Qual'!$B$4:$BQ$106,$AA2802,1),VLOOKUP($G2802,'Pauschalsätze Qual'!$B$4:$BQ$106,$AA2802,1))))</f>
        <v/>
      </c>
      <c r="X2802" s="23" t="str">
        <f t="shared" si="305"/>
        <v/>
      </c>
      <c r="Y2802" s="30" t="str">
        <f t="shared" si="306"/>
        <v/>
      </c>
      <c r="Z2802" s="23" t="str">
        <f t="shared" si="307"/>
        <v/>
      </c>
      <c r="AA2802" s="25" t="str">
        <f>IF(AND($G2802="",$I2802="",$J2802=""),"",3+IF($I2802&gt;5,5,$I2802)+(VLOOKUP(J2802,'Prüf-Daten'!$B$14:$C$24,2,FALSE)*6))</f>
        <v/>
      </c>
      <c r="AB2802" s="91" t="str">
        <f t="shared" si="301"/>
        <v/>
      </c>
    </row>
    <row r="2803" spans="1:28">
      <c r="A2803" s="11"/>
      <c r="B2803" s="11"/>
      <c r="C2803" s="11"/>
      <c r="D2803" s="11"/>
      <c r="E2803" s="11"/>
      <c r="F2803" s="18"/>
      <c r="G2803" s="10"/>
      <c r="H2803" s="10"/>
      <c r="I2803" s="11"/>
      <c r="J2803" s="12"/>
      <c r="K2803" s="11"/>
      <c r="L2803" s="11"/>
      <c r="M2803" s="10"/>
      <c r="N2803" s="33"/>
      <c r="O2803" s="20"/>
      <c r="P2803" s="20"/>
      <c r="Q2803" s="20"/>
      <c r="R2803" s="20"/>
      <c r="S2803" s="19" t="str">
        <f t="shared" si="302"/>
        <v/>
      </c>
      <c r="T2803" s="19" t="str">
        <f t="shared" si="303"/>
        <v/>
      </c>
      <c r="U2803" s="23" t="str">
        <f>IF(OR($G2803="",$I2803="",$J2803="",$AA2803=3),"",IF($G2803&gt;=MAX('Pauschalsätze KUA'!$B$4:$B$106),VLOOKUP(MAX('Pauschalsätze KUA'!$B$4:$B$106),'Pauschalsätze KUA'!$B$4:$BQ$106,$AA2803,1),IF($G2803&lt;=MIN('Pauschalsätze KUA'!$B$4:$B$106),VLOOKUP(MIN('Pauschalsätze KUA'!$B$4:$B$106),'Pauschalsätze KUA'!$B$4:$BQ$106,$AA2803,1),VLOOKUP($G2803,'Pauschalsätze KUA'!$B$4:$BQ$106,$AA2803,1))))</f>
        <v/>
      </c>
      <c r="V2803" s="23" t="str">
        <f t="shared" si="304"/>
        <v/>
      </c>
      <c r="W2803" s="23" t="str">
        <f>IF(OR($G2803="",$I2803="",$J2803="",$AA2803=3),"",IF($G2803&gt;=MAX('Pauschalsätze Qual'!$B$4:$B$106),VLOOKUP(MAX('Pauschalsätze Qual'!$B$4:$B$106),'Pauschalsätze Qual'!$B$4:$BQ$106,$AA2803,1),IF($G2803&lt;=MIN('Pauschalsätze Qual'!$B$4:$B$106),VLOOKUP(MIN('Pauschalsätze Qual'!$B$4:$B$106),'Pauschalsätze Qual'!$B$4:$BQ$106,$AA2803,1),VLOOKUP($G2803,'Pauschalsätze Qual'!$B$4:$BQ$106,$AA2803,1))))</f>
        <v/>
      </c>
      <c r="X2803" s="23" t="str">
        <f t="shared" si="305"/>
        <v/>
      </c>
      <c r="Y2803" s="30" t="str">
        <f t="shared" si="306"/>
        <v/>
      </c>
      <c r="Z2803" s="23" t="str">
        <f t="shared" si="307"/>
        <v/>
      </c>
      <c r="AA2803" s="25" t="str">
        <f>IF(AND($G2803="",$I2803="",$J2803=""),"",3+IF($I2803&gt;5,5,$I2803)+(VLOOKUP(J2803,'Prüf-Daten'!$B$14:$C$24,2,FALSE)*6))</f>
        <v/>
      </c>
      <c r="AB2803" s="91" t="str">
        <f t="shared" si="301"/>
        <v/>
      </c>
    </row>
    <row r="2804" spans="1:28">
      <c r="A2804" s="11"/>
      <c r="B2804" s="11"/>
      <c r="C2804" s="11"/>
      <c r="D2804" s="11"/>
      <c r="E2804" s="11"/>
      <c r="F2804" s="18"/>
      <c r="G2804" s="10"/>
      <c r="H2804" s="10"/>
      <c r="I2804" s="11"/>
      <c r="J2804" s="12"/>
      <c r="K2804" s="11"/>
      <c r="L2804" s="11"/>
      <c r="M2804" s="10"/>
      <c r="N2804" s="33"/>
      <c r="O2804" s="20"/>
      <c r="P2804" s="20"/>
      <c r="Q2804" s="20"/>
      <c r="R2804" s="20"/>
      <c r="S2804" s="19" t="str">
        <f t="shared" si="302"/>
        <v/>
      </c>
      <c r="T2804" s="19" t="str">
        <f t="shared" si="303"/>
        <v/>
      </c>
      <c r="U2804" s="23" t="str">
        <f>IF(OR($G2804="",$I2804="",$J2804="",$AA2804=3),"",IF($G2804&gt;=MAX('Pauschalsätze KUA'!$B$4:$B$106),VLOOKUP(MAX('Pauschalsätze KUA'!$B$4:$B$106),'Pauschalsätze KUA'!$B$4:$BQ$106,$AA2804,1),IF($G2804&lt;=MIN('Pauschalsätze KUA'!$B$4:$B$106),VLOOKUP(MIN('Pauschalsätze KUA'!$B$4:$B$106),'Pauschalsätze KUA'!$B$4:$BQ$106,$AA2804,1),VLOOKUP($G2804,'Pauschalsätze KUA'!$B$4:$BQ$106,$AA2804,1))))</f>
        <v/>
      </c>
      <c r="V2804" s="23" t="str">
        <f t="shared" si="304"/>
        <v/>
      </c>
      <c r="W2804" s="23" t="str">
        <f>IF(OR($G2804="",$I2804="",$J2804="",$AA2804=3),"",IF($G2804&gt;=MAX('Pauschalsätze Qual'!$B$4:$B$106),VLOOKUP(MAX('Pauschalsätze Qual'!$B$4:$B$106),'Pauschalsätze Qual'!$B$4:$BQ$106,$AA2804,1),IF($G2804&lt;=MIN('Pauschalsätze Qual'!$B$4:$B$106),VLOOKUP(MIN('Pauschalsätze Qual'!$B$4:$B$106),'Pauschalsätze Qual'!$B$4:$BQ$106,$AA2804,1),VLOOKUP($G2804,'Pauschalsätze Qual'!$B$4:$BQ$106,$AA2804,1))))</f>
        <v/>
      </c>
      <c r="X2804" s="23" t="str">
        <f t="shared" si="305"/>
        <v/>
      </c>
      <c r="Y2804" s="30" t="str">
        <f t="shared" si="306"/>
        <v/>
      </c>
      <c r="Z2804" s="23" t="str">
        <f t="shared" si="307"/>
        <v/>
      </c>
      <c r="AA2804" s="25" t="str">
        <f>IF(AND($G2804="",$I2804="",$J2804=""),"",3+IF($I2804&gt;5,5,$I2804)+(VLOOKUP(J2804,'Prüf-Daten'!$B$14:$C$24,2,FALSE)*6))</f>
        <v/>
      </c>
      <c r="AB2804" s="91" t="str">
        <f t="shared" si="301"/>
        <v/>
      </c>
    </row>
    <row r="2805" spans="1:28">
      <c r="A2805" s="11"/>
      <c r="B2805" s="11"/>
      <c r="C2805" s="11"/>
      <c r="D2805" s="11"/>
      <c r="E2805" s="11"/>
      <c r="F2805" s="18"/>
      <c r="G2805" s="10"/>
      <c r="H2805" s="10"/>
      <c r="I2805" s="11"/>
      <c r="J2805" s="12"/>
      <c r="K2805" s="11"/>
      <c r="L2805" s="11"/>
      <c r="M2805" s="10"/>
      <c r="N2805" s="33"/>
      <c r="O2805" s="20"/>
      <c r="P2805" s="20"/>
      <c r="Q2805" s="20"/>
      <c r="R2805" s="20"/>
      <c r="S2805" s="19" t="str">
        <f t="shared" si="302"/>
        <v/>
      </c>
      <c r="T2805" s="19" t="str">
        <f t="shared" si="303"/>
        <v/>
      </c>
      <c r="U2805" s="23" t="str">
        <f>IF(OR($G2805="",$I2805="",$J2805="",$AA2805=3),"",IF($G2805&gt;=MAX('Pauschalsätze KUA'!$B$4:$B$106),VLOOKUP(MAX('Pauschalsätze KUA'!$B$4:$B$106),'Pauschalsätze KUA'!$B$4:$BQ$106,$AA2805,1),IF($G2805&lt;=MIN('Pauschalsätze KUA'!$B$4:$B$106),VLOOKUP(MIN('Pauschalsätze KUA'!$B$4:$B$106),'Pauschalsätze KUA'!$B$4:$BQ$106,$AA2805,1),VLOOKUP($G2805,'Pauschalsätze KUA'!$B$4:$BQ$106,$AA2805,1))))</f>
        <v/>
      </c>
      <c r="V2805" s="23" t="str">
        <f t="shared" si="304"/>
        <v/>
      </c>
      <c r="W2805" s="23" t="str">
        <f>IF(OR($G2805="",$I2805="",$J2805="",$AA2805=3),"",IF($G2805&gt;=MAX('Pauschalsätze Qual'!$B$4:$B$106),VLOOKUP(MAX('Pauschalsätze Qual'!$B$4:$B$106),'Pauschalsätze Qual'!$B$4:$BQ$106,$AA2805,1),IF($G2805&lt;=MIN('Pauschalsätze Qual'!$B$4:$B$106),VLOOKUP(MIN('Pauschalsätze Qual'!$B$4:$B$106),'Pauschalsätze Qual'!$B$4:$BQ$106,$AA2805,1),VLOOKUP($G2805,'Pauschalsätze Qual'!$B$4:$BQ$106,$AA2805,1))))</f>
        <v/>
      </c>
      <c r="X2805" s="23" t="str">
        <f t="shared" si="305"/>
        <v/>
      </c>
      <c r="Y2805" s="30" t="str">
        <f t="shared" si="306"/>
        <v/>
      </c>
      <c r="Z2805" s="23" t="str">
        <f t="shared" si="307"/>
        <v/>
      </c>
      <c r="AA2805" s="25" t="str">
        <f>IF(AND($G2805="",$I2805="",$J2805=""),"",3+IF($I2805&gt;5,5,$I2805)+(VLOOKUP(J2805,'Prüf-Daten'!$B$14:$C$24,2,FALSE)*6))</f>
        <v/>
      </c>
      <c r="AB2805" s="91" t="str">
        <f t="shared" si="301"/>
        <v/>
      </c>
    </row>
    <row r="2806" spans="1:28">
      <c r="A2806" s="11"/>
      <c r="B2806" s="11"/>
      <c r="C2806" s="11"/>
      <c r="D2806" s="11"/>
      <c r="E2806" s="11"/>
      <c r="F2806" s="18"/>
      <c r="G2806" s="10"/>
      <c r="H2806" s="10"/>
      <c r="I2806" s="11"/>
      <c r="J2806" s="12"/>
      <c r="K2806" s="11"/>
      <c r="L2806" s="11"/>
      <c r="M2806" s="10"/>
      <c r="N2806" s="33"/>
      <c r="O2806" s="20"/>
      <c r="P2806" s="20"/>
      <c r="Q2806" s="20"/>
      <c r="R2806" s="20"/>
      <c r="S2806" s="19" t="str">
        <f t="shared" si="302"/>
        <v/>
      </c>
      <c r="T2806" s="19" t="str">
        <f t="shared" si="303"/>
        <v/>
      </c>
      <c r="U2806" s="23" t="str">
        <f>IF(OR($G2806="",$I2806="",$J2806="",$AA2806=3),"",IF($G2806&gt;=MAX('Pauschalsätze KUA'!$B$4:$B$106),VLOOKUP(MAX('Pauschalsätze KUA'!$B$4:$B$106),'Pauschalsätze KUA'!$B$4:$BQ$106,$AA2806,1),IF($G2806&lt;=MIN('Pauschalsätze KUA'!$B$4:$B$106),VLOOKUP(MIN('Pauschalsätze KUA'!$B$4:$B$106),'Pauschalsätze KUA'!$B$4:$BQ$106,$AA2806,1),VLOOKUP($G2806,'Pauschalsätze KUA'!$B$4:$BQ$106,$AA2806,1))))</f>
        <v/>
      </c>
      <c r="V2806" s="23" t="str">
        <f t="shared" si="304"/>
        <v/>
      </c>
      <c r="W2806" s="23" t="str">
        <f>IF(OR($G2806="",$I2806="",$J2806="",$AA2806=3),"",IF($G2806&gt;=MAX('Pauschalsätze Qual'!$B$4:$B$106),VLOOKUP(MAX('Pauschalsätze Qual'!$B$4:$B$106),'Pauschalsätze Qual'!$B$4:$BQ$106,$AA2806,1),IF($G2806&lt;=MIN('Pauschalsätze Qual'!$B$4:$B$106),VLOOKUP(MIN('Pauschalsätze Qual'!$B$4:$B$106),'Pauschalsätze Qual'!$B$4:$BQ$106,$AA2806,1),VLOOKUP($G2806,'Pauschalsätze Qual'!$B$4:$BQ$106,$AA2806,1))))</f>
        <v/>
      </c>
      <c r="X2806" s="23" t="str">
        <f t="shared" si="305"/>
        <v/>
      </c>
      <c r="Y2806" s="30" t="str">
        <f t="shared" si="306"/>
        <v/>
      </c>
      <c r="Z2806" s="23" t="str">
        <f t="shared" si="307"/>
        <v/>
      </c>
      <c r="AA2806" s="25" t="str">
        <f>IF(AND($G2806="",$I2806="",$J2806=""),"",3+IF($I2806&gt;5,5,$I2806)+(VLOOKUP(J2806,'Prüf-Daten'!$B$14:$C$24,2,FALSE)*6))</f>
        <v/>
      </c>
      <c r="AB2806" s="91" t="str">
        <f t="shared" si="301"/>
        <v/>
      </c>
    </row>
    <row r="2807" spans="1:28">
      <c r="A2807" s="11"/>
      <c r="B2807" s="11"/>
      <c r="C2807" s="11"/>
      <c r="D2807" s="11"/>
      <c r="E2807" s="11"/>
      <c r="F2807" s="18"/>
      <c r="G2807" s="10"/>
      <c r="H2807" s="10"/>
      <c r="I2807" s="11"/>
      <c r="J2807" s="12"/>
      <c r="K2807" s="11"/>
      <c r="L2807" s="11"/>
      <c r="M2807" s="10"/>
      <c r="N2807" s="33"/>
      <c r="O2807" s="20"/>
      <c r="P2807" s="20"/>
      <c r="Q2807" s="20"/>
      <c r="R2807" s="20"/>
      <c r="S2807" s="19" t="str">
        <f t="shared" si="302"/>
        <v/>
      </c>
      <c r="T2807" s="19" t="str">
        <f t="shared" si="303"/>
        <v/>
      </c>
      <c r="U2807" s="23" t="str">
        <f>IF(OR($G2807="",$I2807="",$J2807="",$AA2807=3),"",IF($G2807&gt;=MAX('Pauschalsätze KUA'!$B$4:$B$106),VLOOKUP(MAX('Pauschalsätze KUA'!$B$4:$B$106),'Pauschalsätze KUA'!$B$4:$BQ$106,$AA2807,1),IF($G2807&lt;=MIN('Pauschalsätze KUA'!$B$4:$B$106),VLOOKUP(MIN('Pauschalsätze KUA'!$B$4:$B$106),'Pauschalsätze KUA'!$B$4:$BQ$106,$AA2807,1),VLOOKUP($G2807,'Pauschalsätze KUA'!$B$4:$BQ$106,$AA2807,1))))</f>
        <v/>
      </c>
      <c r="V2807" s="23" t="str">
        <f t="shared" si="304"/>
        <v/>
      </c>
      <c r="W2807" s="23" t="str">
        <f>IF(OR($G2807="",$I2807="",$J2807="",$AA2807=3),"",IF($G2807&gt;=MAX('Pauschalsätze Qual'!$B$4:$B$106),VLOOKUP(MAX('Pauschalsätze Qual'!$B$4:$B$106),'Pauschalsätze Qual'!$B$4:$BQ$106,$AA2807,1),IF($G2807&lt;=MIN('Pauschalsätze Qual'!$B$4:$B$106),VLOOKUP(MIN('Pauschalsätze Qual'!$B$4:$B$106),'Pauschalsätze Qual'!$B$4:$BQ$106,$AA2807,1),VLOOKUP($G2807,'Pauschalsätze Qual'!$B$4:$BQ$106,$AA2807,1))))</f>
        <v/>
      </c>
      <c r="X2807" s="23" t="str">
        <f t="shared" si="305"/>
        <v/>
      </c>
      <c r="Y2807" s="30" t="str">
        <f t="shared" si="306"/>
        <v/>
      </c>
      <c r="Z2807" s="23" t="str">
        <f t="shared" si="307"/>
        <v/>
      </c>
      <c r="AA2807" s="25" t="str">
        <f>IF(AND($G2807="",$I2807="",$J2807=""),"",3+IF($I2807&gt;5,5,$I2807)+(VLOOKUP(J2807,'Prüf-Daten'!$B$14:$C$24,2,FALSE)*6))</f>
        <v/>
      </c>
      <c r="AB2807" s="91" t="str">
        <f t="shared" si="301"/>
        <v/>
      </c>
    </row>
    <row r="2808" spans="1:28">
      <c r="A2808" s="11"/>
      <c r="B2808" s="11"/>
      <c r="C2808" s="11"/>
      <c r="D2808" s="11"/>
      <c r="E2808" s="11"/>
      <c r="F2808" s="18"/>
      <c r="G2808" s="10"/>
      <c r="H2808" s="10"/>
      <c r="I2808" s="11"/>
      <c r="J2808" s="12"/>
      <c r="K2808" s="11"/>
      <c r="L2808" s="11"/>
      <c r="M2808" s="10"/>
      <c r="N2808" s="33"/>
      <c r="O2808" s="20"/>
      <c r="P2808" s="20"/>
      <c r="Q2808" s="20"/>
      <c r="R2808" s="20"/>
      <c r="S2808" s="19" t="str">
        <f t="shared" si="302"/>
        <v/>
      </c>
      <c r="T2808" s="19" t="str">
        <f t="shared" si="303"/>
        <v/>
      </c>
      <c r="U2808" s="23" t="str">
        <f>IF(OR($G2808="",$I2808="",$J2808="",$AA2808=3),"",IF($G2808&gt;=MAX('Pauschalsätze KUA'!$B$4:$B$106),VLOOKUP(MAX('Pauschalsätze KUA'!$B$4:$B$106),'Pauschalsätze KUA'!$B$4:$BQ$106,$AA2808,1),IF($G2808&lt;=MIN('Pauschalsätze KUA'!$B$4:$B$106),VLOOKUP(MIN('Pauschalsätze KUA'!$B$4:$B$106),'Pauschalsätze KUA'!$B$4:$BQ$106,$AA2808,1),VLOOKUP($G2808,'Pauschalsätze KUA'!$B$4:$BQ$106,$AA2808,1))))</f>
        <v/>
      </c>
      <c r="V2808" s="23" t="str">
        <f t="shared" si="304"/>
        <v/>
      </c>
      <c r="W2808" s="23" t="str">
        <f>IF(OR($G2808="",$I2808="",$J2808="",$AA2808=3),"",IF($G2808&gt;=MAX('Pauschalsätze Qual'!$B$4:$B$106),VLOOKUP(MAX('Pauschalsätze Qual'!$B$4:$B$106),'Pauschalsätze Qual'!$B$4:$BQ$106,$AA2808,1),IF($G2808&lt;=MIN('Pauschalsätze Qual'!$B$4:$B$106),VLOOKUP(MIN('Pauschalsätze Qual'!$B$4:$B$106),'Pauschalsätze Qual'!$B$4:$BQ$106,$AA2808,1),VLOOKUP($G2808,'Pauschalsätze Qual'!$B$4:$BQ$106,$AA2808,1))))</f>
        <v/>
      </c>
      <c r="X2808" s="23" t="str">
        <f t="shared" si="305"/>
        <v/>
      </c>
      <c r="Y2808" s="30" t="str">
        <f t="shared" si="306"/>
        <v/>
      </c>
      <c r="Z2808" s="23" t="str">
        <f t="shared" si="307"/>
        <v/>
      </c>
      <c r="AA2808" s="25" t="str">
        <f>IF(AND($G2808="",$I2808="",$J2808=""),"",3+IF($I2808&gt;5,5,$I2808)+(VLOOKUP(J2808,'Prüf-Daten'!$B$14:$C$24,2,FALSE)*6))</f>
        <v/>
      </c>
      <c r="AB2808" s="91" t="str">
        <f t="shared" si="301"/>
        <v/>
      </c>
    </row>
    <row r="2809" spans="1:28">
      <c r="A2809" s="11"/>
      <c r="B2809" s="11"/>
      <c r="C2809" s="11"/>
      <c r="D2809" s="11"/>
      <c r="E2809" s="11"/>
      <c r="F2809" s="18"/>
      <c r="G2809" s="10"/>
      <c r="H2809" s="10"/>
      <c r="I2809" s="11"/>
      <c r="J2809" s="12"/>
      <c r="K2809" s="11"/>
      <c r="L2809" s="11"/>
      <c r="M2809" s="10"/>
      <c r="N2809" s="33"/>
      <c r="O2809" s="20"/>
      <c r="P2809" s="20"/>
      <c r="Q2809" s="20"/>
      <c r="R2809" s="20"/>
      <c r="S2809" s="19" t="str">
        <f t="shared" si="302"/>
        <v/>
      </c>
      <c r="T2809" s="19" t="str">
        <f t="shared" si="303"/>
        <v/>
      </c>
      <c r="U2809" s="23" t="str">
        <f>IF(OR($G2809="",$I2809="",$J2809="",$AA2809=3),"",IF($G2809&gt;=MAX('Pauschalsätze KUA'!$B$4:$B$106),VLOOKUP(MAX('Pauschalsätze KUA'!$B$4:$B$106),'Pauschalsätze KUA'!$B$4:$BQ$106,$AA2809,1),IF($G2809&lt;=MIN('Pauschalsätze KUA'!$B$4:$B$106),VLOOKUP(MIN('Pauschalsätze KUA'!$B$4:$B$106),'Pauschalsätze KUA'!$B$4:$BQ$106,$AA2809,1),VLOOKUP($G2809,'Pauschalsätze KUA'!$B$4:$BQ$106,$AA2809,1))))</f>
        <v/>
      </c>
      <c r="V2809" s="23" t="str">
        <f t="shared" si="304"/>
        <v/>
      </c>
      <c r="W2809" s="23" t="str">
        <f>IF(OR($G2809="",$I2809="",$J2809="",$AA2809=3),"",IF($G2809&gt;=MAX('Pauschalsätze Qual'!$B$4:$B$106),VLOOKUP(MAX('Pauschalsätze Qual'!$B$4:$B$106),'Pauschalsätze Qual'!$B$4:$BQ$106,$AA2809,1),IF($G2809&lt;=MIN('Pauschalsätze Qual'!$B$4:$B$106),VLOOKUP(MIN('Pauschalsätze Qual'!$B$4:$B$106),'Pauschalsätze Qual'!$B$4:$BQ$106,$AA2809,1),VLOOKUP($G2809,'Pauschalsätze Qual'!$B$4:$BQ$106,$AA2809,1))))</f>
        <v/>
      </c>
      <c r="X2809" s="23" t="str">
        <f t="shared" si="305"/>
        <v/>
      </c>
      <c r="Y2809" s="30" t="str">
        <f t="shared" si="306"/>
        <v/>
      </c>
      <c r="Z2809" s="23" t="str">
        <f t="shared" si="307"/>
        <v/>
      </c>
      <c r="AA2809" s="25" t="str">
        <f>IF(AND($G2809="",$I2809="",$J2809=""),"",3+IF($I2809&gt;5,5,$I2809)+(VLOOKUP(J2809,'Prüf-Daten'!$B$14:$C$24,2,FALSE)*6))</f>
        <v/>
      </c>
      <c r="AB2809" s="91" t="str">
        <f t="shared" si="301"/>
        <v/>
      </c>
    </row>
    <row r="2810" spans="1:28">
      <c r="A2810" s="11"/>
      <c r="B2810" s="11"/>
      <c r="C2810" s="11"/>
      <c r="D2810" s="11"/>
      <c r="E2810" s="11"/>
      <c r="F2810" s="18"/>
      <c r="G2810" s="10"/>
      <c r="H2810" s="10"/>
      <c r="I2810" s="11"/>
      <c r="J2810" s="12"/>
      <c r="K2810" s="11"/>
      <c r="L2810" s="11"/>
      <c r="M2810" s="10"/>
      <c r="N2810" s="33"/>
      <c r="O2810" s="20"/>
      <c r="P2810" s="20"/>
      <c r="Q2810" s="20"/>
      <c r="R2810" s="20"/>
      <c r="S2810" s="19" t="str">
        <f t="shared" si="302"/>
        <v/>
      </c>
      <c r="T2810" s="19" t="str">
        <f t="shared" si="303"/>
        <v/>
      </c>
      <c r="U2810" s="23" t="str">
        <f>IF(OR($G2810="",$I2810="",$J2810="",$AA2810=3),"",IF($G2810&gt;=MAX('Pauschalsätze KUA'!$B$4:$B$106),VLOOKUP(MAX('Pauschalsätze KUA'!$B$4:$B$106),'Pauschalsätze KUA'!$B$4:$BQ$106,$AA2810,1),IF($G2810&lt;=MIN('Pauschalsätze KUA'!$B$4:$B$106),VLOOKUP(MIN('Pauschalsätze KUA'!$B$4:$B$106),'Pauschalsätze KUA'!$B$4:$BQ$106,$AA2810,1),VLOOKUP($G2810,'Pauschalsätze KUA'!$B$4:$BQ$106,$AA2810,1))))</f>
        <v/>
      </c>
      <c r="V2810" s="23" t="str">
        <f t="shared" si="304"/>
        <v/>
      </c>
      <c r="W2810" s="23" t="str">
        <f>IF(OR($G2810="",$I2810="",$J2810="",$AA2810=3),"",IF($G2810&gt;=MAX('Pauschalsätze Qual'!$B$4:$B$106),VLOOKUP(MAX('Pauschalsätze Qual'!$B$4:$B$106),'Pauschalsätze Qual'!$B$4:$BQ$106,$AA2810,1),IF($G2810&lt;=MIN('Pauschalsätze Qual'!$B$4:$B$106),VLOOKUP(MIN('Pauschalsätze Qual'!$B$4:$B$106),'Pauschalsätze Qual'!$B$4:$BQ$106,$AA2810,1),VLOOKUP($G2810,'Pauschalsätze Qual'!$B$4:$BQ$106,$AA2810,1))))</f>
        <v/>
      </c>
      <c r="X2810" s="23" t="str">
        <f t="shared" si="305"/>
        <v/>
      </c>
      <c r="Y2810" s="30" t="str">
        <f t="shared" si="306"/>
        <v/>
      </c>
      <c r="Z2810" s="23" t="str">
        <f t="shared" si="307"/>
        <v/>
      </c>
      <c r="AA2810" s="25" t="str">
        <f>IF(AND($G2810="",$I2810="",$J2810=""),"",3+IF($I2810&gt;5,5,$I2810)+(VLOOKUP(J2810,'Prüf-Daten'!$B$14:$C$24,2,FALSE)*6))</f>
        <v/>
      </c>
      <c r="AB2810" s="91" t="str">
        <f t="shared" si="301"/>
        <v/>
      </c>
    </row>
    <row r="2811" spans="1:28">
      <c r="A2811" s="11"/>
      <c r="B2811" s="11"/>
      <c r="C2811" s="11"/>
      <c r="D2811" s="11"/>
      <c r="E2811" s="11"/>
      <c r="F2811" s="18"/>
      <c r="G2811" s="10"/>
      <c r="H2811" s="10"/>
      <c r="I2811" s="11"/>
      <c r="J2811" s="12"/>
      <c r="K2811" s="11"/>
      <c r="L2811" s="11"/>
      <c r="M2811" s="10"/>
      <c r="N2811" s="33"/>
      <c r="O2811" s="20"/>
      <c r="P2811" s="20"/>
      <c r="Q2811" s="20"/>
      <c r="R2811" s="20"/>
      <c r="S2811" s="19" t="str">
        <f t="shared" si="302"/>
        <v/>
      </c>
      <c r="T2811" s="19" t="str">
        <f t="shared" si="303"/>
        <v/>
      </c>
      <c r="U2811" s="23" t="str">
        <f>IF(OR($G2811="",$I2811="",$J2811="",$AA2811=3),"",IF($G2811&gt;=MAX('Pauschalsätze KUA'!$B$4:$B$106),VLOOKUP(MAX('Pauschalsätze KUA'!$B$4:$B$106),'Pauschalsätze KUA'!$B$4:$BQ$106,$AA2811,1),IF($G2811&lt;=MIN('Pauschalsätze KUA'!$B$4:$B$106),VLOOKUP(MIN('Pauschalsätze KUA'!$B$4:$B$106),'Pauschalsätze KUA'!$B$4:$BQ$106,$AA2811,1),VLOOKUP($G2811,'Pauschalsätze KUA'!$B$4:$BQ$106,$AA2811,1))))</f>
        <v/>
      </c>
      <c r="V2811" s="23" t="str">
        <f t="shared" si="304"/>
        <v/>
      </c>
      <c r="W2811" s="23" t="str">
        <f>IF(OR($G2811="",$I2811="",$J2811="",$AA2811=3),"",IF($G2811&gt;=MAX('Pauschalsätze Qual'!$B$4:$B$106),VLOOKUP(MAX('Pauschalsätze Qual'!$B$4:$B$106),'Pauschalsätze Qual'!$B$4:$BQ$106,$AA2811,1),IF($G2811&lt;=MIN('Pauschalsätze Qual'!$B$4:$B$106),VLOOKUP(MIN('Pauschalsätze Qual'!$B$4:$B$106),'Pauschalsätze Qual'!$B$4:$BQ$106,$AA2811,1),VLOOKUP($G2811,'Pauschalsätze Qual'!$B$4:$BQ$106,$AA2811,1))))</f>
        <v/>
      </c>
      <c r="X2811" s="23" t="str">
        <f t="shared" si="305"/>
        <v/>
      </c>
      <c r="Y2811" s="30" t="str">
        <f t="shared" si="306"/>
        <v/>
      </c>
      <c r="Z2811" s="23" t="str">
        <f t="shared" si="307"/>
        <v/>
      </c>
      <c r="AA2811" s="25" t="str">
        <f>IF(AND($G2811="",$I2811="",$J2811=""),"",3+IF($I2811&gt;5,5,$I2811)+(VLOOKUP(J2811,'Prüf-Daten'!$B$14:$C$24,2,FALSE)*6))</f>
        <v/>
      </c>
      <c r="AB2811" s="91" t="str">
        <f t="shared" si="301"/>
        <v/>
      </c>
    </row>
    <row r="2812" spans="1:28">
      <c r="A2812" s="11"/>
      <c r="B2812" s="11"/>
      <c r="C2812" s="11"/>
      <c r="D2812" s="11"/>
      <c r="E2812" s="11"/>
      <c r="F2812" s="18"/>
      <c r="G2812" s="10"/>
      <c r="H2812" s="10"/>
      <c r="I2812" s="11"/>
      <c r="J2812" s="12"/>
      <c r="K2812" s="11"/>
      <c r="L2812" s="11"/>
      <c r="M2812" s="10"/>
      <c r="N2812" s="33"/>
      <c r="O2812" s="20"/>
      <c r="P2812" s="20"/>
      <c r="Q2812" s="20"/>
      <c r="R2812" s="20"/>
      <c r="S2812" s="19" t="str">
        <f t="shared" si="302"/>
        <v/>
      </c>
      <c r="T2812" s="19" t="str">
        <f t="shared" si="303"/>
        <v/>
      </c>
      <c r="U2812" s="23" t="str">
        <f>IF(OR($G2812="",$I2812="",$J2812="",$AA2812=3),"",IF($G2812&gt;=MAX('Pauschalsätze KUA'!$B$4:$B$106),VLOOKUP(MAX('Pauschalsätze KUA'!$B$4:$B$106),'Pauschalsätze KUA'!$B$4:$BQ$106,$AA2812,1),IF($G2812&lt;=MIN('Pauschalsätze KUA'!$B$4:$B$106),VLOOKUP(MIN('Pauschalsätze KUA'!$B$4:$B$106),'Pauschalsätze KUA'!$B$4:$BQ$106,$AA2812,1),VLOOKUP($G2812,'Pauschalsätze KUA'!$B$4:$BQ$106,$AA2812,1))))</f>
        <v/>
      </c>
      <c r="V2812" s="23" t="str">
        <f t="shared" si="304"/>
        <v/>
      </c>
      <c r="W2812" s="23" t="str">
        <f>IF(OR($G2812="",$I2812="",$J2812="",$AA2812=3),"",IF($G2812&gt;=MAX('Pauschalsätze Qual'!$B$4:$B$106),VLOOKUP(MAX('Pauschalsätze Qual'!$B$4:$B$106),'Pauschalsätze Qual'!$B$4:$BQ$106,$AA2812,1),IF($G2812&lt;=MIN('Pauschalsätze Qual'!$B$4:$B$106),VLOOKUP(MIN('Pauschalsätze Qual'!$B$4:$B$106),'Pauschalsätze Qual'!$B$4:$BQ$106,$AA2812,1),VLOOKUP($G2812,'Pauschalsätze Qual'!$B$4:$BQ$106,$AA2812,1))))</f>
        <v/>
      </c>
      <c r="X2812" s="23" t="str">
        <f t="shared" si="305"/>
        <v/>
      </c>
      <c r="Y2812" s="30" t="str">
        <f t="shared" si="306"/>
        <v/>
      </c>
      <c r="Z2812" s="23" t="str">
        <f t="shared" si="307"/>
        <v/>
      </c>
      <c r="AA2812" s="25" t="str">
        <f>IF(AND($G2812="",$I2812="",$J2812=""),"",3+IF($I2812&gt;5,5,$I2812)+(VLOOKUP(J2812,'Prüf-Daten'!$B$14:$C$24,2,FALSE)*6))</f>
        <v/>
      </c>
      <c r="AB2812" s="91" t="str">
        <f t="shared" si="301"/>
        <v/>
      </c>
    </row>
    <row r="2813" spans="1:28">
      <c r="A2813" s="11"/>
      <c r="B2813" s="11"/>
      <c r="C2813" s="11"/>
      <c r="D2813" s="11"/>
      <c r="E2813" s="11"/>
      <c r="F2813" s="18"/>
      <c r="G2813" s="10"/>
      <c r="H2813" s="10"/>
      <c r="I2813" s="11"/>
      <c r="J2813" s="12"/>
      <c r="K2813" s="11"/>
      <c r="L2813" s="11"/>
      <c r="M2813" s="10"/>
      <c r="N2813" s="33"/>
      <c r="O2813" s="20"/>
      <c r="P2813" s="20"/>
      <c r="Q2813" s="20"/>
      <c r="R2813" s="20"/>
      <c r="S2813" s="19" t="str">
        <f t="shared" si="302"/>
        <v/>
      </c>
      <c r="T2813" s="19" t="str">
        <f t="shared" si="303"/>
        <v/>
      </c>
      <c r="U2813" s="23" t="str">
        <f>IF(OR($G2813="",$I2813="",$J2813="",$AA2813=3),"",IF($G2813&gt;=MAX('Pauschalsätze KUA'!$B$4:$B$106),VLOOKUP(MAX('Pauschalsätze KUA'!$B$4:$B$106),'Pauschalsätze KUA'!$B$4:$BQ$106,$AA2813,1),IF($G2813&lt;=MIN('Pauschalsätze KUA'!$B$4:$B$106),VLOOKUP(MIN('Pauschalsätze KUA'!$B$4:$B$106),'Pauschalsätze KUA'!$B$4:$BQ$106,$AA2813,1),VLOOKUP($G2813,'Pauschalsätze KUA'!$B$4:$BQ$106,$AA2813,1))))</f>
        <v/>
      </c>
      <c r="V2813" s="23" t="str">
        <f t="shared" si="304"/>
        <v/>
      </c>
      <c r="W2813" s="23" t="str">
        <f>IF(OR($G2813="",$I2813="",$J2813="",$AA2813=3),"",IF($G2813&gt;=MAX('Pauschalsätze Qual'!$B$4:$B$106),VLOOKUP(MAX('Pauschalsätze Qual'!$B$4:$B$106),'Pauschalsätze Qual'!$B$4:$BQ$106,$AA2813,1),IF($G2813&lt;=MIN('Pauschalsätze Qual'!$B$4:$B$106),VLOOKUP(MIN('Pauschalsätze Qual'!$B$4:$B$106),'Pauschalsätze Qual'!$B$4:$BQ$106,$AA2813,1),VLOOKUP($G2813,'Pauschalsätze Qual'!$B$4:$BQ$106,$AA2813,1))))</f>
        <v/>
      </c>
      <c r="X2813" s="23" t="str">
        <f t="shared" si="305"/>
        <v/>
      </c>
      <c r="Y2813" s="30" t="str">
        <f t="shared" si="306"/>
        <v/>
      </c>
      <c r="Z2813" s="23" t="str">
        <f t="shared" si="307"/>
        <v/>
      </c>
      <c r="AA2813" s="25" t="str">
        <f>IF(AND($G2813="",$I2813="",$J2813=""),"",3+IF($I2813&gt;5,5,$I2813)+(VLOOKUP(J2813,'Prüf-Daten'!$B$14:$C$24,2,FALSE)*6))</f>
        <v/>
      </c>
      <c r="AB2813" s="91" t="str">
        <f t="shared" si="301"/>
        <v/>
      </c>
    </row>
    <row r="2814" spans="1:28">
      <c r="A2814" s="11"/>
      <c r="B2814" s="11"/>
      <c r="C2814" s="11"/>
      <c r="D2814" s="11"/>
      <c r="E2814" s="11"/>
      <c r="F2814" s="18"/>
      <c r="G2814" s="10"/>
      <c r="H2814" s="10"/>
      <c r="I2814" s="11"/>
      <c r="J2814" s="12"/>
      <c r="K2814" s="11"/>
      <c r="L2814" s="11"/>
      <c r="M2814" s="10"/>
      <c r="N2814" s="33"/>
      <c r="O2814" s="20"/>
      <c r="P2814" s="20"/>
      <c r="Q2814" s="20"/>
      <c r="R2814" s="20"/>
      <c r="S2814" s="19" t="str">
        <f t="shared" si="302"/>
        <v/>
      </c>
      <c r="T2814" s="19" t="str">
        <f t="shared" si="303"/>
        <v/>
      </c>
      <c r="U2814" s="23" t="str">
        <f>IF(OR($G2814="",$I2814="",$J2814="",$AA2814=3),"",IF($G2814&gt;=MAX('Pauschalsätze KUA'!$B$4:$B$106),VLOOKUP(MAX('Pauschalsätze KUA'!$B$4:$B$106),'Pauschalsätze KUA'!$B$4:$BQ$106,$AA2814,1),IF($G2814&lt;=MIN('Pauschalsätze KUA'!$B$4:$B$106),VLOOKUP(MIN('Pauschalsätze KUA'!$B$4:$B$106),'Pauschalsätze KUA'!$B$4:$BQ$106,$AA2814,1),VLOOKUP($G2814,'Pauschalsätze KUA'!$B$4:$BQ$106,$AA2814,1))))</f>
        <v/>
      </c>
      <c r="V2814" s="23" t="str">
        <f t="shared" si="304"/>
        <v/>
      </c>
      <c r="W2814" s="23" t="str">
        <f>IF(OR($G2814="",$I2814="",$J2814="",$AA2814=3),"",IF($G2814&gt;=MAX('Pauschalsätze Qual'!$B$4:$B$106),VLOOKUP(MAX('Pauschalsätze Qual'!$B$4:$B$106),'Pauschalsätze Qual'!$B$4:$BQ$106,$AA2814,1),IF($G2814&lt;=MIN('Pauschalsätze Qual'!$B$4:$B$106),VLOOKUP(MIN('Pauschalsätze Qual'!$B$4:$B$106),'Pauschalsätze Qual'!$B$4:$BQ$106,$AA2814,1),VLOOKUP($G2814,'Pauschalsätze Qual'!$B$4:$BQ$106,$AA2814,1))))</f>
        <v/>
      </c>
      <c r="X2814" s="23" t="str">
        <f t="shared" si="305"/>
        <v/>
      </c>
      <c r="Y2814" s="30" t="str">
        <f t="shared" si="306"/>
        <v/>
      </c>
      <c r="Z2814" s="23" t="str">
        <f t="shared" si="307"/>
        <v/>
      </c>
      <c r="AA2814" s="25" t="str">
        <f>IF(AND($G2814="",$I2814="",$J2814=""),"",3+IF($I2814&gt;5,5,$I2814)+(VLOOKUP(J2814,'Prüf-Daten'!$B$14:$C$24,2,FALSE)*6))</f>
        <v/>
      </c>
      <c r="AB2814" s="91" t="str">
        <f t="shared" si="301"/>
        <v/>
      </c>
    </row>
    <row r="2815" spans="1:28">
      <c r="A2815" s="11"/>
      <c r="B2815" s="11"/>
      <c r="C2815" s="11"/>
      <c r="D2815" s="11"/>
      <c r="E2815" s="11"/>
      <c r="F2815" s="18"/>
      <c r="G2815" s="10"/>
      <c r="H2815" s="10"/>
      <c r="I2815" s="11"/>
      <c r="J2815" s="12"/>
      <c r="K2815" s="11"/>
      <c r="L2815" s="11"/>
      <c r="M2815" s="10"/>
      <c r="N2815" s="33"/>
      <c r="O2815" s="20"/>
      <c r="P2815" s="20"/>
      <c r="Q2815" s="20"/>
      <c r="R2815" s="20"/>
      <c r="S2815" s="19" t="str">
        <f t="shared" si="302"/>
        <v/>
      </c>
      <c r="T2815" s="19" t="str">
        <f t="shared" si="303"/>
        <v/>
      </c>
      <c r="U2815" s="23" t="str">
        <f>IF(OR($G2815="",$I2815="",$J2815="",$AA2815=3),"",IF($G2815&gt;=MAX('Pauschalsätze KUA'!$B$4:$B$106),VLOOKUP(MAX('Pauschalsätze KUA'!$B$4:$B$106),'Pauschalsätze KUA'!$B$4:$BQ$106,$AA2815,1),IF($G2815&lt;=MIN('Pauschalsätze KUA'!$B$4:$B$106),VLOOKUP(MIN('Pauschalsätze KUA'!$B$4:$B$106),'Pauschalsätze KUA'!$B$4:$BQ$106,$AA2815,1),VLOOKUP($G2815,'Pauschalsätze KUA'!$B$4:$BQ$106,$AA2815,1))))</f>
        <v/>
      </c>
      <c r="V2815" s="23" t="str">
        <f t="shared" si="304"/>
        <v/>
      </c>
      <c r="W2815" s="23" t="str">
        <f>IF(OR($G2815="",$I2815="",$J2815="",$AA2815=3),"",IF($G2815&gt;=MAX('Pauschalsätze Qual'!$B$4:$B$106),VLOOKUP(MAX('Pauschalsätze Qual'!$B$4:$B$106),'Pauschalsätze Qual'!$B$4:$BQ$106,$AA2815,1),IF($G2815&lt;=MIN('Pauschalsätze Qual'!$B$4:$B$106),VLOOKUP(MIN('Pauschalsätze Qual'!$B$4:$B$106),'Pauschalsätze Qual'!$B$4:$BQ$106,$AA2815,1),VLOOKUP($G2815,'Pauschalsätze Qual'!$B$4:$BQ$106,$AA2815,1))))</f>
        <v/>
      </c>
      <c r="X2815" s="23" t="str">
        <f t="shared" si="305"/>
        <v/>
      </c>
      <c r="Y2815" s="30" t="str">
        <f t="shared" si="306"/>
        <v/>
      </c>
      <c r="Z2815" s="23" t="str">
        <f t="shared" si="307"/>
        <v/>
      </c>
      <c r="AA2815" s="25" t="str">
        <f>IF(AND($G2815="",$I2815="",$J2815=""),"",3+IF($I2815&gt;5,5,$I2815)+(VLOOKUP(J2815,'Prüf-Daten'!$B$14:$C$24,2,FALSE)*6))</f>
        <v/>
      </c>
      <c r="AB2815" s="91" t="str">
        <f t="shared" si="301"/>
        <v/>
      </c>
    </row>
    <row r="2816" spans="1:28">
      <c r="A2816" s="11"/>
      <c r="B2816" s="11"/>
      <c r="C2816" s="11"/>
      <c r="D2816" s="11"/>
      <c r="E2816" s="11"/>
      <c r="F2816" s="18"/>
      <c r="G2816" s="10"/>
      <c r="H2816" s="10"/>
      <c r="I2816" s="11"/>
      <c r="J2816" s="12"/>
      <c r="K2816" s="11"/>
      <c r="L2816" s="11"/>
      <c r="M2816" s="10"/>
      <c r="N2816" s="33"/>
      <c r="O2816" s="20"/>
      <c r="P2816" s="20"/>
      <c r="Q2816" s="20"/>
      <c r="R2816" s="20"/>
      <c r="S2816" s="19" t="str">
        <f t="shared" si="302"/>
        <v/>
      </c>
      <c r="T2816" s="19" t="str">
        <f t="shared" si="303"/>
        <v/>
      </c>
      <c r="U2816" s="23" t="str">
        <f>IF(OR($G2816="",$I2816="",$J2816="",$AA2816=3),"",IF($G2816&gt;=MAX('Pauschalsätze KUA'!$B$4:$B$106),VLOOKUP(MAX('Pauschalsätze KUA'!$B$4:$B$106),'Pauschalsätze KUA'!$B$4:$BQ$106,$AA2816,1),IF($G2816&lt;=MIN('Pauschalsätze KUA'!$B$4:$B$106),VLOOKUP(MIN('Pauschalsätze KUA'!$B$4:$B$106),'Pauschalsätze KUA'!$B$4:$BQ$106,$AA2816,1),VLOOKUP($G2816,'Pauschalsätze KUA'!$B$4:$BQ$106,$AA2816,1))))</f>
        <v/>
      </c>
      <c r="V2816" s="23" t="str">
        <f t="shared" si="304"/>
        <v/>
      </c>
      <c r="W2816" s="23" t="str">
        <f>IF(OR($G2816="",$I2816="",$J2816="",$AA2816=3),"",IF($G2816&gt;=MAX('Pauschalsätze Qual'!$B$4:$B$106),VLOOKUP(MAX('Pauschalsätze Qual'!$B$4:$B$106),'Pauschalsätze Qual'!$B$4:$BQ$106,$AA2816,1),IF($G2816&lt;=MIN('Pauschalsätze Qual'!$B$4:$B$106),VLOOKUP(MIN('Pauschalsätze Qual'!$B$4:$B$106),'Pauschalsätze Qual'!$B$4:$BQ$106,$AA2816,1),VLOOKUP($G2816,'Pauschalsätze Qual'!$B$4:$BQ$106,$AA2816,1))))</f>
        <v/>
      </c>
      <c r="X2816" s="23" t="str">
        <f t="shared" si="305"/>
        <v/>
      </c>
      <c r="Y2816" s="30" t="str">
        <f t="shared" si="306"/>
        <v/>
      </c>
      <c r="Z2816" s="23" t="str">
        <f t="shared" si="307"/>
        <v/>
      </c>
      <c r="AA2816" s="25" t="str">
        <f>IF(AND($G2816="",$I2816="",$J2816=""),"",3+IF($I2816&gt;5,5,$I2816)+(VLOOKUP(J2816,'Prüf-Daten'!$B$14:$C$24,2,FALSE)*6))</f>
        <v/>
      </c>
      <c r="AB2816" s="91" t="str">
        <f t="shared" si="301"/>
        <v/>
      </c>
    </row>
    <row r="2817" spans="1:28">
      <c r="A2817" s="11"/>
      <c r="B2817" s="11"/>
      <c r="C2817" s="11"/>
      <c r="D2817" s="11"/>
      <c r="E2817" s="11"/>
      <c r="F2817" s="18"/>
      <c r="G2817" s="10"/>
      <c r="H2817" s="10"/>
      <c r="I2817" s="11"/>
      <c r="J2817" s="12"/>
      <c r="K2817" s="11"/>
      <c r="L2817" s="11"/>
      <c r="M2817" s="10"/>
      <c r="N2817" s="33"/>
      <c r="O2817" s="20"/>
      <c r="P2817" s="20"/>
      <c r="Q2817" s="20"/>
      <c r="R2817" s="20"/>
      <c r="S2817" s="19" t="str">
        <f t="shared" si="302"/>
        <v/>
      </c>
      <c r="T2817" s="19" t="str">
        <f t="shared" si="303"/>
        <v/>
      </c>
      <c r="U2817" s="23" t="str">
        <f>IF(OR($G2817="",$I2817="",$J2817="",$AA2817=3),"",IF($G2817&gt;=MAX('Pauschalsätze KUA'!$B$4:$B$106),VLOOKUP(MAX('Pauschalsätze KUA'!$B$4:$B$106),'Pauschalsätze KUA'!$B$4:$BQ$106,$AA2817,1),IF($G2817&lt;=MIN('Pauschalsätze KUA'!$B$4:$B$106),VLOOKUP(MIN('Pauschalsätze KUA'!$B$4:$B$106),'Pauschalsätze KUA'!$B$4:$BQ$106,$AA2817,1),VLOOKUP($G2817,'Pauschalsätze KUA'!$B$4:$BQ$106,$AA2817,1))))</f>
        <v/>
      </c>
      <c r="V2817" s="23" t="str">
        <f t="shared" si="304"/>
        <v/>
      </c>
      <c r="W2817" s="23" t="str">
        <f>IF(OR($G2817="",$I2817="",$J2817="",$AA2817=3),"",IF($G2817&gt;=MAX('Pauschalsätze Qual'!$B$4:$B$106),VLOOKUP(MAX('Pauschalsätze Qual'!$B$4:$B$106),'Pauschalsätze Qual'!$B$4:$BQ$106,$AA2817,1),IF($G2817&lt;=MIN('Pauschalsätze Qual'!$B$4:$B$106),VLOOKUP(MIN('Pauschalsätze Qual'!$B$4:$B$106),'Pauschalsätze Qual'!$B$4:$BQ$106,$AA2817,1),VLOOKUP($G2817,'Pauschalsätze Qual'!$B$4:$BQ$106,$AA2817,1))))</f>
        <v/>
      </c>
      <c r="X2817" s="23" t="str">
        <f t="shared" si="305"/>
        <v/>
      </c>
      <c r="Y2817" s="30" t="str">
        <f t="shared" si="306"/>
        <v/>
      </c>
      <c r="Z2817" s="23" t="str">
        <f t="shared" si="307"/>
        <v/>
      </c>
      <c r="AA2817" s="25" t="str">
        <f>IF(AND($G2817="",$I2817="",$J2817=""),"",3+IF($I2817&gt;5,5,$I2817)+(VLOOKUP(J2817,'Prüf-Daten'!$B$14:$C$24,2,FALSE)*6))</f>
        <v/>
      </c>
      <c r="AB2817" s="91" t="str">
        <f t="shared" si="301"/>
        <v/>
      </c>
    </row>
    <row r="2818" spans="1:28">
      <c r="A2818" s="11"/>
      <c r="B2818" s="11"/>
      <c r="C2818" s="11"/>
      <c r="D2818" s="11"/>
      <c r="E2818" s="11"/>
      <c r="F2818" s="18"/>
      <c r="G2818" s="10"/>
      <c r="H2818" s="10"/>
      <c r="I2818" s="11"/>
      <c r="J2818" s="12"/>
      <c r="K2818" s="11"/>
      <c r="L2818" s="11"/>
      <c r="M2818" s="10"/>
      <c r="N2818" s="33"/>
      <c r="O2818" s="20"/>
      <c r="P2818" s="20"/>
      <c r="Q2818" s="20"/>
      <c r="R2818" s="20"/>
      <c r="S2818" s="19" t="str">
        <f t="shared" si="302"/>
        <v/>
      </c>
      <c r="T2818" s="19" t="str">
        <f t="shared" si="303"/>
        <v/>
      </c>
      <c r="U2818" s="23" t="str">
        <f>IF(OR($G2818="",$I2818="",$J2818="",$AA2818=3),"",IF($G2818&gt;=MAX('Pauschalsätze KUA'!$B$4:$B$106),VLOOKUP(MAX('Pauschalsätze KUA'!$B$4:$B$106),'Pauschalsätze KUA'!$B$4:$BQ$106,$AA2818,1),IF($G2818&lt;=MIN('Pauschalsätze KUA'!$B$4:$B$106),VLOOKUP(MIN('Pauschalsätze KUA'!$B$4:$B$106),'Pauschalsätze KUA'!$B$4:$BQ$106,$AA2818,1),VLOOKUP($G2818,'Pauschalsätze KUA'!$B$4:$BQ$106,$AA2818,1))))</f>
        <v/>
      </c>
      <c r="V2818" s="23" t="str">
        <f t="shared" si="304"/>
        <v/>
      </c>
      <c r="W2818" s="23" t="str">
        <f>IF(OR($G2818="",$I2818="",$J2818="",$AA2818=3),"",IF($G2818&gt;=MAX('Pauschalsätze Qual'!$B$4:$B$106),VLOOKUP(MAX('Pauschalsätze Qual'!$B$4:$B$106),'Pauschalsätze Qual'!$B$4:$BQ$106,$AA2818,1),IF($G2818&lt;=MIN('Pauschalsätze Qual'!$B$4:$B$106),VLOOKUP(MIN('Pauschalsätze Qual'!$B$4:$B$106),'Pauschalsätze Qual'!$B$4:$BQ$106,$AA2818,1),VLOOKUP($G2818,'Pauschalsätze Qual'!$B$4:$BQ$106,$AA2818,1))))</f>
        <v/>
      </c>
      <c r="X2818" s="23" t="str">
        <f t="shared" si="305"/>
        <v/>
      </c>
      <c r="Y2818" s="30" t="str">
        <f t="shared" si="306"/>
        <v/>
      </c>
      <c r="Z2818" s="23" t="str">
        <f t="shared" si="307"/>
        <v/>
      </c>
      <c r="AA2818" s="25" t="str">
        <f>IF(AND($G2818="",$I2818="",$J2818=""),"",3+IF($I2818&gt;5,5,$I2818)+(VLOOKUP(J2818,'Prüf-Daten'!$B$14:$C$24,2,FALSE)*6))</f>
        <v/>
      </c>
      <c r="AB2818" s="91" t="str">
        <f t="shared" si="301"/>
        <v/>
      </c>
    </row>
    <row r="2819" spans="1:28">
      <c r="A2819" s="11"/>
      <c r="B2819" s="11"/>
      <c r="C2819" s="11"/>
      <c r="D2819" s="11"/>
      <c r="E2819" s="11"/>
      <c r="F2819" s="18"/>
      <c r="G2819" s="10"/>
      <c r="H2819" s="10"/>
      <c r="I2819" s="11"/>
      <c r="J2819" s="12"/>
      <c r="K2819" s="11"/>
      <c r="L2819" s="11"/>
      <c r="M2819" s="10"/>
      <c r="N2819" s="33"/>
      <c r="O2819" s="20"/>
      <c r="P2819" s="20"/>
      <c r="Q2819" s="20"/>
      <c r="R2819" s="20"/>
      <c r="S2819" s="19" t="str">
        <f t="shared" si="302"/>
        <v/>
      </c>
      <c r="T2819" s="19" t="str">
        <f t="shared" si="303"/>
        <v/>
      </c>
      <c r="U2819" s="23" t="str">
        <f>IF(OR($G2819="",$I2819="",$J2819="",$AA2819=3),"",IF($G2819&gt;=MAX('Pauschalsätze KUA'!$B$4:$B$106),VLOOKUP(MAX('Pauschalsätze KUA'!$B$4:$B$106),'Pauschalsätze KUA'!$B$4:$BQ$106,$AA2819,1),IF($G2819&lt;=MIN('Pauschalsätze KUA'!$B$4:$B$106),VLOOKUP(MIN('Pauschalsätze KUA'!$B$4:$B$106),'Pauschalsätze KUA'!$B$4:$BQ$106,$AA2819,1),VLOOKUP($G2819,'Pauschalsätze KUA'!$B$4:$BQ$106,$AA2819,1))))</f>
        <v/>
      </c>
      <c r="V2819" s="23" t="str">
        <f t="shared" si="304"/>
        <v/>
      </c>
      <c r="W2819" s="23" t="str">
        <f>IF(OR($G2819="",$I2819="",$J2819="",$AA2819=3),"",IF($G2819&gt;=MAX('Pauschalsätze Qual'!$B$4:$B$106),VLOOKUP(MAX('Pauschalsätze Qual'!$B$4:$B$106),'Pauschalsätze Qual'!$B$4:$BQ$106,$AA2819,1),IF($G2819&lt;=MIN('Pauschalsätze Qual'!$B$4:$B$106),VLOOKUP(MIN('Pauschalsätze Qual'!$B$4:$B$106),'Pauschalsätze Qual'!$B$4:$BQ$106,$AA2819,1),VLOOKUP($G2819,'Pauschalsätze Qual'!$B$4:$BQ$106,$AA2819,1))))</f>
        <v/>
      </c>
      <c r="X2819" s="23" t="str">
        <f t="shared" si="305"/>
        <v/>
      </c>
      <c r="Y2819" s="30" t="str">
        <f t="shared" si="306"/>
        <v/>
      </c>
      <c r="Z2819" s="23" t="str">
        <f t="shared" si="307"/>
        <v/>
      </c>
      <c r="AA2819" s="25" t="str">
        <f>IF(AND($G2819="",$I2819="",$J2819=""),"",3+IF($I2819&gt;5,5,$I2819)+(VLOOKUP(J2819,'Prüf-Daten'!$B$14:$C$24,2,FALSE)*6))</f>
        <v/>
      </c>
      <c r="AB2819" s="91" t="str">
        <f t="shared" ref="AB2819:AB2882" si="308">IF(SV_Beitrag_ab&lt;&gt;"",IF(OR(SV_Beitrag_ab &gt;T2819,T2819=""),"",T2819-IF(S2819&gt;SV_Beitrag_ab,S2819,SV_Beitrag_ab)+1),"")</f>
        <v/>
      </c>
    </row>
    <row r="2820" spans="1:28">
      <c r="A2820" s="11"/>
      <c r="B2820" s="11"/>
      <c r="C2820" s="11"/>
      <c r="D2820" s="11"/>
      <c r="E2820" s="11"/>
      <c r="F2820" s="18"/>
      <c r="G2820" s="10"/>
      <c r="H2820" s="10"/>
      <c r="I2820" s="11"/>
      <c r="J2820" s="12"/>
      <c r="K2820" s="11"/>
      <c r="L2820" s="11"/>
      <c r="M2820" s="10"/>
      <c r="N2820" s="33"/>
      <c r="O2820" s="20"/>
      <c r="P2820" s="20"/>
      <c r="Q2820" s="20"/>
      <c r="R2820" s="20"/>
      <c r="S2820" s="19" t="str">
        <f t="shared" ref="S2820:S2883" si="309">IF(OR($G2820="",$I2820="",$J2820="",$AA2820=""),"",$S$3)</f>
        <v/>
      </c>
      <c r="T2820" s="19" t="str">
        <f t="shared" ref="T2820:T2883" si="310">IF(OR($G2820="",$I2820="",$J2820="",$AA2820=""),"",$T$3)</f>
        <v/>
      </c>
      <c r="U2820" s="23" t="str">
        <f>IF(OR($G2820="",$I2820="",$J2820="",$AA2820=3),"",IF($G2820&gt;=MAX('Pauschalsätze KUA'!$B$4:$B$106),VLOOKUP(MAX('Pauschalsätze KUA'!$B$4:$B$106),'Pauschalsätze KUA'!$B$4:$BQ$106,$AA2820,1),IF($G2820&lt;=MIN('Pauschalsätze KUA'!$B$4:$B$106),VLOOKUP(MIN('Pauschalsätze KUA'!$B$4:$B$106),'Pauschalsätze KUA'!$B$4:$BQ$106,$AA2820,1),VLOOKUP($G2820,'Pauschalsätze KUA'!$B$4:$BQ$106,$AA2820,1))))</f>
        <v/>
      </c>
      <c r="V2820" s="23" t="str">
        <f t="shared" ref="V2820:V2883" si="311">IF(OR($O2820="",$U2820=""),"",ROUND($O2820*$U2820,2))</f>
        <v/>
      </c>
      <c r="W2820" s="23" t="str">
        <f>IF(OR($G2820="",$I2820="",$J2820="",$AA2820=3),"",IF($G2820&gt;=MAX('Pauschalsätze Qual'!$B$4:$B$106),VLOOKUP(MAX('Pauschalsätze Qual'!$B$4:$B$106),'Pauschalsätze Qual'!$B$4:$BQ$106,$AA2820,1),IF($G2820&lt;=MIN('Pauschalsätze Qual'!$B$4:$B$106),VLOOKUP(MIN('Pauschalsätze Qual'!$B$4:$B$106),'Pauschalsätze Qual'!$B$4:$BQ$106,$AA2820,1),VLOOKUP($G2820,'Pauschalsätze Qual'!$B$4:$BQ$106,$AA2820,1))))</f>
        <v/>
      </c>
      <c r="X2820" s="23" t="str">
        <f t="shared" ref="X2820:X2883" si="312">IF(OR($W2820="",$Q2820=""),"",ROUND(W2820*Q2820,2))</f>
        <v/>
      </c>
      <c r="Y2820" s="30" t="str">
        <f t="shared" ref="Y2820:Y2883" si="313">IF(OR(AND(P2820=0,R2820=0,T2820=0,V2820=0),H2820="",N2820=""),"",IF(((MIN(5180,H2820)-N2820)*0.2133)&lt;0,0,((MIN(5180,H2820)-N2820)*0.2133))*AB2820/DAY(DATE(YEAR(S2820),MONTH(S2820)+1,0))+IF(AND(K2820&lt;&gt;0,K2820&lt;&gt;"",OR(SV_Beitrag_ab="",SV_Beitrag_ab&gt;S2819)),H2820*Q2820*0.2133/K2820,0))</f>
        <v/>
      </c>
      <c r="Z2820" s="23" t="str">
        <f t="shared" ref="Z2820:Z2883" si="314">IF(OR($V2820="",$X2820="",$Y2820=""),"",$V2820+$X2820+$Y2820)</f>
        <v/>
      </c>
      <c r="AA2820" s="25" t="str">
        <f>IF(AND($G2820="",$I2820="",$J2820=""),"",3+IF($I2820&gt;5,5,$I2820)+(VLOOKUP(J2820,'Prüf-Daten'!$B$14:$C$24,2,FALSE)*6))</f>
        <v/>
      </c>
      <c r="AB2820" s="91" t="str">
        <f t="shared" si="308"/>
        <v/>
      </c>
    </row>
    <row r="2821" spans="1:28">
      <c r="A2821" s="11"/>
      <c r="B2821" s="11"/>
      <c r="C2821" s="11"/>
      <c r="D2821" s="11"/>
      <c r="E2821" s="11"/>
      <c r="F2821" s="18"/>
      <c r="G2821" s="10"/>
      <c r="H2821" s="10"/>
      <c r="I2821" s="11"/>
      <c r="J2821" s="12"/>
      <c r="K2821" s="11"/>
      <c r="L2821" s="11"/>
      <c r="M2821" s="10"/>
      <c r="N2821" s="33"/>
      <c r="O2821" s="20"/>
      <c r="P2821" s="20"/>
      <c r="Q2821" s="20"/>
      <c r="R2821" s="20"/>
      <c r="S2821" s="19" t="str">
        <f t="shared" si="309"/>
        <v/>
      </c>
      <c r="T2821" s="19" t="str">
        <f t="shared" si="310"/>
        <v/>
      </c>
      <c r="U2821" s="23" t="str">
        <f>IF(OR($G2821="",$I2821="",$J2821="",$AA2821=3),"",IF($G2821&gt;=MAX('Pauschalsätze KUA'!$B$4:$B$106),VLOOKUP(MAX('Pauschalsätze KUA'!$B$4:$B$106),'Pauschalsätze KUA'!$B$4:$BQ$106,$AA2821,1),IF($G2821&lt;=MIN('Pauschalsätze KUA'!$B$4:$B$106),VLOOKUP(MIN('Pauschalsätze KUA'!$B$4:$B$106),'Pauschalsätze KUA'!$B$4:$BQ$106,$AA2821,1),VLOOKUP($G2821,'Pauschalsätze KUA'!$B$4:$BQ$106,$AA2821,1))))</f>
        <v/>
      </c>
      <c r="V2821" s="23" t="str">
        <f t="shared" si="311"/>
        <v/>
      </c>
      <c r="W2821" s="23" t="str">
        <f>IF(OR($G2821="",$I2821="",$J2821="",$AA2821=3),"",IF($G2821&gt;=MAX('Pauschalsätze Qual'!$B$4:$B$106),VLOOKUP(MAX('Pauschalsätze Qual'!$B$4:$B$106),'Pauschalsätze Qual'!$B$4:$BQ$106,$AA2821,1),IF($G2821&lt;=MIN('Pauschalsätze Qual'!$B$4:$B$106),VLOOKUP(MIN('Pauschalsätze Qual'!$B$4:$B$106),'Pauschalsätze Qual'!$B$4:$BQ$106,$AA2821,1),VLOOKUP($G2821,'Pauschalsätze Qual'!$B$4:$BQ$106,$AA2821,1))))</f>
        <v/>
      </c>
      <c r="X2821" s="23" t="str">
        <f t="shared" si="312"/>
        <v/>
      </c>
      <c r="Y2821" s="30" t="str">
        <f t="shared" si="313"/>
        <v/>
      </c>
      <c r="Z2821" s="23" t="str">
        <f t="shared" si="314"/>
        <v/>
      </c>
      <c r="AA2821" s="25" t="str">
        <f>IF(AND($G2821="",$I2821="",$J2821=""),"",3+IF($I2821&gt;5,5,$I2821)+(VLOOKUP(J2821,'Prüf-Daten'!$B$14:$C$24,2,FALSE)*6))</f>
        <v/>
      </c>
      <c r="AB2821" s="91" t="str">
        <f t="shared" si="308"/>
        <v/>
      </c>
    </row>
    <row r="2822" spans="1:28">
      <c r="A2822" s="11"/>
      <c r="B2822" s="11"/>
      <c r="C2822" s="11"/>
      <c r="D2822" s="11"/>
      <c r="E2822" s="11"/>
      <c r="F2822" s="18"/>
      <c r="G2822" s="10"/>
      <c r="H2822" s="10"/>
      <c r="I2822" s="11"/>
      <c r="J2822" s="12"/>
      <c r="K2822" s="11"/>
      <c r="L2822" s="11"/>
      <c r="M2822" s="10"/>
      <c r="N2822" s="33"/>
      <c r="O2822" s="20"/>
      <c r="P2822" s="20"/>
      <c r="Q2822" s="20"/>
      <c r="R2822" s="20"/>
      <c r="S2822" s="19" t="str">
        <f t="shared" si="309"/>
        <v/>
      </c>
      <c r="T2822" s="19" t="str">
        <f t="shared" si="310"/>
        <v/>
      </c>
      <c r="U2822" s="23" t="str">
        <f>IF(OR($G2822="",$I2822="",$J2822="",$AA2822=3),"",IF($G2822&gt;=MAX('Pauschalsätze KUA'!$B$4:$B$106),VLOOKUP(MAX('Pauschalsätze KUA'!$B$4:$B$106),'Pauschalsätze KUA'!$B$4:$BQ$106,$AA2822,1),IF($G2822&lt;=MIN('Pauschalsätze KUA'!$B$4:$B$106),VLOOKUP(MIN('Pauschalsätze KUA'!$B$4:$B$106),'Pauschalsätze KUA'!$B$4:$BQ$106,$AA2822,1),VLOOKUP($G2822,'Pauschalsätze KUA'!$B$4:$BQ$106,$AA2822,1))))</f>
        <v/>
      </c>
      <c r="V2822" s="23" t="str">
        <f t="shared" si="311"/>
        <v/>
      </c>
      <c r="W2822" s="23" t="str">
        <f>IF(OR($G2822="",$I2822="",$J2822="",$AA2822=3),"",IF($G2822&gt;=MAX('Pauschalsätze Qual'!$B$4:$B$106),VLOOKUP(MAX('Pauschalsätze Qual'!$B$4:$B$106),'Pauschalsätze Qual'!$B$4:$BQ$106,$AA2822,1),IF($G2822&lt;=MIN('Pauschalsätze Qual'!$B$4:$B$106),VLOOKUP(MIN('Pauschalsätze Qual'!$B$4:$B$106),'Pauschalsätze Qual'!$B$4:$BQ$106,$AA2822,1),VLOOKUP($G2822,'Pauschalsätze Qual'!$B$4:$BQ$106,$AA2822,1))))</f>
        <v/>
      </c>
      <c r="X2822" s="23" t="str">
        <f t="shared" si="312"/>
        <v/>
      </c>
      <c r="Y2822" s="30" t="str">
        <f t="shared" si="313"/>
        <v/>
      </c>
      <c r="Z2822" s="23" t="str">
        <f t="shared" si="314"/>
        <v/>
      </c>
      <c r="AA2822" s="25" t="str">
        <f>IF(AND($G2822="",$I2822="",$J2822=""),"",3+IF($I2822&gt;5,5,$I2822)+(VLOOKUP(J2822,'Prüf-Daten'!$B$14:$C$24,2,FALSE)*6))</f>
        <v/>
      </c>
      <c r="AB2822" s="91" t="str">
        <f t="shared" si="308"/>
        <v/>
      </c>
    </row>
    <row r="2823" spans="1:28">
      <c r="A2823" s="11"/>
      <c r="B2823" s="11"/>
      <c r="C2823" s="11"/>
      <c r="D2823" s="11"/>
      <c r="E2823" s="11"/>
      <c r="F2823" s="18"/>
      <c r="G2823" s="10"/>
      <c r="H2823" s="10"/>
      <c r="I2823" s="11"/>
      <c r="J2823" s="12"/>
      <c r="K2823" s="11"/>
      <c r="L2823" s="11"/>
      <c r="M2823" s="10"/>
      <c r="N2823" s="33"/>
      <c r="O2823" s="20"/>
      <c r="P2823" s="20"/>
      <c r="Q2823" s="20"/>
      <c r="R2823" s="20"/>
      <c r="S2823" s="19" t="str">
        <f t="shared" si="309"/>
        <v/>
      </c>
      <c r="T2823" s="19" t="str">
        <f t="shared" si="310"/>
        <v/>
      </c>
      <c r="U2823" s="23" t="str">
        <f>IF(OR($G2823="",$I2823="",$J2823="",$AA2823=3),"",IF($G2823&gt;=MAX('Pauschalsätze KUA'!$B$4:$B$106),VLOOKUP(MAX('Pauschalsätze KUA'!$B$4:$B$106),'Pauschalsätze KUA'!$B$4:$BQ$106,$AA2823,1),IF($G2823&lt;=MIN('Pauschalsätze KUA'!$B$4:$B$106),VLOOKUP(MIN('Pauschalsätze KUA'!$B$4:$B$106),'Pauschalsätze KUA'!$B$4:$BQ$106,$AA2823,1),VLOOKUP($G2823,'Pauschalsätze KUA'!$B$4:$BQ$106,$AA2823,1))))</f>
        <v/>
      </c>
      <c r="V2823" s="23" t="str">
        <f t="shared" si="311"/>
        <v/>
      </c>
      <c r="W2823" s="23" t="str">
        <f>IF(OR($G2823="",$I2823="",$J2823="",$AA2823=3),"",IF($G2823&gt;=MAX('Pauschalsätze Qual'!$B$4:$B$106),VLOOKUP(MAX('Pauschalsätze Qual'!$B$4:$B$106),'Pauschalsätze Qual'!$B$4:$BQ$106,$AA2823,1),IF($G2823&lt;=MIN('Pauschalsätze Qual'!$B$4:$B$106),VLOOKUP(MIN('Pauschalsätze Qual'!$B$4:$B$106),'Pauschalsätze Qual'!$B$4:$BQ$106,$AA2823,1),VLOOKUP($G2823,'Pauschalsätze Qual'!$B$4:$BQ$106,$AA2823,1))))</f>
        <v/>
      </c>
      <c r="X2823" s="23" t="str">
        <f t="shared" si="312"/>
        <v/>
      </c>
      <c r="Y2823" s="30" t="str">
        <f t="shared" si="313"/>
        <v/>
      </c>
      <c r="Z2823" s="23" t="str">
        <f t="shared" si="314"/>
        <v/>
      </c>
      <c r="AA2823" s="25" t="str">
        <f>IF(AND($G2823="",$I2823="",$J2823=""),"",3+IF($I2823&gt;5,5,$I2823)+(VLOOKUP(J2823,'Prüf-Daten'!$B$14:$C$24,2,FALSE)*6))</f>
        <v/>
      </c>
      <c r="AB2823" s="91" t="str">
        <f t="shared" si="308"/>
        <v/>
      </c>
    </row>
    <row r="2824" spans="1:28">
      <c r="A2824" s="11"/>
      <c r="B2824" s="11"/>
      <c r="C2824" s="11"/>
      <c r="D2824" s="11"/>
      <c r="E2824" s="11"/>
      <c r="F2824" s="18"/>
      <c r="G2824" s="10"/>
      <c r="H2824" s="10"/>
      <c r="I2824" s="11"/>
      <c r="J2824" s="12"/>
      <c r="K2824" s="11"/>
      <c r="L2824" s="11"/>
      <c r="M2824" s="10"/>
      <c r="N2824" s="33"/>
      <c r="O2824" s="20"/>
      <c r="P2824" s="20"/>
      <c r="Q2824" s="20"/>
      <c r="R2824" s="20"/>
      <c r="S2824" s="19" t="str">
        <f t="shared" si="309"/>
        <v/>
      </c>
      <c r="T2824" s="19" t="str">
        <f t="shared" si="310"/>
        <v/>
      </c>
      <c r="U2824" s="23" t="str">
        <f>IF(OR($G2824="",$I2824="",$J2824="",$AA2824=3),"",IF($G2824&gt;=MAX('Pauschalsätze KUA'!$B$4:$B$106),VLOOKUP(MAX('Pauschalsätze KUA'!$B$4:$B$106),'Pauschalsätze KUA'!$B$4:$BQ$106,$AA2824,1),IF($G2824&lt;=MIN('Pauschalsätze KUA'!$B$4:$B$106),VLOOKUP(MIN('Pauschalsätze KUA'!$B$4:$B$106),'Pauschalsätze KUA'!$B$4:$BQ$106,$AA2824,1),VLOOKUP($G2824,'Pauschalsätze KUA'!$B$4:$BQ$106,$AA2824,1))))</f>
        <v/>
      </c>
      <c r="V2824" s="23" t="str">
        <f t="shared" si="311"/>
        <v/>
      </c>
      <c r="W2824" s="23" t="str">
        <f>IF(OR($G2824="",$I2824="",$J2824="",$AA2824=3),"",IF($G2824&gt;=MAX('Pauschalsätze Qual'!$B$4:$B$106),VLOOKUP(MAX('Pauschalsätze Qual'!$B$4:$B$106),'Pauschalsätze Qual'!$B$4:$BQ$106,$AA2824,1),IF($G2824&lt;=MIN('Pauschalsätze Qual'!$B$4:$B$106),VLOOKUP(MIN('Pauschalsätze Qual'!$B$4:$B$106),'Pauschalsätze Qual'!$B$4:$BQ$106,$AA2824,1),VLOOKUP($G2824,'Pauschalsätze Qual'!$B$4:$BQ$106,$AA2824,1))))</f>
        <v/>
      </c>
      <c r="X2824" s="23" t="str">
        <f t="shared" si="312"/>
        <v/>
      </c>
      <c r="Y2824" s="30" t="str">
        <f t="shared" si="313"/>
        <v/>
      </c>
      <c r="Z2824" s="23" t="str">
        <f t="shared" si="314"/>
        <v/>
      </c>
      <c r="AA2824" s="25" t="str">
        <f>IF(AND($G2824="",$I2824="",$J2824=""),"",3+IF($I2824&gt;5,5,$I2824)+(VLOOKUP(J2824,'Prüf-Daten'!$B$14:$C$24,2,FALSE)*6))</f>
        <v/>
      </c>
      <c r="AB2824" s="91" t="str">
        <f t="shared" si="308"/>
        <v/>
      </c>
    </row>
    <row r="2825" spans="1:28">
      <c r="A2825" s="11"/>
      <c r="B2825" s="11"/>
      <c r="C2825" s="11"/>
      <c r="D2825" s="11"/>
      <c r="E2825" s="11"/>
      <c r="F2825" s="18"/>
      <c r="G2825" s="10"/>
      <c r="H2825" s="10"/>
      <c r="I2825" s="11"/>
      <c r="J2825" s="12"/>
      <c r="K2825" s="11"/>
      <c r="L2825" s="11"/>
      <c r="M2825" s="10"/>
      <c r="N2825" s="33"/>
      <c r="O2825" s="20"/>
      <c r="P2825" s="20"/>
      <c r="Q2825" s="20"/>
      <c r="R2825" s="20"/>
      <c r="S2825" s="19" t="str">
        <f t="shared" si="309"/>
        <v/>
      </c>
      <c r="T2825" s="19" t="str">
        <f t="shared" si="310"/>
        <v/>
      </c>
      <c r="U2825" s="23" t="str">
        <f>IF(OR($G2825="",$I2825="",$J2825="",$AA2825=3),"",IF($G2825&gt;=MAX('Pauschalsätze KUA'!$B$4:$B$106),VLOOKUP(MAX('Pauschalsätze KUA'!$B$4:$B$106),'Pauschalsätze KUA'!$B$4:$BQ$106,$AA2825,1),IF($G2825&lt;=MIN('Pauschalsätze KUA'!$B$4:$B$106),VLOOKUP(MIN('Pauschalsätze KUA'!$B$4:$B$106),'Pauschalsätze KUA'!$B$4:$BQ$106,$AA2825,1),VLOOKUP($G2825,'Pauschalsätze KUA'!$B$4:$BQ$106,$AA2825,1))))</f>
        <v/>
      </c>
      <c r="V2825" s="23" t="str">
        <f t="shared" si="311"/>
        <v/>
      </c>
      <c r="W2825" s="23" t="str">
        <f>IF(OR($G2825="",$I2825="",$J2825="",$AA2825=3),"",IF($G2825&gt;=MAX('Pauschalsätze Qual'!$B$4:$B$106),VLOOKUP(MAX('Pauschalsätze Qual'!$B$4:$B$106),'Pauschalsätze Qual'!$B$4:$BQ$106,$AA2825,1),IF($G2825&lt;=MIN('Pauschalsätze Qual'!$B$4:$B$106),VLOOKUP(MIN('Pauschalsätze Qual'!$B$4:$B$106),'Pauschalsätze Qual'!$B$4:$BQ$106,$AA2825,1),VLOOKUP($G2825,'Pauschalsätze Qual'!$B$4:$BQ$106,$AA2825,1))))</f>
        <v/>
      </c>
      <c r="X2825" s="23" t="str">
        <f t="shared" si="312"/>
        <v/>
      </c>
      <c r="Y2825" s="30" t="str">
        <f t="shared" si="313"/>
        <v/>
      </c>
      <c r="Z2825" s="23" t="str">
        <f t="shared" si="314"/>
        <v/>
      </c>
      <c r="AA2825" s="25" t="str">
        <f>IF(AND($G2825="",$I2825="",$J2825=""),"",3+IF($I2825&gt;5,5,$I2825)+(VLOOKUP(J2825,'Prüf-Daten'!$B$14:$C$24,2,FALSE)*6))</f>
        <v/>
      </c>
      <c r="AB2825" s="91" t="str">
        <f t="shared" si="308"/>
        <v/>
      </c>
    </row>
    <row r="2826" spans="1:28">
      <c r="A2826" s="11"/>
      <c r="B2826" s="11"/>
      <c r="C2826" s="11"/>
      <c r="D2826" s="11"/>
      <c r="E2826" s="11"/>
      <c r="F2826" s="18"/>
      <c r="G2826" s="10"/>
      <c r="H2826" s="10"/>
      <c r="I2826" s="11"/>
      <c r="J2826" s="12"/>
      <c r="K2826" s="11"/>
      <c r="L2826" s="11"/>
      <c r="M2826" s="10"/>
      <c r="N2826" s="33"/>
      <c r="O2826" s="20"/>
      <c r="P2826" s="20"/>
      <c r="Q2826" s="20"/>
      <c r="R2826" s="20"/>
      <c r="S2826" s="19" t="str">
        <f t="shared" si="309"/>
        <v/>
      </c>
      <c r="T2826" s="19" t="str">
        <f t="shared" si="310"/>
        <v/>
      </c>
      <c r="U2826" s="23" t="str">
        <f>IF(OR($G2826="",$I2826="",$J2826="",$AA2826=3),"",IF($G2826&gt;=MAX('Pauschalsätze KUA'!$B$4:$B$106),VLOOKUP(MAX('Pauschalsätze KUA'!$B$4:$B$106),'Pauschalsätze KUA'!$B$4:$BQ$106,$AA2826,1),IF($G2826&lt;=MIN('Pauschalsätze KUA'!$B$4:$B$106),VLOOKUP(MIN('Pauschalsätze KUA'!$B$4:$B$106),'Pauschalsätze KUA'!$B$4:$BQ$106,$AA2826,1),VLOOKUP($G2826,'Pauschalsätze KUA'!$B$4:$BQ$106,$AA2826,1))))</f>
        <v/>
      </c>
      <c r="V2826" s="23" t="str">
        <f t="shared" si="311"/>
        <v/>
      </c>
      <c r="W2826" s="23" t="str">
        <f>IF(OR($G2826="",$I2826="",$J2826="",$AA2826=3),"",IF($G2826&gt;=MAX('Pauschalsätze Qual'!$B$4:$B$106),VLOOKUP(MAX('Pauschalsätze Qual'!$B$4:$B$106),'Pauschalsätze Qual'!$B$4:$BQ$106,$AA2826,1),IF($G2826&lt;=MIN('Pauschalsätze Qual'!$B$4:$B$106),VLOOKUP(MIN('Pauschalsätze Qual'!$B$4:$B$106),'Pauschalsätze Qual'!$B$4:$BQ$106,$AA2826,1),VLOOKUP($G2826,'Pauschalsätze Qual'!$B$4:$BQ$106,$AA2826,1))))</f>
        <v/>
      </c>
      <c r="X2826" s="23" t="str">
        <f t="shared" si="312"/>
        <v/>
      </c>
      <c r="Y2826" s="30" t="str">
        <f t="shared" si="313"/>
        <v/>
      </c>
      <c r="Z2826" s="23" t="str">
        <f t="shared" si="314"/>
        <v/>
      </c>
      <c r="AA2826" s="25" t="str">
        <f>IF(AND($G2826="",$I2826="",$J2826=""),"",3+IF($I2826&gt;5,5,$I2826)+(VLOOKUP(J2826,'Prüf-Daten'!$B$14:$C$24,2,FALSE)*6))</f>
        <v/>
      </c>
      <c r="AB2826" s="91" t="str">
        <f t="shared" si="308"/>
        <v/>
      </c>
    </row>
    <row r="2827" spans="1:28">
      <c r="A2827" s="11"/>
      <c r="B2827" s="11"/>
      <c r="C2827" s="11"/>
      <c r="D2827" s="11"/>
      <c r="E2827" s="11"/>
      <c r="F2827" s="18"/>
      <c r="G2827" s="10"/>
      <c r="H2827" s="10"/>
      <c r="I2827" s="11"/>
      <c r="J2827" s="12"/>
      <c r="K2827" s="11"/>
      <c r="L2827" s="11"/>
      <c r="M2827" s="10"/>
      <c r="N2827" s="33"/>
      <c r="O2827" s="20"/>
      <c r="P2827" s="20"/>
      <c r="Q2827" s="20"/>
      <c r="R2827" s="20"/>
      <c r="S2827" s="19" t="str">
        <f t="shared" si="309"/>
        <v/>
      </c>
      <c r="T2827" s="19" t="str">
        <f t="shared" si="310"/>
        <v/>
      </c>
      <c r="U2827" s="23" t="str">
        <f>IF(OR($G2827="",$I2827="",$J2827="",$AA2827=3),"",IF($G2827&gt;=MAX('Pauschalsätze KUA'!$B$4:$B$106),VLOOKUP(MAX('Pauschalsätze KUA'!$B$4:$B$106),'Pauschalsätze KUA'!$B$4:$BQ$106,$AA2827,1),IF($G2827&lt;=MIN('Pauschalsätze KUA'!$B$4:$B$106),VLOOKUP(MIN('Pauschalsätze KUA'!$B$4:$B$106),'Pauschalsätze KUA'!$B$4:$BQ$106,$AA2827,1),VLOOKUP($G2827,'Pauschalsätze KUA'!$B$4:$BQ$106,$AA2827,1))))</f>
        <v/>
      </c>
      <c r="V2827" s="23" t="str">
        <f t="shared" si="311"/>
        <v/>
      </c>
      <c r="W2827" s="23" t="str">
        <f>IF(OR($G2827="",$I2827="",$J2827="",$AA2827=3),"",IF($G2827&gt;=MAX('Pauschalsätze Qual'!$B$4:$B$106),VLOOKUP(MAX('Pauschalsätze Qual'!$B$4:$B$106),'Pauschalsätze Qual'!$B$4:$BQ$106,$AA2827,1),IF($G2827&lt;=MIN('Pauschalsätze Qual'!$B$4:$B$106),VLOOKUP(MIN('Pauschalsätze Qual'!$B$4:$B$106),'Pauschalsätze Qual'!$B$4:$BQ$106,$AA2827,1),VLOOKUP($G2827,'Pauschalsätze Qual'!$B$4:$BQ$106,$AA2827,1))))</f>
        <v/>
      </c>
      <c r="X2827" s="23" t="str">
        <f t="shared" si="312"/>
        <v/>
      </c>
      <c r="Y2827" s="30" t="str">
        <f t="shared" si="313"/>
        <v/>
      </c>
      <c r="Z2827" s="23" t="str">
        <f t="shared" si="314"/>
        <v/>
      </c>
      <c r="AA2827" s="25" t="str">
        <f>IF(AND($G2827="",$I2827="",$J2827=""),"",3+IF($I2827&gt;5,5,$I2827)+(VLOOKUP(J2827,'Prüf-Daten'!$B$14:$C$24,2,FALSE)*6))</f>
        <v/>
      </c>
      <c r="AB2827" s="91" t="str">
        <f t="shared" si="308"/>
        <v/>
      </c>
    </row>
    <row r="2828" spans="1:28">
      <c r="A2828" s="11"/>
      <c r="B2828" s="11"/>
      <c r="C2828" s="11"/>
      <c r="D2828" s="11"/>
      <c r="E2828" s="11"/>
      <c r="F2828" s="18"/>
      <c r="G2828" s="10"/>
      <c r="H2828" s="10"/>
      <c r="I2828" s="11"/>
      <c r="J2828" s="12"/>
      <c r="K2828" s="11"/>
      <c r="L2828" s="11"/>
      <c r="M2828" s="10"/>
      <c r="N2828" s="33"/>
      <c r="O2828" s="20"/>
      <c r="P2828" s="20"/>
      <c r="Q2828" s="20"/>
      <c r="R2828" s="20"/>
      <c r="S2828" s="19" t="str">
        <f t="shared" si="309"/>
        <v/>
      </c>
      <c r="T2828" s="19" t="str">
        <f t="shared" si="310"/>
        <v/>
      </c>
      <c r="U2828" s="23" t="str">
        <f>IF(OR($G2828="",$I2828="",$J2828="",$AA2828=3),"",IF($G2828&gt;=MAX('Pauschalsätze KUA'!$B$4:$B$106),VLOOKUP(MAX('Pauschalsätze KUA'!$B$4:$B$106),'Pauschalsätze KUA'!$B$4:$BQ$106,$AA2828,1),IF($G2828&lt;=MIN('Pauschalsätze KUA'!$B$4:$B$106),VLOOKUP(MIN('Pauschalsätze KUA'!$B$4:$B$106),'Pauschalsätze KUA'!$B$4:$BQ$106,$AA2828,1),VLOOKUP($G2828,'Pauschalsätze KUA'!$B$4:$BQ$106,$AA2828,1))))</f>
        <v/>
      </c>
      <c r="V2828" s="23" t="str">
        <f t="shared" si="311"/>
        <v/>
      </c>
      <c r="W2828" s="23" t="str">
        <f>IF(OR($G2828="",$I2828="",$J2828="",$AA2828=3),"",IF($G2828&gt;=MAX('Pauschalsätze Qual'!$B$4:$B$106),VLOOKUP(MAX('Pauschalsätze Qual'!$B$4:$B$106),'Pauschalsätze Qual'!$B$4:$BQ$106,$AA2828,1),IF($G2828&lt;=MIN('Pauschalsätze Qual'!$B$4:$B$106),VLOOKUP(MIN('Pauschalsätze Qual'!$B$4:$B$106),'Pauschalsätze Qual'!$B$4:$BQ$106,$AA2828,1),VLOOKUP($G2828,'Pauschalsätze Qual'!$B$4:$BQ$106,$AA2828,1))))</f>
        <v/>
      </c>
      <c r="X2828" s="23" t="str">
        <f t="shared" si="312"/>
        <v/>
      </c>
      <c r="Y2828" s="30" t="str">
        <f t="shared" si="313"/>
        <v/>
      </c>
      <c r="Z2828" s="23" t="str">
        <f t="shared" si="314"/>
        <v/>
      </c>
      <c r="AA2828" s="25" t="str">
        <f>IF(AND($G2828="",$I2828="",$J2828=""),"",3+IF($I2828&gt;5,5,$I2828)+(VLOOKUP(J2828,'Prüf-Daten'!$B$14:$C$24,2,FALSE)*6))</f>
        <v/>
      </c>
      <c r="AB2828" s="91" t="str">
        <f t="shared" si="308"/>
        <v/>
      </c>
    </row>
    <row r="2829" spans="1:28">
      <c r="A2829" s="11"/>
      <c r="B2829" s="11"/>
      <c r="C2829" s="11"/>
      <c r="D2829" s="11"/>
      <c r="E2829" s="11"/>
      <c r="F2829" s="18"/>
      <c r="G2829" s="10"/>
      <c r="H2829" s="10"/>
      <c r="I2829" s="11"/>
      <c r="J2829" s="12"/>
      <c r="K2829" s="11"/>
      <c r="L2829" s="11"/>
      <c r="M2829" s="10"/>
      <c r="N2829" s="33"/>
      <c r="O2829" s="20"/>
      <c r="P2829" s="20"/>
      <c r="Q2829" s="20"/>
      <c r="R2829" s="20"/>
      <c r="S2829" s="19" t="str">
        <f t="shared" si="309"/>
        <v/>
      </c>
      <c r="T2829" s="19" t="str">
        <f t="shared" si="310"/>
        <v/>
      </c>
      <c r="U2829" s="23" t="str">
        <f>IF(OR($G2829="",$I2829="",$J2829="",$AA2829=3),"",IF($G2829&gt;=MAX('Pauschalsätze KUA'!$B$4:$B$106),VLOOKUP(MAX('Pauschalsätze KUA'!$B$4:$B$106),'Pauschalsätze KUA'!$B$4:$BQ$106,$AA2829,1),IF($G2829&lt;=MIN('Pauschalsätze KUA'!$B$4:$B$106),VLOOKUP(MIN('Pauschalsätze KUA'!$B$4:$B$106),'Pauschalsätze KUA'!$B$4:$BQ$106,$AA2829,1),VLOOKUP($G2829,'Pauschalsätze KUA'!$B$4:$BQ$106,$AA2829,1))))</f>
        <v/>
      </c>
      <c r="V2829" s="23" t="str">
        <f t="shared" si="311"/>
        <v/>
      </c>
      <c r="W2829" s="23" t="str">
        <f>IF(OR($G2829="",$I2829="",$J2829="",$AA2829=3),"",IF($G2829&gt;=MAX('Pauschalsätze Qual'!$B$4:$B$106),VLOOKUP(MAX('Pauschalsätze Qual'!$B$4:$B$106),'Pauschalsätze Qual'!$B$4:$BQ$106,$AA2829,1),IF($G2829&lt;=MIN('Pauschalsätze Qual'!$B$4:$B$106),VLOOKUP(MIN('Pauschalsätze Qual'!$B$4:$B$106),'Pauschalsätze Qual'!$B$4:$BQ$106,$AA2829,1),VLOOKUP($G2829,'Pauschalsätze Qual'!$B$4:$BQ$106,$AA2829,1))))</f>
        <v/>
      </c>
      <c r="X2829" s="23" t="str">
        <f t="shared" si="312"/>
        <v/>
      </c>
      <c r="Y2829" s="30" t="str">
        <f t="shared" si="313"/>
        <v/>
      </c>
      <c r="Z2829" s="23" t="str">
        <f t="shared" si="314"/>
        <v/>
      </c>
      <c r="AA2829" s="25" t="str">
        <f>IF(AND($G2829="",$I2829="",$J2829=""),"",3+IF($I2829&gt;5,5,$I2829)+(VLOOKUP(J2829,'Prüf-Daten'!$B$14:$C$24,2,FALSE)*6))</f>
        <v/>
      </c>
      <c r="AB2829" s="91" t="str">
        <f t="shared" si="308"/>
        <v/>
      </c>
    </row>
    <row r="2830" spans="1:28">
      <c r="A2830" s="11"/>
      <c r="B2830" s="11"/>
      <c r="C2830" s="11"/>
      <c r="D2830" s="11"/>
      <c r="E2830" s="11"/>
      <c r="F2830" s="18"/>
      <c r="G2830" s="10"/>
      <c r="H2830" s="10"/>
      <c r="I2830" s="11"/>
      <c r="J2830" s="12"/>
      <c r="K2830" s="11"/>
      <c r="L2830" s="11"/>
      <c r="M2830" s="10"/>
      <c r="N2830" s="33"/>
      <c r="O2830" s="20"/>
      <c r="P2830" s="20"/>
      <c r="Q2830" s="20"/>
      <c r="R2830" s="20"/>
      <c r="S2830" s="19" t="str">
        <f t="shared" si="309"/>
        <v/>
      </c>
      <c r="T2830" s="19" t="str">
        <f t="shared" si="310"/>
        <v/>
      </c>
      <c r="U2830" s="23" t="str">
        <f>IF(OR($G2830="",$I2830="",$J2830="",$AA2830=3),"",IF($G2830&gt;=MAX('Pauschalsätze KUA'!$B$4:$B$106),VLOOKUP(MAX('Pauschalsätze KUA'!$B$4:$B$106),'Pauschalsätze KUA'!$B$4:$BQ$106,$AA2830,1),IF($G2830&lt;=MIN('Pauschalsätze KUA'!$B$4:$B$106),VLOOKUP(MIN('Pauschalsätze KUA'!$B$4:$B$106),'Pauschalsätze KUA'!$B$4:$BQ$106,$AA2830,1),VLOOKUP($G2830,'Pauschalsätze KUA'!$B$4:$BQ$106,$AA2830,1))))</f>
        <v/>
      </c>
      <c r="V2830" s="23" t="str">
        <f t="shared" si="311"/>
        <v/>
      </c>
      <c r="W2830" s="23" t="str">
        <f>IF(OR($G2830="",$I2830="",$J2830="",$AA2830=3),"",IF($G2830&gt;=MAX('Pauschalsätze Qual'!$B$4:$B$106),VLOOKUP(MAX('Pauschalsätze Qual'!$B$4:$B$106),'Pauschalsätze Qual'!$B$4:$BQ$106,$AA2830,1),IF($G2830&lt;=MIN('Pauschalsätze Qual'!$B$4:$B$106),VLOOKUP(MIN('Pauschalsätze Qual'!$B$4:$B$106),'Pauschalsätze Qual'!$B$4:$BQ$106,$AA2830,1),VLOOKUP($G2830,'Pauschalsätze Qual'!$B$4:$BQ$106,$AA2830,1))))</f>
        <v/>
      </c>
      <c r="X2830" s="23" t="str">
        <f t="shared" si="312"/>
        <v/>
      </c>
      <c r="Y2830" s="30" t="str">
        <f t="shared" si="313"/>
        <v/>
      </c>
      <c r="Z2830" s="23" t="str">
        <f t="shared" si="314"/>
        <v/>
      </c>
      <c r="AA2830" s="25" t="str">
        <f>IF(AND($G2830="",$I2830="",$J2830=""),"",3+IF($I2830&gt;5,5,$I2830)+(VLOOKUP(J2830,'Prüf-Daten'!$B$14:$C$24,2,FALSE)*6))</f>
        <v/>
      </c>
      <c r="AB2830" s="91" t="str">
        <f t="shared" si="308"/>
        <v/>
      </c>
    </row>
    <row r="2831" spans="1:28">
      <c r="A2831" s="11"/>
      <c r="B2831" s="11"/>
      <c r="C2831" s="11"/>
      <c r="D2831" s="11"/>
      <c r="E2831" s="11"/>
      <c r="F2831" s="18"/>
      <c r="G2831" s="10"/>
      <c r="H2831" s="10"/>
      <c r="I2831" s="11"/>
      <c r="J2831" s="12"/>
      <c r="K2831" s="11"/>
      <c r="L2831" s="11"/>
      <c r="M2831" s="10"/>
      <c r="N2831" s="33"/>
      <c r="O2831" s="20"/>
      <c r="P2831" s="20"/>
      <c r="Q2831" s="20"/>
      <c r="R2831" s="20"/>
      <c r="S2831" s="19" t="str">
        <f t="shared" si="309"/>
        <v/>
      </c>
      <c r="T2831" s="19" t="str">
        <f t="shared" si="310"/>
        <v/>
      </c>
      <c r="U2831" s="23" t="str">
        <f>IF(OR($G2831="",$I2831="",$J2831="",$AA2831=3),"",IF($G2831&gt;=MAX('Pauschalsätze KUA'!$B$4:$B$106),VLOOKUP(MAX('Pauschalsätze KUA'!$B$4:$B$106),'Pauschalsätze KUA'!$B$4:$BQ$106,$AA2831,1),IF($G2831&lt;=MIN('Pauschalsätze KUA'!$B$4:$B$106),VLOOKUP(MIN('Pauschalsätze KUA'!$B$4:$B$106),'Pauschalsätze KUA'!$B$4:$BQ$106,$AA2831,1),VLOOKUP($G2831,'Pauschalsätze KUA'!$B$4:$BQ$106,$AA2831,1))))</f>
        <v/>
      </c>
      <c r="V2831" s="23" t="str">
        <f t="shared" si="311"/>
        <v/>
      </c>
      <c r="W2831" s="23" t="str">
        <f>IF(OR($G2831="",$I2831="",$J2831="",$AA2831=3),"",IF($G2831&gt;=MAX('Pauschalsätze Qual'!$B$4:$B$106),VLOOKUP(MAX('Pauschalsätze Qual'!$B$4:$B$106),'Pauschalsätze Qual'!$B$4:$BQ$106,$AA2831,1),IF($G2831&lt;=MIN('Pauschalsätze Qual'!$B$4:$B$106),VLOOKUP(MIN('Pauschalsätze Qual'!$B$4:$B$106),'Pauschalsätze Qual'!$B$4:$BQ$106,$AA2831,1),VLOOKUP($G2831,'Pauschalsätze Qual'!$B$4:$BQ$106,$AA2831,1))))</f>
        <v/>
      </c>
      <c r="X2831" s="23" t="str">
        <f t="shared" si="312"/>
        <v/>
      </c>
      <c r="Y2831" s="30" t="str">
        <f t="shared" si="313"/>
        <v/>
      </c>
      <c r="Z2831" s="23" t="str">
        <f t="shared" si="314"/>
        <v/>
      </c>
      <c r="AA2831" s="25" t="str">
        <f>IF(AND($G2831="",$I2831="",$J2831=""),"",3+IF($I2831&gt;5,5,$I2831)+(VLOOKUP(J2831,'Prüf-Daten'!$B$14:$C$24,2,FALSE)*6))</f>
        <v/>
      </c>
      <c r="AB2831" s="91" t="str">
        <f t="shared" si="308"/>
        <v/>
      </c>
    </row>
    <row r="2832" spans="1:28">
      <c r="A2832" s="11"/>
      <c r="B2832" s="11"/>
      <c r="C2832" s="11"/>
      <c r="D2832" s="11"/>
      <c r="E2832" s="11"/>
      <c r="F2832" s="18"/>
      <c r="G2832" s="10"/>
      <c r="H2832" s="10"/>
      <c r="I2832" s="11"/>
      <c r="J2832" s="12"/>
      <c r="K2832" s="11"/>
      <c r="L2832" s="11"/>
      <c r="M2832" s="10"/>
      <c r="N2832" s="33"/>
      <c r="O2832" s="20"/>
      <c r="P2832" s="20"/>
      <c r="Q2832" s="20"/>
      <c r="R2832" s="20"/>
      <c r="S2832" s="19" t="str">
        <f t="shared" si="309"/>
        <v/>
      </c>
      <c r="T2832" s="19" t="str">
        <f t="shared" si="310"/>
        <v/>
      </c>
      <c r="U2832" s="23" t="str">
        <f>IF(OR($G2832="",$I2832="",$J2832="",$AA2832=3),"",IF($G2832&gt;=MAX('Pauschalsätze KUA'!$B$4:$B$106),VLOOKUP(MAX('Pauschalsätze KUA'!$B$4:$B$106),'Pauschalsätze KUA'!$B$4:$BQ$106,$AA2832,1),IF($G2832&lt;=MIN('Pauschalsätze KUA'!$B$4:$B$106),VLOOKUP(MIN('Pauschalsätze KUA'!$B$4:$B$106),'Pauschalsätze KUA'!$B$4:$BQ$106,$AA2832,1),VLOOKUP($G2832,'Pauschalsätze KUA'!$B$4:$BQ$106,$AA2832,1))))</f>
        <v/>
      </c>
      <c r="V2832" s="23" t="str">
        <f t="shared" si="311"/>
        <v/>
      </c>
      <c r="W2832" s="23" t="str">
        <f>IF(OR($G2832="",$I2832="",$J2832="",$AA2832=3),"",IF($G2832&gt;=MAX('Pauschalsätze Qual'!$B$4:$B$106),VLOOKUP(MAX('Pauschalsätze Qual'!$B$4:$B$106),'Pauschalsätze Qual'!$B$4:$BQ$106,$AA2832,1),IF($G2832&lt;=MIN('Pauschalsätze Qual'!$B$4:$B$106),VLOOKUP(MIN('Pauschalsätze Qual'!$B$4:$B$106),'Pauschalsätze Qual'!$B$4:$BQ$106,$AA2832,1),VLOOKUP($G2832,'Pauschalsätze Qual'!$B$4:$BQ$106,$AA2832,1))))</f>
        <v/>
      </c>
      <c r="X2832" s="23" t="str">
        <f t="shared" si="312"/>
        <v/>
      </c>
      <c r="Y2832" s="30" t="str">
        <f t="shared" si="313"/>
        <v/>
      </c>
      <c r="Z2832" s="23" t="str">
        <f t="shared" si="314"/>
        <v/>
      </c>
      <c r="AA2832" s="25" t="str">
        <f>IF(AND($G2832="",$I2832="",$J2832=""),"",3+IF($I2832&gt;5,5,$I2832)+(VLOOKUP(J2832,'Prüf-Daten'!$B$14:$C$24,2,FALSE)*6))</f>
        <v/>
      </c>
      <c r="AB2832" s="91" t="str">
        <f t="shared" si="308"/>
        <v/>
      </c>
    </row>
    <row r="2833" spans="1:28">
      <c r="A2833" s="11"/>
      <c r="B2833" s="11"/>
      <c r="C2833" s="11"/>
      <c r="D2833" s="11"/>
      <c r="E2833" s="11"/>
      <c r="F2833" s="18"/>
      <c r="G2833" s="10"/>
      <c r="H2833" s="10"/>
      <c r="I2833" s="11"/>
      <c r="J2833" s="12"/>
      <c r="K2833" s="11"/>
      <c r="L2833" s="11"/>
      <c r="M2833" s="10"/>
      <c r="N2833" s="33"/>
      <c r="O2833" s="20"/>
      <c r="P2833" s="20"/>
      <c r="Q2833" s="20"/>
      <c r="R2833" s="20"/>
      <c r="S2833" s="19" t="str">
        <f t="shared" si="309"/>
        <v/>
      </c>
      <c r="T2833" s="19" t="str">
        <f t="shared" si="310"/>
        <v/>
      </c>
      <c r="U2833" s="23" t="str">
        <f>IF(OR($G2833="",$I2833="",$J2833="",$AA2833=3),"",IF($G2833&gt;=MAX('Pauschalsätze KUA'!$B$4:$B$106),VLOOKUP(MAX('Pauschalsätze KUA'!$B$4:$B$106),'Pauschalsätze KUA'!$B$4:$BQ$106,$AA2833,1),IF($G2833&lt;=MIN('Pauschalsätze KUA'!$B$4:$B$106),VLOOKUP(MIN('Pauschalsätze KUA'!$B$4:$B$106),'Pauschalsätze KUA'!$B$4:$BQ$106,$AA2833,1),VLOOKUP($G2833,'Pauschalsätze KUA'!$B$4:$BQ$106,$AA2833,1))))</f>
        <v/>
      </c>
      <c r="V2833" s="23" t="str">
        <f t="shared" si="311"/>
        <v/>
      </c>
      <c r="W2833" s="23" t="str">
        <f>IF(OR($G2833="",$I2833="",$J2833="",$AA2833=3),"",IF($G2833&gt;=MAX('Pauschalsätze Qual'!$B$4:$B$106),VLOOKUP(MAX('Pauschalsätze Qual'!$B$4:$B$106),'Pauschalsätze Qual'!$B$4:$BQ$106,$AA2833,1),IF($G2833&lt;=MIN('Pauschalsätze Qual'!$B$4:$B$106),VLOOKUP(MIN('Pauschalsätze Qual'!$B$4:$B$106),'Pauschalsätze Qual'!$B$4:$BQ$106,$AA2833,1),VLOOKUP($G2833,'Pauschalsätze Qual'!$B$4:$BQ$106,$AA2833,1))))</f>
        <v/>
      </c>
      <c r="X2833" s="23" t="str">
        <f t="shared" si="312"/>
        <v/>
      </c>
      <c r="Y2833" s="30" t="str">
        <f t="shared" si="313"/>
        <v/>
      </c>
      <c r="Z2833" s="23" t="str">
        <f t="shared" si="314"/>
        <v/>
      </c>
      <c r="AA2833" s="25" t="str">
        <f>IF(AND($G2833="",$I2833="",$J2833=""),"",3+IF($I2833&gt;5,5,$I2833)+(VLOOKUP(J2833,'Prüf-Daten'!$B$14:$C$24,2,FALSE)*6))</f>
        <v/>
      </c>
      <c r="AB2833" s="91" t="str">
        <f t="shared" si="308"/>
        <v/>
      </c>
    </row>
    <row r="2834" spans="1:28">
      <c r="A2834" s="11"/>
      <c r="B2834" s="11"/>
      <c r="C2834" s="11"/>
      <c r="D2834" s="11"/>
      <c r="E2834" s="11"/>
      <c r="F2834" s="18"/>
      <c r="G2834" s="10"/>
      <c r="H2834" s="10"/>
      <c r="I2834" s="11"/>
      <c r="J2834" s="12"/>
      <c r="K2834" s="11"/>
      <c r="L2834" s="11"/>
      <c r="M2834" s="10"/>
      <c r="N2834" s="33"/>
      <c r="O2834" s="20"/>
      <c r="P2834" s="20"/>
      <c r="Q2834" s="20"/>
      <c r="R2834" s="20"/>
      <c r="S2834" s="19" t="str">
        <f t="shared" si="309"/>
        <v/>
      </c>
      <c r="T2834" s="19" t="str">
        <f t="shared" si="310"/>
        <v/>
      </c>
      <c r="U2834" s="23" t="str">
        <f>IF(OR($G2834="",$I2834="",$J2834="",$AA2834=3),"",IF($G2834&gt;=MAX('Pauschalsätze KUA'!$B$4:$B$106),VLOOKUP(MAX('Pauschalsätze KUA'!$B$4:$B$106),'Pauschalsätze KUA'!$B$4:$BQ$106,$AA2834,1),IF($G2834&lt;=MIN('Pauschalsätze KUA'!$B$4:$B$106),VLOOKUP(MIN('Pauschalsätze KUA'!$B$4:$B$106),'Pauschalsätze KUA'!$B$4:$BQ$106,$AA2834,1),VLOOKUP($G2834,'Pauschalsätze KUA'!$B$4:$BQ$106,$AA2834,1))))</f>
        <v/>
      </c>
      <c r="V2834" s="23" t="str">
        <f t="shared" si="311"/>
        <v/>
      </c>
      <c r="W2834" s="23" t="str">
        <f>IF(OR($G2834="",$I2834="",$J2834="",$AA2834=3),"",IF($G2834&gt;=MAX('Pauschalsätze Qual'!$B$4:$B$106),VLOOKUP(MAX('Pauschalsätze Qual'!$B$4:$B$106),'Pauschalsätze Qual'!$B$4:$BQ$106,$AA2834,1),IF($G2834&lt;=MIN('Pauschalsätze Qual'!$B$4:$B$106),VLOOKUP(MIN('Pauschalsätze Qual'!$B$4:$B$106),'Pauschalsätze Qual'!$B$4:$BQ$106,$AA2834,1),VLOOKUP($G2834,'Pauschalsätze Qual'!$B$4:$BQ$106,$AA2834,1))))</f>
        <v/>
      </c>
      <c r="X2834" s="23" t="str">
        <f t="shared" si="312"/>
        <v/>
      </c>
      <c r="Y2834" s="30" t="str">
        <f t="shared" si="313"/>
        <v/>
      </c>
      <c r="Z2834" s="23" t="str">
        <f t="shared" si="314"/>
        <v/>
      </c>
      <c r="AA2834" s="25" t="str">
        <f>IF(AND($G2834="",$I2834="",$J2834=""),"",3+IF($I2834&gt;5,5,$I2834)+(VLOOKUP(J2834,'Prüf-Daten'!$B$14:$C$24,2,FALSE)*6))</f>
        <v/>
      </c>
      <c r="AB2834" s="91" t="str">
        <f t="shared" si="308"/>
        <v/>
      </c>
    </row>
    <row r="2835" spans="1:28">
      <c r="A2835" s="11"/>
      <c r="B2835" s="11"/>
      <c r="C2835" s="11"/>
      <c r="D2835" s="11"/>
      <c r="E2835" s="11"/>
      <c r="F2835" s="18"/>
      <c r="G2835" s="10"/>
      <c r="H2835" s="10"/>
      <c r="I2835" s="11"/>
      <c r="J2835" s="12"/>
      <c r="K2835" s="11"/>
      <c r="L2835" s="11"/>
      <c r="M2835" s="10"/>
      <c r="N2835" s="33"/>
      <c r="O2835" s="20"/>
      <c r="P2835" s="20"/>
      <c r="Q2835" s="20"/>
      <c r="R2835" s="20"/>
      <c r="S2835" s="19" t="str">
        <f t="shared" si="309"/>
        <v/>
      </c>
      <c r="T2835" s="19" t="str">
        <f t="shared" si="310"/>
        <v/>
      </c>
      <c r="U2835" s="23" t="str">
        <f>IF(OR($G2835="",$I2835="",$J2835="",$AA2835=3),"",IF($G2835&gt;=MAX('Pauschalsätze KUA'!$B$4:$B$106),VLOOKUP(MAX('Pauschalsätze KUA'!$B$4:$B$106),'Pauschalsätze KUA'!$B$4:$BQ$106,$AA2835,1),IF($G2835&lt;=MIN('Pauschalsätze KUA'!$B$4:$B$106),VLOOKUP(MIN('Pauschalsätze KUA'!$B$4:$B$106),'Pauschalsätze KUA'!$B$4:$BQ$106,$AA2835,1),VLOOKUP($G2835,'Pauschalsätze KUA'!$B$4:$BQ$106,$AA2835,1))))</f>
        <v/>
      </c>
      <c r="V2835" s="23" t="str">
        <f t="shared" si="311"/>
        <v/>
      </c>
      <c r="W2835" s="23" t="str">
        <f>IF(OR($G2835="",$I2835="",$J2835="",$AA2835=3),"",IF($G2835&gt;=MAX('Pauschalsätze Qual'!$B$4:$B$106),VLOOKUP(MAX('Pauschalsätze Qual'!$B$4:$B$106),'Pauschalsätze Qual'!$B$4:$BQ$106,$AA2835,1),IF($G2835&lt;=MIN('Pauschalsätze Qual'!$B$4:$B$106),VLOOKUP(MIN('Pauschalsätze Qual'!$B$4:$B$106),'Pauschalsätze Qual'!$B$4:$BQ$106,$AA2835,1),VLOOKUP($G2835,'Pauschalsätze Qual'!$B$4:$BQ$106,$AA2835,1))))</f>
        <v/>
      </c>
      <c r="X2835" s="23" t="str">
        <f t="shared" si="312"/>
        <v/>
      </c>
      <c r="Y2835" s="30" t="str">
        <f t="shared" si="313"/>
        <v/>
      </c>
      <c r="Z2835" s="23" t="str">
        <f t="shared" si="314"/>
        <v/>
      </c>
      <c r="AA2835" s="25" t="str">
        <f>IF(AND($G2835="",$I2835="",$J2835=""),"",3+IF($I2835&gt;5,5,$I2835)+(VLOOKUP(J2835,'Prüf-Daten'!$B$14:$C$24,2,FALSE)*6))</f>
        <v/>
      </c>
      <c r="AB2835" s="91" t="str">
        <f t="shared" si="308"/>
        <v/>
      </c>
    </row>
    <row r="2836" spans="1:28">
      <c r="A2836" s="11"/>
      <c r="B2836" s="11"/>
      <c r="C2836" s="11"/>
      <c r="D2836" s="11"/>
      <c r="E2836" s="11"/>
      <c r="F2836" s="18"/>
      <c r="G2836" s="10"/>
      <c r="H2836" s="10"/>
      <c r="I2836" s="11"/>
      <c r="J2836" s="12"/>
      <c r="K2836" s="11"/>
      <c r="L2836" s="11"/>
      <c r="M2836" s="10"/>
      <c r="N2836" s="33"/>
      <c r="O2836" s="20"/>
      <c r="P2836" s="20"/>
      <c r="Q2836" s="20"/>
      <c r="R2836" s="20"/>
      <c r="S2836" s="19" t="str">
        <f t="shared" si="309"/>
        <v/>
      </c>
      <c r="T2836" s="19" t="str">
        <f t="shared" si="310"/>
        <v/>
      </c>
      <c r="U2836" s="23" t="str">
        <f>IF(OR($G2836="",$I2836="",$J2836="",$AA2836=3),"",IF($G2836&gt;=MAX('Pauschalsätze KUA'!$B$4:$B$106),VLOOKUP(MAX('Pauschalsätze KUA'!$B$4:$B$106),'Pauschalsätze KUA'!$B$4:$BQ$106,$AA2836,1),IF($G2836&lt;=MIN('Pauschalsätze KUA'!$B$4:$B$106),VLOOKUP(MIN('Pauschalsätze KUA'!$B$4:$B$106),'Pauschalsätze KUA'!$B$4:$BQ$106,$AA2836,1),VLOOKUP($G2836,'Pauschalsätze KUA'!$B$4:$BQ$106,$AA2836,1))))</f>
        <v/>
      </c>
      <c r="V2836" s="23" t="str">
        <f t="shared" si="311"/>
        <v/>
      </c>
      <c r="W2836" s="23" t="str">
        <f>IF(OR($G2836="",$I2836="",$J2836="",$AA2836=3),"",IF($G2836&gt;=MAX('Pauschalsätze Qual'!$B$4:$B$106),VLOOKUP(MAX('Pauschalsätze Qual'!$B$4:$B$106),'Pauschalsätze Qual'!$B$4:$BQ$106,$AA2836,1),IF($G2836&lt;=MIN('Pauschalsätze Qual'!$B$4:$B$106),VLOOKUP(MIN('Pauschalsätze Qual'!$B$4:$B$106),'Pauschalsätze Qual'!$B$4:$BQ$106,$AA2836,1),VLOOKUP($G2836,'Pauschalsätze Qual'!$B$4:$BQ$106,$AA2836,1))))</f>
        <v/>
      </c>
      <c r="X2836" s="23" t="str">
        <f t="shared" si="312"/>
        <v/>
      </c>
      <c r="Y2836" s="30" t="str">
        <f t="shared" si="313"/>
        <v/>
      </c>
      <c r="Z2836" s="23" t="str">
        <f t="shared" si="314"/>
        <v/>
      </c>
      <c r="AA2836" s="25" t="str">
        <f>IF(AND($G2836="",$I2836="",$J2836=""),"",3+IF($I2836&gt;5,5,$I2836)+(VLOOKUP(J2836,'Prüf-Daten'!$B$14:$C$24,2,FALSE)*6))</f>
        <v/>
      </c>
      <c r="AB2836" s="91" t="str">
        <f t="shared" si="308"/>
        <v/>
      </c>
    </row>
    <row r="2837" spans="1:28">
      <c r="A2837" s="11"/>
      <c r="B2837" s="11"/>
      <c r="C2837" s="11"/>
      <c r="D2837" s="11"/>
      <c r="E2837" s="11"/>
      <c r="F2837" s="18"/>
      <c r="G2837" s="10"/>
      <c r="H2837" s="10"/>
      <c r="I2837" s="11"/>
      <c r="J2837" s="12"/>
      <c r="K2837" s="11"/>
      <c r="L2837" s="11"/>
      <c r="M2837" s="10"/>
      <c r="N2837" s="33"/>
      <c r="O2837" s="20"/>
      <c r="P2837" s="20"/>
      <c r="Q2837" s="20"/>
      <c r="R2837" s="20"/>
      <c r="S2837" s="19" t="str">
        <f t="shared" si="309"/>
        <v/>
      </c>
      <c r="T2837" s="19" t="str">
        <f t="shared" si="310"/>
        <v/>
      </c>
      <c r="U2837" s="23" t="str">
        <f>IF(OR($G2837="",$I2837="",$J2837="",$AA2837=3),"",IF($G2837&gt;=MAX('Pauschalsätze KUA'!$B$4:$B$106),VLOOKUP(MAX('Pauschalsätze KUA'!$B$4:$B$106),'Pauschalsätze KUA'!$B$4:$BQ$106,$AA2837,1),IF($G2837&lt;=MIN('Pauschalsätze KUA'!$B$4:$B$106),VLOOKUP(MIN('Pauschalsätze KUA'!$B$4:$B$106),'Pauschalsätze KUA'!$B$4:$BQ$106,$AA2837,1),VLOOKUP($G2837,'Pauschalsätze KUA'!$B$4:$BQ$106,$AA2837,1))))</f>
        <v/>
      </c>
      <c r="V2837" s="23" t="str">
        <f t="shared" si="311"/>
        <v/>
      </c>
      <c r="W2837" s="23" t="str">
        <f>IF(OR($G2837="",$I2837="",$J2837="",$AA2837=3),"",IF($G2837&gt;=MAX('Pauschalsätze Qual'!$B$4:$B$106),VLOOKUP(MAX('Pauschalsätze Qual'!$B$4:$B$106),'Pauschalsätze Qual'!$B$4:$BQ$106,$AA2837,1),IF($G2837&lt;=MIN('Pauschalsätze Qual'!$B$4:$B$106),VLOOKUP(MIN('Pauschalsätze Qual'!$B$4:$B$106),'Pauschalsätze Qual'!$B$4:$BQ$106,$AA2837,1),VLOOKUP($G2837,'Pauschalsätze Qual'!$B$4:$BQ$106,$AA2837,1))))</f>
        <v/>
      </c>
      <c r="X2837" s="23" t="str">
        <f t="shared" si="312"/>
        <v/>
      </c>
      <c r="Y2837" s="30" t="str">
        <f t="shared" si="313"/>
        <v/>
      </c>
      <c r="Z2837" s="23" t="str">
        <f t="shared" si="314"/>
        <v/>
      </c>
      <c r="AA2837" s="25" t="str">
        <f>IF(AND($G2837="",$I2837="",$J2837=""),"",3+IF($I2837&gt;5,5,$I2837)+(VLOOKUP(J2837,'Prüf-Daten'!$B$14:$C$24,2,FALSE)*6))</f>
        <v/>
      </c>
      <c r="AB2837" s="91" t="str">
        <f t="shared" si="308"/>
        <v/>
      </c>
    </row>
    <row r="2838" spans="1:28">
      <c r="A2838" s="11"/>
      <c r="B2838" s="11"/>
      <c r="C2838" s="11"/>
      <c r="D2838" s="11"/>
      <c r="E2838" s="11"/>
      <c r="F2838" s="18"/>
      <c r="G2838" s="10"/>
      <c r="H2838" s="10"/>
      <c r="I2838" s="11"/>
      <c r="J2838" s="12"/>
      <c r="K2838" s="11"/>
      <c r="L2838" s="11"/>
      <c r="M2838" s="10"/>
      <c r="N2838" s="33"/>
      <c r="O2838" s="20"/>
      <c r="P2838" s="20"/>
      <c r="Q2838" s="20"/>
      <c r="R2838" s="20"/>
      <c r="S2838" s="19" t="str">
        <f t="shared" si="309"/>
        <v/>
      </c>
      <c r="T2838" s="19" t="str">
        <f t="shared" si="310"/>
        <v/>
      </c>
      <c r="U2838" s="23" t="str">
        <f>IF(OR($G2838="",$I2838="",$J2838="",$AA2838=3),"",IF($G2838&gt;=MAX('Pauschalsätze KUA'!$B$4:$B$106),VLOOKUP(MAX('Pauschalsätze KUA'!$B$4:$B$106),'Pauschalsätze KUA'!$B$4:$BQ$106,$AA2838,1),IF($G2838&lt;=MIN('Pauschalsätze KUA'!$B$4:$B$106),VLOOKUP(MIN('Pauschalsätze KUA'!$B$4:$B$106),'Pauschalsätze KUA'!$B$4:$BQ$106,$AA2838,1),VLOOKUP($G2838,'Pauschalsätze KUA'!$B$4:$BQ$106,$AA2838,1))))</f>
        <v/>
      </c>
      <c r="V2838" s="23" t="str">
        <f t="shared" si="311"/>
        <v/>
      </c>
      <c r="W2838" s="23" t="str">
        <f>IF(OR($G2838="",$I2838="",$J2838="",$AA2838=3),"",IF($G2838&gt;=MAX('Pauschalsätze Qual'!$B$4:$B$106),VLOOKUP(MAX('Pauschalsätze Qual'!$B$4:$B$106),'Pauschalsätze Qual'!$B$4:$BQ$106,$AA2838,1),IF($G2838&lt;=MIN('Pauschalsätze Qual'!$B$4:$B$106),VLOOKUP(MIN('Pauschalsätze Qual'!$B$4:$B$106),'Pauschalsätze Qual'!$B$4:$BQ$106,$AA2838,1),VLOOKUP($G2838,'Pauschalsätze Qual'!$B$4:$BQ$106,$AA2838,1))))</f>
        <v/>
      </c>
      <c r="X2838" s="23" t="str">
        <f t="shared" si="312"/>
        <v/>
      </c>
      <c r="Y2838" s="30" t="str">
        <f t="shared" si="313"/>
        <v/>
      </c>
      <c r="Z2838" s="23" t="str">
        <f t="shared" si="314"/>
        <v/>
      </c>
      <c r="AA2838" s="25" t="str">
        <f>IF(AND($G2838="",$I2838="",$J2838=""),"",3+IF($I2838&gt;5,5,$I2838)+(VLOOKUP(J2838,'Prüf-Daten'!$B$14:$C$24,2,FALSE)*6))</f>
        <v/>
      </c>
      <c r="AB2838" s="91" t="str">
        <f t="shared" si="308"/>
        <v/>
      </c>
    </row>
    <row r="2839" spans="1:28">
      <c r="A2839" s="11"/>
      <c r="B2839" s="11"/>
      <c r="C2839" s="11"/>
      <c r="D2839" s="11"/>
      <c r="E2839" s="11"/>
      <c r="F2839" s="18"/>
      <c r="G2839" s="10"/>
      <c r="H2839" s="10"/>
      <c r="I2839" s="11"/>
      <c r="J2839" s="12"/>
      <c r="K2839" s="11"/>
      <c r="L2839" s="11"/>
      <c r="M2839" s="10"/>
      <c r="N2839" s="33"/>
      <c r="O2839" s="20"/>
      <c r="P2839" s="20"/>
      <c r="Q2839" s="20"/>
      <c r="R2839" s="20"/>
      <c r="S2839" s="19" t="str">
        <f t="shared" si="309"/>
        <v/>
      </c>
      <c r="T2839" s="19" t="str">
        <f t="shared" si="310"/>
        <v/>
      </c>
      <c r="U2839" s="23" t="str">
        <f>IF(OR($G2839="",$I2839="",$J2839="",$AA2839=3),"",IF($G2839&gt;=MAX('Pauschalsätze KUA'!$B$4:$B$106),VLOOKUP(MAX('Pauschalsätze KUA'!$B$4:$B$106),'Pauschalsätze KUA'!$B$4:$BQ$106,$AA2839,1),IF($G2839&lt;=MIN('Pauschalsätze KUA'!$B$4:$B$106),VLOOKUP(MIN('Pauschalsätze KUA'!$B$4:$B$106),'Pauschalsätze KUA'!$B$4:$BQ$106,$AA2839,1),VLOOKUP($G2839,'Pauschalsätze KUA'!$B$4:$BQ$106,$AA2839,1))))</f>
        <v/>
      </c>
      <c r="V2839" s="23" t="str">
        <f t="shared" si="311"/>
        <v/>
      </c>
      <c r="W2839" s="23" t="str">
        <f>IF(OR($G2839="",$I2839="",$J2839="",$AA2839=3),"",IF($G2839&gt;=MAX('Pauschalsätze Qual'!$B$4:$B$106),VLOOKUP(MAX('Pauschalsätze Qual'!$B$4:$B$106),'Pauschalsätze Qual'!$B$4:$BQ$106,$AA2839,1),IF($G2839&lt;=MIN('Pauschalsätze Qual'!$B$4:$B$106),VLOOKUP(MIN('Pauschalsätze Qual'!$B$4:$B$106),'Pauschalsätze Qual'!$B$4:$BQ$106,$AA2839,1),VLOOKUP($G2839,'Pauschalsätze Qual'!$B$4:$BQ$106,$AA2839,1))))</f>
        <v/>
      </c>
      <c r="X2839" s="23" t="str">
        <f t="shared" si="312"/>
        <v/>
      </c>
      <c r="Y2839" s="30" t="str">
        <f t="shared" si="313"/>
        <v/>
      </c>
      <c r="Z2839" s="23" t="str">
        <f t="shared" si="314"/>
        <v/>
      </c>
      <c r="AA2839" s="25" t="str">
        <f>IF(AND($G2839="",$I2839="",$J2839=""),"",3+IF($I2839&gt;5,5,$I2839)+(VLOOKUP(J2839,'Prüf-Daten'!$B$14:$C$24,2,FALSE)*6))</f>
        <v/>
      </c>
      <c r="AB2839" s="91" t="str">
        <f t="shared" si="308"/>
        <v/>
      </c>
    </row>
    <row r="2840" spans="1:28">
      <c r="A2840" s="11"/>
      <c r="B2840" s="11"/>
      <c r="C2840" s="11"/>
      <c r="D2840" s="11"/>
      <c r="E2840" s="11"/>
      <c r="F2840" s="18"/>
      <c r="G2840" s="10"/>
      <c r="H2840" s="10"/>
      <c r="I2840" s="11"/>
      <c r="J2840" s="12"/>
      <c r="K2840" s="11"/>
      <c r="L2840" s="11"/>
      <c r="M2840" s="10"/>
      <c r="N2840" s="33"/>
      <c r="O2840" s="20"/>
      <c r="P2840" s="20"/>
      <c r="Q2840" s="20"/>
      <c r="R2840" s="20"/>
      <c r="S2840" s="19" t="str">
        <f t="shared" si="309"/>
        <v/>
      </c>
      <c r="T2840" s="19" t="str">
        <f t="shared" si="310"/>
        <v/>
      </c>
      <c r="U2840" s="23" t="str">
        <f>IF(OR($G2840="",$I2840="",$J2840="",$AA2840=3),"",IF($G2840&gt;=MAX('Pauschalsätze KUA'!$B$4:$B$106),VLOOKUP(MAX('Pauschalsätze KUA'!$B$4:$B$106),'Pauschalsätze KUA'!$B$4:$BQ$106,$AA2840,1),IF($G2840&lt;=MIN('Pauschalsätze KUA'!$B$4:$B$106),VLOOKUP(MIN('Pauschalsätze KUA'!$B$4:$B$106),'Pauschalsätze KUA'!$B$4:$BQ$106,$AA2840,1),VLOOKUP($G2840,'Pauschalsätze KUA'!$B$4:$BQ$106,$AA2840,1))))</f>
        <v/>
      </c>
      <c r="V2840" s="23" t="str">
        <f t="shared" si="311"/>
        <v/>
      </c>
      <c r="W2840" s="23" t="str">
        <f>IF(OR($G2840="",$I2840="",$J2840="",$AA2840=3),"",IF($G2840&gt;=MAX('Pauschalsätze Qual'!$B$4:$B$106),VLOOKUP(MAX('Pauschalsätze Qual'!$B$4:$B$106),'Pauschalsätze Qual'!$B$4:$BQ$106,$AA2840,1),IF($G2840&lt;=MIN('Pauschalsätze Qual'!$B$4:$B$106),VLOOKUP(MIN('Pauschalsätze Qual'!$B$4:$B$106),'Pauschalsätze Qual'!$B$4:$BQ$106,$AA2840,1),VLOOKUP($G2840,'Pauschalsätze Qual'!$B$4:$BQ$106,$AA2840,1))))</f>
        <v/>
      </c>
      <c r="X2840" s="23" t="str">
        <f t="shared" si="312"/>
        <v/>
      </c>
      <c r="Y2840" s="30" t="str">
        <f t="shared" si="313"/>
        <v/>
      </c>
      <c r="Z2840" s="23" t="str">
        <f t="shared" si="314"/>
        <v/>
      </c>
      <c r="AA2840" s="25" t="str">
        <f>IF(AND($G2840="",$I2840="",$J2840=""),"",3+IF($I2840&gt;5,5,$I2840)+(VLOOKUP(J2840,'Prüf-Daten'!$B$14:$C$24,2,FALSE)*6))</f>
        <v/>
      </c>
      <c r="AB2840" s="91" t="str">
        <f t="shared" si="308"/>
        <v/>
      </c>
    </row>
    <row r="2841" spans="1:28">
      <c r="A2841" s="11"/>
      <c r="B2841" s="11"/>
      <c r="C2841" s="11"/>
      <c r="D2841" s="11"/>
      <c r="E2841" s="11"/>
      <c r="F2841" s="18"/>
      <c r="G2841" s="10"/>
      <c r="H2841" s="10"/>
      <c r="I2841" s="11"/>
      <c r="J2841" s="12"/>
      <c r="K2841" s="11"/>
      <c r="L2841" s="11"/>
      <c r="M2841" s="10"/>
      <c r="N2841" s="33"/>
      <c r="O2841" s="20"/>
      <c r="P2841" s="20"/>
      <c r="Q2841" s="20"/>
      <c r="R2841" s="20"/>
      <c r="S2841" s="19" t="str">
        <f t="shared" si="309"/>
        <v/>
      </c>
      <c r="T2841" s="19" t="str">
        <f t="shared" si="310"/>
        <v/>
      </c>
      <c r="U2841" s="23" t="str">
        <f>IF(OR($G2841="",$I2841="",$J2841="",$AA2841=3),"",IF($G2841&gt;=MAX('Pauschalsätze KUA'!$B$4:$B$106),VLOOKUP(MAX('Pauschalsätze KUA'!$B$4:$B$106),'Pauschalsätze KUA'!$B$4:$BQ$106,$AA2841,1),IF($G2841&lt;=MIN('Pauschalsätze KUA'!$B$4:$B$106),VLOOKUP(MIN('Pauschalsätze KUA'!$B$4:$B$106),'Pauschalsätze KUA'!$B$4:$BQ$106,$AA2841,1),VLOOKUP($G2841,'Pauschalsätze KUA'!$B$4:$BQ$106,$AA2841,1))))</f>
        <v/>
      </c>
      <c r="V2841" s="23" t="str">
        <f t="shared" si="311"/>
        <v/>
      </c>
      <c r="W2841" s="23" t="str">
        <f>IF(OR($G2841="",$I2841="",$J2841="",$AA2841=3),"",IF($G2841&gt;=MAX('Pauschalsätze Qual'!$B$4:$B$106),VLOOKUP(MAX('Pauschalsätze Qual'!$B$4:$B$106),'Pauschalsätze Qual'!$B$4:$BQ$106,$AA2841,1),IF($G2841&lt;=MIN('Pauschalsätze Qual'!$B$4:$B$106),VLOOKUP(MIN('Pauschalsätze Qual'!$B$4:$B$106),'Pauschalsätze Qual'!$B$4:$BQ$106,$AA2841,1),VLOOKUP($G2841,'Pauschalsätze Qual'!$B$4:$BQ$106,$AA2841,1))))</f>
        <v/>
      </c>
      <c r="X2841" s="23" t="str">
        <f t="shared" si="312"/>
        <v/>
      </c>
      <c r="Y2841" s="30" t="str">
        <f t="shared" si="313"/>
        <v/>
      </c>
      <c r="Z2841" s="23" t="str">
        <f t="shared" si="314"/>
        <v/>
      </c>
      <c r="AA2841" s="25" t="str">
        <f>IF(AND($G2841="",$I2841="",$J2841=""),"",3+IF($I2841&gt;5,5,$I2841)+(VLOOKUP(J2841,'Prüf-Daten'!$B$14:$C$24,2,FALSE)*6))</f>
        <v/>
      </c>
      <c r="AB2841" s="91" t="str">
        <f t="shared" si="308"/>
        <v/>
      </c>
    </row>
    <row r="2842" spans="1:28">
      <c r="A2842" s="11"/>
      <c r="B2842" s="11"/>
      <c r="C2842" s="11"/>
      <c r="D2842" s="11"/>
      <c r="E2842" s="11"/>
      <c r="F2842" s="18"/>
      <c r="G2842" s="10"/>
      <c r="H2842" s="10"/>
      <c r="I2842" s="11"/>
      <c r="J2842" s="12"/>
      <c r="K2842" s="11"/>
      <c r="L2842" s="11"/>
      <c r="M2842" s="10"/>
      <c r="N2842" s="33"/>
      <c r="O2842" s="20"/>
      <c r="P2842" s="20"/>
      <c r="Q2842" s="20"/>
      <c r="R2842" s="20"/>
      <c r="S2842" s="19" t="str">
        <f t="shared" si="309"/>
        <v/>
      </c>
      <c r="T2842" s="19" t="str">
        <f t="shared" si="310"/>
        <v/>
      </c>
      <c r="U2842" s="23" t="str">
        <f>IF(OR($G2842="",$I2842="",$J2842="",$AA2842=3),"",IF($G2842&gt;=MAX('Pauschalsätze KUA'!$B$4:$B$106),VLOOKUP(MAX('Pauschalsätze KUA'!$B$4:$B$106),'Pauschalsätze KUA'!$B$4:$BQ$106,$AA2842,1),IF($G2842&lt;=MIN('Pauschalsätze KUA'!$B$4:$B$106),VLOOKUP(MIN('Pauschalsätze KUA'!$B$4:$B$106),'Pauschalsätze KUA'!$B$4:$BQ$106,$AA2842,1),VLOOKUP($G2842,'Pauschalsätze KUA'!$B$4:$BQ$106,$AA2842,1))))</f>
        <v/>
      </c>
      <c r="V2842" s="23" t="str">
        <f t="shared" si="311"/>
        <v/>
      </c>
      <c r="W2842" s="23" t="str">
        <f>IF(OR($G2842="",$I2842="",$J2842="",$AA2842=3),"",IF($G2842&gt;=MAX('Pauschalsätze Qual'!$B$4:$B$106),VLOOKUP(MAX('Pauschalsätze Qual'!$B$4:$B$106),'Pauschalsätze Qual'!$B$4:$BQ$106,$AA2842,1),IF($G2842&lt;=MIN('Pauschalsätze Qual'!$B$4:$B$106),VLOOKUP(MIN('Pauschalsätze Qual'!$B$4:$B$106),'Pauschalsätze Qual'!$B$4:$BQ$106,$AA2842,1),VLOOKUP($G2842,'Pauschalsätze Qual'!$B$4:$BQ$106,$AA2842,1))))</f>
        <v/>
      </c>
      <c r="X2842" s="23" t="str">
        <f t="shared" si="312"/>
        <v/>
      </c>
      <c r="Y2842" s="30" t="str">
        <f t="shared" si="313"/>
        <v/>
      </c>
      <c r="Z2842" s="23" t="str">
        <f t="shared" si="314"/>
        <v/>
      </c>
      <c r="AA2842" s="25" t="str">
        <f>IF(AND($G2842="",$I2842="",$J2842=""),"",3+IF($I2842&gt;5,5,$I2842)+(VLOOKUP(J2842,'Prüf-Daten'!$B$14:$C$24,2,FALSE)*6))</f>
        <v/>
      </c>
      <c r="AB2842" s="91" t="str">
        <f t="shared" si="308"/>
        <v/>
      </c>
    </row>
    <row r="2843" spans="1:28">
      <c r="A2843" s="11"/>
      <c r="B2843" s="11"/>
      <c r="C2843" s="11"/>
      <c r="D2843" s="11"/>
      <c r="E2843" s="11"/>
      <c r="F2843" s="18"/>
      <c r="G2843" s="10"/>
      <c r="H2843" s="10"/>
      <c r="I2843" s="11"/>
      <c r="J2843" s="12"/>
      <c r="K2843" s="11"/>
      <c r="L2843" s="11"/>
      <c r="M2843" s="10"/>
      <c r="N2843" s="33"/>
      <c r="O2843" s="20"/>
      <c r="P2843" s="20"/>
      <c r="Q2843" s="20"/>
      <c r="R2843" s="20"/>
      <c r="S2843" s="19" t="str">
        <f t="shared" si="309"/>
        <v/>
      </c>
      <c r="T2843" s="19" t="str">
        <f t="shared" si="310"/>
        <v/>
      </c>
      <c r="U2843" s="23" t="str">
        <f>IF(OR($G2843="",$I2843="",$J2843="",$AA2843=3),"",IF($G2843&gt;=MAX('Pauschalsätze KUA'!$B$4:$B$106),VLOOKUP(MAX('Pauschalsätze KUA'!$B$4:$B$106),'Pauschalsätze KUA'!$B$4:$BQ$106,$AA2843,1),IF($G2843&lt;=MIN('Pauschalsätze KUA'!$B$4:$B$106),VLOOKUP(MIN('Pauschalsätze KUA'!$B$4:$B$106),'Pauschalsätze KUA'!$B$4:$BQ$106,$AA2843,1),VLOOKUP($G2843,'Pauschalsätze KUA'!$B$4:$BQ$106,$AA2843,1))))</f>
        <v/>
      </c>
      <c r="V2843" s="23" t="str">
        <f t="shared" si="311"/>
        <v/>
      </c>
      <c r="W2843" s="23" t="str">
        <f>IF(OR($G2843="",$I2843="",$J2843="",$AA2843=3),"",IF($G2843&gt;=MAX('Pauschalsätze Qual'!$B$4:$B$106),VLOOKUP(MAX('Pauschalsätze Qual'!$B$4:$B$106),'Pauschalsätze Qual'!$B$4:$BQ$106,$AA2843,1),IF($G2843&lt;=MIN('Pauschalsätze Qual'!$B$4:$B$106),VLOOKUP(MIN('Pauschalsätze Qual'!$B$4:$B$106),'Pauschalsätze Qual'!$B$4:$BQ$106,$AA2843,1),VLOOKUP($G2843,'Pauschalsätze Qual'!$B$4:$BQ$106,$AA2843,1))))</f>
        <v/>
      </c>
      <c r="X2843" s="23" t="str">
        <f t="shared" si="312"/>
        <v/>
      </c>
      <c r="Y2843" s="30" t="str">
        <f t="shared" si="313"/>
        <v/>
      </c>
      <c r="Z2843" s="23" t="str">
        <f t="shared" si="314"/>
        <v/>
      </c>
      <c r="AA2843" s="25" t="str">
        <f>IF(AND($G2843="",$I2843="",$J2843=""),"",3+IF($I2843&gt;5,5,$I2843)+(VLOOKUP(J2843,'Prüf-Daten'!$B$14:$C$24,2,FALSE)*6))</f>
        <v/>
      </c>
      <c r="AB2843" s="91" t="str">
        <f t="shared" si="308"/>
        <v/>
      </c>
    </row>
    <row r="2844" spans="1:28">
      <c r="A2844" s="11"/>
      <c r="B2844" s="11"/>
      <c r="C2844" s="11"/>
      <c r="D2844" s="11"/>
      <c r="E2844" s="11"/>
      <c r="F2844" s="18"/>
      <c r="G2844" s="10"/>
      <c r="H2844" s="10"/>
      <c r="I2844" s="11"/>
      <c r="J2844" s="12"/>
      <c r="K2844" s="11"/>
      <c r="L2844" s="11"/>
      <c r="M2844" s="10"/>
      <c r="N2844" s="33"/>
      <c r="O2844" s="20"/>
      <c r="P2844" s="20"/>
      <c r="Q2844" s="20"/>
      <c r="R2844" s="20"/>
      <c r="S2844" s="19" t="str">
        <f t="shared" si="309"/>
        <v/>
      </c>
      <c r="T2844" s="19" t="str">
        <f t="shared" si="310"/>
        <v/>
      </c>
      <c r="U2844" s="23" t="str">
        <f>IF(OR($G2844="",$I2844="",$J2844="",$AA2844=3),"",IF($G2844&gt;=MAX('Pauschalsätze KUA'!$B$4:$B$106),VLOOKUP(MAX('Pauschalsätze KUA'!$B$4:$B$106),'Pauschalsätze KUA'!$B$4:$BQ$106,$AA2844,1),IF($G2844&lt;=MIN('Pauschalsätze KUA'!$B$4:$B$106),VLOOKUP(MIN('Pauschalsätze KUA'!$B$4:$B$106),'Pauschalsätze KUA'!$B$4:$BQ$106,$AA2844,1),VLOOKUP($G2844,'Pauschalsätze KUA'!$B$4:$BQ$106,$AA2844,1))))</f>
        <v/>
      </c>
      <c r="V2844" s="23" t="str">
        <f t="shared" si="311"/>
        <v/>
      </c>
      <c r="W2844" s="23" t="str">
        <f>IF(OR($G2844="",$I2844="",$J2844="",$AA2844=3),"",IF($G2844&gt;=MAX('Pauschalsätze Qual'!$B$4:$B$106),VLOOKUP(MAX('Pauschalsätze Qual'!$B$4:$B$106),'Pauschalsätze Qual'!$B$4:$BQ$106,$AA2844,1),IF($G2844&lt;=MIN('Pauschalsätze Qual'!$B$4:$B$106),VLOOKUP(MIN('Pauschalsätze Qual'!$B$4:$B$106),'Pauschalsätze Qual'!$B$4:$BQ$106,$AA2844,1),VLOOKUP($G2844,'Pauschalsätze Qual'!$B$4:$BQ$106,$AA2844,1))))</f>
        <v/>
      </c>
      <c r="X2844" s="23" t="str">
        <f t="shared" si="312"/>
        <v/>
      </c>
      <c r="Y2844" s="30" t="str">
        <f t="shared" si="313"/>
        <v/>
      </c>
      <c r="Z2844" s="23" t="str">
        <f t="shared" si="314"/>
        <v/>
      </c>
      <c r="AA2844" s="25" t="str">
        <f>IF(AND($G2844="",$I2844="",$J2844=""),"",3+IF($I2844&gt;5,5,$I2844)+(VLOOKUP(J2844,'Prüf-Daten'!$B$14:$C$24,2,FALSE)*6))</f>
        <v/>
      </c>
      <c r="AB2844" s="91" t="str">
        <f t="shared" si="308"/>
        <v/>
      </c>
    </row>
    <row r="2845" spans="1:28">
      <c r="A2845" s="11"/>
      <c r="B2845" s="11"/>
      <c r="C2845" s="11"/>
      <c r="D2845" s="11"/>
      <c r="E2845" s="11"/>
      <c r="F2845" s="18"/>
      <c r="G2845" s="10"/>
      <c r="H2845" s="10"/>
      <c r="I2845" s="11"/>
      <c r="J2845" s="12"/>
      <c r="K2845" s="11"/>
      <c r="L2845" s="11"/>
      <c r="M2845" s="10"/>
      <c r="N2845" s="33"/>
      <c r="O2845" s="20"/>
      <c r="P2845" s="20"/>
      <c r="Q2845" s="20"/>
      <c r="R2845" s="20"/>
      <c r="S2845" s="19" t="str">
        <f t="shared" si="309"/>
        <v/>
      </c>
      <c r="T2845" s="19" t="str">
        <f t="shared" si="310"/>
        <v/>
      </c>
      <c r="U2845" s="23" t="str">
        <f>IF(OR($G2845="",$I2845="",$J2845="",$AA2845=3),"",IF($G2845&gt;=MAX('Pauschalsätze KUA'!$B$4:$B$106),VLOOKUP(MAX('Pauschalsätze KUA'!$B$4:$B$106),'Pauschalsätze KUA'!$B$4:$BQ$106,$AA2845,1),IF($G2845&lt;=MIN('Pauschalsätze KUA'!$B$4:$B$106),VLOOKUP(MIN('Pauschalsätze KUA'!$B$4:$B$106),'Pauschalsätze KUA'!$B$4:$BQ$106,$AA2845,1),VLOOKUP($G2845,'Pauschalsätze KUA'!$B$4:$BQ$106,$AA2845,1))))</f>
        <v/>
      </c>
      <c r="V2845" s="23" t="str">
        <f t="shared" si="311"/>
        <v/>
      </c>
      <c r="W2845" s="23" t="str">
        <f>IF(OR($G2845="",$I2845="",$J2845="",$AA2845=3),"",IF($G2845&gt;=MAX('Pauschalsätze Qual'!$B$4:$B$106),VLOOKUP(MAX('Pauschalsätze Qual'!$B$4:$B$106),'Pauschalsätze Qual'!$B$4:$BQ$106,$AA2845,1),IF($G2845&lt;=MIN('Pauschalsätze Qual'!$B$4:$B$106),VLOOKUP(MIN('Pauschalsätze Qual'!$B$4:$B$106),'Pauschalsätze Qual'!$B$4:$BQ$106,$AA2845,1),VLOOKUP($G2845,'Pauschalsätze Qual'!$B$4:$BQ$106,$AA2845,1))))</f>
        <v/>
      </c>
      <c r="X2845" s="23" t="str">
        <f t="shared" si="312"/>
        <v/>
      </c>
      <c r="Y2845" s="30" t="str">
        <f t="shared" si="313"/>
        <v/>
      </c>
      <c r="Z2845" s="23" t="str">
        <f t="shared" si="314"/>
        <v/>
      </c>
      <c r="AA2845" s="25" t="str">
        <f>IF(AND($G2845="",$I2845="",$J2845=""),"",3+IF($I2845&gt;5,5,$I2845)+(VLOOKUP(J2845,'Prüf-Daten'!$B$14:$C$24,2,FALSE)*6))</f>
        <v/>
      </c>
      <c r="AB2845" s="91" t="str">
        <f t="shared" si="308"/>
        <v/>
      </c>
    </row>
    <row r="2846" spans="1:28">
      <c r="A2846" s="11"/>
      <c r="B2846" s="11"/>
      <c r="C2846" s="11"/>
      <c r="D2846" s="11"/>
      <c r="E2846" s="11"/>
      <c r="F2846" s="18"/>
      <c r="G2846" s="10"/>
      <c r="H2846" s="10"/>
      <c r="I2846" s="11"/>
      <c r="J2846" s="12"/>
      <c r="K2846" s="11"/>
      <c r="L2846" s="11"/>
      <c r="M2846" s="10"/>
      <c r="N2846" s="33"/>
      <c r="O2846" s="20"/>
      <c r="P2846" s="20"/>
      <c r="Q2846" s="20"/>
      <c r="R2846" s="20"/>
      <c r="S2846" s="19" t="str">
        <f t="shared" si="309"/>
        <v/>
      </c>
      <c r="T2846" s="19" t="str">
        <f t="shared" si="310"/>
        <v/>
      </c>
      <c r="U2846" s="23" t="str">
        <f>IF(OR($G2846="",$I2846="",$J2846="",$AA2846=3),"",IF($G2846&gt;=MAX('Pauschalsätze KUA'!$B$4:$B$106),VLOOKUP(MAX('Pauschalsätze KUA'!$B$4:$B$106),'Pauschalsätze KUA'!$B$4:$BQ$106,$AA2846,1),IF($G2846&lt;=MIN('Pauschalsätze KUA'!$B$4:$B$106),VLOOKUP(MIN('Pauschalsätze KUA'!$B$4:$B$106),'Pauschalsätze KUA'!$B$4:$BQ$106,$AA2846,1),VLOOKUP($G2846,'Pauschalsätze KUA'!$B$4:$BQ$106,$AA2846,1))))</f>
        <v/>
      </c>
      <c r="V2846" s="23" t="str">
        <f t="shared" si="311"/>
        <v/>
      </c>
      <c r="W2846" s="23" t="str">
        <f>IF(OR($G2846="",$I2846="",$J2846="",$AA2846=3),"",IF($G2846&gt;=MAX('Pauschalsätze Qual'!$B$4:$B$106),VLOOKUP(MAX('Pauschalsätze Qual'!$B$4:$B$106),'Pauschalsätze Qual'!$B$4:$BQ$106,$AA2846,1),IF($G2846&lt;=MIN('Pauschalsätze Qual'!$B$4:$B$106),VLOOKUP(MIN('Pauschalsätze Qual'!$B$4:$B$106),'Pauschalsätze Qual'!$B$4:$BQ$106,$AA2846,1),VLOOKUP($G2846,'Pauschalsätze Qual'!$B$4:$BQ$106,$AA2846,1))))</f>
        <v/>
      </c>
      <c r="X2846" s="23" t="str">
        <f t="shared" si="312"/>
        <v/>
      </c>
      <c r="Y2846" s="30" t="str">
        <f t="shared" si="313"/>
        <v/>
      </c>
      <c r="Z2846" s="23" t="str">
        <f t="shared" si="314"/>
        <v/>
      </c>
      <c r="AA2846" s="25" t="str">
        <f>IF(AND($G2846="",$I2846="",$J2846=""),"",3+IF($I2846&gt;5,5,$I2846)+(VLOOKUP(J2846,'Prüf-Daten'!$B$14:$C$24,2,FALSE)*6))</f>
        <v/>
      </c>
      <c r="AB2846" s="91" t="str">
        <f t="shared" si="308"/>
        <v/>
      </c>
    </row>
    <row r="2847" spans="1:28">
      <c r="A2847" s="11"/>
      <c r="B2847" s="11"/>
      <c r="C2847" s="11"/>
      <c r="D2847" s="11"/>
      <c r="E2847" s="11"/>
      <c r="F2847" s="18"/>
      <c r="G2847" s="10"/>
      <c r="H2847" s="10"/>
      <c r="I2847" s="11"/>
      <c r="J2847" s="12"/>
      <c r="K2847" s="11"/>
      <c r="L2847" s="11"/>
      <c r="M2847" s="10"/>
      <c r="N2847" s="33"/>
      <c r="O2847" s="20"/>
      <c r="P2847" s="20"/>
      <c r="Q2847" s="20"/>
      <c r="R2847" s="20"/>
      <c r="S2847" s="19" t="str">
        <f t="shared" si="309"/>
        <v/>
      </c>
      <c r="T2847" s="19" t="str">
        <f t="shared" si="310"/>
        <v/>
      </c>
      <c r="U2847" s="23" t="str">
        <f>IF(OR($G2847="",$I2847="",$J2847="",$AA2847=3),"",IF($G2847&gt;=MAX('Pauschalsätze KUA'!$B$4:$B$106),VLOOKUP(MAX('Pauschalsätze KUA'!$B$4:$B$106),'Pauschalsätze KUA'!$B$4:$BQ$106,$AA2847,1),IF($G2847&lt;=MIN('Pauschalsätze KUA'!$B$4:$B$106),VLOOKUP(MIN('Pauschalsätze KUA'!$B$4:$B$106),'Pauschalsätze KUA'!$B$4:$BQ$106,$AA2847,1),VLOOKUP($G2847,'Pauschalsätze KUA'!$B$4:$BQ$106,$AA2847,1))))</f>
        <v/>
      </c>
      <c r="V2847" s="23" t="str">
        <f t="shared" si="311"/>
        <v/>
      </c>
      <c r="W2847" s="23" t="str">
        <f>IF(OR($G2847="",$I2847="",$J2847="",$AA2847=3),"",IF($G2847&gt;=MAX('Pauschalsätze Qual'!$B$4:$B$106),VLOOKUP(MAX('Pauschalsätze Qual'!$B$4:$B$106),'Pauschalsätze Qual'!$B$4:$BQ$106,$AA2847,1),IF($G2847&lt;=MIN('Pauschalsätze Qual'!$B$4:$B$106),VLOOKUP(MIN('Pauschalsätze Qual'!$B$4:$B$106),'Pauschalsätze Qual'!$B$4:$BQ$106,$AA2847,1),VLOOKUP($G2847,'Pauschalsätze Qual'!$B$4:$BQ$106,$AA2847,1))))</f>
        <v/>
      </c>
      <c r="X2847" s="23" t="str">
        <f t="shared" si="312"/>
        <v/>
      </c>
      <c r="Y2847" s="30" t="str">
        <f t="shared" si="313"/>
        <v/>
      </c>
      <c r="Z2847" s="23" t="str">
        <f t="shared" si="314"/>
        <v/>
      </c>
      <c r="AA2847" s="25" t="str">
        <f>IF(AND($G2847="",$I2847="",$J2847=""),"",3+IF($I2847&gt;5,5,$I2847)+(VLOOKUP(J2847,'Prüf-Daten'!$B$14:$C$24,2,FALSE)*6))</f>
        <v/>
      </c>
      <c r="AB2847" s="91" t="str">
        <f t="shared" si="308"/>
        <v/>
      </c>
    </row>
    <row r="2848" spans="1:28">
      <c r="A2848" s="11"/>
      <c r="B2848" s="11"/>
      <c r="C2848" s="11"/>
      <c r="D2848" s="11"/>
      <c r="E2848" s="11"/>
      <c r="F2848" s="18"/>
      <c r="G2848" s="10"/>
      <c r="H2848" s="10"/>
      <c r="I2848" s="11"/>
      <c r="J2848" s="12"/>
      <c r="K2848" s="11"/>
      <c r="L2848" s="11"/>
      <c r="M2848" s="10"/>
      <c r="N2848" s="33"/>
      <c r="O2848" s="20"/>
      <c r="P2848" s="20"/>
      <c r="Q2848" s="20"/>
      <c r="R2848" s="20"/>
      <c r="S2848" s="19" t="str">
        <f t="shared" si="309"/>
        <v/>
      </c>
      <c r="T2848" s="19" t="str">
        <f t="shared" si="310"/>
        <v/>
      </c>
      <c r="U2848" s="23" t="str">
        <f>IF(OR($G2848="",$I2848="",$J2848="",$AA2848=3),"",IF($G2848&gt;=MAX('Pauschalsätze KUA'!$B$4:$B$106),VLOOKUP(MAX('Pauschalsätze KUA'!$B$4:$B$106),'Pauschalsätze KUA'!$B$4:$BQ$106,$AA2848,1),IF($G2848&lt;=MIN('Pauschalsätze KUA'!$B$4:$B$106),VLOOKUP(MIN('Pauschalsätze KUA'!$B$4:$B$106),'Pauschalsätze KUA'!$B$4:$BQ$106,$AA2848,1),VLOOKUP($G2848,'Pauschalsätze KUA'!$B$4:$BQ$106,$AA2848,1))))</f>
        <v/>
      </c>
      <c r="V2848" s="23" t="str">
        <f t="shared" si="311"/>
        <v/>
      </c>
      <c r="W2848" s="23" t="str">
        <f>IF(OR($G2848="",$I2848="",$J2848="",$AA2848=3),"",IF($G2848&gt;=MAX('Pauschalsätze Qual'!$B$4:$B$106),VLOOKUP(MAX('Pauschalsätze Qual'!$B$4:$B$106),'Pauschalsätze Qual'!$B$4:$BQ$106,$AA2848,1),IF($G2848&lt;=MIN('Pauschalsätze Qual'!$B$4:$B$106),VLOOKUP(MIN('Pauschalsätze Qual'!$B$4:$B$106),'Pauschalsätze Qual'!$B$4:$BQ$106,$AA2848,1),VLOOKUP($G2848,'Pauschalsätze Qual'!$B$4:$BQ$106,$AA2848,1))))</f>
        <v/>
      </c>
      <c r="X2848" s="23" t="str">
        <f t="shared" si="312"/>
        <v/>
      </c>
      <c r="Y2848" s="30" t="str">
        <f t="shared" si="313"/>
        <v/>
      </c>
      <c r="Z2848" s="23" t="str">
        <f t="shared" si="314"/>
        <v/>
      </c>
      <c r="AA2848" s="25" t="str">
        <f>IF(AND($G2848="",$I2848="",$J2848=""),"",3+IF($I2848&gt;5,5,$I2848)+(VLOOKUP(J2848,'Prüf-Daten'!$B$14:$C$24,2,FALSE)*6))</f>
        <v/>
      </c>
      <c r="AB2848" s="91" t="str">
        <f t="shared" si="308"/>
        <v/>
      </c>
    </row>
    <row r="2849" spans="1:28">
      <c r="A2849" s="11"/>
      <c r="B2849" s="11"/>
      <c r="C2849" s="11"/>
      <c r="D2849" s="11"/>
      <c r="E2849" s="11"/>
      <c r="F2849" s="18"/>
      <c r="G2849" s="10"/>
      <c r="H2849" s="10"/>
      <c r="I2849" s="11"/>
      <c r="J2849" s="12"/>
      <c r="K2849" s="11"/>
      <c r="L2849" s="11"/>
      <c r="M2849" s="10"/>
      <c r="N2849" s="33"/>
      <c r="O2849" s="20"/>
      <c r="P2849" s="20"/>
      <c r="Q2849" s="20"/>
      <c r="R2849" s="20"/>
      <c r="S2849" s="19" t="str">
        <f t="shared" si="309"/>
        <v/>
      </c>
      <c r="T2849" s="19" t="str">
        <f t="shared" si="310"/>
        <v/>
      </c>
      <c r="U2849" s="23" t="str">
        <f>IF(OR($G2849="",$I2849="",$J2849="",$AA2849=3),"",IF($G2849&gt;=MAX('Pauschalsätze KUA'!$B$4:$B$106),VLOOKUP(MAX('Pauschalsätze KUA'!$B$4:$B$106),'Pauschalsätze KUA'!$B$4:$BQ$106,$AA2849,1),IF($G2849&lt;=MIN('Pauschalsätze KUA'!$B$4:$B$106),VLOOKUP(MIN('Pauschalsätze KUA'!$B$4:$B$106),'Pauschalsätze KUA'!$B$4:$BQ$106,$AA2849,1),VLOOKUP($G2849,'Pauschalsätze KUA'!$B$4:$BQ$106,$AA2849,1))))</f>
        <v/>
      </c>
      <c r="V2849" s="23" t="str">
        <f t="shared" si="311"/>
        <v/>
      </c>
      <c r="W2849" s="23" t="str">
        <f>IF(OR($G2849="",$I2849="",$J2849="",$AA2849=3),"",IF($G2849&gt;=MAX('Pauschalsätze Qual'!$B$4:$B$106),VLOOKUP(MAX('Pauschalsätze Qual'!$B$4:$B$106),'Pauschalsätze Qual'!$B$4:$BQ$106,$AA2849,1),IF($G2849&lt;=MIN('Pauschalsätze Qual'!$B$4:$B$106),VLOOKUP(MIN('Pauschalsätze Qual'!$B$4:$B$106),'Pauschalsätze Qual'!$B$4:$BQ$106,$AA2849,1),VLOOKUP($G2849,'Pauschalsätze Qual'!$B$4:$BQ$106,$AA2849,1))))</f>
        <v/>
      </c>
      <c r="X2849" s="23" t="str">
        <f t="shared" si="312"/>
        <v/>
      </c>
      <c r="Y2849" s="30" t="str">
        <f t="shared" si="313"/>
        <v/>
      </c>
      <c r="Z2849" s="23" t="str">
        <f t="shared" si="314"/>
        <v/>
      </c>
      <c r="AA2849" s="25" t="str">
        <f>IF(AND($G2849="",$I2849="",$J2849=""),"",3+IF($I2849&gt;5,5,$I2849)+(VLOOKUP(J2849,'Prüf-Daten'!$B$14:$C$24,2,FALSE)*6))</f>
        <v/>
      </c>
      <c r="AB2849" s="91" t="str">
        <f t="shared" si="308"/>
        <v/>
      </c>
    </row>
    <row r="2850" spans="1:28">
      <c r="A2850" s="11"/>
      <c r="B2850" s="11"/>
      <c r="C2850" s="11"/>
      <c r="D2850" s="11"/>
      <c r="E2850" s="11"/>
      <c r="F2850" s="18"/>
      <c r="G2850" s="10"/>
      <c r="H2850" s="10"/>
      <c r="I2850" s="11"/>
      <c r="J2850" s="12"/>
      <c r="K2850" s="11"/>
      <c r="L2850" s="11"/>
      <c r="M2850" s="10"/>
      <c r="N2850" s="33"/>
      <c r="O2850" s="20"/>
      <c r="P2850" s="20"/>
      <c r="Q2850" s="20"/>
      <c r="R2850" s="20"/>
      <c r="S2850" s="19" t="str">
        <f t="shared" si="309"/>
        <v/>
      </c>
      <c r="T2850" s="19" t="str">
        <f t="shared" si="310"/>
        <v/>
      </c>
      <c r="U2850" s="23" t="str">
        <f>IF(OR($G2850="",$I2850="",$J2850="",$AA2850=3),"",IF($G2850&gt;=MAX('Pauschalsätze KUA'!$B$4:$B$106),VLOOKUP(MAX('Pauschalsätze KUA'!$B$4:$B$106),'Pauschalsätze KUA'!$B$4:$BQ$106,$AA2850,1),IF($G2850&lt;=MIN('Pauschalsätze KUA'!$B$4:$B$106),VLOOKUP(MIN('Pauschalsätze KUA'!$B$4:$B$106),'Pauschalsätze KUA'!$B$4:$BQ$106,$AA2850,1),VLOOKUP($G2850,'Pauschalsätze KUA'!$B$4:$BQ$106,$AA2850,1))))</f>
        <v/>
      </c>
      <c r="V2850" s="23" t="str">
        <f t="shared" si="311"/>
        <v/>
      </c>
      <c r="W2850" s="23" t="str">
        <f>IF(OR($G2850="",$I2850="",$J2850="",$AA2850=3),"",IF($G2850&gt;=MAX('Pauschalsätze Qual'!$B$4:$B$106),VLOOKUP(MAX('Pauschalsätze Qual'!$B$4:$B$106),'Pauschalsätze Qual'!$B$4:$BQ$106,$AA2850,1),IF($G2850&lt;=MIN('Pauschalsätze Qual'!$B$4:$B$106),VLOOKUP(MIN('Pauschalsätze Qual'!$B$4:$B$106),'Pauschalsätze Qual'!$B$4:$BQ$106,$AA2850,1),VLOOKUP($G2850,'Pauschalsätze Qual'!$B$4:$BQ$106,$AA2850,1))))</f>
        <v/>
      </c>
      <c r="X2850" s="23" t="str">
        <f t="shared" si="312"/>
        <v/>
      </c>
      <c r="Y2850" s="30" t="str">
        <f t="shared" si="313"/>
        <v/>
      </c>
      <c r="Z2850" s="23" t="str">
        <f t="shared" si="314"/>
        <v/>
      </c>
      <c r="AA2850" s="25" t="str">
        <f>IF(AND($G2850="",$I2850="",$J2850=""),"",3+IF($I2850&gt;5,5,$I2850)+(VLOOKUP(J2850,'Prüf-Daten'!$B$14:$C$24,2,FALSE)*6))</f>
        <v/>
      </c>
      <c r="AB2850" s="91" t="str">
        <f t="shared" si="308"/>
        <v/>
      </c>
    </row>
    <row r="2851" spans="1:28">
      <c r="A2851" s="11"/>
      <c r="B2851" s="11"/>
      <c r="C2851" s="11"/>
      <c r="D2851" s="11"/>
      <c r="E2851" s="11"/>
      <c r="F2851" s="18"/>
      <c r="G2851" s="10"/>
      <c r="H2851" s="10"/>
      <c r="I2851" s="11"/>
      <c r="J2851" s="12"/>
      <c r="K2851" s="11"/>
      <c r="L2851" s="11"/>
      <c r="M2851" s="10"/>
      <c r="N2851" s="33"/>
      <c r="O2851" s="20"/>
      <c r="P2851" s="20"/>
      <c r="Q2851" s="20"/>
      <c r="R2851" s="20"/>
      <c r="S2851" s="19" t="str">
        <f t="shared" si="309"/>
        <v/>
      </c>
      <c r="T2851" s="19" t="str">
        <f t="shared" si="310"/>
        <v/>
      </c>
      <c r="U2851" s="23" t="str">
        <f>IF(OR($G2851="",$I2851="",$J2851="",$AA2851=3),"",IF($G2851&gt;=MAX('Pauschalsätze KUA'!$B$4:$B$106),VLOOKUP(MAX('Pauschalsätze KUA'!$B$4:$B$106),'Pauschalsätze KUA'!$B$4:$BQ$106,$AA2851,1),IF($G2851&lt;=MIN('Pauschalsätze KUA'!$B$4:$B$106),VLOOKUP(MIN('Pauschalsätze KUA'!$B$4:$B$106),'Pauschalsätze KUA'!$B$4:$BQ$106,$AA2851,1),VLOOKUP($G2851,'Pauschalsätze KUA'!$B$4:$BQ$106,$AA2851,1))))</f>
        <v/>
      </c>
      <c r="V2851" s="23" t="str">
        <f t="shared" si="311"/>
        <v/>
      </c>
      <c r="W2851" s="23" t="str">
        <f>IF(OR($G2851="",$I2851="",$J2851="",$AA2851=3),"",IF($G2851&gt;=MAX('Pauschalsätze Qual'!$B$4:$B$106),VLOOKUP(MAX('Pauschalsätze Qual'!$B$4:$B$106),'Pauschalsätze Qual'!$B$4:$BQ$106,$AA2851,1),IF($G2851&lt;=MIN('Pauschalsätze Qual'!$B$4:$B$106),VLOOKUP(MIN('Pauschalsätze Qual'!$B$4:$B$106),'Pauschalsätze Qual'!$B$4:$BQ$106,$AA2851,1),VLOOKUP($G2851,'Pauschalsätze Qual'!$B$4:$BQ$106,$AA2851,1))))</f>
        <v/>
      </c>
      <c r="X2851" s="23" t="str">
        <f t="shared" si="312"/>
        <v/>
      </c>
      <c r="Y2851" s="30" t="str">
        <f t="shared" si="313"/>
        <v/>
      </c>
      <c r="Z2851" s="23" t="str">
        <f t="shared" si="314"/>
        <v/>
      </c>
      <c r="AA2851" s="25" t="str">
        <f>IF(AND($G2851="",$I2851="",$J2851=""),"",3+IF($I2851&gt;5,5,$I2851)+(VLOOKUP(J2851,'Prüf-Daten'!$B$14:$C$24,2,FALSE)*6))</f>
        <v/>
      </c>
      <c r="AB2851" s="91" t="str">
        <f t="shared" si="308"/>
        <v/>
      </c>
    </row>
    <row r="2852" spans="1:28">
      <c r="A2852" s="11"/>
      <c r="B2852" s="11"/>
      <c r="C2852" s="11"/>
      <c r="D2852" s="11"/>
      <c r="E2852" s="11"/>
      <c r="F2852" s="18"/>
      <c r="G2852" s="10"/>
      <c r="H2852" s="10"/>
      <c r="I2852" s="11"/>
      <c r="J2852" s="12"/>
      <c r="K2852" s="11"/>
      <c r="L2852" s="11"/>
      <c r="M2852" s="10"/>
      <c r="N2852" s="33"/>
      <c r="O2852" s="20"/>
      <c r="P2852" s="20"/>
      <c r="Q2852" s="20"/>
      <c r="R2852" s="20"/>
      <c r="S2852" s="19" t="str">
        <f t="shared" si="309"/>
        <v/>
      </c>
      <c r="T2852" s="19" t="str">
        <f t="shared" si="310"/>
        <v/>
      </c>
      <c r="U2852" s="23" t="str">
        <f>IF(OR($G2852="",$I2852="",$J2852="",$AA2852=3),"",IF($G2852&gt;=MAX('Pauschalsätze KUA'!$B$4:$B$106),VLOOKUP(MAX('Pauschalsätze KUA'!$B$4:$B$106),'Pauschalsätze KUA'!$B$4:$BQ$106,$AA2852,1),IF($G2852&lt;=MIN('Pauschalsätze KUA'!$B$4:$B$106),VLOOKUP(MIN('Pauschalsätze KUA'!$B$4:$B$106),'Pauschalsätze KUA'!$B$4:$BQ$106,$AA2852,1),VLOOKUP($G2852,'Pauschalsätze KUA'!$B$4:$BQ$106,$AA2852,1))))</f>
        <v/>
      </c>
      <c r="V2852" s="23" t="str">
        <f t="shared" si="311"/>
        <v/>
      </c>
      <c r="W2852" s="23" t="str">
        <f>IF(OR($G2852="",$I2852="",$J2852="",$AA2852=3),"",IF($G2852&gt;=MAX('Pauschalsätze Qual'!$B$4:$B$106),VLOOKUP(MAX('Pauschalsätze Qual'!$B$4:$B$106),'Pauschalsätze Qual'!$B$4:$BQ$106,$AA2852,1),IF($G2852&lt;=MIN('Pauschalsätze Qual'!$B$4:$B$106),VLOOKUP(MIN('Pauschalsätze Qual'!$B$4:$B$106),'Pauschalsätze Qual'!$B$4:$BQ$106,$AA2852,1),VLOOKUP($G2852,'Pauschalsätze Qual'!$B$4:$BQ$106,$AA2852,1))))</f>
        <v/>
      </c>
      <c r="X2852" s="23" t="str">
        <f t="shared" si="312"/>
        <v/>
      </c>
      <c r="Y2852" s="30" t="str">
        <f t="shared" si="313"/>
        <v/>
      </c>
      <c r="Z2852" s="23" t="str">
        <f t="shared" si="314"/>
        <v/>
      </c>
      <c r="AA2852" s="25" t="str">
        <f>IF(AND($G2852="",$I2852="",$J2852=""),"",3+IF($I2852&gt;5,5,$I2852)+(VLOOKUP(J2852,'Prüf-Daten'!$B$14:$C$24,2,FALSE)*6))</f>
        <v/>
      </c>
      <c r="AB2852" s="91" t="str">
        <f t="shared" si="308"/>
        <v/>
      </c>
    </row>
    <row r="2853" spans="1:28">
      <c r="A2853" s="11"/>
      <c r="B2853" s="11"/>
      <c r="C2853" s="11"/>
      <c r="D2853" s="11"/>
      <c r="E2853" s="11"/>
      <c r="F2853" s="18"/>
      <c r="G2853" s="10"/>
      <c r="H2853" s="10"/>
      <c r="I2853" s="11"/>
      <c r="J2853" s="12"/>
      <c r="K2853" s="11"/>
      <c r="L2853" s="11"/>
      <c r="M2853" s="10"/>
      <c r="N2853" s="33"/>
      <c r="O2853" s="20"/>
      <c r="P2853" s="20"/>
      <c r="Q2853" s="20"/>
      <c r="R2853" s="20"/>
      <c r="S2853" s="19" t="str">
        <f t="shared" si="309"/>
        <v/>
      </c>
      <c r="T2853" s="19" t="str">
        <f t="shared" si="310"/>
        <v/>
      </c>
      <c r="U2853" s="23" t="str">
        <f>IF(OR($G2853="",$I2853="",$J2853="",$AA2853=3),"",IF($G2853&gt;=MAX('Pauschalsätze KUA'!$B$4:$B$106),VLOOKUP(MAX('Pauschalsätze KUA'!$B$4:$B$106),'Pauschalsätze KUA'!$B$4:$BQ$106,$AA2853,1),IF($G2853&lt;=MIN('Pauschalsätze KUA'!$B$4:$B$106),VLOOKUP(MIN('Pauschalsätze KUA'!$B$4:$B$106),'Pauschalsätze KUA'!$B$4:$BQ$106,$AA2853,1),VLOOKUP($G2853,'Pauschalsätze KUA'!$B$4:$BQ$106,$AA2853,1))))</f>
        <v/>
      </c>
      <c r="V2853" s="23" t="str">
        <f t="shared" si="311"/>
        <v/>
      </c>
      <c r="W2853" s="23" t="str">
        <f>IF(OR($G2853="",$I2853="",$J2853="",$AA2853=3),"",IF($G2853&gt;=MAX('Pauschalsätze Qual'!$B$4:$B$106),VLOOKUP(MAX('Pauschalsätze Qual'!$B$4:$B$106),'Pauschalsätze Qual'!$B$4:$BQ$106,$AA2853,1),IF($G2853&lt;=MIN('Pauschalsätze Qual'!$B$4:$B$106),VLOOKUP(MIN('Pauschalsätze Qual'!$B$4:$B$106),'Pauschalsätze Qual'!$B$4:$BQ$106,$AA2853,1),VLOOKUP($G2853,'Pauschalsätze Qual'!$B$4:$BQ$106,$AA2853,1))))</f>
        <v/>
      </c>
      <c r="X2853" s="23" t="str">
        <f t="shared" si="312"/>
        <v/>
      </c>
      <c r="Y2853" s="30" t="str">
        <f t="shared" si="313"/>
        <v/>
      </c>
      <c r="Z2853" s="23" t="str">
        <f t="shared" si="314"/>
        <v/>
      </c>
      <c r="AA2853" s="25" t="str">
        <f>IF(AND($G2853="",$I2853="",$J2853=""),"",3+IF($I2853&gt;5,5,$I2853)+(VLOOKUP(J2853,'Prüf-Daten'!$B$14:$C$24,2,FALSE)*6))</f>
        <v/>
      </c>
      <c r="AB2853" s="91" t="str">
        <f t="shared" si="308"/>
        <v/>
      </c>
    </row>
    <row r="2854" spans="1:28">
      <c r="A2854" s="11"/>
      <c r="B2854" s="11"/>
      <c r="C2854" s="11"/>
      <c r="D2854" s="11"/>
      <c r="E2854" s="11"/>
      <c r="F2854" s="18"/>
      <c r="G2854" s="10"/>
      <c r="H2854" s="10"/>
      <c r="I2854" s="11"/>
      <c r="J2854" s="12"/>
      <c r="K2854" s="11"/>
      <c r="L2854" s="11"/>
      <c r="M2854" s="10"/>
      <c r="N2854" s="33"/>
      <c r="O2854" s="20"/>
      <c r="P2854" s="20"/>
      <c r="Q2854" s="20"/>
      <c r="R2854" s="20"/>
      <c r="S2854" s="19" t="str">
        <f t="shared" si="309"/>
        <v/>
      </c>
      <c r="T2854" s="19" t="str">
        <f t="shared" si="310"/>
        <v/>
      </c>
      <c r="U2854" s="23" t="str">
        <f>IF(OR($G2854="",$I2854="",$J2854="",$AA2854=3),"",IF($G2854&gt;=MAX('Pauschalsätze KUA'!$B$4:$B$106),VLOOKUP(MAX('Pauschalsätze KUA'!$B$4:$B$106),'Pauschalsätze KUA'!$B$4:$BQ$106,$AA2854,1),IF($G2854&lt;=MIN('Pauschalsätze KUA'!$B$4:$B$106),VLOOKUP(MIN('Pauschalsätze KUA'!$B$4:$B$106),'Pauschalsätze KUA'!$B$4:$BQ$106,$AA2854,1),VLOOKUP($G2854,'Pauschalsätze KUA'!$B$4:$BQ$106,$AA2854,1))))</f>
        <v/>
      </c>
      <c r="V2854" s="23" t="str">
        <f t="shared" si="311"/>
        <v/>
      </c>
      <c r="W2854" s="23" t="str">
        <f>IF(OR($G2854="",$I2854="",$J2854="",$AA2854=3),"",IF($G2854&gt;=MAX('Pauschalsätze Qual'!$B$4:$B$106),VLOOKUP(MAX('Pauschalsätze Qual'!$B$4:$B$106),'Pauschalsätze Qual'!$B$4:$BQ$106,$AA2854,1),IF($G2854&lt;=MIN('Pauschalsätze Qual'!$B$4:$B$106),VLOOKUP(MIN('Pauschalsätze Qual'!$B$4:$B$106),'Pauschalsätze Qual'!$B$4:$BQ$106,$AA2854,1),VLOOKUP($G2854,'Pauschalsätze Qual'!$B$4:$BQ$106,$AA2854,1))))</f>
        <v/>
      </c>
      <c r="X2854" s="23" t="str">
        <f t="shared" si="312"/>
        <v/>
      </c>
      <c r="Y2854" s="30" t="str">
        <f t="shared" si="313"/>
        <v/>
      </c>
      <c r="Z2854" s="23" t="str">
        <f t="shared" si="314"/>
        <v/>
      </c>
      <c r="AA2854" s="25" t="str">
        <f>IF(AND($G2854="",$I2854="",$J2854=""),"",3+IF($I2854&gt;5,5,$I2854)+(VLOOKUP(J2854,'Prüf-Daten'!$B$14:$C$24,2,FALSE)*6))</f>
        <v/>
      </c>
      <c r="AB2854" s="91" t="str">
        <f t="shared" si="308"/>
        <v/>
      </c>
    </row>
    <row r="2855" spans="1:28">
      <c r="A2855" s="11"/>
      <c r="B2855" s="11"/>
      <c r="C2855" s="11"/>
      <c r="D2855" s="11"/>
      <c r="E2855" s="11"/>
      <c r="F2855" s="18"/>
      <c r="G2855" s="10"/>
      <c r="H2855" s="10"/>
      <c r="I2855" s="11"/>
      <c r="J2855" s="12"/>
      <c r="K2855" s="11"/>
      <c r="L2855" s="11"/>
      <c r="M2855" s="10"/>
      <c r="N2855" s="33"/>
      <c r="O2855" s="20"/>
      <c r="P2855" s="20"/>
      <c r="Q2855" s="20"/>
      <c r="R2855" s="20"/>
      <c r="S2855" s="19" t="str">
        <f t="shared" si="309"/>
        <v/>
      </c>
      <c r="T2855" s="19" t="str">
        <f t="shared" si="310"/>
        <v/>
      </c>
      <c r="U2855" s="23" t="str">
        <f>IF(OR($G2855="",$I2855="",$J2855="",$AA2855=3),"",IF($G2855&gt;=MAX('Pauschalsätze KUA'!$B$4:$B$106),VLOOKUP(MAX('Pauschalsätze KUA'!$B$4:$B$106),'Pauschalsätze KUA'!$B$4:$BQ$106,$AA2855,1),IF($G2855&lt;=MIN('Pauschalsätze KUA'!$B$4:$B$106),VLOOKUP(MIN('Pauschalsätze KUA'!$B$4:$B$106),'Pauschalsätze KUA'!$B$4:$BQ$106,$AA2855,1),VLOOKUP($G2855,'Pauschalsätze KUA'!$B$4:$BQ$106,$AA2855,1))))</f>
        <v/>
      </c>
      <c r="V2855" s="23" t="str">
        <f t="shared" si="311"/>
        <v/>
      </c>
      <c r="W2855" s="23" t="str">
        <f>IF(OR($G2855="",$I2855="",$J2855="",$AA2855=3),"",IF($G2855&gt;=MAX('Pauschalsätze Qual'!$B$4:$B$106),VLOOKUP(MAX('Pauschalsätze Qual'!$B$4:$B$106),'Pauschalsätze Qual'!$B$4:$BQ$106,$AA2855,1),IF($G2855&lt;=MIN('Pauschalsätze Qual'!$B$4:$B$106),VLOOKUP(MIN('Pauschalsätze Qual'!$B$4:$B$106),'Pauschalsätze Qual'!$B$4:$BQ$106,$AA2855,1),VLOOKUP($G2855,'Pauschalsätze Qual'!$B$4:$BQ$106,$AA2855,1))))</f>
        <v/>
      </c>
      <c r="X2855" s="23" t="str">
        <f t="shared" si="312"/>
        <v/>
      </c>
      <c r="Y2855" s="30" t="str">
        <f t="shared" si="313"/>
        <v/>
      </c>
      <c r="Z2855" s="23" t="str">
        <f t="shared" si="314"/>
        <v/>
      </c>
      <c r="AA2855" s="25" t="str">
        <f>IF(AND($G2855="",$I2855="",$J2855=""),"",3+IF($I2855&gt;5,5,$I2855)+(VLOOKUP(J2855,'Prüf-Daten'!$B$14:$C$24,2,FALSE)*6))</f>
        <v/>
      </c>
      <c r="AB2855" s="91" t="str">
        <f t="shared" si="308"/>
        <v/>
      </c>
    </row>
    <row r="2856" spans="1:28">
      <c r="A2856" s="11"/>
      <c r="B2856" s="11"/>
      <c r="C2856" s="11"/>
      <c r="D2856" s="11"/>
      <c r="E2856" s="11"/>
      <c r="F2856" s="18"/>
      <c r="G2856" s="10"/>
      <c r="H2856" s="10"/>
      <c r="I2856" s="11"/>
      <c r="J2856" s="12"/>
      <c r="K2856" s="11"/>
      <c r="L2856" s="11"/>
      <c r="M2856" s="10"/>
      <c r="N2856" s="33"/>
      <c r="O2856" s="20"/>
      <c r="P2856" s="20"/>
      <c r="Q2856" s="20"/>
      <c r="R2856" s="20"/>
      <c r="S2856" s="19" t="str">
        <f t="shared" si="309"/>
        <v/>
      </c>
      <c r="T2856" s="19" t="str">
        <f t="shared" si="310"/>
        <v/>
      </c>
      <c r="U2856" s="23" t="str">
        <f>IF(OR($G2856="",$I2856="",$J2856="",$AA2856=3),"",IF($G2856&gt;=MAX('Pauschalsätze KUA'!$B$4:$B$106),VLOOKUP(MAX('Pauschalsätze KUA'!$B$4:$B$106),'Pauschalsätze KUA'!$B$4:$BQ$106,$AA2856,1),IF($G2856&lt;=MIN('Pauschalsätze KUA'!$B$4:$B$106),VLOOKUP(MIN('Pauschalsätze KUA'!$B$4:$B$106),'Pauschalsätze KUA'!$B$4:$BQ$106,$AA2856,1),VLOOKUP($G2856,'Pauschalsätze KUA'!$B$4:$BQ$106,$AA2856,1))))</f>
        <v/>
      </c>
      <c r="V2856" s="23" t="str">
        <f t="shared" si="311"/>
        <v/>
      </c>
      <c r="W2856" s="23" t="str">
        <f>IF(OR($G2856="",$I2856="",$J2856="",$AA2856=3),"",IF($G2856&gt;=MAX('Pauschalsätze Qual'!$B$4:$B$106),VLOOKUP(MAX('Pauschalsätze Qual'!$B$4:$B$106),'Pauschalsätze Qual'!$B$4:$BQ$106,$AA2856,1),IF($G2856&lt;=MIN('Pauschalsätze Qual'!$B$4:$B$106),VLOOKUP(MIN('Pauschalsätze Qual'!$B$4:$B$106),'Pauschalsätze Qual'!$B$4:$BQ$106,$AA2856,1),VLOOKUP($G2856,'Pauschalsätze Qual'!$B$4:$BQ$106,$AA2856,1))))</f>
        <v/>
      </c>
      <c r="X2856" s="23" t="str">
        <f t="shared" si="312"/>
        <v/>
      </c>
      <c r="Y2856" s="30" t="str">
        <f t="shared" si="313"/>
        <v/>
      </c>
      <c r="Z2856" s="23" t="str">
        <f t="shared" si="314"/>
        <v/>
      </c>
      <c r="AA2856" s="25" t="str">
        <f>IF(AND($G2856="",$I2856="",$J2856=""),"",3+IF($I2856&gt;5,5,$I2856)+(VLOOKUP(J2856,'Prüf-Daten'!$B$14:$C$24,2,FALSE)*6))</f>
        <v/>
      </c>
      <c r="AB2856" s="91" t="str">
        <f t="shared" si="308"/>
        <v/>
      </c>
    </row>
    <row r="2857" spans="1:28">
      <c r="A2857" s="11"/>
      <c r="B2857" s="11"/>
      <c r="C2857" s="11"/>
      <c r="D2857" s="11"/>
      <c r="E2857" s="11"/>
      <c r="F2857" s="18"/>
      <c r="G2857" s="10"/>
      <c r="H2857" s="10"/>
      <c r="I2857" s="11"/>
      <c r="J2857" s="12"/>
      <c r="K2857" s="11"/>
      <c r="L2857" s="11"/>
      <c r="M2857" s="10"/>
      <c r="N2857" s="33"/>
      <c r="O2857" s="20"/>
      <c r="P2857" s="20"/>
      <c r="Q2857" s="20"/>
      <c r="R2857" s="20"/>
      <c r="S2857" s="19" t="str">
        <f t="shared" si="309"/>
        <v/>
      </c>
      <c r="T2857" s="19" t="str">
        <f t="shared" si="310"/>
        <v/>
      </c>
      <c r="U2857" s="23" t="str">
        <f>IF(OR($G2857="",$I2857="",$J2857="",$AA2857=3),"",IF($G2857&gt;=MAX('Pauschalsätze KUA'!$B$4:$B$106),VLOOKUP(MAX('Pauschalsätze KUA'!$B$4:$B$106),'Pauschalsätze KUA'!$B$4:$BQ$106,$AA2857,1),IF($G2857&lt;=MIN('Pauschalsätze KUA'!$B$4:$B$106),VLOOKUP(MIN('Pauschalsätze KUA'!$B$4:$B$106),'Pauschalsätze KUA'!$B$4:$BQ$106,$AA2857,1),VLOOKUP($G2857,'Pauschalsätze KUA'!$B$4:$BQ$106,$AA2857,1))))</f>
        <v/>
      </c>
      <c r="V2857" s="23" t="str">
        <f t="shared" si="311"/>
        <v/>
      </c>
      <c r="W2857" s="23" t="str">
        <f>IF(OR($G2857="",$I2857="",$J2857="",$AA2857=3),"",IF($G2857&gt;=MAX('Pauschalsätze Qual'!$B$4:$B$106),VLOOKUP(MAX('Pauschalsätze Qual'!$B$4:$B$106),'Pauschalsätze Qual'!$B$4:$BQ$106,$AA2857,1),IF($G2857&lt;=MIN('Pauschalsätze Qual'!$B$4:$B$106),VLOOKUP(MIN('Pauschalsätze Qual'!$B$4:$B$106),'Pauschalsätze Qual'!$B$4:$BQ$106,$AA2857,1),VLOOKUP($G2857,'Pauschalsätze Qual'!$B$4:$BQ$106,$AA2857,1))))</f>
        <v/>
      </c>
      <c r="X2857" s="23" t="str">
        <f t="shared" si="312"/>
        <v/>
      </c>
      <c r="Y2857" s="30" t="str">
        <f t="shared" si="313"/>
        <v/>
      </c>
      <c r="Z2857" s="23" t="str">
        <f t="shared" si="314"/>
        <v/>
      </c>
      <c r="AA2857" s="25" t="str">
        <f>IF(AND($G2857="",$I2857="",$J2857=""),"",3+IF($I2857&gt;5,5,$I2857)+(VLOOKUP(J2857,'Prüf-Daten'!$B$14:$C$24,2,FALSE)*6))</f>
        <v/>
      </c>
      <c r="AB2857" s="91" t="str">
        <f t="shared" si="308"/>
        <v/>
      </c>
    </row>
    <row r="2858" spans="1:28">
      <c r="A2858" s="11"/>
      <c r="B2858" s="11"/>
      <c r="C2858" s="11"/>
      <c r="D2858" s="11"/>
      <c r="E2858" s="11"/>
      <c r="F2858" s="18"/>
      <c r="G2858" s="10"/>
      <c r="H2858" s="10"/>
      <c r="I2858" s="11"/>
      <c r="J2858" s="12"/>
      <c r="K2858" s="11"/>
      <c r="L2858" s="11"/>
      <c r="M2858" s="10"/>
      <c r="N2858" s="33"/>
      <c r="O2858" s="20"/>
      <c r="P2858" s="20"/>
      <c r="Q2858" s="20"/>
      <c r="R2858" s="20"/>
      <c r="S2858" s="19" t="str">
        <f t="shared" si="309"/>
        <v/>
      </c>
      <c r="T2858" s="19" t="str">
        <f t="shared" si="310"/>
        <v/>
      </c>
      <c r="U2858" s="23" t="str">
        <f>IF(OR($G2858="",$I2858="",$J2858="",$AA2858=3),"",IF($G2858&gt;=MAX('Pauschalsätze KUA'!$B$4:$B$106),VLOOKUP(MAX('Pauschalsätze KUA'!$B$4:$B$106),'Pauschalsätze KUA'!$B$4:$BQ$106,$AA2858,1),IF($G2858&lt;=MIN('Pauschalsätze KUA'!$B$4:$B$106),VLOOKUP(MIN('Pauschalsätze KUA'!$B$4:$B$106),'Pauschalsätze KUA'!$B$4:$BQ$106,$AA2858,1),VLOOKUP($G2858,'Pauschalsätze KUA'!$B$4:$BQ$106,$AA2858,1))))</f>
        <v/>
      </c>
      <c r="V2858" s="23" t="str">
        <f t="shared" si="311"/>
        <v/>
      </c>
      <c r="W2858" s="23" t="str">
        <f>IF(OR($G2858="",$I2858="",$J2858="",$AA2858=3),"",IF($G2858&gt;=MAX('Pauschalsätze Qual'!$B$4:$B$106),VLOOKUP(MAX('Pauschalsätze Qual'!$B$4:$B$106),'Pauschalsätze Qual'!$B$4:$BQ$106,$AA2858,1),IF($G2858&lt;=MIN('Pauschalsätze Qual'!$B$4:$B$106),VLOOKUP(MIN('Pauschalsätze Qual'!$B$4:$B$106),'Pauschalsätze Qual'!$B$4:$BQ$106,$AA2858,1),VLOOKUP($G2858,'Pauschalsätze Qual'!$B$4:$BQ$106,$AA2858,1))))</f>
        <v/>
      </c>
      <c r="X2858" s="23" t="str">
        <f t="shared" si="312"/>
        <v/>
      </c>
      <c r="Y2858" s="30" t="str">
        <f t="shared" si="313"/>
        <v/>
      </c>
      <c r="Z2858" s="23" t="str">
        <f t="shared" si="314"/>
        <v/>
      </c>
      <c r="AA2858" s="25" t="str">
        <f>IF(AND($G2858="",$I2858="",$J2858=""),"",3+IF($I2858&gt;5,5,$I2858)+(VLOOKUP(J2858,'Prüf-Daten'!$B$14:$C$24,2,FALSE)*6))</f>
        <v/>
      </c>
      <c r="AB2858" s="91" t="str">
        <f t="shared" si="308"/>
        <v/>
      </c>
    </row>
    <row r="2859" spans="1:28">
      <c r="A2859" s="11"/>
      <c r="B2859" s="11"/>
      <c r="C2859" s="11"/>
      <c r="D2859" s="11"/>
      <c r="E2859" s="11"/>
      <c r="F2859" s="18"/>
      <c r="G2859" s="10"/>
      <c r="H2859" s="10"/>
      <c r="I2859" s="11"/>
      <c r="J2859" s="12"/>
      <c r="K2859" s="11"/>
      <c r="L2859" s="11"/>
      <c r="M2859" s="10"/>
      <c r="N2859" s="33"/>
      <c r="O2859" s="20"/>
      <c r="P2859" s="20"/>
      <c r="Q2859" s="20"/>
      <c r="R2859" s="20"/>
      <c r="S2859" s="19" t="str">
        <f t="shared" si="309"/>
        <v/>
      </c>
      <c r="T2859" s="19" t="str">
        <f t="shared" si="310"/>
        <v/>
      </c>
      <c r="U2859" s="23" t="str">
        <f>IF(OR($G2859="",$I2859="",$J2859="",$AA2859=3),"",IF($G2859&gt;=MAX('Pauschalsätze KUA'!$B$4:$B$106),VLOOKUP(MAX('Pauschalsätze KUA'!$B$4:$B$106),'Pauschalsätze KUA'!$B$4:$BQ$106,$AA2859,1),IF($G2859&lt;=MIN('Pauschalsätze KUA'!$B$4:$B$106),VLOOKUP(MIN('Pauschalsätze KUA'!$B$4:$B$106),'Pauschalsätze KUA'!$B$4:$BQ$106,$AA2859,1),VLOOKUP($G2859,'Pauschalsätze KUA'!$B$4:$BQ$106,$AA2859,1))))</f>
        <v/>
      </c>
      <c r="V2859" s="23" t="str">
        <f t="shared" si="311"/>
        <v/>
      </c>
      <c r="W2859" s="23" t="str">
        <f>IF(OR($G2859="",$I2859="",$J2859="",$AA2859=3),"",IF($G2859&gt;=MAX('Pauschalsätze Qual'!$B$4:$B$106),VLOOKUP(MAX('Pauschalsätze Qual'!$B$4:$B$106),'Pauschalsätze Qual'!$B$4:$BQ$106,$AA2859,1),IF($G2859&lt;=MIN('Pauschalsätze Qual'!$B$4:$B$106),VLOOKUP(MIN('Pauschalsätze Qual'!$B$4:$B$106),'Pauschalsätze Qual'!$B$4:$BQ$106,$AA2859,1),VLOOKUP($G2859,'Pauschalsätze Qual'!$B$4:$BQ$106,$AA2859,1))))</f>
        <v/>
      </c>
      <c r="X2859" s="23" t="str">
        <f t="shared" si="312"/>
        <v/>
      </c>
      <c r="Y2859" s="30" t="str">
        <f t="shared" si="313"/>
        <v/>
      </c>
      <c r="Z2859" s="23" t="str">
        <f t="shared" si="314"/>
        <v/>
      </c>
      <c r="AA2859" s="25" t="str">
        <f>IF(AND($G2859="",$I2859="",$J2859=""),"",3+IF($I2859&gt;5,5,$I2859)+(VLOOKUP(J2859,'Prüf-Daten'!$B$14:$C$24,2,FALSE)*6))</f>
        <v/>
      </c>
      <c r="AB2859" s="91" t="str">
        <f t="shared" si="308"/>
        <v/>
      </c>
    </row>
    <row r="2860" spans="1:28">
      <c r="A2860" s="11"/>
      <c r="B2860" s="11"/>
      <c r="C2860" s="11"/>
      <c r="D2860" s="11"/>
      <c r="E2860" s="11"/>
      <c r="F2860" s="18"/>
      <c r="G2860" s="10"/>
      <c r="H2860" s="10"/>
      <c r="I2860" s="11"/>
      <c r="J2860" s="12"/>
      <c r="K2860" s="11"/>
      <c r="L2860" s="11"/>
      <c r="M2860" s="10"/>
      <c r="N2860" s="33"/>
      <c r="O2860" s="20"/>
      <c r="P2860" s="20"/>
      <c r="Q2860" s="20"/>
      <c r="R2860" s="20"/>
      <c r="S2860" s="19" t="str">
        <f t="shared" si="309"/>
        <v/>
      </c>
      <c r="T2860" s="19" t="str">
        <f t="shared" si="310"/>
        <v/>
      </c>
      <c r="U2860" s="23" t="str">
        <f>IF(OR($G2860="",$I2860="",$J2860="",$AA2860=3),"",IF($G2860&gt;=MAX('Pauschalsätze KUA'!$B$4:$B$106),VLOOKUP(MAX('Pauschalsätze KUA'!$B$4:$B$106),'Pauschalsätze KUA'!$B$4:$BQ$106,$AA2860,1),IF($G2860&lt;=MIN('Pauschalsätze KUA'!$B$4:$B$106),VLOOKUP(MIN('Pauschalsätze KUA'!$B$4:$B$106),'Pauschalsätze KUA'!$B$4:$BQ$106,$AA2860,1),VLOOKUP($G2860,'Pauschalsätze KUA'!$B$4:$BQ$106,$AA2860,1))))</f>
        <v/>
      </c>
      <c r="V2860" s="23" t="str">
        <f t="shared" si="311"/>
        <v/>
      </c>
      <c r="W2860" s="23" t="str">
        <f>IF(OR($G2860="",$I2860="",$J2860="",$AA2860=3),"",IF($G2860&gt;=MAX('Pauschalsätze Qual'!$B$4:$B$106),VLOOKUP(MAX('Pauschalsätze Qual'!$B$4:$B$106),'Pauschalsätze Qual'!$B$4:$BQ$106,$AA2860,1),IF($G2860&lt;=MIN('Pauschalsätze Qual'!$B$4:$B$106),VLOOKUP(MIN('Pauschalsätze Qual'!$B$4:$B$106),'Pauschalsätze Qual'!$B$4:$BQ$106,$AA2860,1),VLOOKUP($G2860,'Pauschalsätze Qual'!$B$4:$BQ$106,$AA2860,1))))</f>
        <v/>
      </c>
      <c r="X2860" s="23" t="str">
        <f t="shared" si="312"/>
        <v/>
      </c>
      <c r="Y2860" s="30" t="str">
        <f t="shared" si="313"/>
        <v/>
      </c>
      <c r="Z2860" s="23" t="str">
        <f t="shared" si="314"/>
        <v/>
      </c>
      <c r="AA2860" s="25" t="str">
        <f>IF(AND($G2860="",$I2860="",$J2860=""),"",3+IF($I2860&gt;5,5,$I2860)+(VLOOKUP(J2860,'Prüf-Daten'!$B$14:$C$24,2,FALSE)*6))</f>
        <v/>
      </c>
      <c r="AB2860" s="91" t="str">
        <f t="shared" si="308"/>
        <v/>
      </c>
    </row>
    <row r="2861" spans="1:28">
      <c r="A2861" s="11"/>
      <c r="B2861" s="11"/>
      <c r="C2861" s="11"/>
      <c r="D2861" s="11"/>
      <c r="E2861" s="11"/>
      <c r="F2861" s="18"/>
      <c r="G2861" s="10"/>
      <c r="H2861" s="10"/>
      <c r="I2861" s="11"/>
      <c r="J2861" s="12"/>
      <c r="K2861" s="11"/>
      <c r="L2861" s="11"/>
      <c r="M2861" s="10"/>
      <c r="N2861" s="33"/>
      <c r="O2861" s="20"/>
      <c r="P2861" s="20"/>
      <c r="Q2861" s="20"/>
      <c r="R2861" s="20"/>
      <c r="S2861" s="19" t="str">
        <f t="shared" si="309"/>
        <v/>
      </c>
      <c r="T2861" s="19" t="str">
        <f t="shared" si="310"/>
        <v/>
      </c>
      <c r="U2861" s="23" t="str">
        <f>IF(OR($G2861="",$I2861="",$J2861="",$AA2861=3),"",IF($G2861&gt;=MAX('Pauschalsätze KUA'!$B$4:$B$106),VLOOKUP(MAX('Pauschalsätze KUA'!$B$4:$B$106),'Pauschalsätze KUA'!$B$4:$BQ$106,$AA2861,1),IF($G2861&lt;=MIN('Pauschalsätze KUA'!$B$4:$B$106),VLOOKUP(MIN('Pauschalsätze KUA'!$B$4:$B$106),'Pauschalsätze KUA'!$B$4:$BQ$106,$AA2861,1),VLOOKUP($G2861,'Pauschalsätze KUA'!$B$4:$BQ$106,$AA2861,1))))</f>
        <v/>
      </c>
      <c r="V2861" s="23" t="str">
        <f t="shared" si="311"/>
        <v/>
      </c>
      <c r="W2861" s="23" t="str">
        <f>IF(OR($G2861="",$I2861="",$J2861="",$AA2861=3),"",IF($G2861&gt;=MAX('Pauschalsätze Qual'!$B$4:$B$106),VLOOKUP(MAX('Pauschalsätze Qual'!$B$4:$B$106),'Pauschalsätze Qual'!$B$4:$BQ$106,$AA2861,1),IF($G2861&lt;=MIN('Pauschalsätze Qual'!$B$4:$B$106),VLOOKUP(MIN('Pauschalsätze Qual'!$B$4:$B$106),'Pauschalsätze Qual'!$B$4:$BQ$106,$AA2861,1),VLOOKUP($G2861,'Pauschalsätze Qual'!$B$4:$BQ$106,$AA2861,1))))</f>
        <v/>
      </c>
      <c r="X2861" s="23" t="str">
        <f t="shared" si="312"/>
        <v/>
      </c>
      <c r="Y2861" s="30" t="str">
        <f t="shared" si="313"/>
        <v/>
      </c>
      <c r="Z2861" s="23" t="str">
        <f t="shared" si="314"/>
        <v/>
      </c>
      <c r="AA2861" s="25" t="str">
        <f>IF(AND($G2861="",$I2861="",$J2861=""),"",3+IF($I2861&gt;5,5,$I2861)+(VLOOKUP(J2861,'Prüf-Daten'!$B$14:$C$24,2,FALSE)*6))</f>
        <v/>
      </c>
      <c r="AB2861" s="91" t="str">
        <f t="shared" si="308"/>
        <v/>
      </c>
    </row>
    <row r="2862" spans="1:28">
      <c r="A2862" s="11"/>
      <c r="B2862" s="11"/>
      <c r="C2862" s="11"/>
      <c r="D2862" s="11"/>
      <c r="E2862" s="11"/>
      <c r="F2862" s="18"/>
      <c r="G2862" s="10"/>
      <c r="H2862" s="10"/>
      <c r="I2862" s="11"/>
      <c r="J2862" s="12"/>
      <c r="K2862" s="11"/>
      <c r="L2862" s="11"/>
      <c r="M2862" s="10"/>
      <c r="N2862" s="33"/>
      <c r="O2862" s="20"/>
      <c r="P2862" s="20"/>
      <c r="Q2862" s="20"/>
      <c r="R2862" s="20"/>
      <c r="S2862" s="19" t="str">
        <f t="shared" si="309"/>
        <v/>
      </c>
      <c r="T2862" s="19" t="str">
        <f t="shared" si="310"/>
        <v/>
      </c>
      <c r="U2862" s="23" t="str">
        <f>IF(OR($G2862="",$I2862="",$J2862="",$AA2862=3),"",IF($G2862&gt;=MAX('Pauschalsätze KUA'!$B$4:$B$106),VLOOKUP(MAX('Pauschalsätze KUA'!$B$4:$B$106),'Pauschalsätze KUA'!$B$4:$BQ$106,$AA2862,1),IF($G2862&lt;=MIN('Pauschalsätze KUA'!$B$4:$B$106),VLOOKUP(MIN('Pauschalsätze KUA'!$B$4:$B$106),'Pauschalsätze KUA'!$B$4:$BQ$106,$AA2862,1),VLOOKUP($G2862,'Pauschalsätze KUA'!$B$4:$BQ$106,$AA2862,1))))</f>
        <v/>
      </c>
      <c r="V2862" s="23" t="str">
        <f t="shared" si="311"/>
        <v/>
      </c>
      <c r="W2862" s="23" t="str">
        <f>IF(OR($G2862="",$I2862="",$J2862="",$AA2862=3),"",IF($G2862&gt;=MAX('Pauschalsätze Qual'!$B$4:$B$106),VLOOKUP(MAX('Pauschalsätze Qual'!$B$4:$B$106),'Pauschalsätze Qual'!$B$4:$BQ$106,$AA2862,1),IF($G2862&lt;=MIN('Pauschalsätze Qual'!$B$4:$B$106),VLOOKUP(MIN('Pauschalsätze Qual'!$B$4:$B$106),'Pauschalsätze Qual'!$B$4:$BQ$106,$AA2862,1),VLOOKUP($G2862,'Pauschalsätze Qual'!$B$4:$BQ$106,$AA2862,1))))</f>
        <v/>
      </c>
      <c r="X2862" s="23" t="str">
        <f t="shared" si="312"/>
        <v/>
      </c>
      <c r="Y2862" s="30" t="str">
        <f t="shared" si="313"/>
        <v/>
      </c>
      <c r="Z2862" s="23" t="str">
        <f t="shared" si="314"/>
        <v/>
      </c>
      <c r="AA2862" s="25" t="str">
        <f>IF(AND($G2862="",$I2862="",$J2862=""),"",3+IF($I2862&gt;5,5,$I2862)+(VLOOKUP(J2862,'Prüf-Daten'!$B$14:$C$24,2,FALSE)*6))</f>
        <v/>
      </c>
      <c r="AB2862" s="91" t="str">
        <f t="shared" si="308"/>
        <v/>
      </c>
    </row>
    <row r="2863" spans="1:28">
      <c r="A2863" s="11"/>
      <c r="B2863" s="11"/>
      <c r="C2863" s="11"/>
      <c r="D2863" s="11"/>
      <c r="E2863" s="11"/>
      <c r="F2863" s="18"/>
      <c r="G2863" s="10"/>
      <c r="H2863" s="10"/>
      <c r="I2863" s="11"/>
      <c r="J2863" s="12"/>
      <c r="K2863" s="11"/>
      <c r="L2863" s="11"/>
      <c r="M2863" s="10"/>
      <c r="N2863" s="33"/>
      <c r="O2863" s="20"/>
      <c r="P2863" s="20"/>
      <c r="Q2863" s="20"/>
      <c r="R2863" s="20"/>
      <c r="S2863" s="19" t="str">
        <f t="shared" si="309"/>
        <v/>
      </c>
      <c r="T2863" s="19" t="str">
        <f t="shared" si="310"/>
        <v/>
      </c>
      <c r="U2863" s="23" t="str">
        <f>IF(OR($G2863="",$I2863="",$J2863="",$AA2863=3),"",IF($G2863&gt;=MAX('Pauschalsätze KUA'!$B$4:$B$106),VLOOKUP(MAX('Pauschalsätze KUA'!$B$4:$B$106),'Pauschalsätze KUA'!$B$4:$BQ$106,$AA2863,1),IF($G2863&lt;=MIN('Pauschalsätze KUA'!$B$4:$B$106),VLOOKUP(MIN('Pauschalsätze KUA'!$B$4:$B$106),'Pauschalsätze KUA'!$B$4:$BQ$106,$AA2863,1),VLOOKUP($G2863,'Pauschalsätze KUA'!$B$4:$BQ$106,$AA2863,1))))</f>
        <v/>
      </c>
      <c r="V2863" s="23" t="str">
        <f t="shared" si="311"/>
        <v/>
      </c>
      <c r="W2863" s="23" t="str">
        <f>IF(OR($G2863="",$I2863="",$J2863="",$AA2863=3),"",IF($G2863&gt;=MAX('Pauschalsätze Qual'!$B$4:$B$106),VLOOKUP(MAX('Pauschalsätze Qual'!$B$4:$B$106),'Pauschalsätze Qual'!$B$4:$BQ$106,$AA2863,1),IF($G2863&lt;=MIN('Pauschalsätze Qual'!$B$4:$B$106),VLOOKUP(MIN('Pauschalsätze Qual'!$B$4:$B$106),'Pauschalsätze Qual'!$B$4:$BQ$106,$AA2863,1),VLOOKUP($G2863,'Pauschalsätze Qual'!$B$4:$BQ$106,$AA2863,1))))</f>
        <v/>
      </c>
      <c r="X2863" s="23" t="str">
        <f t="shared" si="312"/>
        <v/>
      </c>
      <c r="Y2863" s="30" t="str">
        <f t="shared" si="313"/>
        <v/>
      </c>
      <c r="Z2863" s="23" t="str">
        <f t="shared" si="314"/>
        <v/>
      </c>
      <c r="AA2863" s="25" t="str">
        <f>IF(AND($G2863="",$I2863="",$J2863=""),"",3+IF($I2863&gt;5,5,$I2863)+(VLOOKUP(J2863,'Prüf-Daten'!$B$14:$C$24,2,FALSE)*6))</f>
        <v/>
      </c>
      <c r="AB2863" s="91" t="str">
        <f t="shared" si="308"/>
        <v/>
      </c>
    </row>
    <row r="2864" spans="1:28">
      <c r="A2864" s="11"/>
      <c r="B2864" s="11"/>
      <c r="C2864" s="11"/>
      <c r="D2864" s="11"/>
      <c r="E2864" s="11"/>
      <c r="F2864" s="18"/>
      <c r="G2864" s="10"/>
      <c r="H2864" s="10"/>
      <c r="I2864" s="11"/>
      <c r="J2864" s="12"/>
      <c r="K2864" s="11"/>
      <c r="L2864" s="11"/>
      <c r="M2864" s="10"/>
      <c r="N2864" s="33"/>
      <c r="O2864" s="20"/>
      <c r="P2864" s="20"/>
      <c r="Q2864" s="20"/>
      <c r="R2864" s="20"/>
      <c r="S2864" s="19" t="str">
        <f t="shared" si="309"/>
        <v/>
      </c>
      <c r="T2864" s="19" t="str">
        <f t="shared" si="310"/>
        <v/>
      </c>
      <c r="U2864" s="23" t="str">
        <f>IF(OR($G2864="",$I2864="",$J2864="",$AA2864=3),"",IF($G2864&gt;=MAX('Pauschalsätze KUA'!$B$4:$B$106),VLOOKUP(MAX('Pauschalsätze KUA'!$B$4:$B$106),'Pauschalsätze KUA'!$B$4:$BQ$106,$AA2864,1),IF($G2864&lt;=MIN('Pauschalsätze KUA'!$B$4:$B$106),VLOOKUP(MIN('Pauschalsätze KUA'!$B$4:$B$106),'Pauschalsätze KUA'!$B$4:$BQ$106,$AA2864,1),VLOOKUP($G2864,'Pauschalsätze KUA'!$B$4:$BQ$106,$AA2864,1))))</f>
        <v/>
      </c>
      <c r="V2864" s="23" t="str">
        <f t="shared" si="311"/>
        <v/>
      </c>
      <c r="W2864" s="23" t="str">
        <f>IF(OR($G2864="",$I2864="",$J2864="",$AA2864=3),"",IF($G2864&gt;=MAX('Pauschalsätze Qual'!$B$4:$B$106),VLOOKUP(MAX('Pauschalsätze Qual'!$B$4:$B$106),'Pauschalsätze Qual'!$B$4:$BQ$106,$AA2864,1),IF($G2864&lt;=MIN('Pauschalsätze Qual'!$B$4:$B$106),VLOOKUP(MIN('Pauschalsätze Qual'!$B$4:$B$106),'Pauschalsätze Qual'!$B$4:$BQ$106,$AA2864,1),VLOOKUP($G2864,'Pauschalsätze Qual'!$B$4:$BQ$106,$AA2864,1))))</f>
        <v/>
      </c>
      <c r="X2864" s="23" t="str">
        <f t="shared" si="312"/>
        <v/>
      </c>
      <c r="Y2864" s="30" t="str">
        <f t="shared" si="313"/>
        <v/>
      </c>
      <c r="Z2864" s="23" t="str">
        <f t="shared" si="314"/>
        <v/>
      </c>
      <c r="AA2864" s="25" t="str">
        <f>IF(AND($G2864="",$I2864="",$J2864=""),"",3+IF($I2864&gt;5,5,$I2864)+(VLOOKUP(J2864,'Prüf-Daten'!$B$14:$C$24,2,FALSE)*6))</f>
        <v/>
      </c>
      <c r="AB2864" s="91" t="str">
        <f t="shared" si="308"/>
        <v/>
      </c>
    </row>
    <row r="2865" spans="1:28">
      <c r="A2865" s="11"/>
      <c r="B2865" s="11"/>
      <c r="C2865" s="11"/>
      <c r="D2865" s="11"/>
      <c r="E2865" s="11"/>
      <c r="F2865" s="18"/>
      <c r="G2865" s="10"/>
      <c r="H2865" s="10"/>
      <c r="I2865" s="11"/>
      <c r="J2865" s="12"/>
      <c r="K2865" s="11"/>
      <c r="L2865" s="11"/>
      <c r="M2865" s="10"/>
      <c r="N2865" s="33"/>
      <c r="O2865" s="20"/>
      <c r="P2865" s="20"/>
      <c r="Q2865" s="20"/>
      <c r="R2865" s="20"/>
      <c r="S2865" s="19" t="str">
        <f t="shared" si="309"/>
        <v/>
      </c>
      <c r="T2865" s="19" t="str">
        <f t="shared" si="310"/>
        <v/>
      </c>
      <c r="U2865" s="23" t="str">
        <f>IF(OR($G2865="",$I2865="",$J2865="",$AA2865=3),"",IF($G2865&gt;=MAX('Pauschalsätze KUA'!$B$4:$B$106),VLOOKUP(MAX('Pauschalsätze KUA'!$B$4:$B$106),'Pauschalsätze KUA'!$B$4:$BQ$106,$AA2865,1),IF($G2865&lt;=MIN('Pauschalsätze KUA'!$B$4:$B$106),VLOOKUP(MIN('Pauschalsätze KUA'!$B$4:$B$106),'Pauschalsätze KUA'!$B$4:$BQ$106,$AA2865,1),VLOOKUP($G2865,'Pauschalsätze KUA'!$B$4:$BQ$106,$AA2865,1))))</f>
        <v/>
      </c>
      <c r="V2865" s="23" t="str">
        <f t="shared" si="311"/>
        <v/>
      </c>
      <c r="W2865" s="23" t="str">
        <f>IF(OR($G2865="",$I2865="",$J2865="",$AA2865=3),"",IF($G2865&gt;=MAX('Pauschalsätze Qual'!$B$4:$B$106),VLOOKUP(MAX('Pauschalsätze Qual'!$B$4:$B$106),'Pauschalsätze Qual'!$B$4:$BQ$106,$AA2865,1),IF($G2865&lt;=MIN('Pauschalsätze Qual'!$B$4:$B$106),VLOOKUP(MIN('Pauschalsätze Qual'!$B$4:$B$106),'Pauschalsätze Qual'!$B$4:$BQ$106,$AA2865,1),VLOOKUP($G2865,'Pauschalsätze Qual'!$B$4:$BQ$106,$AA2865,1))))</f>
        <v/>
      </c>
      <c r="X2865" s="23" t="str">
        <f t="shared" si="312"/>
        <v/>
      </c>
      <c r="Y2865" s="30" t="str">
        <f t="shared" si="313"/>
        <v/>
      </c>
      <c r="Z2865" s="23" t="str">
        <f t="shared" si="314"/>
        <v/>
      </c>
      <c r="AA2865" s="25" t="str">
        <f>IF(AND($G2865="",$I2865="",$J2865=""),"",3+IF($I2865&gt;5,5,$I2865)+(VLOOKUP(J2865,'Prüf-Daten'!$B$14:$C$24,2,FALSE)*6))</f>
        <v/>
      </c>
      <c r="AB2865" s="91" t="str">
        <f t="shared" si="308"/>
        <v/>
      </c>
    </row>
    <row r="2866" spans="1:28">
      <c r="A2866" s="11"/>
      <c r="B2866" s="11"/>
      <c r="C2866" s="11"/>
      <c r="D2866" s="11"/>
      <c r="E2866" s="11"/>
      <c r="F2866" s="18"/>
      <c r="G2866" s="10"/>
      <c r="H2866" s="10"/>
      <c r="I2866" s="11"/>
      <c r="J2866" s="12"/>
      <c r="K2866" s="11"/>
      <c r="L2866" s="11"/>
      <c r="M2866" s="10"/>
      <c r="N2866" s="33"/>
      <c r="O2866" s="20"/>
      <c r="P2866" s="20"/>
      <c r="Q2866" s="20"/>
      <c r="R2866" s="20"/>
      <c r="S2866" s="19" t="str">
        <f t="shared" si="309"/>
        <v/>
      </c>
      <c r="T2866" s="19" t="str">
        <f t="shared" si="310"/>
        <v/>
      </c>
      <c r="U2866" s="23" t="str">
        <f>IF(OR($G2866="",$I2866="",$J2866="",$AA2866=3),"",IF($G2866&gt;=MAX('Pauschalsätze KUA'!$B$4:$B$106),VLOOKUP(MAX('Pauschalsätze KUA'!$B$4:$B$106),'Pauschalsätze KUA'!$B$4:$BQ$106,$AA2866,1),IF($G2866&lt;=MIN('Pauschalsätze KUA'!$B$4:$B$106),VLOOKUP(MIN('Pauschalsätze KUA'!$B$4:$B$106),'Pauschalsätze KUA'!$B$4:$BQ$106,$AA2866,1),VLOOKUP($G2866,'Pauschalsätze KUA'!$B$4:$BQ$106,$AA2866,1))))</f>
        <v/>
      </c>
      <c r="V2866" s="23" t="str">
        <f t="shared" si="311"/>
        <v/>
      </c>
      <c r="W2866" s="23" t="str">
        <f>IF(OR($G2866="",$I2866="",$J2866="",$AA2866=3),"",IF($G2866&gt;=MAX('Pauschalsätze Qual'!$B$4:$B$106),VLOOKUP(MAX('Pauschalsätze Qual'!$B$4:$B$106),'Pauschalsätze Qual'!$B$4:$BQ$106,$AA2866,1),IF($G2866&lt;=MIN('Pauschalsätze Qual'!$B$4:$B$106),VLOOKUP(MIN('Pauschalsätze Qual'!$B$4:$B$106),'Pauschalsätze Qual'!$B$4:$BQ$106,$AA2866,1),VLOOKUP($G2866,'Pauschalsätze Qual'!$B$4:$BQ$106,$AA2866,1))))</f>
        <v/>
      </c>
      <c r="X2866" s="23" t="str">
        <f t="shared" si="312"/>
        <v/>
      </c>
      <c r="Y2866" s="30" t="str">
        <f t="shared" si="313"/>
        <v/>
      </c>
      <c r="Z2866" s="23" t="str">
        <f t="shared" si="314"/>
        <v/>
      </c>
      <c r="AA2866" s="25" t="str">
        <f>IF(AND($G2866="",$I2866="",$J2866=""),"",3+IF($I2866&gt;5,5,$I2866)+(VLOOKUP(J2866,'Prüf-Daten'!$B$14:$C$24,2,FALSE)*6))</f>
        <v/>
      </c>
      <c r="AB2866" s="91" t="str">
        <f t="shared" si="308"/>
        <v/>
      </c>
    </row>
    <row r="2867" spans="1:28">
      <c r="A2867" s="11"/>
      <c r="B2867" s="11"/>
      <c r="C2867" s="11"/>
      <c r="D2867" s="11"/>
      <c r="E2867" s="11"/>
      <c r="F2867" s="18"/>
      <c r="G2867" s="10"/>
      <c r="H2867" s="10"/>
      <c r="I2867" s="11"/>
      <c r="J2867" s="12"/>
      <c r="K2867" s="11"/>
      <c r="L2867" s="11"/>
      <c r="M2867" s="10"/>
      <c r="N2867" s="33"/>
      <c r="O2867" s="20"/>
      <c r="P2867" s="20"/>
      <c r="Q2867" s="20"/>
      <c r="R2867" s="20"/>
      <c r="S2867" s="19" t="str">
        <f t="shared" si="309"/>
        <v/>
      </c>
      <c r="T2867" s="19" t="str">
        <f t="shared" si="310"/>
        <v/>
      </c>
      <c r="U2867" s="23" t="str">
        <f>IF(OR($G2867="",$I2867="",$J2867="",$AA2867=3),"",IF($G2867&gt;=MAX('Pauschalsätze KUA'!$B$4:$B$106),VLOOKUP(MAX('Pauschalsätze KUA'!$B$4:$B$106),'Pauschalsätze KUA'!$B$4:$BQ$106,$AA2867,1),IF($G2867&lt;=MIN('Pauschalsätze KUA'!$B$4:$B$106),VLOOKUP(MIN('Pauschalsätze KUA'!$B$4:$B$106),'Pauschalsätze KUA'!$B$4:$BQ$106,$AA2867,1),VLOOKUP($G2867,'Pauschalsätze KUA'!$B$4:$BQ$106,$AA2867,1))))</f>
        <v/>
      </c>
      <c r="V2867" s="23" t="str">
        <f t="shared" si="311"/>
        <v/>
      </c>
      <c r="W2867" s="23" t="str">
        <f>IF(OR($G2867="",$I2867="",$J2867="",$AA2867=3),"",IF($G2867&gt;=MAX('Pauschalsätze Qual'!$B$4:$B$106),VLOOKUP(MAX('Pauschalsätze Qual'!$B$4:$B$106),'Pauschalsätze Qual'!$B$4:$BQ$106,$AA2867,1),IF($G2867&lt;=MIN('Pauschalsätze Qual'!$B$4:$B$106),VLOOKUP(MIN('Pauschalsätze Qual'!$B$4:$B$106),'Pauschalsätze Qual'!$B$4:$BQ$106,$AA2867,1),VLOOKUP($G2867,'Pauschalsätze Qual'!$B$4:$BQ$106,$AA2867,1))))</f>
        <v/>
      </c>
      <c r="X2867" s="23" t="str">
        <f t="shared" si="312"/>
        <v/>
      </c>
      <c r="Y2867" s="30" t="str">
        <f t="shared" si="313"/>
        <v/>
      </c>
      <c r="Z2867" s="23" t="str">
        <f t="shared" si="314"/>
        <v/>
      </c>
      <c r="AA2867" s="25" t="str">
        <f>IF(AND($G2867="",$I2867="",$J2867=""),"",3+IF($I2867&gt;5,5,$I2867)+(VLOOKUP(J2867,'Prüf-Daten'!$B$14:$C$24,2,FALSE)*6))</f>
        <v/>
      </c>
      <c r="AB2867" s="91" t="str">
        <f t="shared" si="308"/>
        <v/>
      </c>
    </row>
    <row r="2868" spans="1:28">
      <c r="A2868" s="11"/>
      <c r="B2868" s="11"/>
      <c r="C2868" s="11"/>
      <c r="D2868" s="11"/>
      <c r="E2868" s="11"/>
      <c r="F2868" s="18"/>
      <c r="G2868" s="10"/>
      <c r="H2868" s="10"/>
      <c r="I2868" s="11"/>
      <c r="J2868" s="12"/>
      <c r="K2868" s="11"/>
      <c r="L2868" s="11"/>
      <c r="M2868" s="10"/>
      <c r="N2868" s="33"/>
      <c r="O2868" s="20"/>
      <c r="P2868" s="20"/>
      <c r="Q2868" s="20"/>
      <c r="R2868" s="20"/>
      <c r="S2868" s="19" t="str">
        <f t="shared" si="309"/>
        <v/>
      </c>
      <c r="T2868" s="19" t="str">
        <f t="shared" si="310"/>
        <v/>
      </c>
      <c r="U2868" s="23" t="str">
        <f>IF(OR($G2868="",$I2868="",$J2868="",$AA2868=3),"",IF($G2868&gt;=MAX('Pauschalsätze KUA'!$B$4:$B$106),VLOOKUP(MAX('Pauschalsätze KUA'!$B$4:$B$106),'Pauschalsätze KUA'!$B$4:$BQ$106,$AA2868,1),IF($G2868&lt;=MIN('Pauschalsätze KUA'!$B$4:$B$106),VLOOKUP(MIN('Pauschalsätze KUA'!$B$4:$B$106),'Pauschalsätze KUA'!$B$4:$BQ$106,$AA2868,1),VLOOKUP($G2868,'Pauschalsätze KUA'!$B$4:$BQ$106,$AA2868,1))))</f>
        <v/>
      </c>
      <c r="V2868" s="23" t="str">
        <f t="shared" si="311"/>
        <v/>
      </c>
      <c r="W2868" s="23" t="str">
        <f>IF(OR($G2868="",$I2868="",$J2868="",$AA2868=3),"",IF($G2868&gt;=MAX('Pauschalsätze Qual'!$B$4:$B$106),VLOOKUP(MAX('Pauschalsätze Qual'!$B$4:$B$106),'Pauschalsätze Qual'!$B$4:$BQ$106,$AA2868,1),IF($G2868&lt;=MIN('Pauschalsätze Qual'!$B$4:$B$106),VLOOKUP(MIN('Pauschalsätze Qual'!$B$4:$B$106),'Pauschalsätze Qual'!$B$4:$BQ$106,$AA2868,1),VLOOKUP($G2868,'Pauschalsätze Qual'!$B$4:$BQ$106,$AA2868,1))))</f>
        <v/>
      </c>
      <c r="X2868" s="23" t="str">
        <f t="shared" si="312"/>
        <v/>
      </c>
      <c r="Y2868" s="30" t="str">
        <f t="shared" si="313"/>
        <v/>
      </c>
      <c r="Z2868" s="23" t="str">
        <f t="shared" si="314"/>
        <v/>
      </c>
      <c r="AA2868" s="25" t="str">
        <f>IF(AND($G2868="",$I2868="",$J2868=""),"",3+IF($I2868&gt;5,5,$I2868)+(VLOOKUP(J2868,'Prüf-Daten'!$B$14:$C$24,2,FALSE)*6))</f>
        <v/>
      </c>
      <c r="AB2868" s="91" t="str">
        <f t="shared" si="308"/>
        <v/>
      </c>
    </row>
    <row r="2869" spans="1:28">
      <c r="A2869" s="11"/>
      <c r="B2869" s="11"/>
      <c r="C2869" s="11"/>
      <c r="D2869" s="11"/>
      <c r="E2869" s="11"/>
      <c r="F2869" s="18"/>
      <c r="G2869" s="10"/>
      <c r="H2869" s="10"/>
      <c r="I2869" s="11"/>
      <c r="J2869" s="12"/>
      <c r="K2869" s="11"/>
      <c r="L2869" s="11"/>
      <c r="M2869" s="10"/>
      <c r="N2869" s="33"/>
      <c r="O2869" s="20"/>
      <c r="P2869" s="20"/>
      <c r="Q2869" s="20"/>
      <c r="R2869" s="20"/>
      <c r="S2869" s="19" t="str">
        <f t="shared" si="309"/>
        <v/>
      </c>
      <c r="T2869" s="19" t="str">
        <f t="shared" si="310"/>
        <v/>
      </c>
      <c r="U2869" s="23" t="str">
        <f>IF(OR($G2869="",$I2869="",$J2869="",$AA2869=3),"",IF($G2869&gt;=MAX('Pauschalsätze KUA'!$B$4:$B$106),VLOOKUP(MAX('Pauschalsätze KUA'!$B$4:$B$106),'Pauschalsätze KUA'!$B$4:$BQ$106,$AA2869,1),IF($G2869&lt;=MIN('Pauschalsätze KUA'!$B$4:$B$106),VLOOKUP(MIN('Pauschalsätze KUA'!$B$4:$B$106),'Pauschalsätze KUA'!$B$4:$BQ$106,$AA2869,1),VLOOKUP($G2869,'Pauschalsätze KUA'!$B$4:$BQ$106,$AA2869,1))))</f>
        <v/>
      </c>
      <c r="V2869" s="23" t="str">
        <f t="shared" si="311"/>
        <v/>
      </c>
      <c r="W2869" s="23" t="str">
        <f>IF(OR($G2869="",$I2869="",$J2869="",$AA2869=3),"",IF($G2869&gt;=MAX('Pauschalsätze Qual'!$B$4:$B$106),VLOOKUP(MAX('Pauschalsätze Qual'!$B$4:$B$106),'Pauschalsätze Qual'!$B$4:$BQ$106,$AA2869,1),IF($G2869&lt;=MIN('Pauschalsätze Qual'!$B$4:$B$106),VLOOKUP(MIN('Pauschalsätze Qual'!$B$4:$B$106),'Pauschalsätze Qual'!$B$4:$BQ$106,$AA2869,1),VLOOKUP($G2869,'Pauschalsätze Qual'!$B$4:$BQ$106,$AA2869,1))))</f>
        <v/>
      </c>
      <c r="X2869" s="23" t="str">
        <f t="shared" si="312"/>
        <v/>
      </c>
      <c r="Y2869" s="30" t="str">
        <f t="shared" si="313"/>
        <v/>
      </c>
      <c r="Z2869" s="23" t="str">
        <f t="shared" si="314"/>
        <v/>
      </c>
      <c r="AA2869" s="25" t="str">
        <f>IF(AND($G2869="",$I2869="",$J2869=""),"",3+IF($I2869&gt;5,5,$I2869)+(VLOOKUP(J2869,'Prüf-Daten'!$B$14:$C$24,2,FALSE)*6))</f>
        <v/>
      </c>
      <c r="AB2869" s="91" t="str">
        <f t="shared" si="308"/>
        <v/>
      </c>
    </row>
    <row r="2870" spans="1:28">
      <c r="A2870" s="11"/>
      <c r="B2870" s="11"/>
      <c r="C2870" s="11"/>
      <c r="D2870" s="11"/>
      <c r="E2870" s="11"/>
      <c r="F2870" s="18"/>
      <c r="G2870" s="10"/>
      <c r="H2870" s="10"/>
      <c r="I2870" s="11"/>
      <c r="J2870" s="12"/>
      <c r="K2870" s="11"/>
      <c r="L2870" s="11"/>
      <c r="M2870" s="10"/>
      <c r="N2870" s="33"/>
      <c r="O2870" s="20"/>
      <c r="P2870" s="20"/>
      <c r="Q2870" s="20"/>
      <c r="R2870" s="20"/>
      <c r="S2870" s="19" t="str">
        <f t="shared" si="309"/>
        <v/>
      </c>
      <c r="T2870" s="19" t="str">
        <f t="shared" si="310"/>
        <v/>
      </c>
      <c r="U2870" s="23" t="str">
        <f>IF(OR($G2870="",$I2870="",$J2870="",$AA2870=3),"",IF($G2870&gt;=MAX('Pauschalsätze KUA'!$B$4:$B$106),VLOOKUP(MAX('Pauschalsätze KUA'!$B$4:$B$106),'Pauschalsätze KUA'!$B$4:$BQ$106,$AA2870,1),IF($G2870&lt;=MIN('Pauschalsätze KUA'!$B$4:$B$106),VLOOKUP(MIN('Pauschalsätze KUA'!$B$4:$B$106),'Pauschalsätze KUA'!$B$4:$BQ$106,$AA2870,1),VLOOKUP($G2870,'Pauschalsätze KUA'!$B$4:$BQ$106,$AA2870,1))))</f>
        <v/>
      </c>
      <c r="V2870" s="23" t="str">
        <f t="shared" si="311"/>
        <v/>
      </c>
      <c r="W2870" s="23" t="str">
        <f>IF(OR($G2870="",$I2870="",$J2870="",$AA2870=3),"",IF($G2870&gt;=MAX('Pauschalsätze Qual'!$B$4:$B$106),VLOOKUP(MAX('Pauschalsätze Qual'!$B$4:$B$106),'Pauschalsätze Qual'!$B$4:$BQ$106,$AA2870,1),IF($G2870&lt;=MIN('Pauschalsätze Qual'!$B$4:$B$106),VLOOKUP(MIN('Pauschalsätze Qual'!$B$4:$B$106),'Pauschalsätze Qual'!$B$4:$BQ$106,$AA2870,1),VLOOKUP($G2870,'Pauschalsätze Qual'!$B$4:$BQ$106,$AA2870,1))))</f>
        <v/>
      </c>
      <c r="X2870" s="23" t="str">
        <f t="shared" si="312"/>
        <v/>
      </c>
      <c r="Y2870" s="30" t="str">
        <f t="shared" si="313"/>
        <v/>
      </c>
      <c r="Z2870" s="23" t="str">
        <f t="shared" si="314"/>
        <v/>
      </c>
      <c r="AA2870" s="25" t="str">
        <f>IF(AND($G2870="",$I2870="",$J2870=""),"",3+IF($I2870&gt;5,5,$I2870)+(VLOOKUP(J2870,'Prüf-Daten'!$B$14:$C$24,2,FALSE)*6))</f>
        <v/>
      </c>
      <c r="AB2870" s="91" t="str">
        <f t="shared" si="308"/>
        <v/>
      </c>
    </row>
    <row r="2871" spans="1:28">
      <c r="A2871" s="11"/>
      <c r="B2871" s="11"/>
      <c r="C2871" s="11"/>
      <c r="D2871" s="11"/>
      <c r="E2871" s="11"/>
      <c r="F2871" s="18"/>
      <c r="G2871" s="10"/>
      <c r="H2871" s="10"/>
      <c r="I2871" s="11"/>
      <c r="J2871" s="12"/>
      <c r="K2871" s="11"/>
      <c r="L2871" s="11"/>
      <c r="M2871" s="10"/>
      <c r="N2871" s="33"/>
      <c r="O2871" s="20"/>
      <c r="P2871" s="20"/>
      <c r="Q2871" s="20"/>
      <c r="R2871" s="20"/>
      <c r="S2871" s="19" t="str">
        <f t="shared" si="309"/>
        <v/>
      </c>
      <c r="T2871" s="19" t="str">
        <f t="shared" si="310"/>
        <v/>
      </c>
      <c r="U2871" s="23" t="str">
        <f>IF(OR($G2871="",$I2871="",$J2871="",$AA2871=3),"",IF($G2871&gt;=MAX('Pauschalsätze KUA'!$B$4:$B$106),VLOOKUP(MAX('Pauschalsätze KUA'!$B$4:$B$106),'Pauschalsätze KUA'!$B$4:$BQ$106,$AA2871,1),IF($G2871&lt;=MIN('Pauschalsätze KUA'!$B$4:$B$106),VLOOKUP(MIN('Pauschalsätze KUA'!$B$4:$B$106),'Pauschalsätze KUA'!$B$4:$BQ$106,$AA2871,1),VLOOKUP($G2871,'Pauschalsätze KUA'!$B$4:$BQ$106,$AA2871,1))))</f>
        <v/>
      </c>
      <c r="V2871" s="23" t="str">
        <f t="shared" si="311"/>
        <v/>
      </c>
      <c r="W2871" s="23" t="str">
        <f>IF(OR($G2871="",$I2871="",$J2871="",$AA2871=3),"",IF($G2871&gt;=MAX('Pauschalsätze Qual'!$B$4:$B$106),VLOOKUP(MAX('Pauschalsätze Qual'!$B$4:$B$106),'Pauschalsätze Qual'!$B$4:$BQ$106,$AA2871,1),IF($G2871&lt;=MIN('Pauschalsätze Qual'!$B$4:$B$106),VLOOKUP(MIN('Pauschalsätze Qual'!$B$4:$B$106),'Pauschalsätze Qual'!$B$4:$BQ$106,$AA2871,1),VLOOKUP($G2871,'Pauschalsätze Qual'!$B$4:$BQ$106,$AA2871,1))))</f>
        <v/>
      </c>
      <c r="X2871" s="23" t="str">
        <f t="shared" si="312"/>
        <v/>
      </c>
      <c r="Y2871" s="30" t="str">
        <f t="shared" si="313"/>
        <v/>
      </c>
      <c r="Z2871" s="23" t="str">
        <f t="shared" si="314"/>
        <v/>
      </c>
      <c r="AA2871" s="25" t="str">
        <f>IF(AND($G2871="",$I2871="",$J2871=""),"",3+IF($I2871&gt;5,5,$I2871)+(VLOOKUP(J2871,'Prüf-Daten'!$B$14:$C$24,2,FALSE)*6))</f>
        <v/>
      </c>
      <c r="AB2871" s="91" t="str">
        <f t="shared" si="308"/>
        <v/>
      </c>
    </row>
    <row r="2872" spans="1:28">
      <c r="A2872" s="11"/>
      <c r="B2872" s="11"/>
      <c r="C2872" s="11"/>
      <c r="D2872" s="11"/>
      <c r="E2872" s="11"/>
      <c r="F2872" s="18"/>
      <c r="G2872" s="10"/>
      <c r="H2872" s="10"/>
      <c r="I2872" s="11"/>
      <c r="J2872" s="12"/>
      <c r="K2872" s="11"/>
      <c r="L2872" s="11"/>
      <c r="M2872" s="10"/>
      <c r="N2872" s="33"/>
      <c r="O2872" s="20"/>
      <c r="P2872" s="20"/>
      <c r="Q2872" s="20"/>
      <c r="R2872" s="20"/>
      <c r="S2872" s="19" t="str">
        <f t="shared" si="309"/>
        <v/>
      </c>
      <c r="T2872" s="19" t="str">
        <f t="shared" si="310"/>
        <v/>
      </c>
      <c r="U2872" s="23" t="str">
        <f>IF(OR($G2872="",$I2872="",$J2872="",$AA2872=3),"",IF($G2872&gt;=MAX('Pauschalsätze KUA'!$B$4:$B$106),VLOOKUP(MAX('Pauschalsätze KUA'!$B$4:$B$106),'Pauschalsätze KUA'!$B$4:$BQ$106,$AA2872,1),IF($G2872&lt;=MIN('Pauschalsätze KUA'!$B$4:$B$106),VLOOKUP(MIN('Pauschalsätze KUA'!$B$4:$B$106),'Pauschalsätze KUA'!$B$4:$BQ$106,$AA2872,1),VLOOKUP($G2872,'Pauschalsätze KUA'!$B$4:$BQ$106,$AA2872,1))))</f>
        <v/>
      </c>
      <c r="V2872" s="23" t="str">
        <f t="shared" si="311"/>
        <v/>
      </c>
      <c r="W2872" s="23" t="str">
        <f>IF(OR($G2872="",$I2872="",$J2872="",$AA2872=3),"",IF($G2872&gt;=MAX('Pauschalsätze Qual'!$B$4:$B$106),VLOOKUP(MAX('Pauschalsätze Qual'!$B$4:$B$106),'Pauschalsätze Qual'!$B$4:$BQ$106,$AA2872,1),IF($G2872&lt;=MIN('Pauschalsätze Qual'!$B$4:$B$106),VLOOKUP(MIN('Pauschalsätze Qual'!$B$4:$B$106),'Pauschalsätze Qual'!$B$4:$BQ$106,$AA2872,1),VLOOKUP($G2872,'Pauschalsätze Qual'!$B$4:$BQ$106,$AA2872,1))))</f>
        <v/>
      </c>
      <c r="X2872" s="23" t="str">
        <f t="shared" si="312"/>
        <v/>
      </c>
      <c r="Y2872" s="30" t="str">
        <f t="shared" si="313"/>
        <v/>
      </c>
      <c r="Z2872" s="23" t="str">
        <f t="shared" si="314"/>
        <v/>
      </c>
      <c r="AA2872" s="25" t="str">
        <f>IF(AND($G2872="",$I2872="",$J2872=""),"",3+IF($I2872&gt;5,5,$I2872)+(VLOOKUP(J2872,'Prüf-Daten'!$B$14:$C$24,2,FALSE)*6))</f>
        <v/>
      </c>
      <c r="AB2872" s="91" t="str">
        <f t="shared" si="308"/>
        <v/>
      </c>
    </row>
    <row r="2873" spans="1:28">
      <c r="A2873" s="11"/>
      <c r="B2873" s="11"/>
      <c r="C2873" s="11"/>
      <c r="D2873" s="11"/>
      <c r="E2873" s="11"/>
      <c r="F2873" s="18"/>
      <c r="G2873" s="10"/>
      <c r="H2873" s="10"/>
      <c r="I2873" s="11"/>
      <c r="J2873" s="12"/>
      <c r="K2873" s="11"/>
      <c r="L2873" s="11"/>
      <c r="M2873" s="10"/>
      <c r="N2873" s="33"/>
      <c r="O2873" s="20"/>
      <c r="P2873" s="20"/>
      <c r="Q2873" s="20"/>
      <c r="R2873" s="20"/>
      <c r="S2873" s="19" t="str">
        <f t="shared" si="309"/>
        <v/>
      </c>
      <c r="T2873" s="19" t="str">
        <f t="shared" si="310"/>
        <v/>
      </c>
      <c r="U2873" s="23" t="str">
        <f>IF(OR($G2873="",$I2873="",$J2873="",$AA2873=3),"",IF($G2873&gt;=MAX('Pauschalsätze KUA'!$B$4:$B$106),VLOOKUP(MAX('Pauschalsätze KUA'!$B$4:$B$106),'Pauschalsätze KUA'!$B$4:$BQ$106,$AA2873,1),IF($G2873&lt;=MIN('Pauschalsätze KUA'!$B$4:$B$106),VLOOKUP(MIN('Pauschalsätze KUA'!$B$4:$B$106),'Pauschalsätze KUA'!$B$4:$BQ$106,$AA2873,1),VLOOKUP($G2873,'Pauschalsätze KUA'!$B$4:$BQ$106,$AA2873,1))))</f>
        <v/>
      </c>
      <c r="V2873" s="23" t="str">
        <f t="shared" si="311"/>
        <v/>
      </c>
      <c r="W2873" s="23" t="str">
        <f>IF(OR($G2873="",$I2873="",$J2873="",$AA2873=3),"",IF($G2873&gt;=MAX('Pauschalsätze Qual'!$B$4:$B$106),VLOOKUP(MAX('Pauschalsätze Qual'!$B$4:$B$106),'Pauschalsätze Qual'!$B$4:$BQ$106,$AA2873,1),IF($G2873&lt;=MIN('Pauschalsätze Qual'!$B$4:$B$106),VLOOKUP(MIN('Pauschalsätze Qual'!$B$4:$B$106),'Pauschalsätze Qual'!$B$4:$BQ$106,$AA2873,1),VLOOKUP($G2873,'Pauschalsätze Qual'!$B$4:$BQ$106,$AA2873,1))))</f>
        <v/>
      </c>
      <c r="X2873" s="23" t="str">
        <f t="shared" si="312"/>
        <v/>
      </c>
      <c r="Y2873" s="30" t="str">
        <f t="shared" si="313"/>
        <v/>
      </c>
      <c r="Z2873" s="23" t="str">
        <f t="shared" si="314"/>
        <v/>
      </c>
      <c r="AA2873" s="25" t="str">
        <f>IF(AND($G2873="",$I2873="",$J2873=""),"",3+IF($I2873&gt;5,5,$I2873)+(VLOOKUP(J2873,'Prüf-Daten'!$B$14:$C$24,2,FALSE)*6))</f>
        <v/>
      </c>
      <c r="AB2873" s="91" t="str">
        <f t="shared" si="308"/>
        <v/>
      </c>
    </row>
    <row r="2874" spans="1:28">
      <c r="A2874" s="11"/>
      <c r="B2874" s="11"/>
      <c r="C2874" s="11"/>
      <c r="D2874" s="11"/>
      <c r="E2874" s="11"/>
      <c r="F2874" s="18"/>
      <c r="G2874" s="10"/>
      <c r="H2874" s="10"/>
      <c r="I2874" s="11"/>
      <c r="J2874" s="12"/>
      <c r="K2874" s="11"/>
      <c r="L2874" s="11"/>
      <c r="M2874" s="10"/>
      <c r="N2874" s="33"/>
      <c r="O2874" s="20"/>
      <c r="P2874" s="20"/>
      <c r="Q2874" s="20"/>
      <c r="R2874" s="20"/>
      <c r="S2874" s="19" t="str">
        <f t="shared" si="309"/>
        <v/>
      </c>
      <c r="T2874" s="19" t="str">
        <f t="shared" si="310"/>
        <v/>
      </c>
      <c r="U2874" s="23" t="str">
        <f>IF(OR($G2874="",$I2874="",$J2874="",$AA2874=3),"",IF($G2874&gt;=MAX('Pauschalsätze KUA'!$B$4:$B$106),VLOOKUP(MAX('Pauschalsätze KUA'!$B$4:$B$106),'Pauschalsätze KUA'!$B$4:$BQ$106,$AA2874,1),IF($G2874&lt;=MIN('Pauschalsätze KUA'!$B$4:$B$106),VLOOKUP(MIN('Pauschalsätze KUA'!$B$4:$B$106),'Pauschalsätze KUA'!$B$4:$BQ$106,$AA2874,1),VLOOKUP($G2874,'Pauschalsätze KUA'!$B$4:$BQ$106,$AA2874,1))))</f>
        <v/>
      </c>
      <c r="V2874" s="23" t="str">
        <f t="shared" si="311"/>
        <v/>
      </c>
      <c r="W2874" s="23" t="str">
        <f>IF(OR($G2874="",$I2874="",$J2874="",$AA2874=3),"",IF($G2874&gt;=MAX('Pauschalsätze Qual'!$B$4:$B$106),VLOOKUP(MAX('Pauschalsätze Qual'!$B$4:$B$106),'Pauschalsätze Qual'!$B$4:$BQ$106,$AA2874,1),IF($G2874&lt;=MIN('Pauschalsätze Qual'!$B$4:$B$106),VLOOKUP(MIN('Pauschalsätze Qual'!$B$4:$B$106),'Pauschalsätze Qual'!$B$4:$BQ$106,$AA2874,1),VLOOKUP($G2874,'Pauschalsätze Qual'!$B$4:$BQ$106,$AA2874,1))))</f>
        <v/>
      </c>
      <c r="X2874" s="23" t="str">
        <f t="shared" si="312"/>
        <v/>
      </c>
      <c r="Y2874" s="30" t="str">
        <f t="shared" si="313"/>
        <v/>
      </c>
      <c r="Z2874" s="23" t="str">
        <f t="shared" si="314"/>
        <v/>
      </c>
      <c r="AA2874" s="25" t="str">
        <f>IF(AND($G2874="",$I2874="",$J2874=""),"",3+IF($I2874&gt;5,5,$I2874)+(VLOOKUP(J2874,'Prüf-Daten'!$B$14:$C$24,2,FALSE)*6))</f>
        <v/>
      </c>
      <c r="AB2874" s="91" t="str">
        <f t="shared" si="308"/>
        <v/>
      </c>
    </row>
    <row r="2875" spans="1:28">
      <c r="A2875" s="11"/>
      <c r="B2875" s="11"/>
      <c r="C2875" s="11"/>
      <c r="D2875" s="11"/>
      <c r="E2875" s="11"/>
      <c r="F2875" s="18"/>
      <c r="G2875" s="10"/>
      <c r="H2875" s="10"/>
      <c r="I2875" s="11"/>
      <c r="J2875" s="12"/>
      <c r="K2875" s="11"/>
      <c r="L2875" s="11"/>
      <c r="M2875" s="10"/>
      <c r="N2875" s="33"/>
      <c r="O2875" s="20"/>
      <c r="P2875" s="20"/>
      <c r="Q2875" s="20"/>
      <c r="R2875" s="20"/>
      <c r="S2875" s="19" t="str">
        <f t="shared" si="309"/>
        <v/>
      </c>
      <c r="T2875" s="19" t="str">
        <f t="shared" si="310"/>
        <v/>
      </c>
      <c r="U2875" s="23" t="str">
        <f>IF(OR($G2875="",$I2875="",$J2875="",$AA2875=3),"",IF($G2875&gt;=MAX('Pauschalsätze KUA'!$B$4:$B$106),VLOOKUP(MAX('Pauschalsätze KUA'!$B$4:$B$106),'Pauschalsätze KUA'!$B$4:$BQ$106,$AA2875,1),IF($G2875&lt;=MIN('Pauschalsätze KUA'!$B$4:$B$106),VLOOKUP(MIN('Pauschalsätze KUA'!$B$4:$B$106),'Pauschalsätze KUA'!$B$4:$BQ$106,$AA2875,1),VLOOKUP($G2875,'Pauschalsätze KUA'!$B$4:$BQ$106,$AA2875,1))))</f>
        <v/>
      </c>
      <c r="V2875" s="23" t="str">
        <f t="shared" si="311"/>
        <v/>
      </c>
      <c r="W2875" s="23" t="str">
        <f>IF(OR($G2875="",$I2875="",$J2875="",$AA2875=3),"",IF($G2875&gt;=MAX('Pauschalsätze Qual'!$B$4:$B$106),VLOOKUP(MAX('Pauschalsätze Qual'!$B$4:$B$106),'Pauschalsätze Qual'!$B$4:$BQ$106,$AA2875,1),IF($G2875&lt;=MIN('Pauschalsätze Qual'!$B$4:$B$106),VLOOKUP(MIN('Pauschalsätze Qual'!$B$4:$B$106),'Pauschalsätze Qual'!$B$4:$BQ$106,$AA2875,1),VLOOKUP($G2875,'Pauschalsätze Qual'!$B$4:$BQ$106,$AA2875,1))))</f>
        <v/>
      </c>
      <c r="X2875" s="23" t="str">
        <f t="shared" si="312"/>
        <v/>
      </c>
      <c r="Y2875" s="30" t="str">
        <f t="shared" si="313"/>
        <v/>
      </c>
      <c r="Z2875" s="23" t="str">
        <f t="shared" si="314"/>
        <v/>
      </c>
      <c r="AA2875" s="25" t="str">
        <f>IF(AND($G2875="",$I2875="",$J2875=""),"",3+IF($I2875&gt;5,5,$I2875)+(VLOOKUP(J2875,'Prüf-Daten'!$B$14:$C$24,2,FALSE)*6))</f>
        <v/>
      </c>
      <c r="AB2875" s="91" t="str">
        <f t="shared" si="308"/>
        <v/>
      </c>
    </row>
    <row r="2876" spans="1:28">
      <c r="A2876" s="11"/>
      <c r="B2876" s="11"/>
      <c r="C2876" s="11"/>
      <c r="D2876" s="11"/>
      <c r="E2876" s="11"/>
      <c r="F2876" s="18"/>
      <c r="G2876" s="10"/>
      <c r="H2876" s="10"/>
      <c r="I2876" s="11"/>
      <c r="J2876" s="12"/>
      <c r="K2876" s="11"/>
      <c r="L2876" s="11"/>
      <c r="M2876" s="10"/>
      <c r="N2876" s="33"/>
      <c r="O2876" s="20"/>
      <c r="P2876" s="20"/>
      <c r="Q2876" s="20"/>
      <c r="R2876" s="20"/>
      <c r="S2876" s="19" t="str">
        <f t="shared" si="309"/>
        <v/>
      </c>
      <c r="T2876" s="19" t="str">
        <f t="shared" si="310"/>
        <v/>
      </c>
      <c r="U2876" s="23" t="str">
        <f>IF(OR($G2876="",$I2876="",$J2876="",$AA2876=3),"",IF($G2876&gt;=MAX('Pauschalsätze KUA'!$B$4:$B$106),VLOOKUP(MAX('Pauschalsätze KUA'!$B$4:$B$106),'Pauschalsätze KUA'!$B$4:$BQ$106,$AA2876,1),IF($G2876&lt;=MIN('Pauschalsätze KUA'!$B$4:$B$106),VLOOKUP(MIN('Pauschalsätze KUA'!$B$4:$B$106),'Pauschalsätze KUA'!$B$4:$BQ$106,$AA2876,1),VLOOKUP($G2876,'Pauschalsätze KUA'!$B$4:$BQ$106,$AA2876,1))))</f>
        <v/>
      </c>
      <c r="V2876" s="23" t="str">
        <f t="shared" si="311"/>
        <v/>
      </c>
      <c r="W2876" s="23" t="str">
        <f>IF(OR($G2876="",$I2876="",$J2876="",$AA2876=3),"",IF($G2876&gt;=MAX('Pauschalsätze Qual'!$B$4:$B$106),VLOOKUP(MAX('Pauschalsätze Qual'!$B$4:$B$106),'Pauschalsätze Qual'!$B$4:$BQ$106,$AA2876,1),IF($G2876&lt;=MIN('Pauschalsätze Qual'!$B$4:$B$106),VLOOKUP(MIN('Pauschalsätze Qual'!$B$4:$B$106),'Pauschalsätze Qual'!$B$4:$BQ$106,$AA2876,1),VLOOKUP($G2876,'Pauschalsätze Qual'!$B$4:$BQ$106,$AA2876,1))))</f>
        <v/>
      </c>
      <c r="X2876" s="23" t="str">
        <f t="shared" si="312"/>
        <v/>
      </c>
      <c r="Y2876" s="30" t="str">
        <f t="shared" si="313"/>
        <v/>
      </c>
      <c r="Z2876" s="23" t="str">
        <f t="shared" si="314"/>
        <v/>
      </c>
      <c r="AA2876" s="25" t="str">
        <f>IF(AND($G2876="",$I2876="",$J2876=""),"",3+IF($I2876&gt;5,5,$I2876)+(VLOOKUP(J2876,'Prüf-Daten'!$B$14:$C$24,2,FALSE)*6))</f>
        <v/>
      </c>
      <c r="AB2876" s="91" t="str">
        <f t="shared" si="308"/>
        <v/>
      </c>
    </row>
    <row r="2877" spans="1:28">
      <c r="A2877" s="11"/>
      <c r="B2877" s="11"/>
      <c r="C2877" s="11"/>
      <c r="D2877" s="11"/>
      <c r="E2877" s="11"/>
      <c r="F2877" s="18"/>
      <c r="G2877" s="10"/>
      <c r="H2877" s="10"/>
      <c r="I2877" s="11"/>
      <c r="J2877" s="12"/>
      <c r="K2877" s="11"/>
      <c r="L2877" s="11"/>
      <c r="M2877" s="10"/>
      <c r="N2877" s="33"/>
      <c r="O2877" s="20"/>
      <c r="P2877" s="20"/>
      <c r="Q2877" s="20"/>
      <c r="R2877" s="20"/>
      <c r="S2877" s="19" t="str">
        <f t="shared" si="309"/>
        <v/>
      </c>
      <c r="T2877" s="19" t="str">
        <f t="shared" si="310"/>
        <v/>
      </c>
      <c r="U2877" s="23" t="str">
        <f>IF(OR($G2877="",$I2877="",$J2877="",$AA2877=3),"",IF($G2877&gt;=MAX('Pauschalsätze KUA'!$B$4:$B$106),VLOOKUP(MAX('Pauschalsätze KUA'!$B$4:$B$106),'Pauschalsätze KUA'!$B$4:$BQ$106,$AA2877,1),IF($G2877&lt;=MIN('Pauschalsätze KUA'!$B$4:$B$106),VLOOKUP(MIN('Pauschalsätze KUA'!$B$4:$B$106),'Pauschalsätze KUA'!$B$4:$BQ$106,$AA2877,1),VLOOKUP($G2877,'Pauschalsätze KUA'!$B$4:$BQ$106,$AA2877,1))))</f>
        <v/>
      </c>
      <c r="V2877" s="23" t="str">
        <f t="shared" si="311"/>
        <v/>
      </c>
      <c r="W2877" s="23" t="str">
        <f>IF(OR($G2877="",$I2877="",$J2877="",$AA2877=3),"",IF($G2877&gt;=MAX('Pauschalsätze Qual'!$B$4:$B$106),VLOOKUP(MAX('Pauschalsätze Qual'!$B$4:$B$106),'Pauschalsätze Qual'!$B$4:$BQ$106,$AA2877,1),IF($G2877&lt;=MIN('Pauschalsätze Qual'!$B$4:$B$106),VLOOKUP(MIN('Pauschalsätze Qual'!$B$4:$B$106),'Pauschalsätze Qual'!$B$4:$BQ$106,$AA2877,1),VLOOKUP($G2877,'Pauschalsätze Qual'!$B$4:$BQ$106,$AA2877,1))))</f>
        <v/>
      </c>
      <c r="X2877" s="23" t="str">
        <f t="shared" si="312"/>
        <v/>
      </c>
      <c r="Y2877" s="30" t="str">
        <f t="shared" si="313"/>
        <v/>
      </c>
      <c r="Z2877" s="23" t="str">
        <f t="shared" si="314"/>
        <v/>
      </c>
      <c r="AA2877" s="25" t="str">
        <f>IF(AND($G2877="",$I2877="",$J2877=""),"",3+IF($I2877&gt;5,5,$I2877)+(VLOOKUP(J2877,'Prüf-Daten'!$B$14:$C$24,2,FALSE)*6))</f>
        <v/>
      </c>
      <c r="AB2877" s="91" t="str">
        <f t="shared" si="308"/>
        <v/>
      </c>
    </row>
    <row r="2878" spans="1:28">
      <c r="A2878" s="11"/>
      <c r="B2878" s="11"/>
      <c r="C2878" s="11"/>
      <c r="D2878" s="11"/>
      <c r="E2878" s="11"/>
      <c r="F2878" s="18"/>
      <c r="G2878" s="10"/>
      <c r="H2878" s="10"/>
      <c r="I2878" s="11"/>
      <c r="J2878" s="12"/>
      <c r="K2878" s="11"/>
      <c r="L2878" s="11"/>
      <c r="M2878" s="10"/>
      <c r="N2878" s="33"/>
      <c r="O2878" s="20"/>
      <c r="P2878" s="20"/>
      <c r="Q2878" s="20"/>
      <c r="R2878" s="20"/>
      <c r="S2878" s="19" t="str">
        <f t="shared" si="309"/>
        <v/>
      </c>
      <c r="T2878" s="19" t="str">
        <f t="shared" si="310"/>
        <v/>
      </c>
      <c r="U2878" s="23" t="str">
        <f>IF(OR($G2878="",$I2878="",$J2878="",$AA2878=3),"",IF($G2878&gt;=MAX('Pauschalsätze KUA'!$B$4:$B$106),VLOOKUP(MAX('Pauschalsätze KUA'!$B$4:$B$106),'Pauschalsätze KUA'!$B$4:$BQ$106,$AA2878,1),IF($G2878&lt;=MIN('Pauschalsätze KUA'!$B$4:$B$106),VLOOKUP(MIN('Pauschalsätze KUA'!$B$4:$B$106),'Pauschalsätze KUA'!$B$4:$BQ$106,$AA2878,1),VLOOKUP($G2878,'Pauschalsätze KUA'!$B$4:$BQ$106,$AA2878,1))))</f>
        <v/>
      </c>
      <c r="V2878" s="23" t="str">
        <f t="shared" si="311"/>
        <v/>
      </c>
      <c r="W2878" s="23" t="str">
        <f>IF(OR($G2878="",$I2878="",$J2878="",$AA2878=3),"",IF($G2878&gt;=MAX('Pauschalsätze Qual'!$B$4:$B$106),VLOOKUP(MAX('Pauschalsätze Qual'!$B$4:$B$106),'Pauschalsätze Qual'!$B$4:$BQ$106,$AA2878,1),IF($G2878&lt;=MIN('Pauschalsätze Qual'!$B$4:$B$106),VLOOKUP(MIN('Pauschalsätze Qual'!$B$4:$B$106),'Pauschalsätze Qual'!$B$4:$BQ$106,$AA2878,1),VLOOKUP($G2878,'Pauschalsätze Qual'!$B$4:$BQ$106,$AA2878,1))))</f>
        <v/>
      </c>
      <c r="X2878" s="23" t="str">
        <f t="shared" si="312"/>
        <v/>
      </c>
      <c r="Y2878" s="30" t="str">
        <f t="shared" si="313"/>
        <v/>
      </c>
      <c r="Z2878" s="23" t="str">
        <f t="shared" si="314"/>
        <v/>
      </c>
      <c r="AA2878" s="25" t="str">
        <f>IF(AND($G2878="",$I2878="",$J2878=""),"",3+IF($I2878&gt;5,5,$I2878)+(VLOOKUP(J2878,'Prüf-Daten'!$B$14:$C$24,2,FALSE)*6))</f>
        <v/>
      </c>
      <c r="AB2878" s="91" t="str">
        <f t="shared" si="308"/>
        <v/>
      </c>
    </row>
    <row r="2879" spans="1:28">
      <c r="A2879" s="11"/>
      <c r="B2879" s="11"/>
      <c r="C2879" s="11"/>
      <c r="D2879" s="11"/>
      <c r="E2879" s="11"/>
      <c r="F2879" s="18"/>
      <c r="G2879" s="10"/>
      <c r="H2879" s="10"/>
      <c r="I2879" s="11"/>
      <c r="J2879" s="12"/>
      <c r="K2879" s="11"/>
      <c r="L2879" s="11"/>
      <c r="M2879" s="10"/>
      <c r="N2879" s="33"/>
      <c r="O2879" s="20"/>
      <c r="P2879" s="20"/>
      <c r="Q2879" s="20"/>
      <c r="R2879" s="20"/>
      <c r="S2879" s="19" t="str">
        <f t="shared" si="309"/>
        <v/>
      </c>
      <c r="T2879" s="19" t="str">
        <f t="shared" si="310"/>
        <v/>
      </c>
      <c r="U2879" s="23" t="str">
        <f>IF(OR($G2879="",$I2879="",$J2879="",$AA2879=3),"",IF($G2879&gt;=MAX('Pauschalsätze KUA'!$B$4:$B$106),VLOOKUP(MAX('Pauschalsätze KUA'!$B$4:$B$106),'Pauschalsätze KUA'!$B$4:$BQ$106,$AA2879,1),IF($G2879&lt;=MIN('Pauschalsätze KUA'!$B$4:$B$106),VLOOKUP(MIN('Pauschalsätze KUA'!$B$4:$B$106),'Pauschalsätze KUA'!$B$4:$BQ$106,$AA2879,1),VLOOKUP($G2879,'Pauschalsätze KUA'!$B$4:$BQ$106,$AA2879,1))))</f>
        <v/>
      </c>
      <c r="V2879" s="23" t="str">
        <f t="shared" si="311"/>
        <v/>
      </c>
      <c r="W2879" s="23" t="str">
        <f>IF(OR($G2879="",$I2879="",$J2879="",$AA2879=3),"",IF($G2879&gt;=MAX('Pauschalsätze Qual'!$B$4:$B$106),VLOOKUP(MAX('Pauschalsätze Qual'!$B$4:$B$106),'Pauschalsätze Qual'!$B$4:$BQ$106,$AA2879,1),IF($G2879&lt;=MIN('Pauschalsätze Qual'!$B$4:$B$106),VLOOKUP(MIN('Pauschalsätze Qual'!$B$4:$B$106),'Pauschalsätze Qual'!$B$4:$BQ$106,$AA2879,1),VLOOKUP($G2879,'Pauschalsätze Qual'!$B$4:$BQ$106,$AA2879,1))))</f>
        <v/>
      </c>
      <c r="X2879" s="23" t="str">
        <f t="shared" si="312"/>
        <v/>
      </c>
      <c r="Y2879" s="30" t="str">
        <f t="shared" si="313"/>
        <v/>
      </c>
      <c r="Z2879" s="23" t="str">
        <f t="shared" si="314"/>
        <v/>
      </c>
      <c r="AA2879" s="25" t="str">
        <f>IF(AND($G2879="",$I2879="",$J2879=""),"",3+IF($I2879&gt;5,5,$I2879)+(VLOOKUP(J2879,'Prüf-Daten'!$B$14:$C$24,2,FALSE)*6))</f>
        <v/>
      </c>
      <c r="AB2879" s="91" t="str">
        <f t="shared" si="308"/>
        <v/>
      </c>
    </row>
    <row r="2880" spans="1:28">
      <c r="A2880" s="11"/>
      <c r="B2880" s="11"/>
      <c r="C2880" s="11"/>
      <c r="D2880" s="11"/>
      <c r="E2880" s="11"/>
      <c r="F2880" s="18"/>
      <c r="G2880" s="10"/>
      <c r="H2880" s="10"/>
      <c r="I2880" s="11"/>
      <c r="J2880" s="12"/>
      <c r="K2880" s="11"/>
      <c r="L2880" s="11"/>
      <c r="M2880" s="10"/>
      <c r="N2880" s="33"/>
      <c r="O2880" s="20"/>
      <c r="P2880" s="20"/>
      <c r="Q2880" s="20"/>
      <c r="R2880" s="20"/>
      <c r="S2880" s="19" t="str">
        <f t="shared" si="309"/>
        <v/>
      </c>
      <c r="T2880" s="19" t="str">
        <f t="shared" si="310"/>
        <v/>
      </c>
      <c r="U2880" s="23" t="str">
        <f>IF(OR($G2880="",$I2880="",$J2880="",$AA2880=3),"",IF($G2880&gt;=MAX('Pauschalsätze KUA'!$B$4:$B$106),VLOOKUP(MAX('Pauschalsätze KUA'!$B$4:$B$106),'Pauschalsätze KUA'!$B$4:$BQ$106,$AA2880,1),IF($G2880&lt;=MIN('Pauschalsätze KUA'!$B$4:$B$106),VLOOKUP(MIN('Pauschalsätze KUA'!$B$4:$B$106),'Pauschalsätze KUA'!$B$4:$BQ$106,$AA2880,1),VLOOKUP($G2880,'Pauschalsätze KUA'!$B$4:$BQ$106,$AA2880,1))))</f>
        <v/>
      </c>
      <c r="V2880" s="23" t="str">
        <f t="shared" si="311"/>
        <v/>
      </c>
      <c r="W2880" s="23" t="str">
        <f>IF(OR($G2880="",$I2880="",$J2880="",$AA2880=3),"",IF($G2880&gt;=MAX('Pauschalsätze Qual'!$B$4:$B$106),VLOOKUP(MAX('Pauschalsätze Qual'!$B$4:$B$106),'Pauschalsätze Qual'!$B$4:$BQ$106,$AA2880,1),IF($G2880&lt;=MIN('Pauschalsätze Qual'!$B$4:$B$106),VLOOKUP(MIN('Pauschalsätze Qual'!$B$4:$B$106),'Pauschalsätze Qual'!$B$4:$BQ$106,$AA2880,1),VLOOKUP($G2880,'Pauschalsätze Qual'!$B$4:$BQ$106,$AA2880,1))))</f>
        <v/>
      </c>
      <c r="X2880" s="23" t="str">
        <f t="shared" si="312"/>
        <v/>
      </c>
      <c r="Y2880" s="30" t="str">
        <f t="shared" si="313"/>
        <v/>
      </c>
      <c r="Z2880" s="23" t="str">
        <f t="shared" si="314"/>
        <v/>
      </c>
      <c r="AA2880" s="25" t="str">
        <f>IF(AND($G2880="",$I2880="",$J2880=""),"",3+IF($I2880&gt;5,5,$I2880)+(VLOOKUP(J2880,'Prüf-Daten'!$B$14:$C$24,2,FALSE)*6))</f>
        <v/>
      </c>
      <c r="AB2880" s="91" t="str">
        <f t="shared" si="308"/>
        <v/>
      </c>
    </row>
    <row r="2881" spans="1:28">
      <c r="A2881" s="11"/>
      <c r="B2881" s="11"/>
      <c r="C2881" s="11"/>
      <c r="D2881" s="11"/>
      <c r="E2881" s="11"/>
      <c r="F2881" s="18"/>
      <c r="G2881" s="10"/>
      <c r="H2881" s="10"/>
      <c r="I2881" s="11"/>
      <c r="J2881" s="12"/>
      <c r="K2881" s="11"/>
      <c r="L2881" s="11"/>
      <c r="M2881" s="10"/>
      <c r="N2881" s="33"/>
      <c r="O2881" s="20"/>
      <c r="P2881" s="20"/>
      <c r="Q2881" s="20"/>
      <c r="R2881" s="20"/>
      <c r="S2881" s="19" t="str">
        <f t="shared" si="309"/>
        <v/>
      </c>
      <c r="T2881" s="19" t="str">
        <f t="shared" si="310"/>
        <v/>
      </c>
      <c r="U2881" s="23" t="str">
        <f>IF(OR($G2881="",$I2881="",$J2881="",$AA2881=3),"",IF($G2881&gt;=MAX('Pauschalsätze KUA'!$B$4:$B$106),VLOOKUP(MAX('Pauschalsätze KUA'!$B$4:$B$106),'Pauschalsätze KUA'!$B$4:$BQ$106,$AA2881,1),IF($G2881&lt;=MIN('Pauschalsätze KUA'!$B$4:$B$106),VLOOKUP(MIN('Pauschalsätze KUA'!$B$4:$B$106),'Pauschalsätze KUA'!$B$4:$BQ$106,$AA2881,1),VLOOKUP($G2881,'Pauschalsätze KUA'!$B$4:$BQ$106,$AA2881,1))))</f>
        <v/>
      </c>
      <c r="V2881" s="23" t="str">
        <f t="shared" si="311"/>
        <v/>
      </c>
      <c r="W2881" s="23" t="str">
        <f>IF(OR($G2881="",$I2881="",$J2881="",$AA2881=3),"",IF($G2881&gt;=MAX('Pauschalsätze Qual'!$B$4:$B$106),VLOOKUP(MAX('Pauschalsätze Qual'!$B$4:$B$106),'Pauschalsätze Qual'!$B$4:$BQ$106,$AA2881,1),IF($G2881&lt;=MIN('Pauschalsätze Qual'!$B$4:$B$106),VLOOKUP(MIN('Pauschalsätze Qual'!$B$4:$B$106),'Pauschalsätze Qual'!$B$4:$BQ$106,$AA2881,1),VLOOKUP($G2881,'Pauschalsätze Qual'!$B$4:$BQ$106,$AA2881,1))))</f>
        <v/>
      </c>
      <c r="X2881" s="23" t="str">
        <f t="shared" si="312"/>
        <v/>
      </c>
      <c r="Y2881" s="30" t="str">
        <f t="shared" si="313"/>
        <v/>
      </c>
      <c r="Z2881" s="23" t="str">
        <f t="shared" si="314"/>
        <v/>
      </c>
      <c r="AA2881" s="25" t="str">
        <f>IF(AND($G2881="",$I2881="",$J2881=""),"",3+IF($I2881&gt;5,5,$I2881)+(VLOOKUP(J2881,'Prüf-Daten'!$B$14:$C$24,2,FALSE)*6))</f>
        <v/>
      </c>
      <c r="AB2881" s="91" t="str">
        <f t="shared" si="308"/>
        <v/>
      </c>
    </row>
    <row r="2882" spans="1:28">
      <c r="A2882" s="11"/>
      <c r="B2882" s="11"/>
      <c r="C2882" s="11"/>
      <c r="D2882" s="11"/>
      <c r="E2882" s="11"/>
      <c r="F2882" s="18"/>
      <c r="G2882" s="10"/>
      <c r="H2882" s="10"/>
      <c r="I2882" s="11"/>
      <c r="J2882" s="12"/>
      <c r="K2882" s="11"/>
      <c r="L2882" s="11"/>
      <c r="M2882" s="10"/>
      <c r="N2882" s="33"/>
      <c r="O2882" s="20"/>
      <c r="P2882" s="20"/>
      <c r="Q2882" s="20"/>
      <c r="R2882" s="20"/>
      <c r="S2882" s="19" t="str">
        <f t="shared" si="309"/>
        <v/>
      </c>
      <c r="T2882" s="19" t="str">
        <f t="shared" si="310"/>
        <v/>
      </c>
      <c r="U2882" s="23" t="str">
        <f>IF(OR($G2882="",$I2882="",$J2882="",$AA2882=3),"",IF($G2882&gt;=MAX('Pauschalsätze KUA'!$B$4:$B$106),VLOOKUP(MAX('Pauschalsätze KUA'!$B$4:$B$106),'Pauschalsätze KUA'!$B$4:$BQ$106,$AA2882,1),IF($G2882&lt;=MIN('Pauschalsätze KUA'!$B$4:$B$106),VLOOKUP(MIN('Pauschalsätze KUA'!$B$4:$B$106),'Pauschalsätze KUA'!$B$4:$BQ$106,$AA2882,1),VLOOKUP($G2882,'Pauschalsätze KUA'!$B$4:$BQ$106,$AA2882,1))))</f>
        <v/>
      </c>
      <c r="V2882" s="23" t="str">
        <f t="shared" si="311"/>
        <v/>
      </c>
      <c r="W2882" s="23" t="str">
        <f>IF(OR($G2882="",$I2882="",$J2882="",$AA2882=3),"",IF($G2882&gt;=MAX('Pauschalsätze Qual'!$B$4:$B$106),VLOOKUP(MAX('Pauschalsätze Qual'!$B$4:$B$106),'Pauschalsätze Qual'!$B$4:$BQ$106,$AA2882,1),IF($G2882&lt;=MIN('Pauschalsätze Qual'!$B$4:$B$106),VLOOKUP(MIN('Pauschalsätze Qual'!$B$4:$B$106),'Pauschalsätze Qual'!$B$4:$BQ$106,$AA2882,1),VLOOKUP($G2882,'Pauschalsätze Qual'!$B$4:$BQ$106,$AA2882,1))))</f>
        <v/>
      </c>
      <c r="X2882" s="23" t="str">
        <f t="shared" si="312"/>
        <v/>
      </c>
      <c r="Y2882" s="30" t="str">
        <f t="shared" si="313"/>
        <v/>
      </c>
      <c r="Z2882" s="23" t="str">
        <f t="shared" si="314"/>
        <v/>
      </c>
      <c r="AA2882" s="25" t="str">
        <f>IF(AND($G2882="",$I2882="",$J2882=""),"",3+IF($I2882&gt;5,5,$I2882)+(VLOOKUP(J2882,'Prüf-Daten'!$B$14:$C$24,2,FALSE)*6))</f>
        <v/>
      </c>
      <c r="AB2882" s="91" t="str">
        <f t="shared" si="308"/>
        <v/>
      </c>
    </row>
    <row r="2883" spans="1:28">
      <c r="A2883" s="11"/>
      <c r="B2883" s="11"/>
      <c r="C2883" s="11"/>
      <c r="D2883" s="11"/>
      <c r="E2883" s="11"/>
      <c r="F2883" s="18"/>
      <c r="G2883" s="10"/>
      <c r="H2883" s="10"/>
      <c r="I2883" s="11"/>
      <c r="J2883" s="12"/>
      <c r="K2883" s="11"/>
      <c r="L2883" s="11"/>
      <c r="M2883" s="10"/>
      <c r="N2883" s="33"/>
      <c r="O2883" s="20"/>
      <c r="P2883" s="20"/>
      <c r="Q2883" s="20"/>
      <c r="R2883" s="20"/>
      <c r="S2883" s="19" t="str">
        <f t="shared" si="309"/>
        <v/>
      </c>
      <c r="T2883" s="19" t="str">
        <f t="shared" si="310"/>
        <v/>
      </c>
      <c r="U2883" s="23" t="str">
        <f>IF(OR($G2883="",$I2883="",$J2883="",$AA2883=3),"",IF($G2883&gt;=MAX('Pauschalsätze KUA'!$B$4:$B$106),VLOOKUP(MAX('Pauschalsätze KUA'!$B$4:$B$106),'Pauschalsätze KUA'!$B$4:$BQ$106,$AA2883,1),IF($G2883&lt;=MIN('Pauschalsätze KUA'!$B$4:$B$106),VLOOKUP(MIN('Pauschalsätze KUA'!$B$4:$B$106),'Pauschalsätze KUA'!$B$4:$BQ$106,$AA2883,1),VLOOKUP($G2883,'Pauschalsätze KUA'!$B$4:$BQ$106,$AA2883,1))))</f>
        <v/>
      </c>
      <c r="V2883" s="23" t="str">
        <f t="shared" si="311"/>
        <v/>
      </c>
      <c r="W2883" s="23" t="str">
        <f>IF(OR($G2883="",$I2883="",$J2883="",$AA2883=3),"",IF($G2883&gt;=MAX('Pauschalsätze Qual'!$B$4:$B$106),VLOOKUP(MAX('Pauschalsätze Qual'!$B$4:$B$106),'Pauschalsätze Qual'!$B$4:$BQ$106,$AA2883,1),IF($G2883&lt;=MIN('Pauschalsätze Qual'!$B$4:$B$106),VLOOKUP(MIN('Pauschalsätze Qual'!$B$4:$B$106),'Pauschalsätze Qual'!$B$4:$BQ$106,$AA2883,1),VLOOKUP($G2883,'Pauschalsätze Qual'!$B$4:$BQ$106,$AA2883,1))))</f>
        <v/>
      </c>
      <c r="X2883" s="23" t="str">
        <f t="shared" si="312"/>
        <v/>
      </c>
      <c r="Y2883" s="30" t="str">
        <f t="shared" si="313"/>
        <v/>
      </c>
      <c r="Z2883" s="23" t="str">
        <f t="shared" si="314"/>
        <v/>
      </c>
      <c r="AA2883" s="25" t="str">
        <f>IF(AND($G2883="",$I2883="",$J2883=""),"",3+IF($I2883&gt;5,5,$I2883)+(VLOOKUP(J2883,'Prüf-Daten'!$B$14:$C$24,2,FALSE)*6))</f>
        <v/>
      </c>
      <c r="AB2883" s="91" t="str">
        <f t="shared" ref="AB2883:AB2946" si="315">IF(SV_Beitrag_ab&lt;&gt;"",IF(OR(SV_Beitrag_ab &gt;T2883,T2883=""),"",T2883-IF(S2883&gt;SV_Beitrag_ab,S2883,SV_Beitrag_ab)+1),"")</f>
        <v/>
      </c>
    </row>
    <row r="2884" spans="1:28">
      <c r="A2884" s="11"/>
      <c r="B2884" s="11"/>
      <c r="C2884" s="11"/>
      <c r="D2884" s="11"/>
      <c r="E2884" s="11"/>
      <c r="F2884" s="18"/>
      <c r="G2884" s="10"/>
      <c r="H2884" s="10"/>
      <c r="I2884" s="11"/>
      <c r="J2884" s="12"/>
      <c r="K2884" s="11"/>
      <c r="L2884" s="11"/>
      <c r="M2884" s="10"/>
      <c r="N2884" s="33"/>
      <c r="O2884" s="20"/>
      <c r="P2884" s="20"/>
      <c r="Q2884" s="20"/>
      <c r="R2884" s="20"/>
      <c r="S2884" s="19" t="str">
        <f t="shared" ref="S2884:S2947" si="316">IF(OR($G2884="",$I2884="",$J2884="",$AA2884=""),"",$S$3)</f>
        <v/>
      </c>
      <c r="T2884" s="19" t="str">
        <f t="shared" ref="T2884:T2947" si="317">IF(OR($G2884="",$I2884="",$J2884="",$AA2884=""),"",$T$3)</f>
        <v/>
      </c>
      <c r="U2884" s="23" t="str">
        <f>IF(OR($G2884="",$I2884="",$J2884="",$AA2884=3),"",IF($G2884&gt;=MAX('Pauschalsätze KUA'!$B$4:$B$106),VLOOKUP(MAX('Pauschalsätze KUA'!$B$4:$B$106),'Pauschalsätze KUA'!$B$4:$BQ$106,$AA2884,1),IF($G2884&lt;=MIN('Pauschalsätze KUA'!$B$4:$B$106),VLOOKUP(MIN('Pauschalsätze KUA'!$B$4:$B$106),'Pauschalsätze KUA'!$B$4:$BQ$106,$AA2884,1),VLOOKUP($G2884,'Pauschalsätze KUA'!$B$4:$BQ$106,$AA2884,1))))</f>
        <v/>
      </c>
      <c r="V2884" s="23" t="str">
        <f t="shared" ref="V2884:V2947" si="318">IF(OR($O2884="",$U2884=""),"",ROUND($O2884*$U2884,2))</f>
        <v/>
      </c>
      <c r="W2884" s="23" t="str">
        <f>IF(OR($G2884="",$I2884="",$J2884="",$AA2884=3),"",IF($G2884&gt;=MAX('Pauschalsätze Qual'!$B$4:$B$106),VLOOKUP(MAX('Pauschalsätze Qual'!$B$4:$B$106),'Pauschalsätze Qual'!$B$4:$BQ$106,$AA2884,1),IF($G2884&lt;=MIN('Pauschalsätze Qual'!$B$4:$B$106),VLOOKUP(MIN('Pauschalsätze Qual'!$B$4:$B$106),'Pauschalsätze Qual'!$B$4:$BQ$106,$AA2884,1),VLOOKUP($G2884,'Pauschalsätze Qual'!$B$4:$BQ$106,$AA2884,1))))</f>
        <v/>
      </c>
      <c r="X2884" s="23" t="str">
        <f t="shared" ref="X2884:X2947" si="319">IF(OR($W2884="",$Q2884=""),"",ROUND(W2884*Q2884,2))</f>
        <v/>
      </c>
      <c r="Y2884" s="30" t="str">
        <f t="shared" ref="Y2884:Y2947" si="320">IF(OR(AND(P2884=0,R2884=0,T2884=0,V2884=0),H2884="",N2884=""),"",IF(((MIN(5180,H2884)-N2884)*0.2133)&lt;0,0,((MIN(5180,H2884)-N2884)*0.2133))*AB2884/DAY(DATE(YEAR(S2884),MONTH(S2884)+1,0))+IF(AND(K2884&lt;&gt;0,K2884&lt;&gt;"",OR(SV_Beitrag_ab="",SV_Beitrag_ab&gt;S2883)),H2884*Q2884*0.2133/K2884,0))</f>
        <v/>
      </c>
      <c r="Z2884" s="23" t="str">
        <f t="shared" ref="Z2884:Z2947" si="321">IF(OR($V2884="",$X2884="",$Y2884=""),"",$V2884+$X2884+$Y2884)</f>
        <v/>
      </c>
      <c r="AA2884" s="25" t="str">
        <f>IF(AND($G2884="",$I2884="",$J2884=""),"",3+IF($I2884&gt;5,5,$I2884)+(VLOOKUP(J2884,'Prüf-Daten'!$B$14:$C$24,2,FALSE)*6))</f>
        <v/>
      </c>
      <c r="AB2884" s="91" t="str">
        <f t="shared" si="315"/>
        <v/>
      </c>
    </row>
    <row r="2885" spans="1:28">
      <c r="A2885" s="11"/>
      <c r="B2885" s="11"/>
      <c r="C2885" s="11"/>
      <c r="D2885" s="11"/>
      <c r="E2885" s="11"/>
      <c r="F2885" s="18"/>
      <c r="G2885" s="10"/>
      <c r="H2885" s="10"/>
      <c r="I2885" s="11"/>
      <c r="J2885" s="12"/>
      <c r="K2885" s="11"/>
      <c r="L2885" s="11"/>
      <c r="M2885" s="10"/>
      <c r="N2885" s="33"/>
      <c r="O2885" s="20"/>
      <c r="P2885" s="20"/>
      <c r="Q2885" s="20"/>
      <c r="R2885" s="20"/>
      <c r="S2885" s="19" t="str">
        <f t="shared" si="316"/>
        <v/>
      </c>
      <c r="T2885" s="19" t="str">
        <f t="shared" si="317"/>
        <v/>
      </c>
      <c r="U2885" s="23" t="str">
        <f>IF(OR($G2885="",$I2885="",$J2885="",$AA2885=3),"",IF($G2885&gt;=MAX('Pauschalsätze KUA'!$B$4:$B$106),VLOOKUP(MAX('Pauschalsätze KUA'!$B$4:$B$106),'Pauschalsätze KUA'!$B$4:$BQ$106,$AA2885,1),IF($G2885&lt;=MIN('Pauschalsätze KUA'!$B$4:$B$106),VLOOKUP(MIN('Pauschalsätze KUA'!$B$4:$B$106),'Pauschalsätze KUA'!$B$4:$BQ$106,$AA2885,1),VLOOKUP($G2885,'Pauschalsätze KUA'!$B$4:$BQ$106,$AA2885,1))))</f>
        <v/>
      </c>
      <c r="V2885" s="23" t="str">
        <f t="shared" si="318"/>
        <v/>
      </c>
      <c r="W2885" s="23" t="str">
        <f>IF(OR($G2885="",$I2885="",$J2885="",$AA2885=3),"",IF($G2885&gt;=MAX('Pauschalsätze Qual'!$B$4:$B$106),VLOOKUP(MAX('Pauschalsätze Qual'!$B$4:$B$106),'Pauschalsätze Qual'!$B$4:$BQ$106,$AA2885,1),IF($G2885&lt;=MIN('Pauschalsätze Qual'!$B$4:$B$106),VLOOKUP(MIN('Pauschalsätze Qual'!$B$4:$B$106),'Pauschalsätze Qual'!$B$4:$BQ$106,$AA2885,1),VLOOKUP($G2885,'Pauschalsätze Qual'!$B$4:$BQ$106,$AA2885,1))))</f>
        <v/>
      </c>
      <c r="X2885" s="23" t="str">
        <f t="shared" si="319"/>
        <v/>
      </c>
      <c r="Y2885" s="30" t="str">
        <f t="shared" si="320"/>
        <v/>
      </c>
      <c r="Z2885" s="23" t="str">
        <f t="shared" si="321"/>
        <v/>
      </c>
      <c r="AA2885" s="25" t="str">
        <f>IF(AND($G2885="",$I2885="",$J2885=""),"",3+IF($I2885&gt;5,5,$I2885)+(VLOOKUP(J2885,'Prüf-Daten'!$B$14:$C$24,2,FALSE)*6))</f>
        <v/>
      </c>
      <c r="AB2885" s="91" t="str">
        <f t="shared" si="315"/>
        <v/>
      </c>
    </row>
    <row r="2886" spans="1:28">
      <c r="A2886" s="11"/>
      <c r="B2886" s="11"/>
      <c r="C2886" s="11"/>
      <c r="D2886" s="11"/>
      <c r="E2886" s="11"/>
      <c r="F2886" s="18"/>
      <c r="G2886" s="10"/>
      <c r="H2886" s="10"/>
      <c r="I2886" s="11"/>
      <c r="J2886" s="12"/>
      <c r="K2886" s="11"/>
      <c r="L2886" s="11"/>
      <c r="M2886" s="10"/>
      <c r="N2886" s="33"/>
      <c r="O2886" s="20"/>
      <c r="P2886" s="20"/>
      <c r="Q2886" s="20"/>
      <c r="R2886" s="20"/>
      <c r="S2886" s="19" t="str">
        <f t="shared" si="316"/>
        <v/>
      </c>
      <c r="T2886" s="19" t="str">
        <f t="shared" si="317"/>
        <v/>
      </c>
      <c r="U2886" s="23" t="str">
        <f>IF(OR($G2886="",$I2886="",$J2886="",$AA2886=3),"",IF($G2886&gt;=MAX('Pauschalsätze KUA'!$B$4:$B$106),VLOOKUP(MAX('Pauschalsätze KUA'!$B$4:$B$106),'Pauschalsätze KUA'!$B$4:$BQ$106,$AA2886,1),IF($G2886&lt;=MIN('Pauschalsätze KUA'!$B$4:$B$106),VLOOKUP(MIN('Pauschalsätze KUA'!$B$4:$B$106),'Pauschalsätze KUA'!$B$4:$BQ$106,$AA2886,1),VLOOKUP($G2886,'Pauschalsätze KUA'!$B$4:$BQ$106,$AA2886,1))))</f>
        <v/>
      </c>
      <c r="V2886" s="23" t="str">
        <f t="shared" si="318"/>
        <v/>
      </c>
      <c r="W2886" s="23" t="str">
        <f>IF(OR($G2886="",$I2886="",$J2886="",$AA2886=3),"",IF($G2886&gt;=MAX('Pauschalsätze Qual'!$B$4:$B$106),VLOOKUP(MAX('Pauschalsätze Qual'!$B$4:$B$106),'Pauschalsätze Qual'!$B$4:$BQ$106,$AA2886,1),IF($G2886&lt;=MIN('Pauschalsätze Qual'!$B$4:$B$106),VLOOKUP(MIN('Pauschalsätze Qual'!$B$4:$B$106),'Pauschalsätze Qual'!$B$4:$BQ$106,$AA2886,1),VLOOKUP($G2886,'Pauschalsätze Qual'!$B$4:$BQ$106,$AA2886,1))))</f>
        <v/>
      </c>
      <c r="X2886" s="23" t="str">
        <f t="shared" si="319"/>
        <v/>
      </c>
      <c r="Y2886" s="30" t="str">
        <f t="shared" si="320"/>
        <v/>
      </c>
      <c r="Z2886" s="23" t="str">
        <f t="shared" si="321"/>
        <v/>
      </c>
      <c r="AA2886" s="25" t="str">
        <f>IF(AND($G2886="",$I2886="",$J2886=""),"",3+IF($I2886&gt;5,5,$I2886)+(VLOOKUP(J2886,'Prüf-Daten'!$B$14:$C$24,2,FALSE)*6))</f>
        <v/>
      </c>
      <c r="AB2886" s="91" t="str">
        <f t="shared" si="315"/>
        <v/>
      </c>
    </row>
    <row r="2887" spans="1:28">
      <c r="A2887" s="11"/>
      <c r="B2887" s="11"/>
      <c r="C2887" s="11"/>
      <c r="D2887" s="11"/>
      <c r="E2887" s="11"/>
      <c r="F2887" s="18"/>
      <c r="G2887" s="10"/>
      <c r="H2887" s="10"/>
      <c r="I2887" s="11"/>
      <c r="J2887" s="12"/>
      <c r="K2887" s="11"/>
      <c r="L2887" s="11"/>
      <c r="M2887" s="10"/>
      <c r="N2887" s="33"/>
      <c r="O2887" s="20"/>
      <c r="P2887" s="20"/>
      <c r="Q2887" s="20"/>
      <c r="R2887" s="20"/>
      <c r="S2887" s="19" t="str">
        <f t="shared" si="316"/>
        <v/>
      </c>
      <c r="T2887" s="19" t="str">
        <f t="shared" si="317"/>
        <v/>
      </c>
      <c r="U2887" s="23" t="str">
        <f>IF(OR($G2887="",$I2887="",$J2887="",$AA2887=3),"",IF($G2887&gt;=MAX('Pauschalsätze KUA'!$B$4:$B$106),VLOOKUP(MAX('Pauschalsätze KUA'!$B$4:$B$106),'Pauschalsätze KUA'!$B$4:$BQ$106,$AA2887,1),IF($G2887&lt;=MIN('Pauschalsätze KUA'!$B$4:$B$106),VLOOKUP(MIN('Pauschalsätze KUA'!$B$4:$B$106),'Pauschalsätze KUA'!$B$4:$BQ$106,$AA2887,1),VLOOKUP($G2887,'Pauschalsätze KUA'!$B$4:$BQ$106,$AA2887,1))))</f>
        <v/>
      </c>
      <c r="V2887" s="23" t="str">
        <f t="shared" si="318"/>
        <v/>
      </c>
      <c r="W2887" s="23" t="str">
        <f>IF(OR($G2887="",$I2887="",$J2887="",$AA2887=3),"",IF($G2887&gt;=MAX('Pauschalsätze Qual'!$B$4:$B$106),VLOOKUP(MAX('Pauschalsätze Qual'!$B$4:$B$106),'Pauschalsätze Qual'!$B$4:$BQ$106,$AA2887,1),IF($G2887&lt;=MIN('Pauschalsätze Qual'!$B$4:$B$106),VLOOKUP(MIN('Pauschalsätze Qual'!$B$4:$B$106),'Pauschalsätze Qual'!$B$4:$BQ$106,$AA2887,1),VLOOKUP($G2887,'Pauschalsätze Qual'!$B$4:$BQ$106,$AA2887,1))))</f>
        <v/>
      </c>
      <c r="X2887" s="23" t="str">
        <f t="shared" si="319"/>
        <v/>
      </c>
      <c r="Y2887" s="30" t="str">
        <f t="shared" si="320"/>
        <v/>
      </c>
      <c r="Z2887" s="23" t="str">
        <f t="shared" si="321"/>
        <v/>
      </c>
      <c r="AA2887" s="25" t="str">
        <f>IF(AND($G2887="",$I2887="",$J2887=""),"",3+IF($I2887&gt;5,5,$I2887)+(VLOOKUP(J2887,'Prüf-Daten'!$B$14:$C$24,2,FALSE)*6))</f>
        <v/>
      </c>
      <c r="AB2887" s="91" t="str">
        <f t="shared" si="315"/>
        <v/>
      </c>
    </row>
    <row r="2888" spans="1:28">
      <c r="A2888" s="11"/>
      <c r="B2888" s="11"/>
      <c r="C2888" s="11"/>
      <c r="D2888" s="11"/>
      <c r="E2888" s="11"/>
      <c r="F2888" s="18"/>
      <c r="G2888" s="10"/>
      <c r="H2888" s="10"/>
      <c r="I2888" s="11"/>
      <c r="J2888" s="12"/>
      <c r="K2888" s="11"/>
      <c r="L2888" s="11"/>
      <c r="M2888" s="10"/>
      <c r="N2888" s="33"/>
      <c r="O2888" s="20"/>
      <c r="P2888" s="20"/>
      <c r="Q2888" s="20"/>
      <c r="R2888" s="20"/>
      <c r="S2888" s="19" t="str">
        <f t="shared" si="316"/>
        <v/>
      </c>
      <c r="T2888" s="19" t="str">
        <f t="shared" si="317"/>
        <v/>
      </c>
      <c r="U2888" s="23" t="str">
        <f>IF(OR($G2888="",$I2888="",$J2888="",$AA2888=3),"",IF($G2888&gt;=MAX('Pauschalsätze KUA'!$B$4:$B$106),VLOOKUP(MAX('Pauschalsätze KUA'!$B$4:$B$106),'Pauschalsätze KUA'!$B$4:$BQ$106,$AA2888,1),IF($G2888&lt;=MIN('Pauschalsätze KUA'!$B$4:$B$106),VLOOKUP(MIN('Pauschalsätze KUA'!$B$4:$B$106),'Pauschalsätze KUA'!$B$4:$BQ$106,$AA2888,1),VLOOKUP($G2888,'Pauschalsätze KUA'!$B$4:$BQ$106,$AA2888,1))))</f>
        <v/>
      </c>
      <c r="V2888" s="23" t="str">
        <f t="shared" si="318"/>
        <v/>
      </c>
      <c r="W2888" s="23" t="str">
        <f>IF(OR($G2888="",$I2888="",$J2888="",$AA2888=3),"",IF($G2888&gt;=MAX('Pauschalsätze Qual'!$B$4:$B$106),VLOOKUP(MAX('Pauschalsätze Qual'!$B$4:$B$106),'Pauschalsätze Qual'!$B$4:$BQ$106,$AA2888,1),IF($G2888&lt;=MIN('Pauschalsätze Qual'!$B$4:$B$106),VLOOKUP(MIN('Pauschalsätze Qual'!$B$4:$B$106),'Pauschalsätze Qual'!$B$4:$BQ$106,$AA2888,1),VLOOKUP($G2888,'Pauschalsätze Qual'!$B$4:$BQ$106,$AA2888,1))))</f>
        <v/>
      </c>
      <c r="X2888" s="23" t="str">
        <f t="shared" si="319"/>
        <v/>
      </c>
      <c r="Y2888" s="30" t="str">
        <f t="shared" si="320"/>
        <v/>
      </c>
      <c r="Z2888" s="23" t="str">
        <f t="shared" si="321"/>
        <v/>
      </c>
      <c r="AA2888" s="25" t="str">
        <f>IF(AND($G2888="",$I2888="",$J2888=""),"",3+IF($I2888&gt;5,5,$I2888)+(VLOOKUP(J2888,'Prüf-Daten'!$B$14:$C$24,2,FALSE)*6))</f>
        <v/>
      </c>
      <c r="AB2888" s="91" t="str">
        <f t="shared" si="315"/>
        <v/>
      </c>
    </row>
    <row r="2889" spans="1:28">
      <c r="A2889" s="11"/>
      <c r="B2889" s="11"/>
      <c r="C2889" s="11"/>
      <c r="D2889" s="11"/>
      <c r="E2889" s="11"/>
      <c r="F2889" s="18"/>
      <c r="G2889" s="10"/>
      <c r="H2889" s="10"/>
      <c r="I2889" s="11"/>
      <c r="J2889" s="12"/>
      <c r="K2889" s="11"/>
      <c r="L2889" s="11"/>
      <c r="M2889" s="10"/>
      <c r="N2889" s="33"/>
      <c r="O2889" s="20"/>
      <c r="P2889" s="20"/>
      <c r="Q2889" s="20"/>
      <c r="R2889" s="20"/>
      <c r="S2889" s="19" t="str">
        <f t="shared" si="316"/>
        <v/>
      </c>
      <c r="T2889" s="19" t="str">
        <f t="shared" si="317"/>
        <v/>
      </c>
      <c r="U2889" s="23" t="str">
        <f>IF(OR($G2889="",$I2889="",$J2889="",$AA2889=3),"",IF($G2889&gt;=MAX('Pauschalsätze KUA'!$B$4:$B$106),VLOOKUP(MAX('Pauschalsätze KUA'!$B$4:$B$106),'Pauschalsätze KUA'!$B$4:$BQ$106,$AA2889,1),IF($G2889&lt;=MIN('Pauschalsätze KUA'!$B$4:$B$106),VLOOKUP(MIN('Pauschalsätze KUA'!$B$4:$B$106),'Pauschalsätze KUA'!$B$4:$BQ$106,$AA2889,1),VLOOKUP($G2889,'Pauschalsätze KUA'!$B$4:$BQ$106,$AA2889,1))))</f>
        <v/>
      </c>
      <c r="V2889" s="23" t="str">
        <f t="shared" si="318"/>
        <v/>
      </c>
      <c r="W2889" s="23" t="str">
        <f>IF(OR($G2889="",$I2889="",$J2889="",$AA2889=3),"",IF($G2889&gt;=MAX('Pauschalsätze Qual'!$B$4:$B$106),VLOOKUP(MAX('Pauschalsätze Qual'!$B$4:$B$106),'Pauschalsätze Qual'!$B$4:$BQ$106,$AA2889,1),IF($G2889&lt;=MIN('Pauschalsätze Qual'!$B$4:$B$106),VLOOKUP(MIN('Pauschalsätze Qual'!$B$4:$B$106),'Pauschalsätze Qual'!$B$4:$BQ$106,$AA2889,1),VLOOKUP($G2889,'Pauschalsätze Qual'!$B$4:$BQ$106,$AA2889,1))))</f>
        <v/>
      </c>
      <c r="X2889" s="23" t="str">
        <f t="shared" si="319"/>
        <v/>
      </c>
      <c r="Y2889" s="30" t="str">
        <f t="shared" si="320"/>
        <v/>
      </c>
      <c r="Z2889" s="23" t="str">
        <f t="shared" si="321"/>
        <v/>
      </c>
      <c r="AA2889" s="25" t="str">
        <f>IF(AND($G2889="",$I2889="",$J2889=""),"",3+IF($I2889&gt;5,5,$I2889)+(VLOOKUP(J2889,'Prüf-Daten'!$B$14:$C$24,2,FALSE)*6))</f>
        <v/>
      </c>
      <c r="AB2889" s="91" t="str">
        <f t="shared" si="315"/>
        <v/>
      </c>
    </row>
    <row r="2890" spans="1:28">
      <c r="A2890" s="11"/>
      <c r="B2890" s="11"/>
      <c r="C2890" s="11"/>
      <c r="D2890" s="11"/>
      <c r="E2890" s="11"/>
      <c r="F2890" s="18"/>
      <c r="G2890" s="10"/>
      <c r="H2890" s="10"/>
      <c r="I2890" s="11"/>
      <c r="J2890" s="12"/>
      <c r="K2890" s="11"/>
      <c r="L2890" s="11"/>
      <c r="M2890" s="10"/>
      <c r="N2890" s="33"/>
      <c r="O2890" s="20"/>
      <c r="P2890" s="20"/>
      <c r="Q2890" s="20"/>
      <c r="R2890" s="20"/>
      <c r="S2890" s="19" t="str">
        <f t="shared" si="316"/>
        <v/>
      </c>
      <c r="T2890" s="19" t="str">
        <f t="shared" si="317"/>
        <v/>
      </c>
      <c r="U2890" s="23" t="str">
        <f>IF(OR($G2890="",$I2890="",$J2890="",$AA2890=3),"",IF($G2890&gt;=MAX('Pauschalsätze KUA'!$B$4:$B$106),VLOOKUP(MAX('Pauschalsätze KUA'!$B$4:$B$106),'Pauschalsätze KUA'!$B$4:$BQ$106,$AA2890,1),IF($G2890&lt;=MIN('Pauschalsätze KUA'!$B$4:$B$106),VLOOKUP(MIN('Pauschalsätze KUA'!$B$4:$B$106),'Pauschalsätze KUA'!$B$4:$BQ$106,$AA2890,1),VLOOKUP($G2890,'Pauschalsätze KUA'!$B$4:$BQ$106,$AA2890,1))))</f>
        <v/>
      </c>
      <c r="V2890" s="23" t="str">
        <f t="shared" si="318"/>
        <v/>
      </c>
      <c r="W2890" s="23" t="str">
        <f>IF(OR($G2890="",$I2890="",$J2890="",$AA2890=3),"",IF($G2890&gt;=MAX('Pauschalsätze Qual'!$B$4:$B$106),VLOOKUP(MAX('Pauschalsätze Qual'!$B$4:$B$106),'Pauschalsätze Qual'!$B$4:$BQ$106,$AA2890,1),IF($G2890&lt;=MIN('Pauschalsätze Qual'!$B$4:$B$106),VLOOKUP(MIN('Pauschalsätze Qual'!$B$4:$B$106),'Pauschalsätze Qual'!$B$4:$BQ$106,$AA2890,1),VLOOKUP($G2890,'Pauschalsätze Qual'!$B$4:$BQ$106,$AA2890,1))))</f>
        <v/>
      </c>
      <c r="X2890" s="23" t="str">
        <f t="shared" si="319"/>
        <v/>
      </c>
      <c r="Y2890" s="30" t="str">
        <f t="shared" si="320"/>
        <v/>
      </c>
      <c r="Z2890" s="23" t="str">
        <f t="shared" si="321"/>
        <v/>
      </c>
      <c r="AA2890" s="25" t="str">
        <f>IF(AND($G2890="",$I2890="",$J2890=""),"",3+IF($I2890&gt;5,5,$I2890)+(VLOOKUP(J2890,'Prüf-Daten'!$B$14:$C$24,2,FALSE)*6))</f>
        <v/>
      </c>
      <c r="AB2890" s="91" t="str">
        <f t="shared" si="315"/>
        <v/>
      </c>
    </row>
    <row r="2891" spans="1:28">
      <c r="A2891" s="11"/>
      <c r="B2891" s="11"/>
      <c r="C2891" s="11"/>
      <c r="D2891" s="11"/>
      <c r="E2891" s="11"/>
      <c r="F2891" s="18"/>
      <c r="G2891" s="10"/>
      <c r="H2891" s="10"/>
      <c r="I2891" s="11"/>
      <c r="J2891" s="12"/>
      <c r="K2891" s="11"/>
      <c r="L2891" s="11"/>
      <c r="M2891" s="10"/>
      <c r="N2891" s="33"/>
      <c r="O2891" s="20"/>
      <c r="P2891" s="20"/>
      <c r="Q2891" s="20"/>
      <c r="R2891" s="20"/>
      <c r="S2891" s="19" t="str">
        <f t="shared" si="316"/>
        <v/>
      </c>
      <c r="T2891" s="19" t="str">
        <f t="shared" si="317"/>
        <v/>
      </c>
      <c r="U2891" s="23" t="str">
        <f>IF(OR($G2891="",$I2891="",$J2891="",$AA2891=3),"",IF($G2891&gt;=MAX('Pauschalsätze KUA'!$B$4:$B$106),VLOOKUP(MAX('Pauschalsätze KUA'!$B$4:$B$106),'Pauschalsätze KUA'!$B$4:$BQ$106,$AA2891,1),IF($G2891&lt;=MIN('Pauschalsätze KUA'!$B$4:$B$106),VLOOKUP(MIN('Pauschalsätze KUA'!$B$4:$B$106),'Pauschalsätze KUA'!$B$4:$BQ$106,$AA2891,1),VLOOKUP($G2891,'Pauschalsätze KUA'!$B$4:$BQ$106,$AA2891,1))))</f>
        <v/>
      </c>
      <c r="V2891" s="23" t="str">
        <f t="shared" si="318"/>
        <v/>
      </c>
      <c r="W2891" s="23" t="str">
        <f>IF(OR($G2891="",$I2891="",$J2891="",$AA2891=3),"",IF($G2891&gt;=MAX('Pauschalsätze Qual'!$B$4:$B$106),VLOOKUP(MAX('Pauschalsätze Qual'!$B$4:$B$106),'Pauschalsätze Qual'!$B$4:$BQ$106,$AA2891,1),IF($G2891&lt;=MIN('Pauschalsätze Qual'!$B$4:$B$106),VLOOKUP(MIN('Pauschalsätze Qual'!$B$4:$B$106),'Pauschalsätze Qual'!$B$4:$BQ$106,$AA2891,1),VLOOKUP($G2891,'Pauschalsätze Qual'!$B$4:$BQ$106,$AA2891,1))))</f>
        <v/>
      </c>
      <c r="X2891" s="23" t="str">
        <f t="shared" si="319"/>
        <v/>
      </c>
      <c r="Y2891" s="30" t="str">
        <f t="shared" si="320"/>
        <v/>
      </c>
      <c r="Z2891" s="23" t="str">
        <f t="shared" si="321"/>
        <v/>
      </c>
      <c r="AA2891" s="25" t="str">
        <f>IF(AND($G2891="",$I2891="",$J2891=""),"",3+IF($I2891&gt;5,5,$I2891)+(VLOOKUP(J2891,'Prüf-Daten'!$B$14:$C$24,2,FALSE)*6))</f>
        <v/>
      </c>
      <c r="AB2891" s="91" t="str">
        <f t="shared" si="315"/>
        <v/>
      </c>
    </row>
    <row r="2892" spans="1:28">
      <c r="A2892" s="11"/>
      <c r="B2892" s="11"/>
      <c r="C2892" s="11"/>
      <c r="D2892" s="11"/>
      <c r="E2892" s="11"/>
      <c r="F2892" s="18"/>
      <c r="G2892" s="10"/>
      <c r="H2892" s="10"/>
      <c r="I2892" s="11"/>
      <c r="J2892" s="12"/>
      <c r="K2892" s="11"/>
      <c r="L2892" s="11"/>
      <c r="M2892" s="10"/>
      <c r="N2892" s="33"/>
      <c r="O2892" s="20"/>
      <c r="P2892" s="20"/>
      <c r="Q2892" s="20"/>
      <c r="R2892" s="20"/>
      <c r="S2892" s="19" t="str">
        <f t="shared" si="316"/>
        <v/>
      </c>
      <c r="T2892" s="19" t="str">
        <f t="shared" si="317"/>
        <v/>
      </c>
      <c r="U2892" s="23" t="str">
        <f>IF(OR($G2892="",$I2892="",$J2892="",$AA2892=3),"",IF($G2892&gt;=MAX('Pauschalsätze KUA'!$B$4:$B$106),VLOOKUP(MAX('Pauschalsätze KUA'!$B$4:$B$106),'Pauschalsätze KUA'!$B$4:$BQ$106,$AA2892,1),IF($G2892&lt;=MIN('Pauschalsätze KUA'!$B$4:$B$106),VLOOKUP(MIN('Pauschalsätze KUA'!$B$4:$B$106),'Pauschalsätze KUA'!$B$4:$BQ$106,$AA2892,1),VLOOKUP($G2892,'Pauschalsätze KUA'!$B$4:$BQ$106,$AA2892,1))))</f>
        <v/>
      </c>
      <c r="V2892" s="23" t="str">
        <f t="shared" si="318"/>
        <v/>
      </c>
      <c r="W2892" s="23" t="str">
        <f>IF(OR($G2892="",$I2892="",$J2892="",$AA2892=3),"",IF($G2892&gt;=MAX('Pauschalsätze Qual'!$B$4:$B$106),VLOOKUP(MAX('Pauschalsätze Qual'!$B$4:$B$106),'Pauschalsätze Qual'!$B$4:$BQ$106,$AA2892,1),IF($G2892&lt;=MIN('Pauschalsätze Qual'!$B$4:$B$106),VLOOKUP(MIN('Pauschalsätze Qual'!$B$4:$B$106),'Pauschalsätze Qual'!$B$4:$BQ$106,$AA2892,1),VLOOKUP($G2892,'Pauschalsätze Qual'!$B$4:$BQ$106,$AA2892,1))))</f>
        <v/>
      </c>
      <c r="X2892" s="23" t="str">
        <f t="shared" si="319"/>
        <v/>
      </c>
      <c r="Y2892" s="30" t="str">
        <f t="shared" si="320"/>
        <v/>
      </c>
      <c r="Z2892" s="23" t="str">
        <f t="shared" si="321"/>
        <v/>
      </c>
      <c r="AA2892" s="25" t="str">
        <f>IF(AND($G2892="",$I2892="",$J2892=""),"",3+IF($I2892&gt;5,5,$I2892)+(VLOOKUP(J2892,'Prüf-Daten'!$B$14:$C$24,2,FALSE)*6))</f>
        <v/>
      </c>
      <c r="AB2892" s="91" t="str">
        <f t="shared" si="315"/>
        <v/>
      </c>
    </row>
    <row r="2893" spans="1:28">
      <c r="A2893" s="11"/>
      <c r="B2893" s="11"/>
      <c r="C2893" s="11"/>
      <c r="D2893" s="11"/>
      <c r="E2893" s="11"/>
      <c r="F2893" s="18"/>
      <c r="G2893" s="10"/>
      <c r="H2893" s="10"/>
      <c r="I2893" s="11"/>
      <c r="J2893" s="12"/>
      <c r="K2893" s="11"/>
      <c r="L2893" s="11"/>
      <c r="M2893" s="10"/>
      <c r="N2893" s="33"/>
      <c r="O2893" s="20"/>
      <c r="P2893" s="20"/>
      <c r="Q2893" s="20"/>
      <c r="R2893" s="20"/>
      <c r="S2893" s="19" t="str">
        <f t="shared" si="316"/>
        <v/>
      </c>
      <c r="T2893" s="19" t="str">
        <f t="shared" si="317"/>
        <v/>
      </c>
      <c r="U2893" s="23" t="str">
        <f>IF(OR($G2893="",$I2893="",$J2893="",$AA2893=3),"",IF($G2893&gt;=MAX('Pauschalsätze KUA'!$B$4:$B$106),VLOOKUP(MAX('Pauschalsätze KUA'!$B$4:$B$106),'Pauschalsätze KUA'!$B$4:$BQ$106,$AA2893,1),IF($G2893&lt;=MIN('Pauschalsätze KUA'!$B$4:$B$106),VLOOKUP(MIN('Pauschalsätze KUA'!$B$4:$B$106),'Pauschalsätze KUA'!$B$4:$BQ$106,$AA2893,1),VLOOKUP($G2893,'Pauschalsätze KUA'!$B$4:$BQ$106,$AA2893,1))))</f>
        <v/>
      </c>
      <c r="V2893" s="23" t="str">
        <f t="shared" si="318"/>
        <v/>
      </c>
      <c r="W2893" s="23" t="str">
        <f>IF(OR($G2893="",$I2893="",$J2893="",$AA2893=3),"",IF($G2893&gt;=MAX('Pauschalsätze Qual'!$B$4:$B$106),VLOOKUP(MAX('Pauschalsätze Qual'!$B$4:$B$106),'Pauschalsätze Qual'!$B$4:$BQ$106,$AA2893,1),IF($G2893&lt;=MIN('Pauschalsätze Qual'!$B$4:$B$106),VLOOKUP(MIN('Pauschalsätze Qual'!$B$4:$B$106),'Pauschalsätze Qual'!$B$4:$BQ$106,$AA2893,1),VLOOKUP($G2893,'Pauschalsätze Qual'!$B$4:$BQ$106,$AA2893,1))))</f>
        <v/>
      </c>
      <c r="X2893" s="23" t="str">
        <f t="shared" si="319"/>
        <v/>
      </c>
      <c r="Y2893" s="30" t="str">
        <f t="shared" si="320"/>
        <v/>
      </c>
      <c r="Z2893" s="23" t="str">
        <f t="shared" si="321"/>
        <v/>
      </c>
      <c r="AA2893" s="25" t="str">
        <f>IF(AND($G2893="",$I2893="",$J2893=""),"",3+IF($I2893&gt;5,5,$I2893)+(VLOOKUP(J2893,'Prüf-Daten'!$B$14:$C$24,2,FALSE)*6))</f>
        <v/>
      </c>
      <c r="AB2893" s="91" t="str">
        <f t="shared" si="315"/>
        <v/>
      </c>
    </row>
    <row r="2894" spans="1:28">
      <c r="A2894" s="11"/>
      <c r="B2894" s="11"/>
      <c r="C2894" s="11"/>
      <c r="D2894" s="11"/>
      <c r="E2894" s="11"/>
      <c r="F2894" s="18"/>
      <c r="G2894" s="10"/>
      <c r="H2894" s="10"/>
      <c r="I2894" s="11"/>
      <c r="J2894" s="12"/>
      <c r="K2894" s="11"/>
      <c r="L2894" s="11"/>
      <c r="M2894" s="10"/>
      <c r="N2894" s="33"/>
      <c r="O2894" s="20"/>
      <c r="P2894" s="20"/>
      <c r="Q2894" s="20"/>
      <c r="R2894" s="20"/>
      <c r="S2894" s="19" t="str">
        <f t="shared" si="316"/>
        <v/>
      </c>
      <c r="T2894" s="19" t="str">
        <f t="shared" si="317"/>
        <v/>
      </c>
      <c r="U2894" s="23" t="str">
        <f>IF(OR($G2894="",$I2894="",$J2894="",$AA2894=3),"",IF($G2894&gt;=MAX('Pauschalsätze KUA'!$B$4:$B$106),VLOOKUP(MAX('Pauschalsätze KUA'!$B$4:$B$106),'Pauschalsätze KUA'!$B$4:$BQ$106,$AA2894,1),IF($G2894&lt;=MIN('Pauschalsätze KUA'!$B$4:$B$106),VLOOKUP(MIN('Pauschalsätze KUA'!$B$4:$B$106),'Pauschalsätze KUA'!$B$4:$BQ$106,$AA2894,1),VLOOKUP($G2894,'Pauschalsätze KUA'!$B$4:$BQ$106,$AA2894,1))))</f>
        <v/>
      </c>
      <c r="V2894" s="23" t="str">
        <f t="shared" si="318"/>
        <v/>
      </c>
      <c r="W2894" s="23" t="str">
        <f>IF(OR($G2894="",$I2894="",$J2894="",$AA2894=3),"",IF($G2894&gt;=MAX('Pauschalsätze Qual'!$B$4:$B$106),VLOOKUP(MAX('Pauschalsätze Qual'!$B$4:$B$106),'Pauschalsätze Qual'!$B$4:$BQ$106,$AA2894,1),IF($G2894&lt;=MIN('Pauschalsätze Qual'!$B$4:$B$106),VLOOKUP(MIN('Pauschalsätze Qual'!$B$4:$B$106),'Pauschalsätze Qual'!$B$4:$BQ$106,$AA2894,1),VLOOKUP($G2894,'Pauschalsätze Qual'!$B$4:$BQ$106,$AA2894,1))))</f>
        <v/>
      </c>
      <c r="X2894" s="23" t="str">
        <f t="shared" si="319"/>
        <v/>
      </c>
      <c r="Y2894" s="30" t="str">
        <f t="shared" si="320"/>
        <v/>
      </c>
      <c r="Z2894" s="23" t="str">
        <f t="shared" si="321"/>
        <v/>
      </c>
      <c r="AA2894" s="25" t="str">
        <f>IF(AND($G2894="",$I2894="",$J2894=""),"",3+IF($I2894&gt;5,5,$I2894)+(VLOOKUP(J2894,'Prüf-Daten'!$B$14:$C$24,2,FALSE)*6))</f>
        <v/>
      </c>
      <c r="AB2894" s="91" t="str">
        <f t="shared" si="315"/>
        <v/>
      </c>
    </row>
    <row r="2895" spans="1:28">
      <c r="A2895" s="11"/>
      <c r="B2895" s="11"/>
      <c r="C2895" s="11"/>
      <c r="D2895" s="11"/>
      <c r="E2895" s="11"/>
      <c r="F2895" s="18"/>
      <c r="G2895" s="10"/>
      <c r="H2895" s="10"/>
      <c r="I2895" s="11"/>
      <c r="J2895" s="12"/>
      <c r="K2895" s="11"/>
      <c r="L2895" s="11"/>
      <c r="M2895" s="10"/>
      <c r="N2895" s="33"/>
      <c r="O2895" s="20"/>
      <c r="P2895" s="20"/>
      <c r="Q2895" s="20"/>
      <c r="R2895" s="20"/>
      <c r="S2895" s="19" t="str">
        <f t="shared" si="316"/>
        <v/>
      </c>
      <c r="T2895" s="19" t="str">
        <f t="shared" si="317"/>
        <v/>
      </c>
      <c r="U2895" s="23" t="str">
        <f>IF(OR($G2895="",$I2895="",$J2895="",$AA2895=3),"",IF($G2895&gt;=MAX('Pauschalsätze KUA'!$B$4:$B$106),VLOOKUP(MAX('Pauschalsätze KUA'!$B$4:$B$106),'Pauschalsätze KUA'!$B$4:$BQ$106,$AA2895,1),IF($G2895&lt;=MIN('Pauschalsätze KUA'!$B$4:$B$106),VLOOKUP(MIN('Pauschalsätze KUA'!$B$4:$B$106),'Pauschalsätze KUA'!$B$4:$BQ$106,$AA2895,1),VLOOKUP($G2895,'Pauschalsätze KUA'!$B$4:$BQ$106,$AA2895,1))))</f>
        <v/>
      </c>
      <c r="V2895" s="23" t="str">
        <f t="shared" si="318"/>
        <v/>
      </c>
      <c r="W2895" s="23" t="str">
        <f>IF(OR($G2895="",$I2895="",$J2895="",$AA2895=3),"",IF($G2895&gt;=MAX('Pauschalsätze Qual'!$B$4:$B$106),VLOOKUP(MAX('Pauschalsätze Qual'!$B$4:$B$106),'Pauschalsätze Qual'!$B$4:$BQ$106,$AA2895,1),IF($G2895&lt;=MIN('Pauschalsätze Qual'!$B$4:$B$106),VLOOKUP(MIN('Pauschalsätze Qual'!$B$4:$B$106),'Pauschalsätze Qual'!$B$4:$BQ$106,$AA2895,1),VLOOKUP($G2895,'Pauschalsätze Qual'!$B$4:$BQ$106,$AA2895,1))))</f>
        <v/>
      </c>
      <c r="X2895" s="23" t="str">
        <f t="shared" si="319"/>
        <v/>
      </c>
      <c r="Y2895" s="30" t="str">
        <f t="shared" si="320"/>
        <v/>
      </c>
      <c r="Z2895" s="23" t="str">
        <f t="shared" si="321"/>
        <v/>
      </c>
      <c r="AA2895" s="25" t="str">
        <f>IF(AND($G2895="",$I2895="",$J2895=""),"",3+IF($I2895&gt;5,5,$I2895)+(VLOOKUP(J2895,'Prüf-Daten'!$B$14:$C$24,2,FALSE)*6))</f>
        <v/>
      </c>
      <c r="AB2895" s="91" t="str">
        <f t="shared" si="315"/>
        <v/>
      </c>
    </row>
    <row r="2896" spans="1:28">
      <c r="A2896" s="11"/>
      <c r="B2896" s="11"/>
      <c r="C2896" s="11"/>
      <c r="D2896" s="11"/>
      <c r="E2896" s="11"/>
      <c r="F2896" s="18"/>
      <c r="G2896" s="10"/>
      <c r="H2896" s="10"/>
      <c r="I2896" s="11"/>
      <c r="J2896" s="12"/>
      <c r="K2896" s="11"/>
      <c r="L2896" s="11"/>
      <c r="M2896" s="10"/>
      <c r="N2896" s="33"/>
      <c r="O2896" s="20"/>
      <c r="P2896" s="20"/>
      <c r="Q2896" s="20"/>
      <c r="R2896" s="20"/>
      <c r="S2896" s="19" t="str">
        <f t="shared" si="316"/>
        <v/>
      </c>
      <c r="T2896" s="19" t="str">
        <f t="shared" si="317"/>
        <v/>
      </c>
      <c r="U2896" s="23" t="str">
        <f>IF(OR($G2896="",$I2896="",$J2896="",$AA2896=3),"",IF($G2896&gt;=MAX('Pauschalsätze KUA'!$B$4:$B$106),VLOOKUP(MAX('Pauschalsätze KUA'!$B$4:$B$106),'Pauschalsätze KUA'!$B$4:$BQ$106,$AA2896,1),IF($G2896&lt;=MIN('Pauschalsätze KUA'!$B$4:$B$106),VLOOKUP(MIN('Pauschalsätze KUA'!$B$4:$B$106),'Pauschalsätze KUA'!$B$4:$BQ$106,$AA2896,1),VLOOKUP($G2896,'Pauschalsätze KUA'!$B$4:$BQ$106,$AA2896,1))))</f>
        <v/>
      </c>
      <c r="V2896" s="23" t="str">
        <f t="shared" si="318"/>
        <v/>
      </c>
      <c r="W2896" s="23" t="str">
        <f>IF(OR($G2896="",$I2896="",$J2896="",$AA2896=3),"",IF($G2896&gt;=MAX('Pauschalsätze Qual'!$B$4:$B$106),VLOOKUP(MAX('Pauschalsätze Qual'!$B$4:$B$106),'Pauschalsätze Qual'!$B$4:$BQ$106,$AA2896,1),IF($G2896&lt;=MIN('Pauschalsätze Qual'!$B$4:$B$106),VLOOKUP(MIN('Pauschalsätze Qual'!$B$4:$B$106),'Pauschalsätze Qual'!$B$4:$BQ$106,$AA2896,1),VLOOKUP($G2896,'Pauschalsätze Qual'!$B$4:$BQ$106,$AA2896,1))))</f>
        <v/>
      </c>
      <c r="X2896" s="23" t="str">
        <f t="shared" si="319"/>
        <v/>
      </c>
      <c r="Y2896" s="30" t="str">
        <f t="shared" si="320"/>
        <v/>
      </c>
      <c r="Z2896" s="23" t="str">
        <f t="shared" si="321"/>
        <v/>
      </c>
      <c r="AA2896" s="25" t="str">
        <f>IF(AND($G2896="",$I2896="",$J2896=""),"",3+IF($I2896&gt;5,5,$I2896)+(VLOOKUP(J2896,'Prüf-Daten'!$B$14:$C$24,2,FALSE)*6))</f>
        <v/>
      </c>
      <c r="AB2896" s="91" t="str">
        <f t="shared" si="315"/>
        <v/>
      </c>
    </row>
    <row r="2897" spans="1:28">
      <c r="A2897" s="11"/>
      <c r="B2897" s="11"/>
      <c r="C2897" s="11"/>
      <c r="D2897" s="11"/>
      <c r="E2897" s="11"/>
      <c r="F2897" s="18"/>
      <c r="G2897" s="10"/>
      <c r="H2897" s="10"/>
      <c r="I2897" s="11"/>
      <c r="J2897" s="12"/>
      <c r="K2897" s="11"/>
      <c r="L2897" s="11"/>
      <c r="M2897" s="10"/>
      <c r="N2897" s="33"/>
      <c r="O2897" s="20"/>
      <c r="P2897" s="20"/>
      <c r="Q2897" s="20"/>
      <c r="R2897" s="20"/>
      <c r="S2897" s="19" t="str">
        <f t="shared" si="316"/>
        <v/>
      </c>
      <c r="T2897" s="19" t="str">
        <f t="shared" si="317"/>
        <v/>
      </c>
      <c r="U2897" s="23" t="str">
        <f>IF(OR($G2897="",$I2897="",$J2897="",$AA2897=3),"",IF($G2897&gt;=MAX('Pauschalsätze KUA'!$B$4:$B$106),VLOOKUP(MAX('Pauschalsätze KUA'!$B$4:$B$106),'Pauschalsätze KUA'!$B$4:$BQ$106,$AA2897,1),IF($G2897&lt;=MIN('Pauschalsätze KUA'!$B$4:$B$106),VLOOKUP(MIN('Pauschalsätze KUA'!$B$4:$B$106),'Pauschalsätze KUA'!$B$4:$BQ$106,$AA2897,1),VLOOKUP($G2897,'Pauschalsätze KUA'!$B$4:$BQ$106,$AA2897,1))))</f>
        <v/>
      </c>
      <c r="V2897" s="23" t="str">
        <f t="shared" si="318"/>
        <v/>
      </c>
      <c r="W2897" s="23" t="str">
        <f>IF(OR($G2897="",$I2897="",$J2897="",$AA2897=3),"",IF($G2897&gt;=MAX('Pauschalsätze Qual'!$B$4:$B$106),VLOOKUP(MAX('Pauschalsätze Qual'!$B$4:$B$106),'Pauschalsätze Qual'!$B$4:$BQ$106,$AA2897,1),IF($G2897&lt;=MIN('Pauschalsätze Qual'!$B$4:$B$106),VLOOKUP(MIN('Pauschalsätze Qual'!$B$4:$B$106),'Pauschalsätze Qual'!$B$4:$BQ$106,$AA2897,1),VLOOKUP($G2897,'Pauschalsätze Qual'!$B$4:$BQ$106,$AA2897,1))))</f>
        <v/>
      </c>
      <c r="X2897" s="23" t="str">
        <f t="shared" si="319"/>
        <v/>
      </c>
      <c r="Y2897" s="30" t="str">
        <f t="shared" si="320"/>
        <v/>
      </c>
      <c r="Z2897" s="23" t="str">
        <f t="shared" si="321"/>
        <v/>
      </c>
      <c r="AA2897" s="25" t="str">
        <f>IF(AND($G2897="",$I2897="",$J2897=""),"",3+IF($I2897&gt;5,5,$I2897)+(VLOOKUP(J2897,'Prüf-Daten'!$B$14:$C$24,2,FALSE)*6))</f>
        <v/>
      </c>
      <c r="AB2897" s="91" t="str">
        <f t="shared" si="315"/>
        <v/>
      </c>
    </row>
    <row r="2898" spans="1:28">
      <c r="A2898" s="11"/>
      <c r="B2898" s="11"/>
      <c r="C2898" s="11"/>
      <c r="D2898" s="11"/>
      <c r="E2898" s="11"/>
      <c r="F2898" s="18"/>
      <c r="G2898" s="10"/>
      <c r="H2898" s="10"/>
      <c r="I2898" s="11"/>
      <c r="J2898" s="12"/>
      <c r="K2898" s="11"/>
      <c r="L2898" s="11"/>
      <c r="M2898" s="10"/>
      <c r="N2898" s="33"/>
      <c r="O2898" s="20"/>
      <c r="P2898" s="20"/>
      <c r="Q2898" s="20"/>
      <c r="R2898" s="20"/>
      <c r="S2898" s="19" t="str">
        <f t="shared" si="316"/>
        <v/>
      </c>
      <c r="T2898" s="19" t="str">
        <f t="shared" si="317"/>
        <v/>
      </c>
      <c r="U2898" s="23" t="str">
        <f>IF(OR($G2898="",$I2898="",$J2898="",$AA2898=3),"",IF($G2898&gt;=MAX('Pauschalsätze KUA'!$B$4:$B$106),VLOOKUP(MAX('Pauschalsätze KUA'!$B$4:$B$106),'Pauschalsätze KUA'!$B$4:$BQ$106,$AA2898,1),IF($G2898&lt;=MIN('Pauschalsätze KUA'!$B$4:$B$106),VLOOKUP(MIN('Pauschalsätze KUA'!$B$4:$B$106),'Pauschalsätze KUA'!$B$4:$BQ$106,$AA2898,1),VLOOKUP($G2898,'Pauschalsätze KUA'!$B$4:$BQ$106,$AA2898,1))))</f>
        <v/>
      </c>
      <c r="V2898" s="23" t="str">
        <f t="shared" si="318"/>
        <v/>
      </c>
      <c r="W2898" s="23" t="str">
        <f>IF(OR($G2898="",$I2898="",$J2898="",$AA2898=3),"",IF($G2898&gt;=MAX('Pauschalsätze Qual'!$B$4:$B$106),VLOOKUP(MAX('Pauschalsätze Qual'!$B$4:$B$106),'Pauschalsätze Qual'!$B$4:$BQ$106,$AA2898,1),IF($G2898&lt;=MIN('Pauschalsätze Qual'!$B$4:$B$106),VLOOKUP(MIN('Pauschalsätze Qual'!$B$4:$B$106),'Pauschalsätze Qual'!$B$4:$BQ$106,$AA2898,1),VLOOKUP($G2898,'Pauschalsätze Qual'!$B$4:$BQ$106,$AA2898,1))))</f>
        <v/>
      </c>
      <c r="X2898" s="23" t="str">
        <f t="shared" si="319"/>
        <v/>
      </c>
      <c r="Y2898" s="30" t="str">
        <f t="shared" si="320"/>
        <v/>
      </c>
      <c r="Z2898" s="23" t="str">
        <f t="shared" si="321"/>
        <v/>
      </c>
      <c r="AA2898" s="25" t="str">
        <f>IF(AND($G2898="",$I2898="",$J2898=""),"",3+IF($I2898&gt;5,5,$I2898)+(VLOOKUP(J2898,'Prüf-Daten'!$B$14:$C$24,2,FALSE)*6))</f>
        <v/>
      </c>
      <c r="AB2898" s="91" t="str">
        <f t="shared" si="315"/>
        <v/>
      </c>
    </row>
    <row r="2899" spans="1:28">
      <c r="A2899" s="11"/>
      <c r="B2899" s="11"/>
      <c r="C2899" s="11"/>
      <c r="D2899" s="11"/>
      <c r="E2899" s="11"/>
      <c r="F2899" s="18"/>
      <c r="G2899" s="10"/>
      <c r="H2899" s="10"/>
      <c r="I2899" s="11"/>
      <c r="J2899" s="12"/>
      <c r="K2899" s="11"/>
      <c r="L2899" s="11"/>
      <c r="M2899" s="10"/>
      <c r="N2899" s="33"/>
      <c r="O2899" s="20"/>
      <c r="P2899" s="20"/>
      <c r="Q2899" s="20"/>
      <c r="R2899" s="20"/>
      <c r="S2899" s="19" t="str">
        <f t="shared" si="316"/>
        <v/>
      </c>
      <c r="T2899" s="19" t="str">
        <f t="shared" si="317"/>
        <v/>
      </c>
      <c r="U2899" s="23" t="str">
        <f>IF(OR($G2899="",$I2899="",$J2899="",$AA2899=3),"",IF($G2899&gt;=MAX('Pauschalsätze KUA'!$B$4:$B$106),VLOOKUP(MAX('Pauschalsätze KUA'!$B$4:$B$106),'Pauschalsätze KUA'!$B$4:$BQ$106,$AA2899,1),IF($G2899&lt;=MIN('Pauschalsätze KUA'!$B$4:$B$106),VLOOKUP(MIN('Pauschalsätze KUA'!$B$4:$B$106),'Pauschalsätze KUA'!$B$4:$BQ$106,$AA2899,1),VLOOKUP($G2899,'Pauschalsätze KUA'!$B$4:$BQ$106,$AA2899,1))))</f>
        <v/>
      </c>
      <c r="V2899" s="23" t="str">
        <f t="shared" si="318"/>
        <v/>
      </c>
      <c r="W2899" s="23" t="str">
        <f>IF(OR($G2899="",$I2899="",$J2899="",$AA2899=3),"",IF($G2899&gt;=MAX('Pauschalsätze Qual'!$B$4:$B$106),VLOOKUP(MAX('Pauschalsätze Qual'!$B$4:$B$106),'Pauschalsätze Qual'!$B$4:$BQ$106,$AA2899,1),IF($G2899&lt;=MIN('Pauschalsätze Qual'!$B$4:$B$106),VLOOKUP(MIN('Pauschalsätze Qual'!$B$4:$B$106),'Pauschalsätze Qual'!$B$4:$BQ$106,$AA2899,1),VLOOKUP($G2899,'Pauschalsätze Qual'!$B$4:$BQ$106,$AA2899,1))))</f>
        <v/>
      </c>
      <c r="X2899" s="23" t="str">
        <f t="shared" si="319"/>
        <v/>
      </c>
      <c r="Y2899" s="30" t="str">
        <f t="shared" si="320"/>
        <v/>
      </c>
      <c r="Z2899" s="23" t="str">
        <f t="shared" si="321"/>
        <v/>
      </c>
      <c r="AA2899" s="25" t="str">
        <f>IF(AND($G2899="",$I2899="",$J2899=""),"",3+IF($I2899&gt;5,5,$I2899)+(VLOOKUP(J2899,'Prüf-Daten'!$B$14:$C$24,2,FALSE)*6))</f>
        <v/>
      </c>
      <c r="AB2899" s="91" t="str">
        <f t="shared" si="315"/>
        <v/>
      </c>
    </row>
    <row r="2900" spans="1:28">
      <c r="A2900" s="11"/>
      <c r="B2900" s="11"/>
      <c r="C2900" s="11"/>
      <c r="D2900" s="11"/>
      <c r="E2900" s="11"/>
      <c r="F2900" s="18"/>
      <c r="G2900" s="10"/>
      <c r="H2900" s="10"/>
      <c r="I2900" s="11"/>
      <c r="J2900" s="12"/>
      <c r="K2900" s="11"/>
      <c r="L2900" s="11"/>
      <c r="M2900" s="10"/>
      <c r="N2900" s="33"/>
      <c r="O2900" s="20"/>
      <c r="P2900" s="20"/>
      <c r="Q2900" s="20"/>
      <c r="R2900" s="20"/>
      <c r="S2900" s="19" t="str">
        <f t="shared" si="316"/>
        <v/>
      </c>
      <c r="T2900" s="19" t="str">
        <f t="shared" si="317"/>
        <v/>
      </c>
      <c r="U2900" s="23" t="str">
        <f>IF(OR($G2900="",$I2900="",$J2900="",$AA2900=3),"",IF($G2900&gt;=MAX('Pauschalsätze KUA'!$B$4:$B$106),VLOOKUP(MAX('Pauschalsätze KUA'!$B$4:$B$106),'Pauschalsätze KUA'!$B$4:$BQ$106,$AA2900,1),IF($G2900&lt;=MIN('Pauschalsätze KUA'!$B$4:$B$106),VLOOKUP(MIN('Pauschalsätze KUA'!$B$4:$B$106),'Pauschalsätze KUA'!$B$4:$BQ$106,$AA2900,1),VLOOKUP($G2900,'Pauschalsätze KUA'!$B$4:$BQ$106,$AA2900,1))))</f>
        <v/>
      </c>
      <c r="V2900" s="23" t="str">
        <f t="shared" si="318"/>
        <v/>
      </c>
      <c r="W2900" s="23" t="str">
        <f>IF(OR($G2900="",$I2900="",$J2900="",$AA2900=3),"",IF($G2900&gt;=MAX('Pauschalsätze Qual'!$B$4:$B$106),VLOOKUP(MAX('Pauschalsätze Qual'!$B$4:$B$106),'Pauschalsätze Qual'!$B$4:$BQ$106,$AA2900,1),IF($G2900&lt;=MIN('Pauschalsätze Qual'!$B$4:$B$106),VLOOKUP(MIN('Pauschalsätze Qual'!$B$4:$B$106),'Pauschalsätze Qual'!$B$4:$BQ$106,$AA2900,1),VLOOKUP($G2900,'Pauschalsätze Qual'!$B$4:$BQ$106,$AA2900,1))))</f>
        <v/>
      </c>
      <c r="X2900" s="23" t="str">
        <f t="shared" si="319"/>
        <v/>
      </c>
      <c r="Y2900" s="30" t="str">
        <f t="shared" si="320"/>
        <v/>
      </c>
      <c r="Z2900" s="23" t="str">
        <f t="shared" si="321"/>
        <v/>
      </c>
      <c r="AA2900" s="25" t="str">
        <f>IF(AND($G2900="",$I2900="",$J2900=""),"",3+IF($I2900&gt;5,5,$I2900)+(VLOOKUP(J2900,'Prüf-Daten'!$B$14:$C$24,2,FALSE)*6))</f>
        <v/>
      </c>
      <c r="AB2900" s="91" t="str">
        <f t="shared" si="315"/>
        <v/>
      </c>
    </row>
    <row r="2901" spans="1:28">
      <c r="A2901" s="11"/>
      <c r="B2901" s="11"/>
      <c r="C2901" s="11"/>
      <c r="D2901" s="11"/>
      <c r="E2901" s="11"/>
      <c r="F2901" s="18"/>
      <c r="G2901" s="10"/>
      <c r="H2901" s="10"/>
      <c r="I2901" s="11"/>
      <c r="J2901" s="12"/>
      <c r="K2901" s="11"/>
      <c r="L2901" s="11"/>
      <c r="M2901" s="10"/>
      <c r="N2901" s="33"/>
      <c r="O2901" s="20"/>
      <c r="P2901" s="20"/>
      <c r="Q2901" s="20"/>
      <c r="R2901" s="20"/>
      <c r="S2901" s="19" t="str">
        <f t="shared" si="316"/>
        <v/>
      </c>
      <c r="T2901" s="19" t="str">
        <f t="shared" si="317"/>
        <v/>
      </c>
      <c r="U2901" s="23" t="str">
        <f>IF(OR($G2901="",$I2901="",$J2901="",$AA2901=3),"",IF($G2901&gt;=MAX('Pauschalsätze KUA'!$B$4:$B$106),VLOOKUP(MAX('Pauschalsätze KUA'!$B$4:$B$106),'Pauschalsätze KUA'!$B$4:$BQ$106,$AA2901,1),IF($G2901&lt;=MIN('Pauschalsätze KUA'!$B$4:$B$106),VLOOKUP(MIN('Pauschalsätze KUA'!$B$4:$B$106),'Pauschalsätze KUA'!$B$4:$BQ$106,$AA2901,1),VLOOKUP($G2901,'Pauschalsätze KUA'!$B$4:$BQ$106,$AA2901,1))))</f>
        <v/>
      </c>
      <c r="V2901" s="23" t="str">
        <f t="shared" si="318"/>
        <v/>
      </c>
      <c r="W2901" s="23" t="str">
        <f>IF(OR($G2901="",$I2901="",$J2901="",$AA2901=3),"",IF($G2901&gt;=MAX('Pauschalsätze Qual'!$B$4:$B$106),VLOOKUP(MAX('Pauschalsätze Qual'!$B$4:$B$106),'Pauschalsätze Qual'!$B$4:$BQ$106,$AA2901,1),IF($G2901&lt;=MIN('Pauschalsätze Qual'!$B$4:$B$106),VLOOKUP(MIN('Pauschalsätze Qual'!$B$4:$B$106),'Pauschalsätze Qual'!$B$4:$BQ$106,$AA2901,1),VLOOKUP($G2901,'Pauschalsätze Qual'!$B$4:$BQ$106,$AA2901,1))))</f>
        <v/>
      </c>
      <c r="X2901" s="23" t="str">
        <f t="shared" si="319"/>
        <v/>
      </c>
      <c r="Y2901" s="30" t="str">
        <f t="shared" si="320"/>
        <v/>
      </c>
      <c r="Z2901" s="23" t="str">
        <f t="shared" si="321"/>
        <v/>
      </c>
      <c r="AA2901" s="25" t="str">
        <f>IF(AND($G2901="",$I2901="",$J2901=""),"",3+IF($I2901&gt;5,5,$I2901)+(VLOOKUP(J2901,'Prüf-Daten'!$B$14:$C$24,2,FALSE)*6))</f>
        <v/>
      </c>
      <c r="AB2901" s="91" t="str">
        <f t="shared" si="315"/>
        <v/>
      </c>
    </row>
    <row r="2902" spans="1:28">
      <c r="A2902" s="11"/>
      <c r="B2902" s="11"/>
      <c r="C2902" s="11"/>
      <c r="D2902" s="11"/>
      <c r="E2902" s="11"/>
      <c r="F2902" s="18"/>
      <c r="G2902" s="10"/>
      <c r="H2902" s="10"/>
      <c r="I2902" s="11"/>
      <c r="J2902" s="12"/>
      <c r="K2902" s="11"/>
      <c r="L2902" s="11"/>
      <c r="M2902" s="10"/>
      <c r="N2902" s="33"/>
      <c r="O2902" s="20"/>
      <c r="P2902" s="20"/>
      <c r="Q2902" s="20"/>
      <c r="R2902" s="20"/>
      <c r="S2902" s="19" t="str">
        <f t="shared" si="316"/>
        <v/>
      </c>
      <c r="T2902" s="19" t="str">
        <f t="shared" si="317"/>
        <v/>
      </c>
      <c r="U2902" s="23" t="str">
        <f>IF(OR($G2902="",$I2902="",$J2902="",$AA2902=3),"",IF($G2902&gt;=MAX('Pauschalsätze KUA'!$B$4:$B$106),VLOOKUP(MAX('Pauschalsätze KUA'!$B$4:$B$106),'Pauschalsätze KUA'!$B$4:$BQ$106,$AA2902,1),IF($G2902&lt;=MIN('Pauschalsätze KUA'!$B$4:$B$106),VLOOKUP(MIN('Pauschalsätze KUA'!$B$4:$B$106),'Pauschalsätze KUA'!$B$4:$BQ$106,$AA2902,1),VLOOKUP($G2902,'Pauschalsätze KUA'!$B$4:$BQ$106,$AA2902,1))))</f>
        <v/>
      </c>
      <c r="V2902" s="23" t="str">
        <f t="shared" si="318"/>
        <v/>
      </c>
      <c r="W2902" s="23" t="str">
        <f>IF(OR($G2902="",$I2902="",$J2902="",$AA2902=3),"",IF($G2902&gt;=MAX('Pauschalsätze Qual'!$B$4:$B$106),VLOOKUP(MAX('Pauschalsätze Qual'!$B$4:$B$106),'Pauschalsätze Qual'!$B$4:$BQ$106,$AA2902,1),IF($G2902&lt;=MIN('Pauschalsätze Qual'!$B$4:$B$106),VLOOKUP(MIN('Pauschalsätze Qual'!$B$4:$B$106),'Pauschalsätze Qual'!$B$4:$BQ$106,$AA2902,1),VLOOKUP($G2902,'Pauschalsätze Qual'!$B$4:$BQ$106,$AA2902,1))))</f>
        <v/>
      </c>
      <c r="X2902" s="23" t="str">
        <f t="shared" si="319"/>
        <v/>
      </c>
      <c r="Y2902" s="30" t="str">
        <f t="shared" si="320"/>
        <v/>
      </c>
      <c r="Z2902" s="23" t="str">
        <f t="shared" si="321"/>
        <v/>
      </c>
      <c r="AA2902" s="25" t="str">
        <f>IF(AND($G2902="",$I2902="",$J2902=""),"",3+IF($I2902&gt;5,5,$I2902)+(VLOOKUP(J2902,'Prüf-Daten'!$B$14:$C$24,2,FALSE)*6))</f>
        <v/>
      </c>
      <c r="AB2902" s="91" t="str">
        <f t="shared" si="315"/>
        <v/>
      </c>
    </row>
    <row r="2903" spans="1:28">
      <c r="A2903" s="11"/>
      <c r="B2903" s="11"/>
      <c r="C2903" s="11"/>
      <c r="D2903" s="11"/>
      <c r="E2903" s="11"/>
      <c r="F2903" s="18"/>
      <c r="G2903" s="10"/>
      <c r="H2903" s="10"/>
      <c r="I2903" s="11"/>
      <c r="J2903" s="12"/>
      <c r="K2903" s="11"/>
      <c r="L2903" s="11"/>
      <c r="M2903" s="10"/>
      <c r="N2903" s="33"/>
      <c r="O2903" s="20"/>
      <c r="P2903" s="20"/>
      <c r="Q2903" s="20"/>
      <c r="R2903" s="20"/>
      <c r="S2903" s="19" t="str">
        <f t="shared" si="316"/>
        <v/>
      </c>
      <c r="T2903" s="19" t="str">
        <f t="shared" si="317"/>
        <v/>
      </c>
      <c r="U2903" s="23" t="str">
        <f>IF(OR($G2903="",$I2903="",$J2903="",$AA2903=3),"",IF($G2903&gt;=MAX('Pauschalsätze KUA'!$B$4:$B$106),VLOOKUP(MAX('Pauschalsätze KUA'!$B$4:$B$106),'Pauschalsätze KUA'!$B$4:$BQ$106,$AA2903,1),IF($G2903&lt;=MIN('Pauschalsätze KUA'!$B$4:$B$106),VLOOKUP(MIN('Pauschalsätze KUA'!$B$4:$B$106),'Pauschalsätze KUA'!$B$4:$BQ$106,$AA2903,1),VLOOKUP($G2903,'Pauschalsätze KUA'!$B$4:$BQ$106,$AA2903,1))))</f>
        <v/>
      </c>
      <c r="V2903" s="23" t="str">
        <f t="shared" si="318"/>
        <v/>
      </c>
      <c r="W2903" s="23" t="str">
        <f>IF(OR($G2903="",$I2903="",$J2903="",$AA2903=3),"",IF($G2903&gt;=MAX('Pauschalsätze Qual'!$B$4:$B$106),VLOOKUP(MAX('Pauschalsätze Qual'!$B$4:$B$106),'Pauschalsätze Qual'!$B$4:$BQ$106,$AA2903,1),IF($G2903&lt;=MIN('Pauschalsätze Qual'!$B$4:$B$106),VLOOKUP(MIN('Pauschalsätze Qual'!$B$4:$B$106),'Pauschalsätze Qual'!$B$4:$BQ$106,$AA2903,1),VLOOKUP($G2903,'Pauschalsätze Qual'!$B$4:$BQ$106,$AA2903,1))))</f>
        <v/>
      </c>
      <c r="X2903" s="23" t="str">
        <f t="shared" si="319"/>
        <v/>
      </c>
      <c r="Y2903" s="30" t="str">
        <f t="shared" si="320"/>
        <v/>
      </c>
      <c r="Z2903" s="23" t="str">
        <f t="shared" si="321"/>
        <v/>
      </c>
      <c r="AA2903" s="25" t="str">
        <f>IF(AND($G2903="",$I2903="",$J2903=""),"",3+IF($I2903&gt;5,5,$I2903)+(VLOOKUP(J2903,'Prüf-Daten'!$B$14:$C$24,2,FALSE)*6))</f>
        <v/>
      </c>
      <c r="AB2903" s="91" t="str">
        <f t="shared" si="315"/>
        <v/>
      </c>
    </row>
    <row r="2904" spans="1:28">
      <c r="A2904" s="11"/>
      <c r="B2904" s="11"/>
      <c r="C2904" s="11"/>
      <c r="D2904" s="11"/>
      <c r="E2904" s="11"/>
      <c r="F2904" s="18"/>
      <c r="G2904" s="10"/>
      <c r="H2904" s="10"/>
      <c r="I2904" s="11"/>
      <c r="J2904" s="12"/>
      <c r="K2904" s="11"/>
      <c r="L2904" s="11"/>
      <c r="M2904" s="10"/>
      <c r="N2904" s="33"/>
      <c r="O2904" s="20"/>
      <c r="P2904" s="20"/>
      <c r="Q2904" s="20"/>
      <c r="R2904" s="20"/>
      <c r="S2904" s="19" t="str">
        <f t="shared" si="316"/>
        <v/>
      </c>
      <c r="T2904" s="19" t="str">
        <f t="shared" si="317"/>
        <v/>
      </c>
      <c r="U2904" s="23" t="str">
        <f>IF(OR($G2904="",$I2904="",$J2904="",$AA2904=3),"",IF($G2904&gt;=MAX('Pauschalsätze KUA'!$B$4:$B$106),VLOOKUP(MAX('Pauschalsätze KUA'!$B$4:$B$106),'Pauschalsätze KUA'!$B$4:$BQ$106,$AA2904,1),IF($G2904&lt;=MIN('Pauschalsätze KUA'!$B$4:$B$106),VLOOKUP(MIN('Pauschalsätze KUA'!$B$4:$B$106),'Pauschalsätze KUA'!$B$4:$BQ$106,$AA2904,1),VLOOKUP($G2904,'Pauschalsätze KUA'!$B$4:$BQ$106,$AA2904,1))))</f>
        <v/>
      </c>
      <c r="V2904" s="23" t="str">
        <f t="shared" si="318"/>
        <v/>
      </c>
      <c r="W2904" s="23" t="str">
        <f>IF(OR($G2904="",$I2904="",$J2904="",$AA2904=3),"",IF($G2904&gt;=MAX('Pauschalsätze Qual'!$B$4:$B$106),VLOOKUP(MAX('Pauschalsätze Qual'!$B$4:$B$106),'Pauschalsätze Qual'!$B$4:$BQ$106,$AA2904,1),IF($G2904&lt;=MIN('Pauschalsätze Qual'!$B$4:$B$106),VLOOKUP(MIN('Pauschalsätze Qual'!$B$4:$B$106),'Pauschalsätze Qual'!$B$4:$BQ$106,$AA2904,1),VLOOKUP($G2904,'Pauschalsätze Qual'!$B$4:$BQ$106,$AA2904,1))))</f>
        <v/>
      </c>
      <c r="X2904" s="23" t="str">
        <f t="shared" si="319"/>
        <v/>
      </c>
      <c r="Y2904" s="30" t="str">
        <f t="shared" si="320"/>
        <v/>
      </c>
      <c r="Z2904" s="23" t="str">
        <f t="shared" si="321"/>
        <v/>
      </c>
      <c r="AA2904" s="25" t="str">
        <f>IF(AND($G2904="",$I2904="",$J2904=""),"",3+IF($I2904&gt;5,5,$I2904)+(VLOOKUP(J2904,'Prüf-Daten'!$B$14:$C$24,2,FALSE)*6))</f>
        <v/>
      </c>
      <c r="AB2904" s="91" t="str">
        <f t="shared" si="315"/>
        <v/>
      </c>
    </row>
    <row r="2905" spans="1:28">
      <c r="A2905" s="11"/>
      <c r="B2905" s="11"/>
      <c r="C2905" s="11"/>
      <c r="D2905" s="11"/>
      <c r="E2905" s="11"/>
      <c r="F2905" s="18"/>
      <c r="G2905" s="10"/>
      <c r="H2905" s="10"/>
      <c r="I2905" s="11"/>
      <c r="J2905" s="12"/>
      <c r="K2905" s="11"/>
      <c r="L2905" s="11"/>
      <c r="M2905" s="10"/>
      <c r="N2905" s="33"/>
      <c r="O2905" s="20"/>
      <c r="P2905" s="20"/>
      <c r="Q2905" s="20"/>
      <c r="R2905" s="20"/>
      <c r="S2905" s="19" t="str">
        <f t="shared" si="316"/>
        <v/>
      </c>
      <c r="T2905" s="19" t="str">
        <f t="shared" si="317"/>
        <v/>
      </c>
      <c r="U2905" s="23" t="str">
        <f>IF(OR($G2905="",$I2905="",$J2905="",$AA2905=3),"",IF($G2905&gt;=MAX('Pauschalsätze KUA'!$B$4:$B$106),VLOOKUP(MAX('Pauschalsätze KUA'!$B$4:$B$106),'Pauschalsätze KUA'!$B$4:$BQ$106,$AA2905,1),IF($G2905&lt;=MIN('Pauschalsätze KUA'!$B$4:$B$106),VLOOKUP(MIN('Pauschalsätze KUA'!$B$4:$B$106),'Pauschalsätze KUA'!$B$4:$BQ$106,$AA2905,1),VLOOKUP($G2905,'Pauschalsätze KUA'!$B$4:$BQ$106,$AA2905,1))))</f>
        <v/>
      </c>
      <c r="V2905" s="23" t="str">
        <f t="shared" si="318"/>
        <v/>
      </c>
      <c r="W2905" s="23" t="str">
        <f>IF(OR($G2905="",$I2905="",$J2905="",$AA2905=3),"",IF($G2905&gt;=MAX('Pauschalsätze Qual'!$B$4:$B$106),VLOOKUP(MAX('Pauschalsätze Qual'!$B$4:$B$106),'Pauschalsätze Qual'!$B$4:$BQ$106,$AA2905,1),IF($G2905&lt;=MIN('Pauschalsätze Qual'!$B$4:$B$106),VLOOKUP(MIN('Pauschalsätze Qual'!$B$4:$B$106),'Pauschalsätze Qual'!$B$4:$BQ$106,$AA2905,1),VLOOKUP($G2905,'Pauschalsätze Qual'!$B$4:$BQ$106,$AA2905,1))))</f>
        <v/>
      </c>
      <c r="X2905" s="23" t="str">
        <f t="shared" si="319"/>
        <v/>
      </c>
      <c r="Y2905" s="30" t="str">
        <f t="shared" si="320"/>
        <v/>
      </c>
      <c r="Z2905" s="23" t="str">
        <f t="shared" si="321"/>
        <v/>
      </c>
      <c r="AA2905" s="25" t="str">
        <f>IF(AND($G2905="",$I2905="",$J2905=""),"",3+IF($I2905&gt;5,5,$I2905)+(VLOOKUP(J2905,'Prüf-Daten'!$B$14:$C$24,2,FALSE)*6))</f>
        <v/>
      </c>
      <c r="AB2905" s="91" t="str">
        <f t="shared" si="315"/>
        <v/>
      </c>
    </row>
    <row r="2906" spans="1:28">
      <c r="A2906" s="11"/>
      <c r="B2906" s="11"/>
      <c r="C2906" s="11"/>
      <c r="D2906" s="11"/>
      <c r="E2906" s="11"/>
      <c r="F2906" s="18"/>
      <c r="G2906" s="10"/>
      <c r="H2906" s="10"/>
      <c r="I2906" s="11"/>
      <c r="J2906" s="12"/>
      <c r="K2906" s="11"/>
      <c r="L2906" s="11"/>
      <c r="M2906" s="10"/>
      <c r="N2906" s="33"/>
      <c r="O2906" s="20"/>
      <c r="P2906" s="20"/>
      <c r="Q2906" s="20"/>
      <c r="R2906" s="20"/>
      <c r="S2906" s="19" t="str">
        <f t="shared" si="316"/>
        <v/>
      </c>
      <c r="T2906" s="19" t="str">
        <f t="shared" si="317"/>
        <v/>
      </c>
      <c r="U2906" s="23" t="str">
        <f>IF(OR($G2906="",$I2906="",$J2906="",$AA2906=3),"",IF($G2906&gt;=MAX('Pauschalsätze KUA'!$B$4:$B$106),VLOOKUP(MAX('Pauschalsätze KUA'!$B$4:$B$106),'Pauschalsätze KUA'!$B$4:$BQ$106,$AA2906,1),IF($G2906&lt;=MIN('Pauschalsätze KUA'!$B$4:$B$106),VLOOKUP(MIN('Pauschalsätze KUA'!$B$4:$B$106),'Pauschalsätze KUA'!$B$4:$BQ$106,$AA2906,1),VLOOKUP($G2906,'Pauschalsätze KUA'!$B$4:$BQ$106,$AA2906,1))))</f>
        <v/>
      </c>
      <c r="V2906" s="23" t="str">
        <f t="shared" si="318"/>
        <v/>
      </c>
      <c r="W2906" s="23" t="str">
        <f>IF(OR($G2906="",$I2906="",$J2906="",$AA2906=3),"",IF($G2906&gt;=MAX('Pauschalsätze Qual'!$B$4:$B$106),VLOOKUP(MAX('Pauschalsätze Qual'!$B$4:$B$106),'Pauschalsätze Qual'!$B$4:$BQ$106,$AA2906,1),IF($G2906&lt;=MIN('Pauschalsätze Qual'!$B$4:$B$106),VLOOKUP(MIN('Pauschalsätze Qual'!$B$4:$B$106),'Pauschalsätze Qual'!$B$4:$BQ$106,$AA2906,1),VLOOKUP($G2906,'Pauschalsätze Qual'!$B$4:$BQ$106,$AA2906,1))))</f>
        <v/>
      </c>
      <c r="X2906" s="23" t="str">
        <f t="shared" si="319"/>
        <v/>
      </c>
      <c r="Y2906" s="30" t="str">
        <f t="shared" si="320"/>
        <v/>
      </c>
      <c r="Z2906" s="23" t="str">
        <f t="shared" si="321"/>
        <v/>
      </c>
      <c r="AA2906" s="25" t="str">
        <f>IF(AND($G2906="",$I2906="",$J2906=""),"",3+IF($I2906&gt;5,5,$I2906)+(VLOOKUP(J2906,'Prüf-Daten'!$B$14:$C$24,2,FALSE)*6))</f>
        <v/>
      </c>
      <c r="AB2906" s="91" t="str">
        <f t="shared" si="315"/>
        <v/>
      </c>
    </row>
    <row r="2907" spans="1:28">
      <c r="A2907" s="11"/>
      <c r="B2907" s="11"/>
      <c r="C2907" s="11"/>
      <c r="D2907" s="11"/>
      <c r="E2907" s="11"/>
      <c r="F2907" s="18"/>
      <c r="G2907" s="10"/>
      <c r="H2907" s="10"/>
      <c r="I2907" s="11"/>
      <c r="J2907" s="12"/>
      <c r="K2907" s="11"/>
      <c r="L2907" s="11"/>
      <c r="M2907" s="10"/>
      <c r="N2907" s="33"/>
      <c r="O2907" s="20"/>
      <c r="P2907" s="20"/>
      <c r="Q2907" s="20"/>
      <c r="R2907" s="20"/>
      <c r="S2907" s="19" t="str">
        <f t="shared" si="316"/>
        <v/>
      </c>
      <c r="T2907" s="19" t="str">
        <f t="shared" si="317"/>
        <v/>
      </c>
      <c r="U2907" s="23" t="str">
        <f>IF(OR($G2907="",$I2907="",$J2907="",$AA2907=3),"",IF($G2907&gt;=MAX('Pauschalsätze KUA'!$B$4:$B$106),VLOOKUP(MAX('Pauschalsätze KUA'!$B$4:$B$106),'Pauschalsätze KUA'!$B$4:$BQ$106,$AA2907,1),IF($G2907&lt;=MIN('Pauschalsätze KUA'!$B$4:$B$106),VLOOKUP(MIN('Pauschalsätze KUA'!$B$4:$B$106),'Pauschalsätze KUA'!$B$4:$BQ$106,$AA2907,1),VLOOKUP($G2907,'Pauschalsätze KUA'!$B$4:$BQ$106,$AA2907,1))))</f>
        <v/>
      </c>
      <c r="V2907" s="23" t="str">
        <f t="shared" si="318"/>
        <v/>
      </c>
      <c r="W2907" s="23" t="str">
        <f>IF(OR($G2907="",$I2907="",$J2907="",$AA2907=3),"",IF($G2907&gt;=MAX('Pauschalsätze Qual'!$B$4:$B$106),VLOOKUP(MAX('Pauschalsätze Qual'!$B$4:$B$106),'Pauschalsätze Qual'!$B$4:$BQ$106,$AA2907,1),IF($G2907&lt;=MIN('Pauschalsätze Qual'!$B$4:$B$106),VLOOKUP(MIN('Pauschalsätze Qual'!$B$4:$B$106),'Pauschalsätze Qual'!$B$4:$BQ$106,$AA2907,1),VLOOKUP($G2907,'Pauschalsätze Qual'!$B$4:$BQ$106,$AA2907,1))))</f>
        <v/>
      </c>
      <c r="X2907" s="23" t="str">
        <f t="shared" si="319"/>
        <v/>
      </c>
      <c r="Y2907" s="30" t="str">
        <f t="shared" si="320"/>
        <v/>
      </c>
      <c r="Z2907" s="23" t="str">
        <f t="shared" si="321"/>
        <v/>
      </c>
      <c r="AA2907" s="25" t="str">
        <f>IF(AND($G2907="",$I2907="",$J2907=""),"",3+IF($I2907&gt;5,5,$I2907)+(VLOOKUP(J2907,'Prüf-Daten'!$B$14:$C$24,2,FALSE)*6))</f>
        <v/>
      </c>
      <c r="AB2907" s="91" t="str">
        <f t="shared" si="315"/>
        <v/>
      </c>
    </row>
    <row r="2908" spans="1:28">
      <c r="A2908" s="11"/>
      <c r="B2908" s="11"/>
      <c r="C2908" s="11"/>
      <c r="D2908" s="11"/>
      <c r="E2908" s="11"/>
      <c r="F2908" s="18"/>
      <c r="G2908" s="10"/>
      <c r="H2908" s="10"/>
      <c r="I2908" s="11"/>
      <c r="J2908" s="12"/>
      <c r="K2908" s="11"/>
      <c r="L2908" s="11"/>
      <c r="M2908" s="10"/>
      <c r="N2908" s="33"/>
      <c r="O2908" s="20"/>
      <c r="P2908" s="20"/>
      <c r="Q2908" s="20"/>
      <c r="R2908" s="20"/>
      <c r="S2908" s="19" t="str">
        <f t="shared" si="316"/>
        <v/>
      </c>
      <c r="T2908" s="19" t="str">
        <f t="shared" si="317"/>
        <v/>
      </c>
      <c r="U2908" s="23" t="str">
        <f>IF(OR($G2908="",$I2908="",$J2908="",$AA2908=3),"",IF($G2908&gt;=MAX('Pauschalsätze KUA'!$B$4:$B$106),VLOOKUP(MAX('Pauschalsätze KUA'!$B$4:$B$106),'Pauschalsätze KUA'!$B$4:$BQ$106,$AA2908,1),IF($G2908&lt;=MIN('Pauschalsätze KUA'!$B$4:$B$106),VLOOKUP(MIN('Pauschalsätze KUA'!$B$4:$B$106),'Pauschalsätze KUA'!$B$4:$BQ$106,$AA2908,1),VLOOKUP($G2908,'Pauschalsätze KUA'!$B$4:$BQ$106,$AA2908,1))))</f>
        <v/>
      </c>
      <c r="V2908" s="23" t="str">
        <f t="shared" si="318"/>
        <v/>
      </c>
      <c r="W2908" s="23" t="str">
        <f>IF(OR($G2908="",$I2908="",$J2908="",$AA2908=3),"",IF($G2908&gt;=MAX('Pauschalsätze Qual'!$B$4:$B$106),VLOOKUP(MAX('Pauschalsätze Qual'!$B$4:$B$106),'Pauschalsätze Qual'!$B$4:$BQ$106,$AA2908,1),IF($G2908&lt;=MIN('Pauschalsätze Qual'!$B$4:$B$106),VLOOKUP(MIN('Pauschalsätze Qual'!$B$4:$B$106),'Pauschalsätze Qual'!$B$4:$BQ$106,$AA2908,1),VLOOKUP($G2908,'Pauschalsätze Qual'!$B$4:$BQ$106,$AA2908,1))))</f>
        <v/>
      </c>
      <c r="X2908" s="23" t="str">
        <f t="shared" si="319"/>
        <v/>
      </c>
      <c r="Y2908" s="30" t="str">
        <f t="shared" si="320"/>
        <v/>
      </c>
      <c r="Z2908" s="23" t="str">
        <f t="shared" si="321"/>
        <v/>
      </c>
      <c r="AA2908" s="25" t="str">
        <f>IF(AND($G2908="",$I2908="",$J2908=""),"",3+IF($I2908&gt;5,5,$I2908)+(VLOOKUP(J2908,'Prüf-Daten'!$B$14:$C$24,2,FALSE)*6))</f>
        <v/>
      </c>
      <c r="AB2908" s="91" t="str">
        <f t="shared" si="315"/>
        <v/>
      </c>
    </row>
    <row r="2909" spans="1:28">
      <c r="A2909" s="11"/>
      <c r="B2909" s="11"/>
      <c r="C2909" s="11"/>
      <c r="D2909" s="11"/>
      <c r="E2909" s="11"/>
      <c r="F2909" s="18"/>
      <c r="G2909" s="10"/>
      <c r="H2909" s="10"/>
      <c r="I2909" s="11"/>
      <c r="J2909" s="12"/>
      <c r="K2909" s="11"/>
      <c r="L2909" s="11"/>
      <c r="M2909" s="10"/>
      <c r="N2909" s="33"/>
      <c r="O2909" s="20"/>
      <c r="P2909" s="20"/>
      <c r="Q2909" s="20"/>
      <c r="R2909" s="20"/>
      <c r="S2909" s="19" t="str">
        <f t="shared" si="316"/>
        <v/>
      </c>
      <c r="T2909" s="19" t="str">
        <f t="shared" si="317"/>
        <v/>
      </c>
      <c r="U2909" s="23" t="str">
        <f>IF(OR($G2909="",$I2909="",$J2909="",$AA2909=3),"",IF($G2909&gt;=MAX('Pauschalsätze KUA'!$B$4:$B$106),VLOOKUP(MAX('Pauschalsätze KUA'!$B$4:$B$106),'Pauschalsätze KUA'!$B$4:$BQ$106,$AA2909,1),IF($G2909&lt;=MIN('Pauschalsätze KUA'!$B$4:$B$106),VLOOKUP(MIN('Pauschalsätze KUA'!$B$4:$B$106),'Pauschalsätze KUA'!$B$4:$BQ$106,$AA2909,1),VLOOKUP($G2909,'Pauschalsätze KUA'!$B$4:$BQ$106,$AA2909,1))))</f>
        <v/>
      </c>
      <c r="V2909" s="23" t="str">
        <f t="shared" si="318"/>
        <v/>
      </c>
      <c r="W2909" s="23" t="str">
        <f>IF(OR($G2909="",$I2909="",$J2909="",$AA2909=3),"",IF($G2909&gt;=MAX('Pauschalsätze Qual'!$B$4:$B$106),VLOOKUP(MAX('Pauschalsätze Qual'!$B$4:$B$106),'Pauschalsätze Qual'!$B$4:$BQ$106,$AA2909,1),IF($G2909&lt;=MIN('Pauschalsätze Qual'!$B$4:$B$106),VLOOKUP(MIN('Pauschalsätze Qual'!$B$4:$B$106),'Pauschalsätze Qual'!$B$4:$BQ$106,$AA2909,1),VLOOKUP($G2909,'Pauschalsätze Qual'!$B$4:$BQ$106,$AA2909,1))))</f>
        <v/>
      </c>
      <c r="X2909" s="23" t="str">
        <f t="shared" si="319"/>
        <v/>
      </c>
      <c r="Y2909" s="30" t="str">
        <f t="shared" si="320"/>
        <v/>
      </c>
      <c r="Z2909" s="23" t="str">
        <f t="shared" si="321"/>
        <v/>
      </c>
      <c r="AA2909" s="25" t="str">
        <f>IF(AND($G2909="",$I2909="",$J2909=""),"",3+IF($I2909&gt;5,5,$I2909)+(VLOOKUP(J2909,'Prüf-Daten'!$B$14:$C$24,2,FALSE)*6))</f>
        <v/>
      </c>
      <c r="AB2909" s="91" t="str">
        <f t="shared" si="315"/>
        <v/>
      </c>
    </row>
    <row r="2910" spans="1:28">
      <c r="A2910" s="11"/>
      <c r="B2910" s="11"/>
      <c r="C2910" s="11"/>
      <c r="D2910" s="11"/>
      <c r="E2910" s="11"/>
      <c r="F2910" s="18"/>
      <c r="G2910" s="10"/>
      <c r="H2910" s="10"/>
      <c r="I2910" s="11"/>
      <c r="J2910" s="12"/>
      <c r="K2910" s="11"/>
      <c r="L2910" s="11"/>
      <c r="M2910" s="10"/>
      <c r="N2910" s="33"/>
      <c r="O2910" s="20"/>
      <c r="P2910" s="20"/>
      <c r="Q2910" s="20"/>
      <c r="R2910" s="20"/>
      <c r="S2910" s="19" t="str">
        <f t="shared" si="316"/>
        <v/>
      </c>
      <c r="T2910" s="19" t="str">
        <f t="shared" si="317"/>
        <v/>
      </c>
      <c r="U2910" s="23" t="str">
        <f>IF(OR($G2910="",$I2910="",$J2910="",$AA2910=3),"",IF($G2910&gt;=MAX('Pauschalsätze KUA'!$B$4:$B$106),VLOOKUP(MAX('Pauschalsätze KUA'!$B$4:$B$106),'Pauschalsätze KUA'!$B$4:$BQ$106,$AA2910,1),IF($G2910&lt;=MIN('Pauschalsätze KUA'!$B$4:$B$106),VLOOKUP(MIN('Pauschalsätze KUA'!$B$4:$B$106),'Pauschalsätze KUA'!$B$4:$BQ$106,$AA2910,1),VLOOKUP($G2910,'Pauschalsätze KUA'!$B$4:$BQ$106,$AA2910,1))))</f>
        <v/>
      </c>
      <c r="V2910" s="23" t="str">
        <f t="shared" si="318"/>
        <v/>
      </c>
      <c r="W2910" s="23" t="str">
        <f>IF(OR($G2910="",$I2910="",$J2910="",$AA2910=3),"",IF($G2910&gt;=MAX('Pauschalsätze Qual'!$B$4:$B$106),VLOOKUP(MAX('Pauschalsätze Qual'!$B$4:$B$106),'Pauschalsätze Qual'!$B$4:$BQ$106,$AA2910,1),IF($G2910&lt;=MIN('Pauschalsätze Qual'!$B$4:$B$106),VLOOKUP(MIN('Pauschalsätze Qual'!$B$4:$B$106),'Pauschalsätze Qual'!$B$4:$BQ$106,$AA2910,1),VLOOKUP($G2910,'Pauschalsätze Qual'!$B$4:$BQ$106,$AA2910,1))))</f>
        <v/>
      </c>
      <c r="X2910" s="23" t="str">
        <f t="shared" si="319"/>
        <v/>
      </c>
      <c r="Y2910" s="30" t="str">
        <f t="shared" si="320"/>
        <v/>
      </c>
      <c r="Z2910" s="23" t="str">
        <f t="shared" si="321"/>
        <v/>
      </c>
      <c r="AA2910" s="25" t="str">
        <f>IF(AND($G2910="",$I2910="",$J2910=""),"",3+IF($I2910&gt;5,5,$I2910)+(VLOOKUP(J2910,'Prüf-Daten'!$B$14:$C$24,2,FALSE)*6))</f>
        <v/>
      </c>
      <c r="AB2910" s="91" t="str">
        <f t="shared" si="315"/>
        <v/>
      </c>
    </row>
    <row r="2911" spans="1:28">
      <c r="A2911" s="11"/>
      <c r="B2911" s="11"/>
      <c r="C2911" s="11"/>
      <c r="D2911" s="11"/>
      <c r="E2911" s="11"/>
      <c r="F2911" s="18"/>
      <c r="G2911" s="10"/>
      <c r="H2911" s="10"/>
      <c r="I2911" s="11"/>
      <c r="J2911" s="12"/>
      <c r="K2911" s="11"/>
      <c r="L2911" s="11"/>
      <c r="M2911" s="10"/>
      <c r="N2911" s="33"/>
      <c r="O2911" s="20"/>
      <c r="P2911" s="20"/>
      <c r="Q2911" s="20"/>
      <c r="R2911" s="20"/>
      <c r="S2911" s="19" t="str">
        <f t="shared" si="316"/>
        <v/>
      </c>
      <c r="T2911" s="19" t="str">
        <f t="shared" si="317"/>
        <v/>
      </c>
      <c r="U2911" s="23" t="str">
        <f>IF(OR($G2911="",$I2911="",$J2911="",$AA2911=3),"",IF($G2911&gt;=MAX('Pauschalsätze KUA'!$B$4:$B$106),VLOOKUP(MAX('Pauschalsätze KUA'!$B$4:$B$106),'Pauschalsätze KUA'!$B$4:$BQ$106,$AA2911,1),IF($G2911&lt;=MIN('Pauschalsätze KUA'!$B$4:$B$106),VLOOKUP(MIN('Pauschalsätze KUA'!$B$4:$B$106),'Pauschalsätze KUA'!$B$4:$BQ$106,$AA2911,1),VLOOKUP($G2911,'Pauschalsätze KUA'!$B$4:$BQ$106,$AA2911,1))))</f>
        <v/>
      </c>
      <c r="V2911" s="23" t="str">
        <f t="shared" si="318"/>
        <v/>
      </c>
      <c r="W2911" s="23" t="str">
        <f>IF(OR($G2911="",$I2911="",$J2911="",$AA2911=3),"",IF($G2911&gt;=MAX('Pauschalsätze Qual'!$B$4:$B$106),VLOOKUP(MAX('Pauschalsätze Qual'!$B$4:$B$106),'Pauschalsätze Qual'!$B$4:$BQ$106,$AA2911,1),IF($G2911&lt;=MIN('Pauschalsätze Qual'!$B$4:$B$106),VLOOKUP(MIN('Pauschalsätze Qual'!$B$4:$B$106),'Pauschalsätze Qual'!$B$4:$BQ$106,$AA2911,1),VLOOKUP($G2911,'Pauschalsätze Qual'!$B$4:$BQ$106,$AA2911,1))))</f>
        <v/>
      </c>
      <c r="X2911" s="23" t="str">
        <f t="shared" si="319"/>
        <v/>
      </c>
      <c r="Y2911" s="30" t="str">
        <f t="shared" si="320"/>
        <v/>
      </c>
      <c r="Z2911" s="23" t="str">
        <f t="shared" si="321"/>
        <v/>
      </c>
      <c r="AA2911" s="25" t="str">
        <f>IF(AND($G2911="",$I2911="",$J2911=""),"",3+IF($I2911&gt;5,5,$I2911)+(VLOOKUP(J2911,'Prüf-Daten'!$B$14:$C$24,2,FALSE)*6))</f>
        <v/>
      </c>
      <c r="AB2911" s="91" t="str">
        <f t="shared" si="315"/>
        <v/>
      </c>
    </row>
    <row r="2912" spans="1:28">
      <c r="A2912" s="11"/>
      <c r="B2912" s="11"/>
      <c r="C2912" s="11"/>
      <c r="D2912" s="11"/>
      <c r="E2912" s="11"/>
      <c r="F2912" s="18"/>
      <c r="G2912" s="10"/>
      <c r="H2912" s="10"/>
      <c r="I2912" s="11"/>
      <c r="J2912" s="12"/>
      <c r="K2912" s="11"/>
      <c r="L2912" s="11"/>
      <c r="M2912" s="10"/>
      <c r="N2912" s="33"/>
      <c r="O2912" s="20"/>
      <c r="P2912" s="20"/>
      <c r="Q2912" s="20"/>
      <c r="R2912" s="20"/>
      <c r="S2912" s="19" t="str">
        <f t="shared" si="316"/>
        <v/>
      </c>
      <c r="T2912" s="19" t="str">
        <f t="shared" si="317"/>
        <v/>
      </c>
      <c r="U2912" s="23" t="str">
        <f>IF(OR($G2912="",$I2912="",$J2912="",$AA2912=3),"",IF($G2912&gt;=MAX('Pauschalsätze KUA'!$B$4:$B$106),VLOOKUP(MAX('Pauschalsätze KUA'!$B$4:$B$106),'Pauschalsätze KUA'!$B$4:$BQ$106,$AA2912,1),IF($G2912&lt;=MIN('Pauschalsätze KUA'!$B$4:$B$106),VLOOKUP(MIN('Pauschalsätze KUA'!$B$4:$B$106),'Pauschalsätze KUA'!$B$4:$BQ$106,$AA2912,1),VLOOKUP($G2912,'Pauschalsätze KUA'!$B$4:$BQ$106,$AA2912,1))))</f>
        <v/>
      </c>
      <c r="V2912" s="23" t="str">
        <f t="shared" si="318"/>
        <v/>
      </c>
      <c r="W2912" s="23" t="str">
        <f>IF(OR($G2912="",$I2912="",$J2912="",$AA2912=3),"",IF($G2912&gt;=MAX('Pauschalsätze Qual'!$B$4:$B$106),VLOOKUP(MAX('Pauschalsätze Qual'!$B$4:$B$106),'Pauschalsätze Qual'!$B$4:$BQ$106,$AA2912,1),IF($G2912&lt;=MIN('Pauschalsätze Qual'!$B$4:$B$106),VLOOKUP(MIN('Pauschalsätze Qual'!$B$4:$B$106),'Pauschalsätze Qual'!$B$4:$BQ$106,$AA2912,1),VLOOKUP($G2912,'Pauschalsätze Qual'!$B$4:$BQ$106,$AA2912,1))))</f>
        <v/>
      </c>
      <c r="X2912" s="23" t="str">
        <f t="shared" si="319"/>
        <v/>
      </c>
      <c r="Y2912" s="30" t="str">
        <f t="shared" si="320"/>
        <v/>
      </c>
      <c r="Z2912" s="23" t="str">
        <f t="shared" si="321"/>
        <v/>
      </c>
      <c r="AA2912" s="25" t="str">
        <f>IF(AND($G2912="",$I2912="",$J2912=""),"",3+IF($I2912&gt;5,5,$I2912)+(VLOOKUP(J2912,'Prüf-Daten'!$B$14:$C$24,2,FALSE)*6))</f>
        <v/>
      </c>
      <c r="AB2912" s="91" t="str">
        <f t="shared" si="315"/>
        <v/>
      </c>
    </row>
    <row r="2913" spans="1:28">
      <c r="A2913" s="11"/>
      <c r="B2913" s="11"/>
      <c r="C2913" s="11"/>
      <c r="D2913" s="11"/>
      <c r="E2913" s="11"/>
      <c r="F2913" s="18"/>
      <c r="G2913" s="10"/>
      <c r="H2913" s="10"/>
      <c r="I2913" s="11"/>
      <c r="J2913" s="12"/>
      <c r="K2913" s="11"/>
      <c r="L2913" s="11"/>
      <c r="M2913" s="10"/>
      <c r="N2913" s="33"/>
      <c r="O2913" s="20"/>
      <c r="P2913" s="20"/>
      <c r="Q2913" s="20"/>
      <c r="R2913" s="20"/>
      <c r="S2913" s="19" t="str">
        <f t="shared" si="316"/>
        <v/>
      </c>
      <c r="T2913" s="19" t="str">
        <f t="shared" si="317"/>
        <v/>
      </c>
      <c r="U2913" s="23" t="str">
        <f>IF(OR($G2913="",$I2913="",$J2913="",$AA2913=3),"",IF($G2913&gt;=MAX('Pauschalsätze KUA'!$B$4:$B$106),VLOOKUP(MAX('Pauschalsätze KUA'!$B$4:$B$106),'Pauschalsätze KUA'!$B$4:$BQ$106,$AA2913,1),IF($G2913&lt;=MIN('Pauschalsätze KUA'!$B$4:$B$106),VLOOKUP(MIN('Pauschalsätze KUA'!$B$4:$B$106),'Pauschalsätze KUA'!$B$4:$BQ$106,$AA2913,1),VLOOKUP($G2913,'Pauschalsätze KUA'!$B$4:$BQ$106,$AA2913,1))))</f>
        <v/>
      </c>
      <c r="V2913" s="23" t="str">
        <f t="shared" si="318"/>
        <v/>
      </c>
      <c r="W2913" s="23" t="str">
        <f>IF(OR($G2913="",$I2913="",$J2913="",$AA2913=3),"",IF($G2913&gt;=MAX('Pauschalsätze Qual'!$B$4:$B$106),VLOOKUP(MAX('Pauschalsätze Qual'!$B$4:$B$106),'Pauschalsätze Qual'!$B$4:$BQ$106,$AA2913,1),IF($G2913&lt;=MIN('Pauschalsätze Qual'!$B$4:$B$106),VLOOKUP(MIN('Pauschalsätze Qual'!$B$4:$B$106),'Pauschalsätze Qual'!$B$4:$BQ$106,$AA2913,1),VLOOKUP($G2913,'Pauschalsätze Qual'!$B$4:$BQ$106,$AA2913,1))))</f>
        <v/>
      </c>
      <c r="X2913" s="23" t="str">
        <f t="shared" si="319"/>
        <v/>
      </c>
      <c r="Y2913" s="30" t="str">
        <f t="shared" si="320"/>
        <v/>
      </c>
      <c r="Z2913" s="23" t="str">
        <f t="shared" si="321"/>
        <v/>
      </c>
      <c r="AA2913" s="25" t="str">
        <f>IF(AND($G2913="",$I2913="",$J2913=""),"",3+IF($I2913&gt;5,5,$I2913)+(VLOOKUP(J2913,'Prüf-Daten'!$B$14:$C$24,2,FALSE)*6))</f>
        <v/>
      </c>
      <c r="AB2913" s="91" t="str">
        <f t="shared" si="315"/>
        <v/>
      </c>
    </row>
    <row r="2914" spans="1:28">
      <c r="A2914" s="11"/>
      <c r="B2914" s="11"/>
      <c r="C2914" s="11"/>
      <c r="D2914" s="11"/>
      <c r="E2914" s="11"/>
      <c r="F2914" s="18"/>
      <c r="G2914" s="10"/>
      <c r="H2914" s="10"/>
      <c r="I2914" s="11"/>
      <c r="J2914" s="12"/>
      <c r="K2914" s="11"/>
      <c r="L2914" s="11"/>
      <c r="M2914" s="10"/>
      <c r="N2914" s="33"/>
      <c r="O2914" s="20"/>
      <c r="P2914" s="20"/>
      <c r="Q2914" s="20"/>
      <c r="R2914" s="20"/>
      <c r="S2914" s="19" t="str">
        <f t="shared" si="316"/>
        <v/>
      </c>
      <c r="T2914" s="19" t="str">
        <f t="shared" si="317"/>
        <v/>
      </c>
      <c r="U2914" s="23" t="str">
        <f>IF(OR($G2914="",$I2914="",$J2914="",$AA2914=3),"",IF($G2914&gt;=MAX('Pauschalsätze KUA'!$B$4:$B$106),VLOOKUP(MAX('Pauschalsätze KUA'!$B$4:$B$106),'Pauschalsätze KUA'!$B$4:$BQ$106,$AA2914,1),IF($G2914&lt;=MIN('Pauschalsätze KUA'!$B$4:$B$106),VLOOKUP(MIN('Pauschalsätze KUA'!$B$4:$B$106),'Pauschalsätze KUA'!$B$4:$BQ$106,$AA2914,1),VLOOKUP($G2914,'Pauschalsätze KUA'!$B$4:$BQ$106,$AA2914,1))))</f>
        <v/>
      </c>
      <c r="V2914" s="23" t="str">
        <f t="shared" si="318"/>
        <v/>
      </c>
      <c r="W2914" s="23" t="str">
        <f>IF(OR($G2914="",$I2914="",$J2914="",$AA2914=3),"",IF($G2914&gt;=MAX('Pauschalsätze Qual'!$B$4:$B$106),VLOOKUP(MAX('Pauschalsätze Qual'!$B$4:$B$106),'Pauschalsätze Qual'!$B$4:$BQ$106,$AA2914,1),IF($G2914&lt;=MIN('Pauschalsätze Qual'!$B$4:$B$106),VLOOKUP(MIN('Pauschalsätze Qual'!$B$4:$B$106),'Pauschalsätze Qual'!$B$4:$BQ$106,$AA2914,1),VLOOKUP($G2914,'Pauschalsätze Qual'!$B$4:$BQ$106,$AA2914,1))))</f>
        <v/>
      </c>
      <c r="X2914" s="23" t="str">
        <f t="shared" si="319"/>
        <v/>
      </c>
      <c r="Y2914" s="30" t="str">
        <f t="shared" si="320"/>
        <v/>
      </c>
      <c r="Z2914" s="23" t="str">
        <f t="shared" si="321"/>
        <v/>
      </c>
      <c r="AA2914" s="25" t="str">
        <f>IF(AND($G2914="",$I2914="",$J2914=""),"",3+IF($I2914&gt;5,5,$I2914)+(VLOOKUP(J2914,'Prüf-Daten'!$B$14:$C$24,2,FALSE)*6))</f>
        <v/>
      </c>
      <c r="AB2914" s="91" t="str">
        <f t="shared" si="315"/>
        <v/>
      </c>
    </row>
    <row r="2915" spans="1:28">
      <c r="A2915" s="11"/>
      <c r="B2915" s="11"/>
      <c r="C2915" s="11"/>
      <c r="D2915" s="11"/>
      <c r="E2915" s="11"/>
      <c r="F2915" s="18"/>
      <c r="G2915" s="10"/>
      <c r="H2915" s="10"/>
      <c r="I2915" s="11"/>
      <c r="J2915" s="12"/>
      <c r="K2915" s="11"/>
      <c r="L2915" s="11"/>
      <c r="M2915" s="10"/>
      <c r="N2915" s="33"/>
      <c r="O2915" s="20"/>
      <c r="P2915" s="20"/>
      <c r="Q2915" s="20"/>
      <c r="R2915" s="20"/>
      <c r="S2915" s="19" t="str">
        <f t="shared" si="316"/>
        <v/>
      </c>
      <c r="T2915" s="19" t="str">
        <f t="shared" si="317"/>
        <v/>
      </c>
      <c r="U2915" s="23" t="str">
        <f>IF(OR($G2915="",$I2915="",$J2915="",$AA2915=3),"",IF($G2915&gt;=MAX('Pauschalsätze KUA'!$B$4:$B$106),VLOOKUP(MAX('Pauschalsätze KUA'!$B$4:$B$106),'Pauschalsätze KUA'!$B$4:$BQ$106,$AA2915,1),IF($G2915&lt;=MIN('Pauschalsätze KUA'!$B$4:$B$106),VLOOKUP(MIN('Pauschalsätze KUA'!$B$4:$B$106),'Pauschalsätze KUA'!$B$4:$BQ$106,$AA2915,1),VLOOKUP($G2915,'Pauschalsätze KUA'!$B$4:$BQ$106,$AA2915,1))))</f>
        <v/>
      </c>
      <c r="V2915" s="23" t="str">
        <f t="shared" si="318"/>
        <v/>
      </c>
      <c r="W2915" s="23" t="str">
        <f>IF(OR($G2915="",$I2915="",$J2915="",$AA2915=3),"",IF($G2915&gt;=MAX('Pauschalsätze Qual'!$B$4:$B$106),VLOOKUP(MAX('Pauschalsätze Qual'!$B$4:$B$106),'Pauschalsätze Qual'!$B$4:$BQ$106,$AA2915,1),IF($G2915&lt;=MIN('Pauschalsätze Qual'!$B$4:$B$106),VLOOKUP(MIN('Pauschalsätze Qual'!$B$4:$B$106),'Pauschalsätze Qual'!$B$4:$BQ$106,$AA2915,1),VLOOKUP($G2915,'Pauschalsätze Qual'!$B$4:$BQ$106,$AA2915,1))))</f>
        <v/>
      </c>
      <c r="X2915" s="23" t="str">
        <f t="shared" si="319"/>
        <v/>
      </c>
      <c r="Y2915" s="30" t="str">
        <f t="shared" si="320"/>
        <v/>
      </c>
      <c r="Z2915" s="23" t="str">
        <f t="shared" si="321"/>
        <v/>
      </c>
      <c r="AA2915" s="25" t="str">
        <f>IF(AND($G2915="",$I2915="",$J2915=""),"",3+IF($I2915&gt;5,5,$I2915)+(VLOOKUP(J2915,'Prüf-Daten'!$B$14:$C$24,2,FALSE)*6))</f>
        <v/>
      </c>
      <c r="AB2915" s="91" t="str">
        <f t="shared" si="315"/>
        <v/>
      </c>
    </row>
    <row r="2916" spans="1:28">
      <c r="A2916" s="11"/>
      <c r="B2916" s="11"/>
      <c r="C2916" s="11"/>
      <c r="D2916" s="11"/>
      <c r="E2916" s="11"/>
      <c r="F2916" s="18"/>
      <c r="G2916" s="10"/>
      <c r="H2916" s="10"/>
      <c r="I2916" s="11"/>
      <c r="J2916" s="12"/>
      <c r="K2916" s="11"/>
      <c r="L2916" s="11"/>
      <c r="M2916" s="10"/>
      <c r="N2916" s="33"/>
      <c r="O2916" s="20"/>
      <c r="P2916" s="20"/>
      <c r="Q2916" s="20"/>
      <c r="R2916" s="20"/>
      <c r="S2916" s="19" t="str">
        <f t="shared" si="316"/>
        <v/>
      </c>
      <c r="T2916" s="19" t="str">
        <f t="shared" si="317"/>
        <v/>
      </c>
      <c r="U2916" s="23" t="str">
        <f>IF(OR($G2916="",$I2916="",$J2916="",$AA2916=3),"",IF($G2916&gt;=MAX('Pauschalsätze KUA'!$B$4:$B$106),VLOOKUP(MAX('Pauschalsätze KUA'!$B$4:$B$106),'Pauschalsätze KUA'!$B$4:$BQ$106,$AA2916,1),IF($G2916&lt;=MIN('Pauschalsätze KUA'!$B$4:$B$106),VLOOKUP(MIN('Pauschalsätze KUA'!$B$4:$B$106),'Pauschalsätze KUA'!$B$4:$BQ$106,$AA2916,1),VLOOKUP($G2916,'Pauschalsätze KUA'!$B$4:$BQ$106,$AA2916,1))))</f>
        <v/>
      </c>
      <c r="V2916" s="23" t="str">
        <f t="shared" si="318"/>
        <v/>
      </c>
      <c r="W2916" s="23" t="str">
        <f>IF(OR($G2916="",$I2916="",$J2916="",$AA2916=3),"",IF($G2916&gt;=MAX('Pauschalsätze Qual'!$B$4:$B$106),VLOOKUP(MAX('Pauschalsätze Qual'!$B$4:$B$106),'Pauschalsätze Qual'!$B$4:$BQ$106,$AA2916,1),IF($G2916&lt;=MIN('Pauschalsätze Qual'!$B$4:$B$106),VLOOKUP(MIN('Pauschalsätze Qual'!$B$4:$B$106),'Pauschalsätze Qual'!$B$4:$BQ$106,$AA2916,1),VLOOKUP($G2916,'Pauschalsätze Qual'!$B$4:$BQ$106,$AA2916,1))))</f>
        <v/>
      </c>
      <c r="X2916" s="23" t="str">
        <f t="shared" si="319"/>
        <v/>
      </c>
      <c r="Y2916" s="30" t="str">
        <f t="shared" si="320"/>
        <v/>
      </c>
      <c r="Z2916" s="23" t="str">
        <f t="shared" si="321"/>
        <v/>
      </c>
      <c r="AA2916" s="25" t="str">
        <f>IF(AND($G2916="",$I2916="",$J2916=""),"",3+IF($I2916&gt;5,5,$I2916)+(VLOOKUP(J2916,'Prüf-Daten'!$B$14:$C$24,2,FALSE)*6))</f>
        <v/>
      </c>
      <c r="AB2916" s="91" t="str">
        <f t="shared" si="315"/>
        <v/>
      </c>
    </row>
    <row r="2917" spans="1:28">
      <c r="A2917" s="11"/>
      <c r="B2917" s="11"/>
      <c r="C2917" s="11"/>
      <c r="D2917" s="11"/>
      <c r="E2917" s="11"/>
      <c r="F2917" s="18"/>
      <c r="G2917" s="10"/>
      <c r="H2917" s="10"/>
      <c r="I2917" s="11"/>
      <c r="J2917" s="12"/>
      <c r="K2917" s="11"/>
      <c r="L2917" s="11"/>
      <c r="M2917" s="10"/>
      <c r="N2917" s="33"/>
      <c r="O2917" s="20"/>
      <c r="P2917" s="20"/>
      <c r="Q2917" s="20"/>
      <c r="R2917" s="20"/>
      <c r="S2917" s="19" t="str">
        <f t="shared" si="316"/>
        <v/>
      </c>
      <c r="T2917" s="19" t="str">
        <f t="shared" si="317"/>
        <v/>
      </c>
      <c r="U2917" s="23" t="str">
        <f>IF(OR($G2917="",$I2917="",$J2917="",$AA2917=3),"",IF($G2917&gt;=MAX('Pauschalsätze KUA'!$B$4:$B$106),VLOOKUP(MAX('Pauschalsätze KUA'!$B$4:$B$106),'Pauschalsätze KUA'!$B$4:$BQ$106,$AA2917,1),IF($G2917&lt;=MIN('Pauschalsätze KUA'!$B$4:$B$106),VLOOKUP(MIN('Pauschalsätze KUA'!$B$4:$B$106),'Pauschalsätze KUA'!$B$4:$BQ$106,$AA2917,1),VLOOKUP($G2917,'Pauschalsätze KUA'!$B$4:$BQ$106,$AA2917,1))))</f>
        <v/>
      </c>
      <c r="V2917" s="23" t="str">
        <f t="shared" si="318"/>
        <v/>
      </c>
      <c r="W2917" s="23" t="str">
        <f>IF(OR($G2917="",$I2917="",$J2917="",$AA2917=3),"",IF($G2917&gt;=MAX('Pauschalsätze Qual'!$B$4:$B$106),VLOOKUP(MAX('Pauschalsätze Qual'!$B$4:$B$106),'Pauschalsätze Qual'!$B$4:$BQ$106,$AA2917,1),IF($G2917&lt;=MIN('Pauschalsätze Qual'!$B$4:$B$106),VLOOKUP(MIN('Pauschalsätze Qual'!$B$4:$B$106),'Pauschalsätze Qual'!$B$4:$BQ$106,$AA2917,1),VLOOKUP($G2917,'Pauschalsätze Qual'!$B$4:$BQ$106,$AA2917,1))))</f>
        <v/>
      </c>
      <c r="X2917" s="23" t="str">
        <f t="shared" si="319"/>
        <v/>
      </c>
      <c r="Y2917" s="30" t="str">
        <f t="shared" si="320"/>
        <v/>
      </c>
      <c r="Z2917" s="23" t="str">
        <f t="shared" si="321"/>
        <v/>
      </c>
      <c r="AA2917" s="25" t="str">
        <f>IF(AND($G2917="",$I2917="",$J2917=""),"",3+IF($I2917&gt;5,5,$I2917)+(VLOOKUP(J2917,'Prüf-Daten'!$B$14:$C$24,2,FALSE)*6))</f>
        <v/>
      </c>
      <c r="AB2917" s="91" t="str">
        <f t="shared" si="315"/>
        <v/>
      </c>
    </row>
    <row r="2918" spans="1:28">
      <c r="A2918" s="11"/>
      <c r="B2918" s="11"/>
      <c r="C2918" s="11"/>
      <c r="D2918" s="11"/>
      <c r="E2918" s="11"/>
      <c r="F2918" s="18"/>
      <c r="G2918" s="10"/>
      <c r="H2918" s="10"/>
      <c r="I2918" s="11"/>
      <c r="J2918" s="12"/>
      <c r="K2918" s="11"/>
      <c r="L2918" s="11"/>
      <c r="M2918" s="10"/>
      <c r="N2918" s="33"/>
      <c r="O2918" s="20"/>
      <c r="P2918" s="20"/>
      <c r="Q2918" s="20"/>
      <c r="R2918" s="20"/>
      <c r="S2918" s="19" t="str">
        <f t="shared" si="316"/>
        <v/>
      </c>
      <c r="T2918" s="19" t="str">
        <f t="shared" si="317"/>
        <v/>
      </c>
      <c r="U2918" s="23" t="str">
        <f>IF(OR($G2918="",$I2918="",$J2918="",$AA2918=3),"",IF($G2918&gt;=MAX('Pauschalsätze KUA'!$B$4:$B$106),VLOOKUP(MAX('Pauschalsätze KUA'!$B$4:$B$106),'Pauschalsätze KUA'!$B$4:$BQ$106,$AA2918,1),IF($G2918&lt;=MIN('Pauschalsätze KUA'!$B$4:$B$106),VLOOKUP(MIN('Pauschalsätze KUA'!$B$4:$B$106),'Pauschalsätze KUA'!$B$4:$BQ$106,$AA2918,1),VLOOKUP($G2918,'Pauschalsätze KUA'!$B$4:$BQ$106,$AA2918,1))))</f>
        <v/>
      </c>
      <c r="V2918" s="23" t="str">
        <f t="shared" si="318"/>
        <v/>
      </c>
      <c r="W2918" s="23" t="str">
        <f>IF(OR($G2918="",$I2918="",$J2918="",$AA2918=3),"",IF($G2918&gt;=MAX('Pauschalsätze Qual'!$B$4:$B$106),VLOOKUP(MAX('Pauschalsätze Qual'!$B$4:$B$106),'Pauschalsätze Qual'!$B$4:$BQ$106,$AA2918,1),IF($G2918&lt;=MIN('Pauschalsätze Qual'!$B$4:$B$106),VLOOKUP(MIN('Pauschalsätze Qual'!$B$4:$B$106),'Pauschalsätze Qual'!$B$4:$BQ$106,$AA2918,1),VLOOKUP($G2918,'Pauschalsätze Qual'!$B$4:$BQ$106,$AA2918,1))))</f>
        <v/>
      </c>
      <c r="X2918" s="23" t="str">
        <f t="shared" si="319"/>
        <v/>
      </c>
      <c r="Y2918" s="30" t="str">
        <f t="shared" si="320"/>
        <v/>
      </c>
      <c r="Z2918" s="23" t="str">
        <f t="shared" si="321"/>
        <v/>
      </c>
      <c r="AA2918" s="25" t="str">
        <f>IF(AND($G2918="",$I2918="",$J2918=""),"",3+IF($I2918&gt;5,5,$I2918)+(VLOOKUP(J2918,'Prüf-Daten'!$B$14:$C$24,2,FALSE)*6))</f>
        <v/>
      </c>
      <c r="AB2918" s="91" t="str">
        <f t="shared" si="315"/>
        <v/>
      </c>
    </row>
    <row r="2919" spans="1:28">
      <c r="A2919" s="11"/>
      <c r="B2919" s="11"/>
      <c r="C2919" s="11"/>
      <c r="D2919" s="11"/>
      <c r="E2919" s="11"/>
      <c r="F2919" s="18"/>
      <c r="G2919" s="10"/>
      <c r="H2919" s="10"/>
      <c r="I2919" s="11"/>
      <c r="J2919" s="12"/>
      <c r="K2919" s="11"/>
      <c r="L2919" s="11"/>
      <c r="M2919" s="10"/>
      <c r="N2919" s="33"/>
      <c r="O2919" s="20"/>
      <c r="P2919" s="20"/>
      <c r="Q2919" s="20"/>
      <c r="R2919" s="20"/>
      <c r="S2919" s="19" t="str">
        <f t="shared" si="316"/>
        <v/>
      </c>
      <c r="T2919" s="19" t="str">
        <f t="shared" si="317"/>
        <v/>
      </c>
      <c r="U2919" s="23" t="str">
        <f>IF(OR($G2919="",$I2919="",$J2919="",$AA2919=3),"",IF($G2919&gt;=MAX('Pauschalsätze KUA'!$B$4:$B$106),VLOOKUP(MAX('Pauschalsätze KUA'!$B$4:$B$106),'Pauschalsätze KUA'!$B$4:$BQ$106,$AA2919,1),IF($G2919&lt;=MIN('Pauschalsätze KUA'!$B$4:$B$106),VLOOKUP(MIN('Pauschalsätze KUA'!$B$4:$B$106),'Pauschalsätze KUA'!$B$4:$BQ$106,$AA2919,1),VLOOKUP($G2919,'Pauschalsätze KUA'!$B$4:$BQ$106,$AA2919,1))))</f>
        <v/>
      </c>
      <c r="V2919" s="23" t="str">
        <f t="shared" si="318"/>
        <v/>
      </c>
      <c r="W2919" s="23" t="str">
        <f>IF(OR($G2919="",$I2919="",$J2919="",$AA2919=3),"",IF($G2919&gt;=MAX('Pauschalsätze Qual'!$B$4:$B$106),VLOOKUP(MAX('Pauschalsätze Qual'!$B$4:$B$106),'Pauschalsätze Qual'!$B$4:$BQ$106,$AA2919,1),IF($G2919&lt;=MIN('Pauschalsätze Qual'!$B$4:$B$106),VLOOKUP(MIN('Pauschalsätze Qual'!$B$4:$B$106),'Pauschalsätze Qual'!$B$4:$BQ$106,$AA2919,1),VLOOKUP($G2919,'Pauschalsätze Qual'!$B$4:$BQ$106,$AA2919,1))))</f>
        <v/>
      </c>
      <c r="X2919" s="23" t="str">
        <f t="shared" si="319"/>
        <v/>
      </c>
      <c r="Y2919" s="30" t="str">
        <f t="shared" si="320"/>
        <v/>
      </c>
      <c r="Z2919" s="23" t="str">
        <f t="shared" si="321"/>
        <v/>
      </c>
      <c r="AA2919" s="25" t="str">
        <f>IF(AND($G2919="",$I2919="",$J2919=""),"",3+IF($I2919&gt;5,5,$I2919)+(VLOOKUP(J2919,'Prüf-Daten'!$B$14:$C$24,2,FALSE)*6))</f>
        <v/>
      </c>
      <c r="AB2919" s="91" t="str">
        <f t="shared" si="315"/>
        <v/>
      </c>
    </row>
    <row r="2920" spans="1:28">
      <c r="A2920" s="11"/>
      <c r="B2920" s="11"/>
      <c r="C2920" s="11"/>
      <c r="D2920" s="11"/>
      <c r="E2920" s="11"/>
      <c r="F2920" s="18"/>
      <c r="G2920" s="10"/>
      <c r="H2920" s="10"/>
      <c r="I2920" s="11"/>
      <c r="J2920" s="12"/>
      <c r="K2920" s="11"/>
      <c r="L2920" s="11"/>
      <c r="M2920" s="10"/>
      <c r="N2920" s="33"/>
      <c r="O2920" s="20"/>
      <c r="P2920" s="20"/>
      <c r="Q2920" s="20"/>
      <c r="R2920" s="20"/>
      <c r="S2920" s="19" t="str">
        <f t="shared" si="316"/>
        <v/>
      </c>
      <c r="T2920" s="19" t="str">
        <f t="shared" si="317"/>
        <v/>
      </c>
      <c r="U2920" s="23" t="str">
        <f>IF(OR($G2920="",$I2920="",$J2920="",$AA2920=3),"",IF($G2920&gt;=MAX('Pauschalsätze KUA'!$B$4:$B$106),VLOOKUP(MAX('Pauschalsätze KUA'!$B$4:$B$106),'Pauschalsätze KUA'!$B$4:$BQ$106,$AA2920,1),IF($G2920&lt;=MIN('Pauschalsätze KUA'!$B$4:$B$106),VLOOKUP(MIN('Pauschalsätze KUA'!$B$4:$B$106),'Pauschalsätze KUA'!$B$4:$BQ$106,$AA2920,1),VLOOKUP($G2920,'Pauschalsätze KUA'!$B$4:$BQ$106,$AA2920,1))))</f>
        <v/>
      </c>
      <c r="V2920" s="23" t="str">
        <f t="shared" si="318"/>
        <v/>
      </c>
      <c r="W2920" s="23" t="str">
        <f>IF(OR($G2920="",$I2920="",$J2920="",$AA2920=3),"",IF($G2920&gt;=MAX('Pauschalsätze Qual'!$B$4:$B$106),VLOOKUP(MAX('Pauschalsätze Qual'!$B$4:$B$106),'Pauschalsätze Qual'!$B$4:$BQ$106,$AA2920,1),IF($G2920&lt;=MIN('Pauschalsätze Qual'!$B$4:$B$106),VLOOKUP(MIN('Pauschalsätze Qual'!$B$4:$B$106),'Pauschalsätze Qual'!$B$4:$BQ$106,$AA2920,1),VLOOKUP($G2920,'Pauschalsätze Qual'!$B$4:$BQ$106,$AA2920,1))))</f>
        <v/>
      </c>
      <c r="X2920" s="23" t="str">
        <f t="shared" si="319"/>
        <v/>
      </c>
      <c r="Y2920" s="30" t="str">
        <f t="shared" si="320"/>
        <v/>
      </c>
      <c r="Z2920" s="23" t="str">
        <f t="shared" si="321"/>
        <v/>
      </c>
      <c r="AA2920" s="25" t="str">
        <f>IF(AND($G2920="",$I2920="",$J2920=""),"",3+IF($I2920&gt;5,5,$I2920)+(VLOOKUP(J2920,'Prüf-Daten'!$B$14:$C$24,2,FALSE)*6))</f>
        <v/>
      </c>
      <c r="AB2920" s="91" t="str">
        <f t="shared" si="315"/>
        <v/>
      </c>
    </row>
    <row r="2921" spans="1:28">
      <c r="A2921" s="11"/>
      <c r="B2921" s="11"/>
      <c r="C2921" s="11"/>
      <c r="D2921" s="11"/>
      <c r="E2921" s="11"/>
      <c r="F2921" s="18"/>
      <c r="G2921" s="10"/>
      <c r="H2921" s="10"/>
      <c r="I2921" s="11"/>
      <c r="J2921" s="12"/>
      <c r="K2921" s="11"/>
      <c r="L2921" s="11"/>
      <c r="M2921" s="10"/>
      <c r="N2921" s="33"/>
      <c r="O2921" s="20"/>
      <c r="P2921" s="20"/>
      <c r="Q2921" s="20"/>
      <c r="R2921" s="20"/>
      <c r="S2921" s="19" t="str">
        <f t="shared" si="316"/>
        <v/>
      </c>
      <c r="T2921" s="19" t="str">
        <f t="shared" si="317"/>
        <v/>
      </c>
      <c r="U2921" s="23" t="str">
        <f>IF(OR($G2921="",$I2921="",$J2921="",$AA2921=3),"",IF($G2921&gt;=MAX('Pauschalsätze KUA'!$B$4:$B$106),VLOOKUP(MAX('Pauschalsätze KUA'!$B$4:$B$106),'Pauschalsätze KUA'!$B$4:$BQ$106,$AA2921,1),IF($G2921&lt;=MIN('Pauschalsätze KUA'!$B$4:$B$106),VLOOKUP(MIN('Pauschalsätze KUA'!$B$4:$B$106),'Pauschalsätze KUA'!$B$4:$BQ$106,$AA2921,1),VLOOKUP($G2921,'Pauschalsätze KUA'!$B$4:$BQ$106,$AA2921,1))))</f>
        <v/>
      </c>
      <c r="V2921" s="23" t="str">
        <f t="shared" si="318"/>
        <v/>
      </c>
      <c r="W2921" s="23" t="str">
        <f>IF(OR($G2921="",$I2921="",$J2921="",$AA2921=3),"",IF($G2921&gt;=MAX('Pauschalsätze Qual'!$B$4:$B$106),VLOOKUP(MAX('Pauschalsätze Qual'!$B$4:$B$106),'Pauschalsätze Qual'!$B$4:$BQ$106,$AA2921,1),IF($G2921&lt;=MIN('Pauschalsätze Qual'!$B$4:$B$106),VLOOKUP(MIN('Pauschalsätze Qual'!$B$4:$B$106),'Pauschalsätze Qual'!$B$4:$BQ$106,$AA2921,1),VLOOKUP($G2921,'Pauschalsätze Qual'!$B$4:$BQ$106,$AA2921,1))))</f>
        <v/>
      </c>
      <c r="X2921" s="23" t="str">
        <f t="shared" si="319"/>
        <v/>
      </c>
      <c r="Y2921" s="30" t="str">
        <f t="shared" si="320"/>
        <v/>
      </c>
      <c r="Z2921" s="23" t="str">
        <f t="shared" si="321"/>
        <v/>
      </c>
      <c r="AA2921" s="25" t="str">
        <f>IF(AND($G2921="",$I2921="",$J2921=""),"",3+IF($I2921&gt;5,5,$I2921)+(VLOOKUP(J2921,'Prüf-Daten'!$B$14:$C$24,2,FALSE)*6))</f>
        <v/>
      </c>
      <c r="AB2921" s="91" t="str">
        <f t="shared" si="315"/>
        <v/>
      </c>
    </row>
    <row r="2922" spans="1:28">
      <c r="A2922" s="11"/>
      <c r="B2922" s="11"/>
      <c r="C2922" s="11"/>
      <c r="D2922" s="11"/>
      <c r="E2922" s="11"/>
      <c r="F2922" s="18"/>
      <c r="G2922" s="10"/>
      <c r="H2922" s="10"/>
      <c r="I2922" s="11"/>
      <c r="J2922" s="12"/>
      <c r="K2922" s="11"/>
      <c r="L2922" s="11"/>
      <c r="M2922" s="10"/>
      <c r="N2922" s="33"/>
      <c r="O2922" s="20"/>
      <c r="P2922" s="20"/>
      <c r="Q2922" s="20"/>
      <c r="R2922" s="20"/>
      <c r="S2922" s="19" t="str">
        <f t="shared" si="316"/>
        <v/>
      </c>
      <c r="T2922" s="19" t="str">
        <f t="shared" si="317"/>
        <v/>
      </c>
      <c r="U2922" s="23" t="str">
        <f>IF(OR($G2922="",$I2922="",$J2922="",$AA2922=3),"",IF($G2922&gt;=MAX('Pauschalsätze KUA'!$B$4:$B$106),VLOOKUP(MAX('Pauschalsätze KUA'!$B$4:$B$106),'Pauschalsätze KUA'!$B$4:$BQ$106,$AA2922,1),IF($G2922&lt;=MIN('Pauschalsätze KUA'!$B$4:$B$106),VLOOKUP(MIN('Pauschalsätze KUA'!$B$4:$B$106),'Pauschalsätze KUA'!$B$4:$BQ$106,$AA2922,1),VLOOKUP($G2922,'Pauschalsätze KUA'!$B$4:$BQ$106,$AA2922,1))))</f>
        <v/>
      </c>
      <c r="V2922" s="23" t="str">
        <f t="shared" si="318"/>
        <v/>
      </c>
      <c r="W2922" s="23" t="str">
        <f>IF(OR($G2922="",$I2922="",$J2922="",$AA2922=3),"",IF($G2922&gt;=MAX('Pauschalsätze Qual'!$B$4:$B$106),VLOOKUP(MAX('Pauschalsätze Qual'!$B$4:$B$106),'Pauschalsätze Qual'!$B$4:$BQ$106,$AA2922,1),IF($G2922&lt;=MIN('Pauschalsätze Qual'!$B$4:$B$106),VLOOKUP(MIN('Pauschalsätze Qual'!$B$4:$B$106),'Pauschalsätze Qual'!$B$4:$BQ$106,$AA2922,1),VLOOKUP($G2922,'Pauschalsätze Qual'!$B$4:$BQ$106,$AA2922,1))))</f>
        <v/>
      </c>
      <c r="X2922" s="23" t="str">
        <f t="shared" si="319"/>
        <v/>
      </c>
      <c r="Y2922" s="30" t="str">
        <f t="shared" si="320"/>
        <v/>
      </c>
      <c r="Z2922" s="23" t="str">
        <f t="shared" si="321"/>
        <v/>
      </c>
      <c r="AA2922" s="25" t="str">
        <f>IF(AND($G2922="",$I2922="",$J2922=""),"",3+IF($I2922&gt;5,5,$I2922)+(VLOOKUP(J2922,'Prüf-Daten'!$B$14:$C$24,2,FALSE)*6))</f>
        <v/>
      </c>
      <c r="AB2922" s="91" t="str">
        <f t="shared" si="315"/>
        <v/>
      </c>
    </row>
    <row r="2923" spans="1:28">
      <c r="A2923" s="11"/>
      <c r="B2923" s="11"/>
      <c r="C2923" s="11"/>
      <c r="D2923" s="11"/>
      <c r="E2923" s="11"/>
      <c r="F2923" s="18"/>
      <c r="G2923" s="10"/>
      <c r="H2923" s="10"/>
      <c r="I2923" s="11"/>
      <c r="J2923" s="12"/>
      <c r="K2923" s="11"/>
      <c r="L2923" s="11"/>
      <c r="M2923" s="10"/>
      <c r="N2923" s="33"/>
      <c r="O2923" s="20"/>
      <c r="P2923" s="20"/>
      <c r="Q2923" s="20"/>
      <c r="R2923" s="20"/>
      <c r="S2923" s="19" t="str">
        <f t="shared" si="316"/>
        <v/>
      </c>
      <c r="T2923" s="19" t="str">
        <f t="shared" si="317"/>
        <v/>
      </c>
      <c r="U2923" s="23" t="str">
        <f>IF(OR($G2923="",$I2923="",$J2923="",$AA2923=3),"",IF($G2923&gt;=MAX('Pauschalsätze KUA'!$B$4:$B$106),VLOOKUP(MAX('Pauschalsätze KUA'!$B$4:$B$106),'Pauschalsätze KUA'!$B$4:$BQ$106,$AA2923,1),IF($G2923&lt;=MIN('Pauschalsätze KUA'!$B$4:$B$106),VLOOKUP(MIN('Pauschalsätze KUA'!$B$4:$B$106),'Pauschalsätze KUA'!$B$4:$BQ$106,$AA2923,1),VLOOKUP($G2923,'Pauschalsätze KUA'!$B$4:$BQ$106,$AA2923,1))))</f>
        <v/>
      </c>
      <c r="V2923" s="23" t="str">
        <f t="shared" si="318"/>
        <v/>
      </c>
      <c r="W2923" s="23" t="str">
        <f>IF(OR($G2923="",$I2923="",$J2923="",$AA2923=3),"",IF($G2923&gt;=MAX('Pauschalsätze Qual'!$B$4:$B$106),VLOOKUP(MAX('Pauschalsätze Qual'!$B$4:$B$106),'Pauschalsätze Qual'!$B$4:$BQ$106,$AA2923,1),IF($G2923&lt;=MIN('Pauschalsätze Qual'!$B$4:$B$106),VLOOKUP(MIN('Pauschalsätze Qual'!$B$4:$B$106),'Pauschalsätze Qual'!$B$4:$BQ$106,$AA2923,1),VLOOKUP($G2923,'Pauschalsätze Qual'!$B$4:$BQ$106,$AA2923,1))))</f>
        <v/>
      </c>
      <c r="X2923" s="23" t="str">
        <f t="shared" si="319"/>
        <v/>
      </c>
      <c r="Y2923" s="30" t="str">
        <f t="shared" si="320"/>
        <v/>
      </c>
      <c r="Z2923" s="23" t="str">
        <f t="shared" si="321"/>
        <v/>
      </c>
      <c r="AA2923" s="25" t="str">
        <f>IF(AND($G2923="",$I2923="",$J2923=""),"",3+IF($I2923&gt;5,5,$I2923)+(VLOOKUP(J2923,'Prüf-Daten'!$B$14:$C$24,2,FALSE)*6))</f>
        <v/>
      </c>
      <c r="AB2923" s="91" t="str">
        <f t="shared" si="315"/>
        <v/>
      </c>
    </row>
    <row r="2924" spans="1:28">
      <c r="A2924" s="11"/>
      <c r="B2924" s="11"/>
      <c r="C2924" s="11"/>
      <c r="D2924" s="11"/>
      <c r="E2924" s="11"/>
      <c r="F2924" s="18"/>
      <c r="G2924" s="10"/>
      <c r="H2924" s="10"/>
      <c r="I2924" s="11"/>
      <c r="J2924" s="12"/>
      <c r="K2924" s="11"/>
      <c r="L2924" s="11"/>
      <c r="M2924" s="10"/>
      <c r="N2924" s="33"/>
      <c r="O2924" s="20"/>
      <c r="P2924" s="20"/>
      <c r="Q2924" s="20"/>
      <c r="R2924" s="20"/>
      <c r="S2924" s="19" t="str">
        <f t="shared" si="316"/>
        <v/>
      </c>
      <c r="T2924" s="19" t="str">
        <f t="shared" si="317"/>
        <v/>
      </c>
      <c r="U2924" s="23" t="str">
        <f>IF(OR($G2924="",$I2924="",$J2924="",$AA2924=3),"",IF($G2924&gt;=MAX('Pauschalsätze KUA'!$B$4:$B$106),VLOOKUP(MAX('Pauschalsätze KUA'!$B$4:$B$106),'Pauschalsätze KUA'!$B$4:$BQ$106,$AA2924,1),IF($G2924&lt;=MIN('Pauschalsätze KUA'!$B$4:$B$106),VLOOKUP(MIN('Pauschalsätze KUA'!$B$4:$B$106),'Pauschalsätze KUA'!$B$4:$BQ$106,$AA2924,1),VLOOKUP($G2924,'Pauschalsätze KUA'!$B$4:$BQ$106,$AA2924,1))))</f>
        <v/>
      </c>
      <c r="V2924" s="23" t="str">
        <f t="shared" si="318"/>
        <v/>
      </c>
      <c r="W2924" s="23" t="str">
        <f>IF(OR($G2924="",$I2924="",$J2924="",$AA2924=3),"",IF($G2924&gt;=MAX('Pauschalsätze Qual'!$B$4:$B$106),VLOOKUP(MAX('Pauschalsätze Qual'!$B$4:$B$106),'Pauschalsätze Qual'!$B$4:$BQ$106,$AA2924,1),IF($G2924&lt;=MIN('Pauschalsätze Qual'!$B$4:$B$106),VLOOKUP(MIN('Pauschalsätze Qual'!$B$4:$B$106),'Pauschalsätze Qual'!$B$4:$BQ$106,$AA2924,1),VLOOKUP($G2924,'Pauschalsätze Qual'!$B$4:$BQ$106,$AA2924,1))))</f>
        <v/>
      </c>
      <c r="X2924" s="23" t="str">
        <f t="shared" si="319"/>
        <v/>
      </c>
      <c r="Y2924" s="30" t="str">
        <f t="shared" si="320"/>
        <v/>
      </c>
      <c r="Z2924" s="23" t="str">
        <f t="shared" si="321"/>
        <v/>
      </c>
      <c r="AA2924" s="25" t="str">
        <f>IF(AND($G2924="",$I2924="",$J2924=""),"",3+IF($I2924&gt;5,5,$I2924)+(VLOOKUP(J2924,'Prüf-Daten'!$B$14:$C$24,2,FALSE)*6))</f>
        <v/>
      </c>
      <c r="AB2924" s="91" t="str">
        <f t="shared" si="315"/>
        <v/>
      </c>
    </row>
    <row r="2925" spans="1:28">
      <c r="A2925" s="11"/>
      <c r="B2925" s="11"/>
      <c r="C2925" s="11"/>
      <c r="D2925" s="11"/>
      <c r="E2925" s="11"/>
      <c r="F2925" s="18"/>
      <c r="G2925" s="10"/>
      <c r="H2925" s="10"/>
      <c r="I2925" s="11"/>
      <c r="J2925" s="12"/>
      <c r="K2925" s="11"/>
      <c r="L2925" s="11"/>
      <c r="M2925" s="10"/>
      <c r="N2925" s="33"/>
      <c r="O2925" s="20"/>
      <c r="P2925" s="20"/>
      <c r="Q2925" s="20"/>
      <c r="R2925" s="20"/>
      <c r="S2925" s="19" t="str">
        <f t="shared" si="316"/>
        <v/>
      </c>
      <c r="T2925" s="19" t="str">
        <f t="shared" si="317"/>
        <v/>
      </c>
      <c r="U2925" s="23" t="str">
        <f>IF(OR($G2925="",$I2925="",$J2925="",$AA2925=3),"",IF($G2925&gt;=MAX('Pauschalsätze KUA'!$B$4:$B$106),VLOOKUP(MAX('Pauschalsätze KUA'!$B$4:$B$106),'Pauschalsätze KUA'!$B$4:$BQ$106,$AA2925,1),IF($G2925&lt;=MIN('Pauschalsätze KUA'!$B$4:$B$106),VLOOKUP(MIN('Pauschalsätze KUA'!$B$4:$B$106),'Pauschalsätze KUA'!$B$4:$BQ$106,$AA2925,1),VLOOKUP($G2925,'Pauschalsätze KUA'!$B$4:$BQ$106,$AA2925,1))))</f>
        <v/>
      </c>
      <c r="V2925" s="23" t="str">
        <f t="shared" si="318"/>
        <v/>
      </c>
      <c r="W2925" s="23" t="str">
        <f>IF(OR($G2925="",$I2925="",$J2925="",$AA2925=3),"",IF($G2925&gt;=MAX('Pauschalsätze Qual'!$B$4:$B$106),VLOOKUP(MAX('Pauschalsätze Qual'!$B$4:$B$106),'Pauschalsätze Qual'!$B$4:$BQ$106,$AA2925,1),IF($G2925&lt;=MIN('Pauschalsätze Qual'!$B$4:$B$106),VLOOKUP(MIN('Pauschalsätze Qual'!$B$4:$B$106),'Pauschalsätze Qual'!$B$4:$BQ$106,$AA2925,1),VLOOKUP($G2925,'Pauschalsätze Qual'!$B$4:$BQ$106,$AA2925,1))))</f>
        <v/>
      </c>
      <c r="X2925" s="23" t="str">
        <f t="shared" si="319"/>
        <v/>
      </c>
      <c r="Y2925" s="30" t="str">
        <f t="shared" si="320"/>
        <v/>
      </c>
      <c r="Z2925" s="23" t="str">
        <f t="shared" si="321"/>
        <v/>
      </c>
      <c r="AA2925" s="25" t="str">
        <f>IF(AND($G2925="",$I2925="",$J2925=""),"",3+IF($I2925&gt;5,5,$I2925)+(VLOOKUP(J2925,'Prüf-Daten'!$B$14:$C$24,2,FALSE)*6))</f>
        <v/>
      </c>
      <c r="AB2925" s="91" t="str">
        <f t="shared" si="315"/>
        <v/>
      </c>
    </row>
    <row r="2926" spans="1:28">
      <c r="A2926" s="11"/>
      <c r="B2926" s="11"/>
      <c r="C2926" s="11"/>
      <c r="D2926" s="11"/>
      <c r="E2926" s="11"/>
      <c r="F2926" s="18"/>
      <c r="G2926" s="10"/>
      <c r="H2926" s="10"/>
      <c r="I2926" s="11"/>
      <c r="J2926" s="12"/>
      <c r="K2926" s="11"/>
      <c r="L2926" s="11"/>
      <c r="M2926" s="10"/>
      <c r="N2926" s="33"/>
      <c r="O2926" s="20"/>
      <c r="P2926" s="20"/>
      <c r="Q2926" s="20"/>
      <c r="R2926" s="20"/>
      <c r="S2926" s="19" t="str">
        <f t="shared" si="316"/>
        <v/>
      </c>
      <c r="T2926" s="19" t="str">
        <f t="shared" si="317"/>
        <v/>
      </c>
      <c r="U2926" s="23" t="str">
        <f>IF(OR($G2926="",$I2926="",$J2926="",$AA2926=3),"",IF($G2926&gt;=MAX('Pauschalsätze KUA'!$B$4:$B$106),VLOOKUP(MAX('Pauschalsätze KUA'!$B$4:$B$106),'Pauschalsätze KUA'!$B$4:$BQ$106,$AA2926,1),IF($G2926&lt;=MIN('Pauschalsätze KUA'!$B$4:$B$106),VLOOKUP(MIN('Pauschalsätze KUA'!$B$4:$B$106),'Pauschalsätze KUA'!$B$4:$BQ$106,$AA2926,1),VLOOKUP($G2926,'Pauschalsätze KUA'!$B$4:$BQ$106,$AA2926,1))))</f>
        <v/>
      </c>
      <c r="V2926" s="23" t="str">
        <f t="shared" si="318"/>
        <v/>
      </c>
      <c r="W2926" s="23" t="str">
        <f>IF(OR($G2926="",$I2926="",$J2926="",$AA2926=3),"",IF($G2926&gt;=MAX('Pauschalsätze Qual'!$B$4:$B$106),VLOOKUP(MAX('Pauschalsätze Qual'!$B$4:$B$106),'Pauschalsätze Qual'!$B$4:$BQ$106,$AA2926,1),IF($G2926&lt;=MIN('Pauschalsätze Qual'!$B$4:$B$106),VLOOKUP(MIN('Pauschalsätze Qual'!$B$4:$B$106),'Pauschalsätze Qual'!$B$4:$BQ$106,$AA2926,1),VLOOKUP($G2926,'Pauschalsätze Qual'!$B$4:$BQ$106,$AA2926,1))))</f>
        <v/>
      </c>
      <c r="X2926" s="23" t="str">
        <f t="shared" si="319"/>
        <v/>
      </c>
      <c r="Y2926" s="30" t="str">
        <f t="shared" si="320"/>
        <v/>
      </c>
      <c r="Z2926" s="23" t="str">
        <f t="shared" si="321"/>
        <v/>
      </c>
      <c r="AA2926" s="25" t="str">
        <f>IF(AND($G2926="",$I2926="",$J2926=""),"",3+IF($I2926&gt;5,5,$I2926)+(VLOOKUP(J2926,'Prüf-Daten'!$B$14:$C$24,2,FALSE)*6))</f>
        <v/>
      </c>
      <c r="AB2926" s="91" t="str">
        <f t="shared" si="315"/>
        <v/>
      </c>
    </row>
    <row r="2927" spans="1:28">
      <c r="A2927" s="11"/>
      <c r="B2927" s="11"/>
      <c r="C2927" s="11"/>
      <c r="D2927" s="11"/>
      <c r="E2927" s="11"/>
      <c r="F2927" s="18"/>
      <c r="G2927" s="10"/>
      <c r="H2927" s="10"/>
      <c r="I2927" s="11"/>
      <c r="J2927" s="12"/>
      <c r="K2927" s="11"/>
      <c r="L2927" s="11"/>
      <c r="M2927" s="10"/>
      <c r="N2927" s="33"/>
      <c r="O2927" s="20"/>
      <c r="P2927" s="20"/>
      <c r="Q2927" s="20"/>
      <c r="R2927" s="20"/>
      <c r="S2927" s="19" t="str">
        <f t="shared" si="316"/>
        <v/>
      </c>
      <c r="T2927" s="19" t="str">
        <f t="shared" si="317"/>
        <v/>
      </c>
      <c r="U2927" s="23" t="str">
        <f>IF(OR($G2927="",$I2927="",$J2927="",$AA2927=3),"",IF($G2927&gt;=MAX('Pauschalsätze KUA'!$B$4:$B$106),VLOOKUP(MAX('Pauschalsätze KUA'!$B$4:$B$106),'Pauschalsätze KUA'!$B$4:$BQ$106,$AA2927,1),IF($G2927&lt;=MIN('Pauschalsätze KUA'!$B$4:$B$106),VLOOKUP(MIN('Pauschalsätze KUA'!$B$4:$B$106),'Pauschalsätze KUA'!$B$4:$BQ$106,$AA2927,1),VLOOKUP($G2927,'Pauschalsätze KUA'!$B$4:$BQ$106,$AA2927,1))))</f>
        <v/>
      </c>
      <c r="V2927" s="23" t="str">
        <f t="shared" si="318"/>
        <v/>
      </c>
      <c r="W2927" s="23" t="str">
        <f>IF(OR($G2927="",$I2927="",$J2927="",$AA2927=3),"",IF($G2927&gt;=MAX('Pauschalsätze Qual'!$B$4:$B$106),VLOOKUP(MAX('Pauschalsätze Qual'!$B$4:$B$106),'Pauschalsätze Qual'!$B$4:$BQ$106,$AA2927,1),IF($G2927&lt;=MIN('Pauschalsätze Qual'!$B$4:$B$106),VLOOKUP(MIN('Pauschalsätze Qual'!$B$4:$B$106),'Pauschalsätze Qual'!$B$4:$BQ$106,$AA2927,1),VLOOKUP($G2927,'Pauschalsätze Qual'!$B$4:$BQ$106,$AA2927,1))))</f>
        <v/>
      </c>
      <c r="X2927" s="23" t="str">
        <f t="shared" si="319"/>
        <v/>
      </c>
      <c r="Y2927" s="30" t="str">
        <f t="shared" si="320"/>
        <v/>
      </c>
      <c r="Z2927" s="23" t="str">
        <f t="shared" si="321"/>
        <v/>
      </c>
      <c r="AA2927" s="25" t="str">
        <f>IF(AND($G2927="",$I2927="",$J2927=""),"",3+IF($I2927&gt;5,5,$I2927)+(VLOOKUP(J2927,'Prüf-Daten'!$B$14:$C$24,2,FALSE)*6))</f>
        <v/>
      </c>
      <c r="AB2927" s="91" t="str">
        <f t="shared" si="315"/>
        <v/>
      </c>
    </row>
    <row r="2928" spans="1:28">
      <c r="A2928" s="11"/>
      <c r="B2928" s="11"/>
      <c r="C2928" s="11"/>
      <c r="D2928" s="11"/>
      <c r="E2928" s="11"/>
      <c r="F2928" s="18"/>
      <c r="G2928" s="10"/>
      <c r="H2928" s="10"/>
      <c r="I2928" s="11"/>
      <c r="J2928" s="12"/>
      <c r="K2928" s="11"/>
      <c r="L2928" s="11"/>
      <c r="M2928" s="10"/>
      <c r="N2928" s="33"/>
      <c r="O2928" s="20"/>
      <c r="P2928" s="20"/>
      <c r="Q2928" s="20"/>
      <c r="R2928" s="20"/>
      <c r="S2928" s="19" t="str">
        <f t="shared" si="316"/>
        <v/>
      </c>
      <c r="T2928" s="19" t="str">
        <f t="shared" si="317"/>
        <v/>
      </c>
      <c r="U2928" s="23" t="str">
        <f>IF(OR($G2928="",$I2928="",$J2928="",$AA2928=3),"",IF($G2928&gt;=MAX('Pauschalsätze KUA'!$B$4:$B$106),VLOOKUP(MAX('Pauschalsätze KUA'!$B$4:$B$106),'Pauschalsätze KUA'!$B$4:$BQ$106,$AA2928,1),IF($G2928&lt;=MIN('Pauschalsätze KUA'!$B$4:$B$106),VLOOKUP(MIN('Pauschalsätze KUA'!$B$4:$B$106),'Pauschalsätze KUA'!$B$4:$BQ$106,$AA2928,1),VLOOKUP($G2928,'Pauschalsätze KUA'!$B$4:$BQ$106,$AA2928,1))))</f>
        <v/>
      </c>
      <c r="V2928" s="23" t="str">
        <f t="shared" si="318"/>
        <v/>
      </c>
      <c r="W2928" s="23" t="str">
        <f>IF(OR($G2928="",$I2928="",$J2928="",$AA2928=3),"",IF($G2928&gt;=MAX('Pauschalsätze Qual'!$B$4:$B$106),VLOOKUP(MAX('Pauschalsätze Qual'!$B$4:$B$106),'Pauschalsätze Qual'!$B$4:$BQ$106,$AA2928,1),IF($G2928&lt;=MIN('Pauschalsätze Qual'!$B$4:$B$106),VLOOKUP(MIN('Pauschalsätze Qual'!$B$4:$B$106),'Pauschalsätze Qual'!$B$4:$BQ$106,$AA2928,1),VLOOKUP($G2928,'Pauschalsätze Qual'!$B$4:$BQ$106,$AA2928,1))))</f>
        <v/>
      </c>
      <c r="X2928" s="23" t="str">
        <f t="shared" si="319"/>
        <v/>
      </c>
      <c r="Y2928" s="30" t="str">
        <f t="shared" si="320"/>
        <v/>
      </c>
      <c r="Z2928" s="23" t="str">
        <f t="shared" si="321"/>
        <v/>
      </c>
      <c r="AA2928" s="25" t="str">
        <f>IF(AND($G2928="",$I2928="",$J2928=""),"",3+IF($I2928&gt;5,5,$I2928)+(VLOOKUP(J2928,'Prüf-Daten'!$B$14:$C$24,2,FALSE)*6))</f>
        <v/>
      </c>
      <c r="AB2928" s="91" t="str">
        <f t="shared" si="315"/>
        <v/>
      </c>
    </row>
    <row r="2929" spans="1:28">
      <c r="A2929" s="11"/>
      <c r="B2929" s="11"/>
      <c r="C2929" s="11"/>
      <c r="D2929" s="11"/>
      <c r="E2929" s="11"/>
      <c r="F2929" s="18"/>
      <c r="G2929" s="10"/>
      <c r="H2929" s="10"/>
      <c r="I2929" s="11"/>
      <c r="J2929" s="12"/>
      <c r="K2929" s="11"/>
      <c r="L2929" s="11"/>
      <c r="M2929" s="10"/>
      <c r="N2929" s="33"/>
      <c r="O2929" s="20"/>
      <c r="P2929" s="20"/>
      <c r="Q2929" s="20"/>
      <c r="R2929" s="20"/>
      <c r="S2929" s="19" t="str">
        <f t="shared" si="316"/>
        <v/>
      </c>
      <c r="T2929" s="19" t="str">
        <f t="shared" si="317"/>
        <v/>
      </c>
      <c r="U2929" s="23" t="str">
        <f>IF(OR($G2929="",$I2929="",$J2929="",$AA2929=3),"",IF($G2929&gt;=MAX('Pauschalsätze KUA'!$B$4:$B$106),VLOOKUP(MAX('Pauschalsätze KUA'!$B$4:$B$106),'Pauschalsätze KUA'!$B$4:$BQ$106,$AA2929,1),IF($G2929&lt;=MIN('Pauschalsätze KUA'!$B$4:$B$106),VLOOKUP(MIN('Pauschalsätze KUA'!$B$4:$B$106),'Pauschalsätze KUA'!$B$4:$BQ$106,$AA2929,1),VLOOKUP($G2929,'Pauschalsätze KUA'!$B$4:$BQ$106,$AA2929,1))))</f>
        <v/>
      </c>
      <c r="V2929" s="23" t="str">
        <f t="shared" si="318"/>
        <v/>
      </c>
      <c r="W2929" s="23" t="str">
        <f>IF(OR($G2929="",$I2929="",$J2929="",$AA2929=3),"",IF($G2929&gt;=MAX('Pauschalsätze Qual'!$B$4:$B$106),VLOOKUP(MAX('Pauschalsätze Qual'!$B$4:$B$106),'Pauschalsätze Qual'!$B$4:$BQ$106,$AA2929,1),IF($G2929&lt;=MIN('Pauschalsätze Qual'!$B$4:$B$106),VLOOKUP(MIN('Pauschalsätze Qual'!$B$4:$B$106),'Pauschalsätze Qual'!$B$4:$BQ$106,$AA2929,1),VLOOKUP($G2929,'Pauschalsätze Qual'!$B$4:$BQ$106,$AA2929,1))))</f>
        <v/>
      </c>
      <c r="X2929" s="23" t="str">
        <f t="shared" si="319"/>
        <v/>
      </c>
      <c r="Y2929" s="30" t="str">
        <f t="shared" si="320"/>
        <v/>
      </c>
      <c r="Z2929" s="23" t="str">
        <f t="shared" si="321"/>
        <v/>
      </c>
      <c r="AA2929" s="25" t="str">
        <f>IF(AND($G2929="",$I2929="",$J2929=""),"",3+IF($I2929&gt;5,5,$I2929)+(VLOOKUP(J2929,'Prüf-Daten'!$B$14:$C$24,2,FALSE)*6))</f>
        <v/>
      </c>
      <c r="AB2929" s="91" t="str">
        <f t="shared" si="315"/>
        <v/>
      </c>
    </row>
    <row r="2930" spans="1:28">
      <c r="A2930" s="11"/>
      <c r="B2930" s="11"/>
      <c r="C2930" s="11"/>
      <c r="D2930" s="11"/>
      <c r="E2930" s="11"/>
      <c r="F2930" s="18"/>
      <c r="G2930" s="10"/>
      <c r="H2930" s="10"/>
      <c r="I2930" s="11"/>
      <c r="J2930" s="12"/>
      <c r="K2930" s="11"/>
      <c r="L2930" s="11"/>
      <c r="M2930" s="10"/>
      <c r="N2930" s="33"/>
      <c r="O2930" s="20"/>
      <c r="P2930" s="20"/>
      <c r="Q2930" s="20"/>
      <c r="R2930" s="20"/>
      <c r="S2930" s="19" t="str">
        <f t="shared" si="316"/>
        <v/>
      </c>
      <c r="T2930" s="19" t="str">
        <f t="shared" si="317"/>
        <v/>
      </c>
      <c r="U2930" s="23" t="str">
        <f>IF(OR($G2930="",$I2930="",$J2930="",$AA2930=3),"",IF($G2930&gt;=MAX('Pauschalsätze KUA'!$B$4:$B$106),VLOOKUP(MAX('Pauschalsätze KUA'!$B$4:$B$106),'Pauschalsätze KUA'!$B$4:$BQ$106,$AA2930,1),IF($G2930&lt;=MIN('Pauschalsätze KUA'!$B$4:$B$106),VLOOKUP(MIN('Pauschalsätze KUA'!$B$4:$B$106),'Pauschalsätze KUA'!$B$4:$BQ$106,$AA2930,1),VLOOKUP($G2930,'Pauschalsätze KUA'!$B$4:$BQ$106,$AA2930,1))))</f>
        <v/>
      </c>
      <c r="V2930" s="23" t="str">
        <f t="shared" si="318"/>
        <v/>
      </c>
      <c r="W2930" s="23" t="str">
        <f>IF(OR($G2930="",$I2930="",$J2930="",$AA2930=3),"",IF($G2930&gt;=MAX('Pauschalsätze Qual'!$B$4:$B$106),VLOOKUP(MAX('Pauschalsätze Qual'!$B$4:$B$106),'Pauschalsätze Qual'!$B$4:$BQ$106,$AA2930,1),IF($G2930&lt;=MIN('Pauschalsätze Qual'!$B$4:$B$106),VLOOKUP(MIN('Pauschalsätze Qual'!$B$4:$B$106),'Pauschalsätze Qual'!$B$4:$BQ$106,$AA2930,1),VLOOKUP($G2930,'Pauschalsätze Qual'!$B$4:$BQ$106,$AA2930,1))))</f>
        <v/>
      </c>
      <c r="X2930" s="23" t="str">
        <f t="shared" si="319"/>
        <v/>
      </c>
      <c r="Y2930" s="30" t="str">
        <f t="shared" si="320"/>
        <v/>
      </c>
      <c r="Z2930" s="23" t="str">
        <f t="shared" si="321"/>
        <v/>
      </c>
      <c r="AA2930" s="25" t="str">
        <f>IF(AND($G2930="",$I2930="",$J2930=""),"",3+IF($I2930&gt;5,5,$I2930)+(VLOOKUP(J2930,'Prüf-Daten'!$B$14:$C$24,2,FALSE)*6))</f>
        <v/>
      </c>
      <c r="AB2930" s="91" t="str">
        <f t="shared" si="315"/>
        <v/>
      </c>
    </row>
    <row r="2931" spans="1:28">
      <c r="A2931" s="11"/>
      <c r="B2931" s="11"/>
      <c r="C2931" s="11"/>
      <c r="D2931" s="11"/>
      <c r="E2931" s="11"/>
      <c r="F2931" s="18"/>
      <c r="G2931" s="10"/>
      <c r="H2931" s="10"/>
      <c r="I2931" s="11"/>
      <c r="J2931" s="12"/>
      <c r="K2931" s="11"/>
      <c r="L2931" s="11"/>
      <c r="M2931" s="10"/>
      <c r="N2931" s="33"/>
      <c r="O2931" s="20"/>
      <c r="P2931" s="20"/>
      <c r="Q2931" s="20"/>
      <c r="R2931" s="20"/>
      <c r="S2931" s="19" t="str">
        <f t="shared" si="316"/>
        <v/>
      </c>
      <c r="T2931" s="19" t="str">
        <f t="shared" si="317"/>
        <v/>
      </c>
      <c r="U2931" s="23" t="str">
        <f>IF(OR($G2931="",$I2931="",$J2931="",$AA2931=3),"",IF($G2931&gt;=MAX('Pauschalsätze KUA'!$B$4:$B$106),VLOOKUP(MAX('Pauschalsätze KUA'!$B$4:$B$106),'Pauschalsätze KUA'!$B$4:$BQ$106,$AA2931,1),IF($G2931&lt;=MIN('Pauschalsätze KUA'!$B$4:$B$106),VLOOKUP(MIN('Pauschalsätze KUA'!$B$4:$B$106),'Pauschalsätze KUA'!$B$4:$BQ$106,$AA2931,1),VLOOKUP($G2931,'Pauschalsätze KUA'!$B$4:$BQ$106,$AA2931,1))))</f>
        <v/>
      </c>
      <c r="V2931" s="23" t="str">
        <f t="shared" si="318"/>
        <v/>
      </c>
      <c r="W2931" s="23" t="str">
        <f>IF(OR($G2931="",$I2931="",$J2931="",$AA2931=3),"",IF($G2931&gt;=MAX('Pauschalsätze Qual'!$B$4:$B$106),VLOOKUP(MAX('Pauschalsätze Qual'!$B$4:$B$106),'Pauschalsätze Qual'!$B$4:$BQ$106,$AA2931,1),IF($G2931&lt;=MIN('Pauschalsätze Qual'!$B$4:$B$106),VLOOKUP(MIN('Pauschalsätze Qual'!$B$4:$B$106),'Pauschalsätze Qual'!$B$4:$BQ$106,$AA2931,1),VLOOKUP($G2931,'Pauschalsätze Qual'!$B$4:$BQ$106,$AA2931,1))))</f>
        <v/>
      </c>
      <c r="X2931" s="23" t="str">
        <f t="shared" si="319"/>
        <v/>
      </c>
      <c r="Y2931" s="30" t="str">
        <f t="shared" si="320"/>
        <v/>
      </c>
      <c r="Z2931" s="23" t="str">
        <f t="shared" si="321"/>
        <v/>
      </c>
      <c r="AA2931" s="25" t="str">
        <f>IF(AND($G2931="",$I2931="",$J2931=""),"",3+IF($I2931&gt;5,5,$I2931)+(VLOOKUP(J2931,'Prüf-Daten'!$B$14:$C$24,2,FALSE)*6))</f>
        <v/>
      </c>
      <c r="AB2931" s="91" t="str">
        <f t="shared" si="315"/>
        <v/>
      </c>
    </row>
    <row r="2932" spans="1:28">
      <c r="A2932" s="11"/>
      <c r="B2932" s="11"/>
      <c r="C2932" s="11"/>
      <c r="D2932" s="11"/>
      <c r="E2932" s="11"/>
      <c r="F2932" s="18"/>
      <c r="G2932" s="10"/>
      <c r="H2932" s="10"/>
      <c r="I2932" s="11"/>
      <c r="J2932" s="12"/>
      <c r="K2932" s="11"/>
      <c r="L2932" s="11"/>
      <c r="M2932" s="10"/>
      <c r="N2932" s="33"/>
      <c r="O2932" s="20"/>
      <c r="P2932" s="20"/>
      <c r="Q2932" s="20"/>
      <c r="R2932" s="20"/>
      <c r="S2932" s="19" t="str">
        <f t="shared" si="316"/>
        <v/>
      </c>
      <c r="T2932" s="19" t="str">
        <f t="shared" si="317"/>
        <v/>
      </c>
      <c r="U2932" s="23" t="str">
        <f>IF(OR($G2932="",$I2932="",$J2932="",$AA2932=3),"",IF($G2932&gt;=MAX('Pauschalsätze KUA'!$B$4:$B$106),VLOOKUP(MAX('Pauschalsätze KUA'!$B$4:$B$106),'Pauschalsätze KUA'!$B$4:$BQ$106,$AA2932,1),IF($G2932&lt;=MIN('Pauschalsätze KUA'!$B$4:$B$106),VLOOKUP(MIN('Pauschalsätze KUA'!$B$4:$B$106),'Pauschalsätze KUA'!$B$4:$BQ$106,$AA2932,1),VLOOKUP($G2932,'Pauschalsätze KUA'!$B$4:$BQ$106,$AA2932,1))))</f>
        <v/>
      </c>
      <c r="V2932" s="23" t="str">
        <f t="shared" si="318"/>
        <v/>
      </c>
      <c r="W2932" s="23" t="str">
        <f>IF(OR($G2932="",$I2932="",$J2932="",$AA2932=3),"",IF($G2932&gt;=MAX('Pauschalsätze Qual'!$B$4:$B$106),VLOOKUP(MAX('Pauschalsätze Qual'!$B$4:$B$106),'Pauschalsätze Qual'!$B$4:$BQ$106,$AA2932,1),IF($G2932&lt;=MIN('Pauschalsätze Qual'!$B$4:$B$106),VLOOKUP(MIN('Pauschalsätze Qual'!$B$4:$B$106),'Pauschalsätze Qual'!$B$4:$BQ$106,$AA2932,1),VLOOKUP($G2932,'Pauschalsätze Qual'!$B$4:$BQ$106,$AA2932,1))))</f>
        <v/>
      </c>
      <c r="X2932" s="23" t="str">
        <f t="shared" si="319"/>
        <v/>
      </c>
      <c r="Y2932" s="30" t="str">
        <f t="shared" si="320"/>
        <v/>
      </c>
      <c r="Z2932" s="23" t="str">
        <f t="shared" si="321"/>
        <v/>
      </c>
      <c r="AA2932" s="25" t="str">
        <f>IF(AND($G2932="",$I2932="",$J2932=""),"",3+IF($I2932&gt;5,5,$I2932)+(VLOOKUP(J2932,'Prüf-Daten'!$B$14:$C$24,2,FALSE)*6))</f>
        <v/>
      </c>
      <c r="AB2932" s="91" t="str">
        <f t="shared" si="315"/>
        <v/>
      </c>
    </row>
    <row r="2933" spans="1:28">
      <c r="A2933" s="11"/>
      <c r="B2933" s="11"/>
      <c r="C2933" s="11"/>
      <c r="D2933" s="11"/>
      <c r="E2933" s="11"/>
      <c r="F2933" s="18"/>
      <c r="G2933" s="10"/>
      <c r="H2933" s="10"/>
      <c r="I2933" s="11"/>
      <c r="J2933" s="12"/>
      <c r="K2933" s="11"/>
      <c r="L2933" s="11"/>
      <c r="M2933" s="10"/>
      <c r="N2933" s="33"/>
      <c r="O2933" s="20"/>
      <c r="P2933" s="20"/>
      <c r="Q2933" s="20"/>
      <c r="R2933" s="20"/>
      <c r="S2933" s="19" t="str">
        <f t="shared" si="316"/>
        <v/>
      </c>
      <c r="T2933" s="19" t="str">
        <f t="shared" si="317"/>
        <v/>
      </c>
      <c r="U2933" s="23" t="str">
        <f>IF(OR($G2933="",$I2933="",$J2933="",$AA2933=3),"",IF($G2933&gt;=MAX('Pauschalsätze KUA'!$B$4:$B$106),VLOOKUP(MAX('Pauschalsätze KUA'!$B$4:$B$106),'Pauschalsätze KUA'!$B$4:$BQ$106,$AA2933,1),IF($G2933&lt;=MIN('Pauschalsätze KUA'!$B$4:$B$106),VLOOKUP(MIN('Pauschalsätze KUA'!$B$4:$B$106),'Pauschalsätze KUA'!$B$4:$BQ$106,$AA2933,1),VLOOKUP($G2933,'Pauschalsätze KUA'!$B$4:$BQ$106,$AA2933,1))))</f>
        <v/>
      </c>
      <c r="V2933" s="23" t="str">
        <f t="shared" si="318"/>
        <v/>
      </c>
      <c r="W2933" s="23" t="str">
        <f>IF(OR($G2933="",$I2933="",$J2933="",$AA2933=3),"",IF($G2933&gt;=MAX('Pauschalsätze Qual'!$B$4:$B$106),VLOOKUP(MAX('Pauschalsätze Qual'!$B$4:$B$106),'Pauschalsätze Qual'!$B$4:$BQ$106,$AA2933,1),IF($G2933&lt;=MIN('Pauschalsätze Qual'!$B$4:$B$106),VLOOKUP(MIN('Pauschalsätze Qual'!$B$4:$B$106),'Pauschalsätze Qual'!$B$4:$BQ$106,$AA2933,1),VLOOKUP($G2933,'Pauschalsätze Qual'!$B$4:$BQ$106,$AA2933,1))))</f>
        <v/>
      </c>
      <c r="X2933" s="23" t="str">
        <f t="shared" si="319"/>
        <v/>
      </c>
      <c r="Y2933" s="30" t="str">
        <f t="shared" si="320"/>
        <v/>
      </c>
      <c r="Z2933" s="23" t="str">
        <f t="shared" si="321"/>
        <v/>
      </c>
      <c r="AA2933" s="25" t="str">
        <f>IF(AND($G2933="",$I2933="",$J2933=""),"",3+IF($I2933&gt;5,5,$I2933)+(VLOOKUP(J2933,'Prüf-Daten'!$B$14:$C$24,2,FALSE)*6))</f>
        <v/>
      </c>
      <c r="AB2933" s="91" t="str">
        <f t="shared" si="315"/>
        <v/>
      </c>
    </row>
    <row r="2934" spans="1:28">
      <c r="A2934" s="11"/>
      <c r="B2934" s="11"/>
      <c r="C2934" s="11"/>
      <c r="D2934" s="11"/>
      <c r="E2934" s="11"/>
      <c r="F2934" s="18"/>
      <c r="G2934" s="10"/>
      <c r="H2934" s="10"/>
      <c r="I2934" s="11"/>
      <c r="J2934" s="12"/>
      <c r="K2934" s="11"/>
      <c r="L2934" s="11"/>
      <c r="M2934" s="10"/>
      <c r="N2934" s="33"/>
      <c r="O2934" s="20"/>
      <c r="P2934" s="20"/>
      <c r="Q2934" s="20"/>
      <c r="R2934" s="20"/>
      <c r="S2934" s="19" t="str">
        <f t="shared" si="316"/>
        <v/>
      </c>
      <c r="T2934" s="19" t="str">
        <f t="shared" si="317"/>
        <v/>
      </c>
      <c r="U2934" s="23" t="str">
        <f>IF(OR($G2934="",$I2934="",$J2934="",$AA2934=3),"",IF($G2934&gt;=MAX('Pauschalsätze KUA'!$B$4:$B$106),VLOOKUP(MAX('Pauschalsätze KUA'!$B$4:$B$106),'Pauschalsätze KUA'!$B$4:$BQ$106,$AA2934,1),IF($G2934&lt;=MIN('Pauschalsätze KUA'!$B$4:$B$106),VLOOKUP(MIN('Pauschalsätze KUA'!$B$4:$B$106),'Pauschalsätze KUA'!$B$4:$BQ$106,$AA2934,1),VLOOKUP($G2934,'Pauschalsätze KUA'!$B$4:$BQ$106,$AA2934,1))))</f>
        <v/>
      </c>
      <c r="V2934" s="23" t="str">
        <f t="shared" si="318"/>
        <v/>
      </c>
      <c r="W2934" s="23" t="str">
        <f>IF(OR($G2934="",$I2934="",$J2934="",$AA2934=3),"",IF($G2934&gt;=MAX('Pauschalsätze Qual'!$B$4:$B$106),VLOOKUP(MAX('Pauschalsätze Qual'!$B$4:$B$106),'Pauschalsätze Qual'!$B$4:$BQ$106,$AA2934,1),IF($G2934&lt;=MIN('Pauschalsätze Qual'!$B$4:$B$106),VLOOKUP(MIN('Pauschalsätze Qual'!$B$4:$B$106),'Pauschalsätze Qual'!$B$4:$BQ$106,$AA2934,1),VLOOKUP($G2934,'Pauschalsätze Qual'!$B$4:$BQ$106,$AA2934,1))))</f>
        <v/>
      </c>
      <c r="X2934" s="23" t="str">
        <f t="shared" si="319"/>
        <v/>
      </c>
      <c r="Y2934" s="30" t="str">
        <f t="shared" si="320"/>
        <v/>
      </c>
      <c r="Z2934" s="23" t="str">
        <f t="shared" si="321"/>
        <v/>
      </c>
      <c r="AA2934" s="25" t="str">
        <f>IF(AND($G2934="",$I2934="",$J2934=""),"",3+IF($I2934&gt;5,5,$I2934)+(VLOOKUP(J2934,'Prüf-Daten'!$B$14:$C$24,2,FALSE)*6))</f>
        <v/>
      </c>
      <c r="AB2934" s="91" t="str">
        <f t="shared" si="315"/>
        <v/>
      </c>
    </row>
    <row r="2935" spans="1:28">
      <c r="A2935" s="11"/>
      <c r="B2935" s="11"/>
      <c r="C2935" s="11"/>
      <c r="D2935" s="11"/>
      <c r="E2935" s="11"/>
      <c r="F2935" s="18"/>
      <c r="G2935" s="10"/>
      <c r="H2935" s="10"/>
      <c r="I2935" s="11"/>
      <c r="J2935" s="12"/>
      <c r="K2935" s="11"/>
      <c r="L2935" s="11"/>
      <c r="M2935" s="10"/>
      <c r="N2935" s="33"/>
      <c r="O2935" s="20"/>
      <c r="P2935" s="20"/>
      <c r="Q2935" s="20"/>
      <c r="R2935" s="20"/>
      <c r="S2935" s="19" t="str">
        <f t="shared" si="316"/>
        <v/>
      </c>
      <c r="T2935" s="19" t="str">
        <f t="shared" si="317"/>
        <v/>
      </c>
      <c r="U2935" s="23" t="str">
        <f>IF(OR($G2935="",$I2935="",$J2935="",$AA2935=3),"",IF($G2935&gt;=MAX('Pauschalsätze KUA'!$B$4:$B$106),VLOOKUP(MAX('Pauschalsätze KUA'!$B$4:$B$106),'Pauschalsätze KUA'!$B$4:$BQ$106,$AA2935,1),IF($G2935&lt;=MIN('Pauschalsätze KUA'!$B$4:$B$106),VLOOKUP(MIN('Pauschalsätze KUA'!$B$4:$B$106),'Pauschalsätze KUA'!$B$4:$BQ$106,$AA2935,1),VLOOKUP($G2935,'Pauschalsätze KUA'!$B$4:$BQ$106,$AA2935,1))))</f>
        <v/>
      </c>
      <c r="V2935" s="23" t="str">
        <f t="shared" si="318"/>
        <v/>
      </c>
      <c r="W2935" s="23" t="str">
        <f>IF(OR($G2935="",$I2935="",$J2935="",$AA2935=3),"",IF($G2935&gt;=MAX('Pauschalsätze Qual'!$B$4:$B$106),VLOOKUP(MAX('Pauschalsätze Qual'!$B$4:$B$106),'Pauschalsätze Qual'!$B$4:$BQ$106,$AA2935,1),IF($G2935&lt;=MIN('Pauschalsätze Qual'!$B$4:$B$106),VLOOKUP(MIN('Pauschalsätze Qual'!$B$4:$B$106),'Pauschalsätze Qual'!$B$4:$BQ$106,$AA2935,1),VLOOKUP($G2935,'Pauschalsätze Qual'!$B$4:$BQ$106,$AA2935,1))))</f>
        <v/>
      </c>
      <c r="X2935" s="23" t="str">
        <f t="shared" si="319"/>
        <v/>
      </c>
      <c r="Y2935" s="30" t="str">
        <f t="shared" si="320"/>
        <v/>
      </c>
      <c r="Z2935" s="23" t="str">
        <f t="shared" si="321"/>
        <v/>
      </c>
      <c r="AA2935" s="25" t="str">
        <f>IF(AND($G2935="",$I2935="",$J2935=""),"",3+IF($I2935&gt;5,5,$I2935)+(VLOOKUP(J2935,'Prüf-Daten'!$B$14:$C$24,2,FALSE)*6))</f>
        <v/>
      </c>
      <c r="AB2935" s="91" t="str">
        <f t="shared" si="315"/>
        <v/>
      </c>
    </row>
    <row r="2936" spans="1:28">
      <c r="A2936" s="11"/>
      <c r="B2936" s="11"/>
      <c r="C2936" s="11"/>
      <c r="D2936" s="11"/>
      <c r="E2936" s="11"/>
      <c r="F2936" s="18"/>
      <c r="G2936" s="10"/>
      <c r="H2936" s="10"/>
      <c r="I2936" s="11"/>
      <c r="J2936" s="12"/>
      <c r="K2936" s="11"/>
      <c r="L2936" s="11"/>
      <c r="M2936" s="10"/>
      <c r="N2936" s="33"/>
      <c r="O2936" s="20"/>
      <c r="P2936" s="20"/>
      <c r="Q2936" s="20"/>
      <c r="R2936" s="20"/>
      <c r="S2936" s="19" t="str">
        <f t="shared" si="316"/>
        <v/>
      </c>
      <c r="T2936" s="19" t="str">
        <f t="shared" si="317"/>
        <v/>
      </c>
      <c r="U2936" s="23" t="str">
        <f>IF(OR($G2936="",$I2936="",$J2936="",$AA2936=3),"",IF($G2936&gt;=MAX('Pauschalsätze KUA'!$B$4:$B$106),VLOOKUP(MAX('Pauschalsätze KUA'!$B$4:$B$106),'Pauschalsätze KUA'!$B$4:$BQ$106,$AA2936,1),IF($G2936&lt;=MIN('Pauschalsätze KUA'!$B$4:$B$106),VLOOKUP(MIN('Pauschalsätze KUA'!$B$4:$B$106),'Pauschalsätze KUA'!$B$4:$BQ$106,$AA2936,1),VLOOKUP($G2936,'Pauschalsätze KUA'!$B$4:$BQ$106,$AA2936,1))))</f>
        <v/>
      </c>
      <c r="V2936" s="23" t="str">
        <f t="shared" si="318"/>
        <v/>
      </c>
      <c r="W2936" s="23" t="str">
        <f>IF(OR($G2936="",$I2936="",$J2936="",$AA2936=3),"",IF($G2936&gt;=MAX('Pauschalsätze Qual'!$B$4:$B$106),VLOOKUP(MAX('Pauschalsätze Qual'!$B$4:$B$106),'Pauschalsätze Qual'!$B$4:$BQ$106,$AA2936,1),IF($G2936&lt;=MIN('Pauschalsätze Qual'!$B$4:$B$106),VLOOKUP(MIN('Pauschalsätze Qual'!$B$4:$B$106),'Pauschalsätze Qual'!$B$4:$BQ$106,$AA2936,1),VLOOKUP($G2936,'Pauschalsätze Qual'!$B$4:$BQ$106,$AA2936,1))))</f>
        <v/>
      </c>
      <c r="X2936" s="23" t="str">
        <f t="shared" si="319"/>
        <v/>
      </c>
      <c r="Y2936" s="30" t="str">
        <f t="shared" si="320"/>
        <v/>
      </c>
      <c r="Z2936" s="23" t="str">
        <f t="shared" si="321"/>
        <v/>
      </c>
      <c r="AA2936" s="25" t="str">
        <f>IF(AND($G2936="",$I2936="",$J2936=""),"",3+IF($I2936&gt;5,5,$I2936)+(VLOOKUP(J2936,'Prüf-Daten'!$B$14:$C$24,2,FALSE)*6))</f>
        <v/>
      </c>
      <c r="AB2936" s="91" t="str">
        <f t="shared" si="315"/>
        <v/>
      </c>
    </row>
    <row r="2937" spans="1:28">
      <c r="A2937" s="11"/>
      <c r="B2937" s="11"/>
      <c r="C2937" s="11"/>
      <c r="D2937" s="11"/>
      <c r="E2937" s="11"/>
      <c r="F2937" s="18"/>
      <c r="G2937" s="10"/>
      <c r="H2937" s="10"/>
      <c r="I2937" s="11"/>
      <c r="J2937" s="12"/>
      <c r="K2937" s="11"/>
      <c r="L2937" s="11"/>
      <c r="M2937" s="10"/>
      <c r="N2937" s="33"/>
      <c r="O2937" s="20"/>
      <c r="P2937" s="20"/>
      <c r="Q2937" s="20"/>
      <c r="R2937" s="20"/>
      <c r="S2937" s="19" t="str">
        <f t="shared" si="316"/>
        <v/>
      </c>
      <c r="T2937" s="19" t="str">
        <f t="shared" si="317"/>
        <v/>
      </c>
      <c r="U2937" s="23" t="str">
        <f>IF(OR($G2937="",$I2937="",$J2937="",$AA2937=3),"",IF($G2937&gt;=MAX('Pauschalsätze KUA'!$B$4:$B$106),VLOOKUP(MAX('Pauschalsätze KUA'!$B$4:$B$106),'Pauschalsätze KUA'!$B$4:$BQ$106,$AA2937,1),IF($G2937&lt;=MIN('Pauschalsätze KUA'!$B$4:$B$106),VLOOKUP(MIN('Pauschalsätze KUA'!$B$4:$B$106),'Pauschalsätze KUA'!$B$4:$BQ$106,$AA2937,1),VLOOKUP($G2937,'Pauschalsätze KUA'!$B$4:$BQ$106,$AA2937,1))))</f>
        <v/>
      </c>
      <c r="V2937" s="23" t="str">
        <f t="shared" si="318"/>
        <v/>
      </c>
      <c r="W2937" s="23" t="str">
        <f>IF(OR($G2937="",$I2937="",$J2937="",$AA2937=3),"",IF($G2937&gt;=MAX('Pauschalsätze Qual'!$B$4:$B$106),VLOOKUP(MAX('Pauschalsätze Qual'!$B$4:$B$106),'Pauschalsätze Qual'!$B$4:$BQ$106,$AA2937,1),IF($G2937&lt;=MIN('Pauschalsätze Qual'!$B$4:$B$106),VLOOKUP(MIN('Pauschalsätze Qual'!$B$4:$B$106),'Pauschalsätze Qual'!$B$4:$BQ$106,$AA2937,1),VLOOKUP($G2937,'Pauschalsätze Qual'!$B$4:$BQ$106,$AA2937,1))))</f>
        <v/>
      </c>
      <c r="X2937" s="23" t="str">
        <f t="shared" si="319"/>
        <v/>
      </c>
      <c r="Y2937" s="30" t="str">
        <f t="shared" si="320"/>
        <v/>
      </c>
      <c r="Z2937" s="23" t="str">
        <f t="shared" si="321"/>
        <v/>
      </c>
      <c r="AA2937" s="25" t="str">
        <f>IF(AND($G2937="",$I2937="",$J2937=""),"",3+IF($I2937&gt;5,5,$I2937)+(VLOOKUP(J2937,'Prüf-Daten'!$B$14:$C$24,2,FALSE)*6))</f>
        <v/>
      </c>
      <c r="AB2937" s="91" t="str">
        <f t="shared" si="315"/>
        <v/>
      </c>
    </row>
    <row r="2938" spans="1:28">
      <c r="A2938" s="11"/>
      <c r="B2938" s="11"/>
      <c r="C2938" s="11"/>
      <c r="D2938" s="11"/>
      <c r="E2938" s="11"/>
      <c r="F2938" s="18"/>
      <c r="G2938" s="10"/>
      <c r="H2938" s="10"/>
      <c r="I2938" s="11"/>
      <c r="J2938" s="12"/>
      <c r="K2938" s="11"/>
      <c r="L2938" s="11"/>
      <c r="M2938" s="10"/>
      <c r="N2938" s="33"/>
      <c r="O2938" s="20"/>
      <c r="P2938" s="20"/>
      <c r="Q2938" s="20"/>
      <c r="R2938" s="20"/>
      <c r="S2938" s="19" t="str">
        <f t="shared" si="316"/>
        <v/>
      </c>
      <c r="T2938" s="19" t="str">
        <f t="shared" si="317"/>
        <v/>
      </c>
      <c r="U2938" s="23" t="str">
        <f>IF(OR($G2938="",$I2938="",$J2938="",$AA2938=3),"",IF($G2938&gt;=MAX('Pauschalsätze KUA'!$B$4:$B$106),VLOOKUP(MAX('Pauschalsätze KUA'!$B$4:$B$106),'Pauschalsätze KUA'!$B$4:$BQ$106,$AA2938,1),IF($G2938&lt;=MIN('Pauschalsätze KUA'!$B$4:$B$106),VLOOKUP(MIN('Pauschalsätze KUA'!$B$4:$B$106),'Pauschalsätze KUA'!$B$4:$BQ$106,$AA2938,1),VLOOKUP($G2938,'Pauschalsätze KUA'!$B$4:$BQ$106,$AA2938,1))))</f>
        <v/>
      </c>
      <c r="V2938" s="23" t="str">
        <f t="shared" si="318"/>
        <v/>
      </c>
      <c r="W2938" s="23" t="str">
        <f>IF(OR($G2938="",$I2938="",$J2938="",$AA2938=3),"",IF($G2938&gt;=MAX('Pauschalsätze Qual'!$B$4:$B$106),VLOOKUP(MAX('Pauschalsätze Qual'!$B$4:$B$106),'Pauschalsätze Qual'!$B$4:$BQ$106,$AA2938,1),IF($G2938&lt;=MIN('Pauschalsätze Qual'!$B$4:$B$106),VLOOKUP(MIN('Pauschalsätze Qual'!$B$4:$B$106),'Pauschalsätze Qual'!$B$4:$BQ$106,$AA2938,1),VLOOKUP($G2938,'Pauschalsätze Qual'!$B$4:$BQ$106,$AA2938,1))))</f>
        <v/>
      </c>
      <c r="X2938" s="23" t="str">
        <f t="shared" si="319"/>
        <v/>
      </c>
      <c r="Y2938" s="30" t="str">
        <f t="shared" si="320"/>
        <v/>
      </c>
      <c r="Z2938" s="23" t="str">
        <f t="shared" si="321"/>
        <v/>
      </c>
      <c r="AA2938" s="25" t="str">
        <f>IF(AND($G2938="",$I2938="",$J2938=""),"",3+IF($I2938&gt;5,5,$I2938)+(VLOOKUP(J2938,'Prüf-Daten'!$B$14:$C$24,2,FALSE)*6))</f>
        <v/>
      </c>
      <c r="AB2938" s="91" t="str">
        <f t="shared" si="315"/>
        <v/>
      </c>
    </row>
    <row r="2939" spans="1:28">
      <c r="A2939" s="11"/>
      <c r="B2939" s="11"/>
      <c r="C2939" s="11"/>
      <c r="D2939" s="11"/>
      <c r="E2939" s="11"/>
      <c r="F2939" s="18"/>
      <c r="G2939" s="10"/>
      <c r="H2939" s="10"/>
      <c r="I2939" s="11"/>
      <c r="J2939" s="12"/>
      <c r="K2939" s="11"/>
      <c r="L2939" s="11"/>
      <c r="M2939" s="10"/>
      <c r="N2939" s="33"/>
      <c r="O2939" s="20"/>
      <c r="P2939" s="20"/>
      <c r="Q2939" s="20"/>
      <c r="R2939" s="20"/>
      <c r="S2939" s="19" t="str">
        <f t="shared" si="316"/>
        <v/>
      </c>
      <c r="T2939" s="19" t="str">
        <f t="shared" si="317"/>
        <v/>
      </c>
      <c r="U2939" s="23" t="str">
        <f>IF(OR($G2939="",$I2939="",$J2939="",$AA2939=3),"",IF($G2939&gt;=MAX('Pauschalsätze KUA'!$B$4:$B$106),VLOOKUP(MAX('Pauschalsätze KUA'!$B$4:$B$106),'Pauschalsätze KUA'!$B$4:$BQ$106,$AA2939,1),IF($G2939&lt;=MIN('Pauschalsätze KUA'!$B$4:$B$106),VLOOKUP(MIN('Pauschalsätze KUA'!$B$4:$B$106),'Pauschalsätze KUA'!$B$4:$BQ$106,$AA2939,1),VLOOKUP($G2939,'Pauschalsätze KUA'!$B$4:$BQ$106,$AA2939,1))))</f>
        <v/>
      </c>
      <c r="V2939" s="23" t="str">
        <f t="shared" si="318"/>
        <v/>
      </c>
      <c r="W2939" s="23" t="str">
        <f>IF(OR($G2939="",$I2939="",$J2939="",$AA2939=3),"",IF($G2939&gt;=MAX('Pauschalsätze Qual'!$B$4:$B$106),VLOOKUP(MAX('Pauschalsätze Qual'!$B$4:$B$106),'Pauschalsätze Qual'!$B$4:$BQ$106,$AA2939,1),IF($G2939&lt;=MIN('Pauschalsätze Qual'!$B$4:$B$106),VLOOKUP(MIN('Pauschalsätze Qual'!$B$4:$B$106),'Pauschalsätze Qual'!$B$4:$BQ$106,$AA2939,1),VLOOKUP($G2939,'Pauschalsätze Qual'!$B$4:$BQ$106,$AA2939,1))))</f>
        <v/>
      </c>
      <c r="X2939" s="23" t="str">
        <f t="shared" si="319"/>
        <v/>
      </c>
      <c r="Y2939" s="30" t="str">
        <f t="shared" si="320"/>
        <v/>
      </c>
      <c r="Z2939" s="23" t="str">
        <f t="shared" si="321"/>
        <v/>
      </c>
      <c r="AA2939" s="25" t="str">
        <f>IF(AND($G2939="",$I2939="",$J2939=""),"",3+IF($I2939&gt;5,5,$I2939)+(VLOOKUP(J2939,'Prüf-Daten'!$B$14:$C$24,2,FALSE)*6))</f>
        <v/>
      </c>
      <c r="AB2939" s="91" t="str">
        <f t="shared" si="315"/>
        <v/>
      </c>
    </row>
    <row r="2940" spans="1:28">
      <c r="A2940" s="11"/>
      <c r="B2940" s="11"/>
      <c r="C2940" s="11"/>
      <c r="D2940" s="11"/>
      <c r="E2940" s="11"/>
      <c r="F2940" s="18"/>
      <c r="G2940" s="10"/>
      <c r="H2940" s="10"/>
      <c r="I2940" s="11"/>
      <c r="J2940" s="12"/>
      <c r="K2940" s="11"/>
      <c r="L2940" s="11"/>
      <c r="M2940" s="10"/>
      <c r="N2940" s="33"/>
      <c r="O2940" s="20"/>
      <c r="P2940" s="20"/>
      <c r="Q2940" s="20"/>
      <c r="R2940" s="20"/>
      <c r="S2940" s="19" t="str">
        <f t="shared" si="316"/>
        <v/>
      </c>
      <c r="T2940" s="19" t="str">
        <f t="shared" si="317"/>
        <v/>
      </c>
      <c r="U2940" s="23" t="str">
        <f>IF(OR($G2940="",$I2940="",$J2940="",$AA2940=3),"",IF($G2940&gt;=MAX('Pauschalsätze KUA'!$B$4:$B$106),VLOOKUP(MAX('Pauschalsätze KUA'!$B$4:$B$106),'Pauschalsätze KUA'!$B$4:$BQ$106,$AA2940,1),IF($G2940&lt;=MIN('Pauschalsätze KUA'!$B$4:$B$106),VLOOKUP(MIN('Pauschalsätze KUA'!$B$4:$B$106),'Pauschalsätze KUA'!$B$4:$BQ$106,$AA2940,1),VLOOKUP($G2940,'Pauschalsätze KUA'!$B$4:$BQ$106,$AA2940,1))))</f>
        <v/>
      </c>
      <c r="V2940" s="23" t="str">
        <f t="shared" si="318"/>
        <v/>
      </c>
      <c r="W2940" s="23" t="str">
        <f>IF(OR($G2940="",$I2940="",$J2940="",$AA2940=3),"",IF($G2940&gt;=MAX('Pauschalsätze Qual'!$B$4:$B$106),VLOOKUP(MAX('Pauschalsätze Qual'!$B$4:$B$106),'Pauschalsätze Qual'!$B$4:$BQ$106,$AA2940,1),IF($G2940&lt;=MIN('Pauschalsätze Qual'!$B$4:$B$106),VLOOKUP(MIN('Pauschalsätze Qual'!$B$4:$B$106),'Pauschalsätze Qual'!$B$4:$BQ$106,$AA2940,1),VLOOKUP($G2940,'Pauschalsätze Qual'!$B$4:$BQ$106,$AA2940,1))))</f>
        <v/>
      </c>
      <c r="X2940" s="23" t="str">
        <f t="shared" si="319"/>
        <v/>
      </c>
      <c r="Y2940" s="30" t="str">
        <f t="shared" si="320"/>
        <v/>
      </c>
      <c r="Z2940" s="23" t="str">
        <f t="shared" si="321"/>
        <v/>
      </c>
      <c r="AA2940" s="25" t="str">
        <f>IF(AND($G2940="",$I2940="",$J2940=""),"",3+IF($I2940&gt;5,5,$I2940)+(VLOOKUP(J2940,'Prüf-Daten'!$B$14:$C$24,2,FALSE)*6))</f>
        <v/>
      </c>
      <c r="AB2940" s="91" t="str">
        <f t="shared" si="315"/>
        <v/>
      </c>
    </row>
    <row r="2941" spans="1:28">
      <c r="A2941" s="11"/>
      <c r="B2941" s="11"/>
      <c r="C2941" s="11"/>
      <c r="D2941" s="11"/>
      <c r="E2941" s="11"/>
      <c r="F2941" s="18"/>
      <c r="G2941" s="10"/>
      <c r="H2941" s="10"/>
      <c r="I2941" s="11"/>
      <c r="J2941" s="12"/>
      <c r="K2941" s="11"/>
      <c r="L2941" s="11"/>
      <c r="M2941" s="10"/>
      <c r="N2941" s="33"/>
      <c r="O2941" s="20"/>
      <c r="P2941" s="20"/>
      <c r="Q2941" s="20"/>
      <c r="R2941" s="20"/>
      <c r="S2941" s="19" t="str">
        <f t="shared" si="316"/>
        <v/>
      </c>
      <c r="T2941" s="19" t="str">
        <f t="shared" si="317"/>
        <v/>
      </c>
      <c r="U2941" s="23" t="str">
        <f>IF(OR($G2941="",$I2941="",$J2941="",$AA2941=3),"",IF($G2941&gt;=MAX('Pauschalsätze KUA'!$B$4:$B$106),VLOOKUP(MAX('Pauschalsätze KUA'!$B$4:$B$106),'Pauschalsätze KUA'!$B$4:$BQ$106,$AA2941,1),IF($G2941&lt;=MIN('Pauschalsätze KUA'!$B$4:$B$106),VLOOKUP(MIN('Pauschalsätze KUA'!$B$4:$B$106),'Pauschalsätze KUA'!$B$4:$BQ$106,$AA2941,1),VLOOKUP($G2941,'Pauschalsätze KUA'!$B$4:$BQ$106,$AA2941,1))))</f>
        <v/>
      </c>
      <c r="V2941" s="23" t="str">
        <f t="shared" si="318"/>
        <v/>
      </c>
      <c r="W2941" s="23" t="str">
        <f>IF(OR($G2941="",$I2941="",$J2941="",$AA2941=3),"",IF($G2941&gt;=MAX('Pauschalsätze Qual'!$B$4:$B$106),VLOOKUP(MAX('Pauschalsätze Qual'!$B$4:$B$106),'Pauschalsätze Qual'!$B$4:$BQ$106,$AA2941,1),IF($G2941&lt;=MIN('Pauschalsätze Qual'!$B$4:$B$106),VLOOKUP(MIN('Pauschalsätze Qual'!$B$4:$B$106),'Pauschalsätze Qual'!$B$4:$BQ$106,$AA2941,1),VLOOKUP($G2941,'Pauschalsätze Qual'!$B$4:$BQ$106,$AA2941,1))))</f>
        <v/>
      </c>
      <c r="X2941" s="23" t="str">
        <f t="shared" si="319"/>
        <v/>
      </c>
      <c r="Y2941" s="30" t="str">
        <f t="shared" si="320"/>
        <v/>
      </c>
      <c r="Z2941" s="23" t="str">
        <f t="shared" si="321"/>
        <v/>
      </c>
      <c r="AA2941" s="25" t="str">
        <f>IF(AND($G2941="",$I2941="",$J2941=""),"",3+IF($I2941&gt;5,5,$I2941)+(VLOOKUP(J2941,'Prüf-Daten'!$B$14:$C$24,2,FALSE)*6))</f>
        <v/>
      </c>
      <c r="AB2941" s="91" t="str">
        <f t="shared" si="315"/>
        <v/>
      </c>
    </row>
    <row r="2942" spans="1:28">
      <c r="A2942" s="11"/>
      <c r="B2942" s="11"/>
      <c r="C2942" s="11"/>
      <c r="D2942" s="11"/>
      <c r="E2942" s="11"/>
      <c r="F2942" s="18"/>
      <c r="G2942" s="10"/>
      <c r="H2942" s="10"/>
      <c r="I2942" s="11"/>
      <c r="J2942" s="12"/>
      <c r="K2942" s="11"/>
      <c r="L2942" s="11"/>
      <c r="M2942" s="10"/>
      <c r="N2942" s="33"/>
      <c r="O2942" s="20"/>
      <c r="P2942" s="20"/>
      <c r="Q2942" s="20"/>
      <c r="R2942" s="20"/>
      <c r="S2942" s="19" t="str">
        <f t="shared" si="316"/>
        <v/>
      </c>
      <c r="T2942" s="19" t="str">
        <f t="shared" si="317"/>
        <v/>
      </c>
      <c r="U2942" s="23" t="str">
        <f>IF(OR($G2942="",$I2942="",$J2942="",$AA2942=3),"",IF($G2942&gt;=MAX('Pauschalsätze KUA'!$B$4:$B$106),VLOOKUP(MAX('Pauschalsätze KUA'!$B$4:$B$106),'Pauschalsätze KUA'!$B$4:$BQ$106,$AA2942,1),IF($G2942&lt;=MIN('Pauschalsätze KUA'!$B$4:$B$106),VLOOKUP(MIN('Pauschalsätze KUA'!$B$4:$B$106),'Pauschalsätze KUA'!$B$4:$BQ$106,$AA2942,1),VLOOKUP($G2942,'Pauschalsätze KUA'!$B$4:$BQ$106,$AA2942,1))))</f>
        <v/>
      </c>
      <c r="V2942" s="23" t="str">
        <f t="shared" si="318"/>
        <v/>
      </c>
      <c r="W2942" s="23" t="str">
        <f>IF(OR($G2942="",$I2942="",$J2942="",$AA2942=3),"",IF($G2942&gt;=MAX('Pauschalsätze Qual'!$B$4:$B$106),VLOOKUP(MAX('Pauschalsätze Qual'!$B$4:$B$106),'Pauschalsätze Qual'!$B$4:$BQ$106,$AA2942,1),IF($G2942&lt;=MIN('Pauschalsätze Qual'!$B$4:$B$106),VLOOKUP(MIN('Pauschalsätze Qual'!$B$4:$B$106),'Pauschalsätze Qual'!$B$4:$BQ$106,$AA2942,1),VLOOKUP($G2942,'Pauschalsätze Qual'!$B$4:$BQ$106,$AA2942,1))))</f>
        <v/>
      </c>
      <c r="X2942" s="23" t="str">
        <f t="shared" si="319"/>
        <v/>
      </c>
      <c r="Y2942" s="30" t="str">
        <f t="shared" si="320"/>
        <v/>
      </c>
      <c r="Z2942" s="23" t="str">
        <f t="shared" si="321"/>
        <v/>
      </c>
      <c r="AA2942" s="25" t="str">
        <f>IF(AND($G2942="",$I2942="",$J2942=""),"",3+IF($I2942&gt;5,5,$I2942)+(VLOOKUP(J2942,'Prüf-Daten'!$B$14:$C$24,2,FALSE)*6))</f>
        <v/>
      </c>
      <c r="AB2942" s="91" t="str">
        <f t="shared" si="315"/>
        <v/>
      </c>
    </row>
    <row r="2943" spans="1:28">
      <c r="A2943" s="11"/>
      <c r="B2943" s="11"/>
      <c r="C2943" s="11"/>
      <c r="D2943" s="11"/>
      <c r="E2943" s="11"/>
      <c r="F2943" s="18"/>
      <c r="G2943" s="10"/>
      <c r="H2943" s="10"/>
      <c r="I2943" s="11"/>
      <c r="J2943" s="12"/>
      <c r="K2943" s="11"/>
      <c r="L2943" s="11"/>
      <c r="M2943" s="10"/>
      <c r="N2943" s="33"/>
      <c r="O2943" s="20"/>
      <c r="P2943" s="20"/>
      <c r="Q2943" s="20"/>
      <c r="R2943" s="20"/>
      <c r="S2943" s="19" t="str">
        <f t="shared" si="316"/>
        <v/>
      </c>
      <c r="T2943" s="19" t="str">
        <f t="shared" si="317"/>
        <v/>
      </c>
      <c r="U2943" s="23" t="str">
        <f>IF(OR($G2943="",$I2943="",$J2943="",$AA2943=3),"",IF($G2943&gt;=MAX('Pauschalsätze KUA'!$B$4:$B$106),VLOOKUP(MAX('Pauschalsätze KUA'!$B$4:$B$106),'Pauschalsätze KUA'!$B$4:$BQ$106,$AA2943,1),IF($G2943&lt;=MIN('Pauschalsätze KUA'!$B$4:$B$106),VLOOKUP(MIN('Pauschalsätze KUA'!$B$4:$B$106),'Pauschalsätze KUA'!$B$4:$BQ$106,$AA2943,1),VLOOKUP($G2943,'Pauschalsätze KUA'!$B$4:$BQ$106,$AA2943,1))))</f>
        <v/>
      </c>
      <c r="V2943" s="23" t="str">
        <f t="shared" si="318"/>
        <v/>
      </c>
      <c r="W2943" s="23" t="str">
        <f>IF(OR($G2943="",$I2943="",$J2943="",$AA2943=3),"",IF($G2943&gt;=MAX('Pauschalsätze Qual'!$B$4:$B$106),VLOOKUP(MAX('Pauschalsätze Qual'!$B$4:$B$106),'Pauschalsätze Qual'!$B$4:$BQ$106,$AA2943,1),IF($G2943&lt;=MIN('Pauschalsätze Qual'!$B$4:$B$106),VLOOKUP(MIN('Pauschalsätze Qual'!$B$4:$B$106),'Pauschalsätze Qual'!$B$4:$BQ$106,$AA2943,1),VLOOKUP($G2943,'Pauschalsätze Qual'!$B$4:$BQ$106,$AA2943,1))))</f>
        <v/>
      </c>
      <c r="X2943" s="23" t="str">
        <f t="shared" si="319"/>
        <v/>
      </c>
      <c r="Y2943" s="30" t="str">
        <f t="shared" si="320"/>
        <v/>
      </c>
      <c r="Z2943" s="23" t="str">
        <f t="shared" si="321"/>
        <v/>
      </c>
      <c r="AA2943" s="25" t="str">
        <f>IF(AND($G2943="",$I2943="",$J2943=""),"",3+IF($I2943&gt;5,5,$I2943)+(VLOOKUP(J2943,'Prüf-Daten'!$B$14:$C$24,2,FALSE)*6))</f>
        <v/>
      </c>
      <c r="AB2943" s="91" t="str">
        <f t="shared" si="315"/>
        <v/>
      </c>
    </row>
    <row r="2944" spans="1:28">
      <c r="A2944" s="11"/>
      <c r="B2944" s="11"/>
      <c r="C2944" s="11"/>
      <c r="D2944" s="11"/>
      <c r="E2944" s="11"/>
      <c r="F2944" s="18"/>
      <c r="G2944" s="10"/>
      <c r="H2944" s="10"/>
      <c r="I2944" s="11"/>
      <c r="J2944" s="12"/>
      <c r="K2944" s="11"/>
      <c r="L2944" s="11"/>
      <c r="M2944" s="10"/>
      <c r="N2944" s="33"/>
      <c r="O2944" s="20"/>
      <c r="P2944" s="20"/>
      <c r="Q2944" s="20"/>
      <c r="R2944" s="20"/>
      <c r="S2944" s="19" t="str">
        <f t="shared" si="316"/>
        <v/>
      </c>
      <c r="T2944" s="19" t="str">
        <f t="shared" si="317"/>
        <v/>
      </c>
      <c r="U2944" s="23" t="str">
        <f>IF(OR($G2944="",$I2944="",$J2944="",$AA2944=3),"",IF($G2944&gt;=MAX('Pauschalsätze KUA'!$B$4:$B$106),VLOOKUP(MAX('Pauschalsätze KUA'!$B$4:$B$106),'Pauschalsätze KUA'!$B$4:$BQ$106,$AA2944,1),IF($G2944&lt;=MIN('Pauschalsätze KUA'!$B$4:$B$106),VLOOKUP(MIN('Pauschalsätze KUA'!$B$4:$B$106),'Pauschalsätze KUA'!$B$4:$BQ$106,$AA2944,1),VLOOKUP($G2944,'Pauschalsätze KUA'!$B$4:$BQ$106,$AA2944,1))))</f>
        <v/>
      </c>
      <c r="V2944" s="23" t="str">
        <f t="shared" si="318"/>
        <v/>
      </c>
      <c r="W2944" s="23" t="str">
        <f>IF(OR($G2944="",$I2944="",$J2944="",$AA2944=3),"",IF($G2944&gt;=MAX('Pauschalsätze Qual'!$B$4:$B$106),VLOOKUP(MAX('Pauschalsätze Qual'!$B$4:$B$106),'Pauschalsätze Qual'!$B$4:$BQ$106,$AA2944,1),IF($G2944&lt;=MIN('Pauschalsätze Qual'!$B$4:$B$106),VLOOKUP(MIN('Pauschalsätze Qual'!$B$4:$B$106),'Pauschalsätze Qual'!$B$4:$BQ$106,$AA2944,1),VLOOKUP($G2944,'Pauschalsätze Qual'!$B$4:$BQ$106,$AA2944,1))))</f>
        <v/>
      </c>
      <c r="X2944" s="23" t="str">
        <f t="shared" si="319"/>
        <v/>
      </c>
      <c r="Y2944" s="30" t="str">
        <f t="shared" si="320"/>
        <v/>
      </c>
      <c r="Z2944" s="23" t="str">
        <f t="shared" si="321"/>
        <v/>
      </c>
      <c r="AA2944" s="25" t="str">
        <f>IF(AND($G2944="",$I2944="",$J2944=""),"",3+IF($I2944&gt;5,5,$I2944)+(VLOOKUP(J2944,'Prüf-Daten'!$B$14:$C$24,2,FALSE)*6))</f>
        <v/>
      </c>
      <c r="AB2944" s="91" t="str">
        <f t="shared" si="315"/>
        <v/>
      </c>
    </row>
    <row r="2945" spans="1:28">
      <c r="A2945" s="11"/>
      <c r="B2945" s="11"/>
      <c r="C2945" s="11"/>
      <c r="D2945" s="11"/>
      <c r="E2945" s="11"/>
      <c r="F2945" s="18"/>
      <c r="G2945" s="10"/>
      <c r="H2945" s="10"/>
      <c r="I2945" s="11"/>
      <c r="J2945" s="12"/>
      <c r="K2945" s="11"/>
      <c r="L2945" s="11"/>
      <c r="M2945" s="10"/>
      <c r="N2945" s="33"/>
      <c r="O2945" s="20"/>
      <c r="P2945" s="20"/>
      <c r="Q2945" s="20"/>
      <c r="R2945" s="20"/>
      <c r="S2945" s="19" t="str">
        <f t="shared" si="316"/>
        <v/>
      </c>
      <c r="T2945" s="19" t="str">
        <f t="shared" si="317"/>
        <v/>
      </c>
      <c r="U2945" s="23" t="str">
        <f>IF(OR($G2945="",$I2945="",$J2945="",$AA2945=3),"",IF($G2945&gt;=MAX('Pauschalsätze KUA'!$B$4:$B$106),VLOOKUP(MAX('Pauschalsätze KUA'!$B$4:$B$106),'Pauschalsätze KUA'!$B$4:$BQ$106,$AA2945,1),IF($G2945&lt;=MIN('Pauschalsätze KUA'!$B$4:$B$106),VLOOKUP(MIN('Pauschalsätze KUA'!$B$4:$B$106),'Pauschalsätze KUA'!$B$4:$BQ$106,$AA2945,1),VLOOKUP($G2945,'Pauschalsätze KUA'!$B$4:$BQ$106,$AA2945,1))))</f>
        <v/>
      </c>
      <c r="V2945" s="23" t="str">
        <f t="shared" si="318"/>
        <v/>
      </c>
      <c r="W2945" s="23" t="str">
        <f>IF(OR($G2945="",$I2945="",$J2945="",$AA2945=3),"",IF($G2945&gt;=MAX('Pauschalsätze Qual'!$B$4:$B$106),VLOOKUP(MAX('Pauschalsätze Qual'!$B$4:$B$106),'Pauschalsätze Qual'!$B$4:$BQ$106,$AA2945,1),IF($G2945&lt;=MIN('Pauschalsätze Qual'!$B$4:$B$106),VLOOKUP(MIN('Pauschalsätze Qual'!$B$4:$B$106),'Pauschalsätze Qual'!$B$4:$BQ$106,$AA2945,1),VLOOKUP($G2945,'Pauschalsätze Qual'!$B$4:$BQ$106,$AA2945,1))))</f>
        <v/>
      </c>
      <c r="X2945" s="23" t="str">
        <f t="shared" si="319"/>
        <v/>
      </c>
      <c r="Y2945" s="30" t="str">
        <f t="shared" si="320"/>
        <v/>
      </c>
      <c r="Z2945" s="23" t="str">
        <f t="shared" si="321"/>
        <v/>
      </c>
      <c r="AA2945" s="25" t="str">
        <f>IF(AND($G2945="",$I2945="",$J2945=""),"",3+IF($I2945&gt;5,5,$I2945)+(VLOOKUP(J2945,'Prüf-Daten'!$B$14:$C$24,2,FALSE)*6))</f>
        <v/>
      </c>
      <c r="AB2945" s="91" t="str">
        <f t="shared" si="315"/>
        <v/>
      </c>
    </row>
    <row r="2946" spans="1:28">
      <c r="A2946" s="11"/>
      <c r="B2946" s="11"/>
      <c r="C2946" s="11"/>
      <c r="D2946" s="11"/>
      <c r="E2946" s="11"/>
      <c r="F2946" s="18"/>
      <c r="G2946" s="10"/>
      <c r="H2946" s="10"/>
      <c r="I2946" s="11"/>
      <c r="J2946" s="12"/>
      <c r="K2946" s="11"/>
      <c r="L2946" s="11"/>
      <c r="M2946" s="10"/>
      <c r="N2946" s="33"/>
      <c r="O2946" s="20"/>
      <c r="P2946" s="20"/>
      <c r="Q2946" s="20"/>
      <c r="R2946" s="20"/>
      <c r="S2946" s="19" t="str">
        <f t="shared" si="316"/>
        <v/>
      </c>
      <c r="T2946" s="19" t="str">
        <f t="shared" si="317"/>
        <v/>
      </c>
      <c r="U2946" s="23" t="str">
        <f>IF(OR($G2946="",$I2946="",$J2946="",$AA2946=3),"",IF($G2946&gt;=MAX('Pauschalsätze KUA'!$B$4:$B$106),VLOOKUP(MAX('Pauschalsätze KUA'!$B$4:$B$106),'Pauschalsätze KUA'!$B$4:$BQ$106,$AA2946,1),IF($G2946&lt;=MIN('Pauschalsätze KUA'!$B$4:$B$106),VLOOKUP(MIN('Pauschalsätze KUA'!$B$4:$B$106),'Pauschalsätze KUA'!$B$4:$BQ$106,$AA2946,1),VLOOKUP($G2946,'Pauschalsätze KUA'!$B$4:$BQ$106,$AA2946,1))))</f>
        <v/>
      </c>
      <c r="V2946" s="23" t="str">
        <f t="shared" si="318"/>
        <v/>
      </c>
      <c r="W2946" s="23" t="str">
        <f>IF(OR($G2946="",$I2946="",$J2946="",$AA2946=3),"",IF($G2946&gt;=MAX('Pauschalsätze Qual'!$B$4:$B$106),VLOOKUP(MAX('Pauschalsätze Qual'!$B$4:$B$106),'Pauschalsätze Qual'!$B$4:$BQ$106,$AA2946,1),IF($G2946&lt;=MIN('Pauschalsätze Qual'!$B$4:$B$106),VLOOKUP(MIN('Pauschalsätze Qual'!$B$4:$B$106),'Pauschalsätze Qual'!$B$4:$BQ$106,$AA2946,1),VLOOKUP($G2946,'Pauschalsätze Qual'!$B$4:$BQ$106,$AA2946,1))))</f>
        <v/>
      </c>
      <c r="X2946" s="23" t="str">
        <f t="shared" si="319"/>
        <v/>
      </c>
      <c r="Y2946" s="30" t="str">
        <f t="shared" si="320"/>
        <v/>
      </c>
      <c r="Z2946" s="23" t="str">
        <f t="shared" si="321"/>
        <v/>
      </c>
      <c r="AA2946" s="25" t="str">
        <f>IF(AND($G2946="",$I2946="",$J2946=""),"",3+IF($I2946&gt;5,5,$I2946)+(VLOOKUP(J2946,'Prüf-Daten'!$B$14:$C$24,2,FALSE)*6))</f>
        <v/>
      </c>
      <c r="AB2946" s="91" t="str">
        <f t="shared" si="315"/>
        <v/>
      </c>
    </row>
    <row r="2947" spans="1:28">
      <c r="A2947" s="11"/>
      <c r="B2947" s="11"/>
      <c r="C2947" s="11"/>
      <c r="D2947" s="11"/>
      <c r="E2947" s="11"/>
      <c r="F2947" s="18"/>
      <c r="G2947" s="10"/>
      <c r="H2947" s="10"/>
      <c r="I2947" s="11"/>
      <c r="J2947" s="12"/>
      <c r="K2947" s="11"/>
      <c r="L2947" s="11"/>
      <c r="M2947" s="10"/>
      <c r="N2947" s="33"/>
      <c r="O2947" s="20"/>
      <c r="P2947" s="20"/>
      <c r="Q2947" s="20"/>
      <c r="R2947" s="20"/>
      <c r="S2947" s="19" t="str">
        <f t="shared" si="316"/>
        <v/>
      </c>
      <c r="T2947" s="19" t="str">
        <f t="shared" si="317"/>
        <v/>
      </c>
      <c r="U2947" s="23" t="str">
        <f>IF(OR($G2947="",$I2947="",$J2947="",$AA2947=3),"",IF($G2947&gt;=MAX('Pauschalsätze KUA'!$B$4:$B$106),VLOOKUP(MAX('Pauschalsätze KUA'!$B$4:$B$106),'Pauschalsätze KUA'!$B$4:$BQ$106,$AA2947,1),IF($G2947&lt;=MIN('Pauschalsätze KUA'!$B$4:$B$106),VLOOKUP(MIN('Pauschalsätze KUA'!$B$4:$B$106),'Pauschalsätze KUA'!$B$4:$BQ$106,$AA2947,1),VLOOKUP($G2947,'Pauschalsätze KUA'!$B$4:$BQ$106,$AA2947,1))))</f>
        <v/>
      </c>
      <c r="V2947" s="23" t="str">
        <f t="shared" si="318"/>
        <v/>
      </c>
      <c r="W2947" s="23" t="str">
        <f>IF(OR($G2947="",$I2947="",$J2947="",$AA2947=3),"",IF($G2947&gt;=MAX('Pauschalsätze Qual'!$B$4:$B$106),VLOOKUP(MAX('Pauschalsätze Qual'!$B$4:$B$106),'Pauschalsätze Qual'!$B$4:$BQ$106,$AA2947,1),IF($G2947&lt;=MIN('Pauschalsätze Qual'!$B$4:$B$106),VLOOKUP(MIN('Pauschalsätze Qual'!$B$4:$B$106),'Pauschalsätze Qual'!$B$4:$BQ$106,$AA2947,1),VLOOKUP($G2947,'Pauschalsätze Qual'!$B$4:$BQ$106,$AA2947,1))))</f>
        <v/>
      </c>
      <c r="X2947" s="23" t="str">
        <f t="shared" si="319"/>
        <v/>
      </c>
      <c r="Y2947" s="30" t="str">
        <f t="shared" si="320"/>
        <v/>
      </c>
      <c r="Z2947" s="23" t="str">
        <f t="shared" si="321"/>
        <v/>
      </c>
      <c r="AA2947" s="25" t="str">
        <f>IF(AND($G2947="",$I2947="",$J2947=""),"",3+IF($I2947&gt;5,5,$I2947)+(VLOOKUP(J2947,'Prüf-Daten'!$B$14:$C$24,2,FALSE)*6))</f>
        <v/>
      </c>
      <c r="AB2947" s="91" t="str">
        <f t="shared" ref="AB2947:AB3000" si="322">IF(SV_Beitrag_ab&lt;&gt;"",IF(OR(SV_Beitrag_ab &gt;T2947,T2947=""),"",T2947-IF(S2947&gt;SV_Beitrag_ab,S2947,SV_Beitrag_ab)+1),"")</f>
        <v/>
      </c>
    </row>
    <row r="2948" spans="1:28">
      <c r="A2948" s="11"/>
      <c r="B2948" s="11"/>
      <c r="C2948" s="11"/>
      <c r="D2948" s="11"/>
      <c r="E2948" s="11"/>
      <c r="F2948" s="18"/>
      <c r="G2948" s="10"/>
      <c r="H2948" s="10"/>
      <c r="I2948" s="11"/>
      <c r="J2948" s="12"/>
      <c r="K2948" s="11"/>
      <c r="L2948" s="11"/>
      <c r="M2948" s="10"/>
      <c r="N2948" s="33"/>
      <c r="O2948" s="20"/>
      <c r="P2948" s="20"/>
      <c r="Q2948" s="20"/>
      <c r="R2948" s="20"/>
      <c r="S2948" s="19" t="str">
        <f t="shared" ref="S2948:S3000" si="323">IF(OR($G2948="",$I2948="",$J2948="",$AA2948=""),"",$S$3)</f>
        <v/>
      </c>
      <c r="T2948" s="19" t="str">
        <f t="shared" ref="T2948:T3000" si="324">IF(OR($G2948="",$I2948="",$J2948="",$AA2948=""),"",$T$3)</f>
        <v/>
      </c>
      <c r="U2948" s="23" t="str">
        <f>IF(OR($G2948="",$I2948="",$J2948="",$AA2948=3),"",IF($G2948&gt;=MAX('Pauschalsätze KUA'!$B$4:$B$106),VLOOKUP(MAX('Pauschalsätze KUA'!$B$4:$B$106),'Pauschalsätze KUA'!$B$4:$BQ$106,$AA2948,1),IF($G2948&lt;=MIN('Pauschalsätze KUA'!$B$4:$B$106),VLOOKUP(MIN('Pauschalsätze KUA'!$B$4:$B$106),'Pauschalsätze KUA'!$B$4:$BQ$106,$AA2948,1),VLOOKUP($G2948,'Pauschalsätze KUA'!$B$4:$BQ$106,$AA2948,1))))</f>
        <v/>
      </c>
      <c r="V2948" s="23" t="str">
        <f t="shared" ref="V2948:V3000" si="325">IF(OR($O2948="",$U2948=""),"",ROUND($O2948*$U2948,2))</f>
        <v/>
      </c>
      <c r="W2948" s="23" t="str">
        <f>IF(OR($G2948="",$I2948="",$J2948="",$AA2948=3),"",IF($G2948&gt;=MAX('Pauschalsätze Qual'!$B$4:$B$106),VLOOKUP(MAX('Pauschalsätze Qual'!$B$4:$B$106),'Pauschalsätze Qual'!$B$4:$BQ$106,$AA2948,1),IF($G2948&lt;=MIN('Pauschalsätze Qual'!$B$4:$B$106),VLOOKUP(MIN('Pauschalsätze Qual'!$B$4:$B$106),'Pauschalsätze Qual'!$B$4:$BQ$106,$AA2948,1),VLOOKUP($G2948,'Pauschalsätze Qual'!$B$4:$BQ$106,$AA2948,1))))</f>
        <v/>
      </c>
      <c r="X2948" s="23" t="str">
        <f t="shared" ref="X2948:X3000" si="326">IF(OR($W2948="",$Q2948=""),"",ROUND(W2948*Q2948,2))</f>
        <v/>
      </c>
      <c r="Y2948" s="30" t="str">
        <f t="shared" ref="Y2948:Y3000" si="327">IF(OR(AND(P2948=0,R2948=0,T2948=0,V2948=0),H2948="",N2948=""),"",IF(((MIN(5180,H2948)-N2948)*0.2133)&lt;0,0,((MIN(5180,H2948)-N2948)*0.2133))*AB2948/DAY(DATE(YEAR(S2948),MONTH(S2948)+1,0))+IF(AND(K2948&lt;&gt;0,K2948&lt;&gt;"",OR(SV_Beitrag_ab="",SV_Beitrag_ab&gt;S2947)),H2948*Q2948*0.2133/K2948,0))</f>
        <v/>
      </c>
      <c r="Z2948" s="23" t="str">
        <f t="shared" ref="Z2948:Z3000" si="328">IF(OR($V2948="",$X2948="",$Y2948=""),"",$V2948+$X2948+$Y2948)</f>
        <v/>
      </c>
      <c r="AA2948" s="25" t="str">
        <f>IF(AND($G2948="",$I2948="",$J2948=""),"",3+IF($I2948&gt;5,5,$I2948)+(VLOOKUP(J2948,'Prüf-Daten'!$B$14:$C$24,2,FALSE)*6))</f>
        <v/>
      </c>
      <c r="AB2948" s="91" t="str">
        <f t="shared" si="322"/>
        <v/>
      </c>
    </row>
    <row r="2949" spans="1:28">
      <c r="A2949" s="11"/>
      <c r="B2949" s="11"/>
      <c r="C2949" s="11"/>
      <c r="D2949" s="11"/>
      <c r="E2949" s="11"/>
      <c r="F2949" s="18"/>
      <c r="G2949" s="10"/>
      <c r="H2949" s="10"/>
      <c r="I2949" s="11"/>
      <c r="J2949" s="12"/>
      <c r="K2949" s="11"/>
      <c r="L2949" s="11"/>
      <c r="M2949" s="10"/>
      <c r="N2949" s="33"/>
      <c r="O2949" s="20"/>
      <c r="P2949" s="20"/>
      <c r="Q2949" s="20"/>
      <c r="R2949" s="20"/>
      <c r="S2949" s="19" t="str">
        <f t="shared" si="323"/>
        <v/>
      </c>
      <c r="T2949" s="19" t="str">
        <f t="shared" si="324"/>
        <v/>
      </c>
      <c r="U2949" s="23" t="str">
        <f>IF(OR($G2949="",$I2949="",$J2949="",$AA2949=3),"",IF($G2949&gt;=MAX('Pauschalsätze KUA'!$B$4:$B$106),VLOOKUP(MAX('Pauschalsätze KUA'!$B$4:$B$106),'Pauschalsätze KUA'!$B$4:$BQ$106,$AA2949,1),IF($G2949&lt;=MIN('Pauschalsätze KUA'!$B$4:$B$106),VLOOKUP(MIN('Pauschalsätze KUA'!$B$4:$B$106),'Pauschalsätze KUA'!$B$4:$BQ$106,$AA2949,1),VLOOKUP($G2949,'Pauschalsätze KUA'!$B$4:$BQ$106,$AA2949,1))))</f>
        <v/>
      </c>
      <c r="V2949" s="23" t="str">
        <f t="shared" si="325"/>
        <v/>
      </c>
      <c r="W2949" s="23" t="str">
        <f>IF(OR($G2949="",$I2949="",$J2949="",$AA2949=3),"",IF($G2949&gt;=MAX('Pauschalsätze Qual'!$B$4:$B$106),VLOOKUP(MAX('Pauschalsätze Qual'!$B$4:$B$106),'Pauschalsätze Qual'!$B$4:$BQ$106,$AA2949,1),IF($G2949&lt;=MIN('Pauschalsätze Qual'!$B$4:$B$106),VLOOKUP(MIN('Pauschalsätze Qual'!$B$4:$B$106),'Pauschalsätze Qual'!$B$4:$BQ$106,$AA2949,1),VLOOKUP($G2949,'Pauschalsätze Qual'!$B$4:$BQ$106,$AA2949,1))))</f>
        <v/>
      </c>
      <c r="X2949" s="23" t="str">
        <f t="shared" si="326"/>
        <v/>
      </c>
      <c r="Y2949" s="30" t="str">
        <f t="shared" si="327"/>
        <v/>
      </c>
      <c r="Z2949" s="23" t="str">
        <f t="shared" si="328"/>
        <v/>
      </c>
      <c r="AA2949" s="25" t="str">
        <f>IF(AND($G2949="",$I2949="",$J2949=""),"",3+IF($I2949&gt;5,5,$I2949)+(VLOOKUP(J2949,'Prüf-Daten'!$B$14:$C$24,2,FALSE)*6))</f>
        <v/>
      </c>
      <c r="AB2949" s="91" t="str">
        <f t="shared" si="322"/>
        <v/>
      </c>
    </row>
    <row r="2950" spans="1:28">
      <c r="A2950" s="11"/>
      <c r="B2950" s="11"/>
      <c r="C2950" s="11"/>
      <c r="D2950" s="11"/>
      <c r="E2950" s="11"/>
      <c r="F2950" s="18"/>
      <c r="G2950" s="10"/>
      <c r="H2950" s="10"/>
      <c r="I2950" s="11"/>
      <c r="J2950" s="12"/>
      <c r="K2950" s="11"/>
      <c r="L2950" s="11"/>
      <c r="M2950" s="10"/>
      <c r="N2950" s="33"/>
      <c r="O2950" s="20"/>
      <c r="P2950" s="20"/>
      <c r="Q2950" s="20"/>
      <c r="R2950" s="20"/>
      <c r="S2950" s="19" t="str">
        <f t="shared" si="323"/>
        <v/>
      </c>
      <c r="T2950" s="19" t="str">
        <f t="shared" si="324"/>
        <v/>
      </c>
      <c r="U2950" s="23" t="str">
        <f>IF(OR($G2950="",$I2950="",$J2950="",$AA2950=3),"",IF($G2950&gt;=MAX('Pauschalsätze KUA'!$B$4:$B$106),VLOOKUP(MAX('Pauschalsätze KUA'!$B$4:$B$106),'Pauschalsätze KUA'!$B$4:$BQ$106,$AA2950,1),IF($G2950&lt;=MIN('Pauschalsätze KUA'!$B$4:$B$106),VLOOKUP(MIN('Pauschalsätze KUA'!$B$4:$B$106),'Pauschalsätze KUA'!$B$4:$BQ$106,$AA2950,1),VLOOKUP($G2950,'Pauschalsätze KUA'!$B$4:$BQ$106,$AA2950,1))))</f>
        <v/>
      </c>
      <c r="V2950" s="23" t="str">
        <f t="shared" si="325"/>
        <v/>
      </c>
      <c r="W2950" s="23" t="str">
        <f>IF(OR($G2950="",$I2950="",$J2950="",$AA2950=3),"",IF($G2950&gt;=MAX('Pauschalsätze Qual'!$B$4:$B$106),VLOOKUP(MAX('Pauschalsätze Qual'!$B$4:$B$106),'Pauschalsätze Qual'!$B$4:$BQ$106,$AA2950,1),IF($G2950&lt;=MIN('Pauschalsätze Qual'!$B$4:$B$106),VLOOKUP(MIN('Pauschalsätze Qual'!$B$4:$B$106),'Pauschalsätze Qual'!$B$4:$BQ$106,$AA2950,1),VLOOKUP($G2950,'Pauschalsätze Qual'!$B$4:$BQ$106,$AA2950,1))))</f>
        <v/>
      </c>
      <c r="X2950" s="23" t="str">
        <f t="shared" si="326"/>
        <v/>
      </c>
      <c r="Y2950" s="30" t="str">
        <f t="shared" si="327"/>
        <v/>
      </c>
      <c r="Z2950" s="23" t="str">
        <f t="shared" si="328"/>
        <v/>
      </c>
      <c r="AA2950" s="25" t="str">
        <f>IF(AND($G2950="",$I2950="",$J2950=""),"",3+IF($I2950&gt;5,5,$I2950)+(VLOOKUP(J2950,'Prüf-Daten'!$B$14:$C$24,2,FALSE)*6))</f>
        <v/>
      </c>
      <c r="AB2950" s="91" t="str">
        <f t="shared" si="322"/>
        <v/>
      </c>
    </row>
    <row r="2951" spans="1:28">
      <c r="A2951" s="11"/>
      <c r="B2951" s="11"/>
      <c r="C2951" s="11"/>
      <c r="D2951" s="11"/>
      <c r="E2951" s="11"/>
      <c r="F2951" s="18"/>
      <c r="G2951" s="10"/>
      <c r="H2951" s="10"/>
      <c r="I2951" s="11"/>
      <c r="J2951" s="12"/>
      <c r="K2951" s="11"/>
      <c r="L2951" s="11"/>
      <c r="M2951" s="10"/>
      <c r="N2951" s="33"/>
      <c r="O2951" s="20"/>
      <c r="P2951" s="20"/>
      <c r="Q2951" s="20"/>
      <c r="R2951" s="20"/>
      <c r="S2951" s="19" t="str">
        <f t="shared" si="323"/>
        <v/>
      </c>
      <c r="T2951" s="19" t="str">
        <f t="shared" si="324"/>
        <v/>
      </c>
      <c r="U2951" s="23" t="str">
        <f>IF(OR($G2951="",$I2951="",$J2951="",$AA2951=3),"",IF($G2951&gt;=MAX('Pauschalsätze KUA'!$B$4:$B$106),VLOOKUP(MAX('Pauschalsätze KUA'!$B$4:$B$106),'Pauschalsätze KUA'!$B$4:$BQ$106,$AA2951,1),IF($G2951&lt;=MIN('Pauschalsätze KUA'!$B$4:$B$106),VLOOKUP(MIN('Pauschalsätze KUA'!$B$4:$B$106),'Pauschalsätze KUA'!$B$4:$BQ$106,$AA2951,1),VLOOKUP($G2951,'Pauschalsätze KUA'!$B$4:$BQ$106,$AA2951,1))))</f>
        <v/>
      </c>
      <c r="V2951" s="23" t="str">
        <f t="shared" si="325"/>
        <v/>
      </c>
      <c r="W2951" s="23" t="str">
        <f>IF(OR($G2951="",$I2951="",$J2951="",$AA2951=3),"",IF($G2951&gt;=MAX('Pauschalsätze Qual'!$B$4:$B$106),VLOOKUP(MAX('Pauschalsätze Qual'!$B$4:$B$106),'Pauschalsätze Qual'!$B$4:$BQ$106,$AA2951,1),IF($G2951&lt;=MIN('Pauschalsätze Qual'!$B$4:$B$106),VLOOKUP(MIN('Pauschalsätze Qual'!$B$4:$B$106),'Pauschalsätze Qual'!$B$4:$BQ$106,$AA2951,1),VLOOKUP($G2951,'Pauschalsätze Qual'!$B$4:$BQ$106,$AA2951,1))))</f>
        <v/>
      </c>
      <c r="X2951" s="23" t="str">
        <f t="shared" si="326"/>
        <v/>
      </c>
      <c r="Y2951" s="30" t="str">
        <f t="shared" si="327"/>
        <v/>
      </c>
      <c r="Z2951" s="23" t="str">
        <f t="shared" si="328"/>
        <v/>
      </c>
      <c r="AA2951" s="25" t="str">
        <f>IF(AND($G2951="",$I2951="",$J2951=""),"",3+IF($I2951&gt;5,5,$I2951)+(VLOOKUP(J2951,'Prüf-Daten'!$B$14:$C$24,2,FALSE)*6))</f>
        <v/>
      </c>
      <c r="AB2951" s="91" t="str">
        <f t="shared" si="322"/>
        <v/>
      </c>
    </row>
    <row r="2952" spans="1:28">
      <c r="A2952" s="11"/>
      <c r="B2952" s="11"/>
      <c r="C2952" s="11"/>
      <c r="D2952" s="11"/>
      <c r="E2952" s="11"/>
      <c r="F2952" s="18"/>
      <c r="G2952" s="10"/>
      <c r="H2952" s="10"/>
      <c r="I2952" s="11"/>
      <c r="J2952" s="12"/>
      <c r="K2952" s="11"/>
      <c r="L2952" s="11"/>
      <c r="M2952" s="10"/>
      <c r="N2952" s="33"/>
      <c r="O2952" s="20"/>
      <c r="P2952" s="20"/>
      <c r="Q2952" s="20"/>
      <c r="R2952" s="20"/>
      <c r="S2952" s="19" t="str">
        <f t="shared" si="323"/>
        <v/>
      </c>
      <c r="T2952" s="19" t="str">
        <f t="shared" si="324"/>
        <v/>
      </c>
      <c r="U2952" s="23" t="str">
        <f>IF(OR($G2952="",$I2952="",$J2952="",$AA2952=3),"",IF($G2952&gt;=MAX('Pauschalsätze KUA'!$B$4:$B$106),VLOOKUP(MAX('Pauschalsätze KUA'!$B$4:$B$106),'Pauschalsätze KUA'!$B$4:$BQ$106,$AA2952,1),IF($G2952&lt;=MIN('Pauschalsätze KUA'!$B$4:$B$106),VLOOKUP(MIN('Pauschalsätze KUA'!$B$4:$B$106),'Pauschalsätze KUA'!$B$4:$BQ$106,$AA2952,1),VLOOKUP($G2952,'Pauschalsätze KUA'!$B$4:$BQ$106,$AA2952,1))))</f>
        <v/>
      </c>
      <c r="V2952" s="23" t="str">
        <f t="shared" si="325"/>
        <v/>
      </c>
      <c r="W2952" s="23" t="str">
        <f>IF(OR($G2952="",$I2952="",$J2952="",$AA2952=3),"",IF($G2952&gt;=MAX('Pauschalsätze Qual'!$B$4:$B$106),VLOOKUP(MAX('Pauschalsätze Qual'!$B$4:$B$106),'Pauschalsätze Qual'!$B$4:$BQ$106,$AA2952,1),IF($G2952&lt;=MIN('Pauschalsätze Qual'!$B$4:$B$106),VLOOKUP(MIN('Pauschalsätze Qual'!$B$4:$B$106),'Pauschalsätze Qual'!$B$4:$BQ$106,$AA2952,1),VLOOKUP($G2952,'Pauschalsätze Qual'!$B$4:$BQ$106,$AA2952,1))))</f>
        <v/>
      </c>
      <c r="X2952" s="23" t="str">
        <f t="shared" si="326"/>
        <v/>
      </c>
      <c r="Y2952" s="30" t="str">
        <f t="shared" si="327"/>
        <v/>
      </c>
      <c r="Z2952" s="23" t="str">
        <f t="shared" si="328"/>
        <v/>
      </c>
      <c r="AA2952" s="25" t="str">
        <f>IF(AND($G2952="",$I2952="",$J2952=""),"",3+IF($I2952&gt;5,5,$I2952)+(VLOOKUP(J2952,'Prüf-Daten'!$B$14:$C$24,2,FALSE)*6))</f>
        <v/>
      </c>
      <c r="AB2952" s="91" t="str">
        <f t="shared" si="322"/>
        <v/>
      </c>
    </row>
    <row r="2953" spans="1:28">
      <c r="A2953" s="11"/>
      <c r="B2953" s="11"/>
      <c r="C2953" s="11"/>
      <c r="D2953" s="11"/>
      <c r="E2953" s="11"/>
      <c r="F2953" s="18"/>
      <c r="G2953" s="10"/>
      <c r="H2953" s="10"/>
      <c r="I2953" s="11"/>
      <c r="J2953" s="12"/>
      <c r="K2953" s="11"/>
      <c r="L2953" s="11"/>
      <c r="M2953" s="10"/>
      <c r="N2953" s="33"/>
      <c r="O2953" s="20"/>
      <c r="P2953" s="20"/>
      <c r="Q2953" s="20"/>
      <c r="R2953" s="20"/>
      <c r="S2953" s="19" t="str">
        <f t="shared" si="323"/>
        <v/>
      </c>
      <c r="T2953" s="19" t="str">
        <f t="shared" si="324"/>
        <v/>
      </c>
      <c r="U2953" s="23" t="str">
        <f>IF(OR($G2953="",$I2953="",$J2953="",$AA2953=3),"",IF($G2953&gt;=MAX('Pauschalsätze KUA'!$B$4:$B$106),VLOOKUP(MAX('Pauschalsätze KUA'!$B$4:$B$106),'Pauschalsätze KUA'!$B$4:$BQ$106,$AA2953,1),IF($G2953&lt;=MIN('Pauschalsätze KUA'!$B$4:$B$106),VLOOKUP(MIN('Pauschalsätze KUA'!$B$4:$B$106),'Pauschalsätze KUA'!$B$4:$BQ$106,$AA2953,1),VLOOKUP($G2953,'Pauschalsätze KUA'!$B$4:$BQ$106,$AA2953,1))))</f>
        <v/>
      </c>
      <c r="V2953" s="23" t="str">
        <f t="shared" si="325"/>
        <v/>
      </c>
      <c r="W2953" s="23" t="str">
        <f>IF(OR($G2953="",$I2953="",$J2953="",$AA2953=3),"",IF($G2953&gt;=MAX('Pauschalsätze Qual'!$B$4:$B$106),VLOOKUP(MAX('Pauschalsätze Qual'!$B$4:$B$106),'Pauschalsätze Qual'!$B$4:$BQ$106,$AA2953,1),IF($G2953&lt;=MIN('Pauschalsätze Qual'!$B$4:$B$106),VLOOKUP(MIN('Pauschalsätze Qual'!$B$4:$B$106),'Pauschalsätze Qual'!$B$4:$BQ$106,$AA2953,1),VLOOKUP($G2953,'Pauschalsätze Qual'!$B$4:$BQ$106,$AA2953,1))))</f>
        <v/>
      </c>
      <c r="X2953" s="23" t="str">
        <f t="shared" si="326"/>
        <v/>
      </c>
      <c r="Y2953" s="30" t="str">
        <f t="shared" si="327"/>
        <v/>
      </c>
      <c r="Z2953" s="23" t="str">
        <f t="shared" si="328"/>
        <v/>
      </c>
      <c r="AA2953" s="25" t="str">
        <f>IF(AND($G2953="",$I2953="",$J2953=""),"",3+IF($I2953&gt;5,5,$I2953)+(VLOOKUP(J2953,'Prüf-Daten'!$B$14:$C$24,2,FALSE)*6))</f>
        <v/>
      </c>
      <c r="AB2953" s="91" t="str">
        <f t="shared" si="322"/>
        <v/>
      </c>
    </row>
    <row r="2954" spans="1:28">
      <c r="A2954" s="11"/>
      <c r="B2954" s="11"/>
      <c r="C2954" s="11"/>
      <c r="D2954" s="11"/>
      <c r="E2954" s="11"/>
      <c r="F2954" s="18"/>
      <c r="G2954" s="10"/>
      <c r="H2954" s="10"/>
      <c r="I2954" s="11"/>
      <c r="J2954" s="12"/>
      <c r="K2954" s="11"/>
      <c r="L2954" s="11"/>
      <c r="M2954" s="10"/>
      <c r="N2954" s="33"/>
      <c r="O2954" s="20"/>
      <c r="P2954" s="20"/>
      <c r="Q2954" s="20"/>
      <c r="R2954" s="20"/>
      <c r="S2954" s="19" t="str">
        <f t="shared" si="323"/>
        <v/>
      </c>
      <c r="T2954" s="19" t="str">
        <f t="shared" si="324"/>
        <v/>
      </c>
      <c r="U2954" s="23" t="str">
        <f>IF(OR($G2954="",$I2954="",$J2954="",$AA2954=3),"",IF($G2954&gt;=MAX('Pauschalsätze KUA'!$B$4:$B$106),VLOOKUP(MAX('Pauschalsätze KUA'!$B$4:$B$106),'Pauschalsätze KUA'!$B$4:$BQ$106,$AA2954,1),IF($G2954&lt;=MIN('Pauschalsätze KUA'!$B$4:$B$106),VLOOKUP(MIN('Pauschalsätze KUA'!$B$4:$B$106),'Pauschalsätze KUA'!$B$4:$BQ$106,$AA2954,1),VLOOKUP($G2954,'Pauschalsätze KUA'!$B$4:$BQ$106,$AA2954,1))))</f>
        <v/>
      </c>
      <c r="V2954" s="23" t="str">
        <f t="shared" si="325"/>
        <v/>
      </c>
      <c r="W2954" s="23" t="str">
        <f>IF(OR($G2954="",$I2954="",$J2954="",$AA2954=3),"",IF($G2954&gt;=MAX('Pauschalsätze Qual'!$B$4:$B$106),VLOOKUP(MAX('Pauschalsätze Qual'!$B$4:$B$106),'Pauschalsätze Qual'!$B$4:$BQ$106,$AA2954,1),IF($G2954&lt;=MIN('Pauschalsätze Qual'!$B$4:$B$106),VLOOKUP(MIN('Pauschalsätze Qual'!$B$4:$B$106),'Pauschalsätze Qual'!$B$4:$BQ$106,$AA2954,1),VLOOKUP($G2954,'Pauschalsätze Qual'!$B$4:$BQ$106,$AA2954,1))))</f>
        <v/>
      </c>
      <c r="X2954" s="23" t="str">
        <f t="shared" si="326"/>
        <v/>
      </c>
      <c r="Y2954" s="30" t="str">
        <f t="shared" si="327"/>
        <v/>
      </c>
      <c r="Z2954" s="23" t="str">
        <f t="shared" si="328"/>
        <v/>
      </c>
      <c r="AA2954" s="25" t="str">
        <f>IF(AND($G2954="",$I2954="",$J2954=""),"",3+IF($I2954&gt;5,5,$I2954)+(VLOOKUP(J2954,'Prüf-Daten'!$B$14:$C$24,2,FALSE)*6))</f>
        <v/>
      </c>
      <c r="AB2954" s="91" t="str">
        <f t="shared" si="322"/>
        <v/>
      </c>
    </row>
    <row r="2955" spans="1:28">
      <c r="A2955" s="11"/>
      <c r="B2955" s="11"/>
      <c r="C2955" s="11"/>
      <c r="D2955" s="11"/>
      <c r="E2955" s="11"/>
      <c r="F2955" s="18"/>
      <c r="G2955" s="10"/>
      <c r="H2955" s="10"/>
      <c r="I2955" s="11"/>
      <c r="J2955" s="12"/>
      <c r="K2955" s="11"/>
      <c r="L2955" s="11"/>
      <c r="M2955" s="10"/>
      <c r="N2955" s="33"/>
      <c r="O2955" s="20"/>
      <c r="P2955" s="20"/>
      <c r="Q2955" s="20"/>
      <c r="R2955" s="20"/>
      <c r="S2955" s="19" t="str">
        <f t="shared" si="323"/>
        <v/>
      </c>
      <c r="T2955" s="19" t="str">
        <f t="shared" si="324"/>
        <v/>
      </c>
      <c r="U2955" s="23" t="str">
        <f>IF(OR($G2955="",$I2955="",$J2955="",$AA2955=3),"",IF($G2955&gt;=MAX('Pauschalsätze KUA'!$B$4:$B$106),VLOOKUP(MAX('Pauschalsätze KUA'!$B$4:$B$106),'Pauschalsätze KUA'!$B$4:$BQ$106,$AA2955,1),IF($G2955&lt;=MIN('Pauschalsätze KUA'!$B$4:$B$106),VLOOKUP(MIN('Pauschalsätze KUA'!$B$4:$B$106),'Pauschalsätze KUA'!$B$4:$BQ$106,$AA2955,1),VLOOKUP($G2955,'Pauschalsätze KUA'!$B$4:$BQ$106,$AA2955,1))))</f>
        <v/>
      </c>
      <c r="V2955" s="23" t="str">
        <f t="shared" si="325"/>
        <v/>
      </c>
      <c r="W2955" s="23" t="str">
        <f>IF(OR($G2955="",$I2955="",$J2955="",$AA2955=3),"",IF($G2955&gt;=MAX('Pauschalsätze Qual'!$B$4:$B$106),VLOOKUP(MAX('Pauschalsätze Qual'!$B$4:$B$106),'Pauschalsätze Qual'!$B$4:$BQ$106,$AA2955,1),IF($G2955&lt;=MIN('Pauschalsätze Qual'!$B$4:$B$106),VLOOKUP(MIN('Pauschalsätze Qual'!$B$4:$B$106),'Pauschalsätze Qual'!$B$4:$BQ$106,$AA2955,1),VLOOKUP($G2955,'Pauschalsätze Qual'!$B$4:$BQ$106,$AA2955,1))))</f>
        <v/>
      </c>
      <c r="X2955" s="23" t="str">
        <f t="shared" si="326"/>
        <v/>
      </c>
      <c r="Y2955" s="30" t="str">
        <f t="shared" si="327"/>
        <v/>
      </c>
      <c r="Z2955" s="23" t="str">
        <f t="shared" si="328"/>
        <v/>
      </c>
      <c r="AA2955" s="25" t="str">
        <f>IF(AND($G2955="",$I2955="",$J2955=""),"",3+IF($I2955&gt;5,5,$I2955)+(VLOOKUP(J2955,'Prüf-Daten'!$B$14:$C$24,2,FALSE)*6))</f>
        <v/>
      </c>
      <c r="AB2955" s="91" t="str">
        <f t="shared" si="322"/>
        <v/>
      </c>
    </row>
    <row r="2956" spans="1:28">
      <c r="A2956" s="11"/>
      <c r="B2956" s="11"/>
      <c r="C2956" s="11"/>
      <c r="D2956" s="11"/>
      <c r="E2956" s="11"/>
      <c r="F2956" s="18"/>
      <c r="G2956" s="10"/>
      <c r="H2956" s="10"/>
      <c r="I2956" s="11"/>
      <c r="J2956" s="12"/>
      <c r="K2956" s="11"/>
      <c r="L2956" s="11"/>
      <c r="M2956" s="10"/>
      <c r="N2956" s="33"/>
      <c r="O2956" s="20"/>
      <c r="P2956" s="20"/>
      <c r="Q2956" s="20"/>
      <c r="R2956" s="20"/>
      <c r="S2956" s="19" t="str">
        <f t="shared" si="323"/>
        <v/>
      </c>
      <c r="T2956" s="19" t="str">
        <f t="shared" si="324"/>
        <v/>
      </c>
      <c r="U2956" s="23" t="str">
        <f>IF(OR($G2956="",$I2956="",$J2956="",$AA2956=3),"",IF($G2956&gt;=MAX('Pauschalsätze KUA'!$B$4:$B$106),VLOOKUP(MAX('Pauschalsätze KUA'!$B$4:$B$106),'Pauschalsätze KUA'!$B$4:$BQ$106,$AA2956,1),IF($G2956&lt;=MIN('Pauschalsätze KUA'!$B$4:$B$106),VLOOKUP(MIN('Pauschalsätze KUA'!$B$4:$B$106),'Pauschalsätze KUA'!$B$4:$BQ$106,$AA2956,1),VLOOKUP($G2956,'Pauschalsätze KUA'!$B$4:$BQ$106,$AA2956,1))))</f>
        <v/>
      </c>
      <c r="V2956" s="23" t="str">
        <f t="shared" si="325"/>
        <v/>
      </c>
      <c r="W2956" s="23" t="str">
        <f>IF(OR($G2956="",$I2956="",$J2956="",$AA2956=3),"",IF($G2956&gt;=MAX('Pauschalsätze Qual'!$B$4:$B$106),VLOOKUP(MAX('Pauschalsätze Qual'!$B$4:$B$106),'Pauschalsätze Qual'!$B$4:$BQ$106,$AA2956,1),IF($G2956&lt;=MIN('Pauschalsätze Qual'!$B$4:$B$106),VLOOKUP(MIN('Pauschalsätze Qual'!$B$4:$B$106),'Pauschalsätze Qual'!$B$4:$BQ$106,$AA2956,1),VLOOKUP($G2956,'Pauschalsätze Qual'!$B$4:$BQ$106,$AA2956,1))))</f>
        <v/>
      </c>
      <c r="X2956" s="23" t="str">
        <f t="shared" si="326"/>
        <v/>
      </c>
      <c r="Y2956" s="30" t="str">
        <f t="shared" si="327"/>
        <v/>
      </c>
      <c r="Z2956" s="23" t="str">
        <f t="shared" si="328"/>
        <v/>
      </c>
      <c r="AA2956" s="25" t="str">
        <f>IF(AND($G2956="",$I2956="",$J2956=""),"",3+IF($I2956&gt;5,5,$I2956)+(VLOOKUP(J2956,'Prüf-Daten'!$B$14:$C$24,2,FALSE)*6))</f>
        <v/>
      </c>
      <c r="AB2956" s="91" t="str">
        <f t="shared" si="322"/>
        <v/>
      </c>
    </row>
    <row r="2957" spans="1:28">
      <c r="A2957" s="11"/>
      <c r="B2957" s="11"/>
      <c r="C2957" s="11"/>
      <c r="D2957" s="11"/>
      <c r="E2957" s="11"/>
      <c r="F2957" s="18"/>
      <c r="G2957" s="10"/>
      <c r="H2957" s="10"/>
      <c r="I2957" s="11"/>
      <c r="J2957" s="12"/>
      <c r="K2957" s="11"/>
      <c r="L2957" s="11"/>
      <c r="M2957" s="10"/>
      <c r="N2957" s="33"/>
      <c r="O2957" s="20"/>
      <c r="P2957" s="20"/>
      <c r="Q2957" s="20"/>
      <c r="R2957" s="20"/>
      <c r="S2957" s="19" t="str">
        <f t="shared" si="323"/>
        <v/>
      </c>
      <c r="T2957" s="19" t="str">
        <f t="shared" si="324"/>
        <v/>
      </c>
      <c r="U2957" s="23" t="str">
        <f>IF(OR($G2957="",$I2957="",$J2957="",$AA2957=3),"",IF($G2957&gt;=MAX('Pauschalsätze KUA'!$B$4:$B$106),VLOOKUP(MAX('Pauschalsätze KUA'!$B$4:$B$106),'Pauschalsätze KUA'!$B$4:$BQ$106,$AA2957,1),IF($G2957&lt;=MIN('Pauschalsätze KUA'!$B$4:$B$106),VLOOKUP(MIN('Pauschalsätze KUA'!$B$4:$B$106),'Pauschalsätze KUA'!$B$4:$BQ$106,$AA2957,1),VLOOKUP($G2957,'Pauschalsätze KUA'!$B$4:$BQ$106,$AA2957,1))))</f>
        <v/>
      </c>
      <c r="V2957" s="23" t="str">
        <f t="shared" si="325"/>
        <v/>
      </c>
      <c r="W2957" s="23" t="str">
        <f>IF(OR($G2957="",$I2957="",$J2957="",$AA2957=3),"",IF($G2957&gt;=MAX('Pauschalsätze Qual'!$B$4:$B$106),VLOOKUP(MAX('Pauschalsätze Qual'!$B$4:$B$106),'Pauschalsätze Qual'!$B$4:$BQ$106,$AA2957,1),IF($G2957&lt;=MIN('Pauschalsätze Qual'!$B$4:$B$106),VLOOKUP(MIN('Pauschalsätze Qual'!$B$4:$B$106),'Pauschalsätze Qual'!$B$4:$BQ$106,$AA2957,1),VLOOKUP($G2957,'Pauschalsätze Qual'!$B$4:$BQ$106,$AA2957,1))))</f>
        <v/>
      </c>
      <c r="X2957" s="23" t="str">
        <f t="shared" si="326"/>
        <v/>
      </c>
      <c r="Y2957" s="30" t="str">
        <f t="shared" si="327"/>
        <v/>
      </c>
      <c r="Z2957" s="23" t="str">
        <f t="shared" si="328"/>
        <v/>
      </c>
      <c r="AA2957" s="25" t="str">
        <f>IF(AND($G2957="",$I2957="",$J2957=""),"",3+IF($I2957&gt;5,5,$I2957)+(VLOOKUP(J2957,'Prüf-Daten'!$B$14:$C$24,2,FALSE)*6))</f>
        <v/>
      </c>
      <c r="AB2957" s="91" t="str">
        <f t="shared" si="322"/>
        <v/>
      </c>
    </row>
    <row r="2958" spans="1:28">
      <c r="A2958" s="11"/>
      <c r="B2958" s="11"/>
      <c r="C2958" s="11"/>
      <c r="D2958" s="11"/>
      <c r="E2958" s="11"/>
      <c r="F2958" s="18"/>
      <c r="G2958" s="10"/>
      <c r="H2958" s="10"/>
      <c r="I2958" s="11"/>
      <c r="J2958" s="12"/>
      <c r="K2958" s="11"/>
      <c r="L2958" s="11"/>
      <c r="M2958" s="10"/>
      <c r="N2958" s="33"/>
      <c r="O2958" s="20"/>
      <c r="P2958" s="20"/>
      <c r="Q2958" s="20"/>
      <c r="R2958" s="20"/>
      <c r="S2958" s="19" t="str">
        <f t="shared" si="323"/>
        <v/>
      </c>
      <c r="T2958" s="19" t="str">
        <f t="shared" si="324"/>
        <v/>
      </c>
      <c r="U2958" s="23" t="str">
        <f>IF(OR($G2958="",$I2958="",$J2958="",$AA2958=3),"",IF($G2958&gt;=MAX('Pauschalsätze KUA'!$B$4:$B$106),VLOOKUP(MAX('Pauschalsätze KUA'!$B$4:$B$106),'Pauschalsätze KUA'!$B$4:$BQ$106,$AA2958,1),IF($G2958&lt;=MIN('Pauschalsätze KUA'!$B$4:$B$106),VLOOKUP(MIN('Pauschalsätze KUA'!$B$4:$B$106),'Pauschalsätze KUA'!$B$4:$BQ$106,$AA2958,1),VLOOKUP($G2958,'Pauschalsätze KUA'!$B$4:$BQ$106,$AA2958,1))))</f>
        <v/>
      </c>
      <c r="V2958" s="23" t="str">
        <f t="shared" si="325"/>
        <v/>
      </c>
      <c r="W2958" s="23" t="str">
        <f>IF(OR($G2958="",$I2958="",$J2958="",$AA2958=3),"",IF($G2958&gt;=MAX('Pauschalsätze Qual'!$B$4:$B$106),VLOOKUP(MAX('Pauschalsätze Qual'!$B$4:$B$106),'Pauschalsätze Qual'!$B$4:$BQ$106,$AA2958,1),IF($G2958&lt;=MIN('Pauschalsätze Qual'!$B$4:$B$106),VLOOKUP(MIN('Pauschalsätze Qual'!$B$4:$B$106),'Pauschalsätze Qual'!$B$4:$BQ$106,$AA2958,1),VLOOKUP($G2958,'Pauschalsätze Qual'!$B$4:$BQ$106,$AA2958,1))))</f>
        <v/>
      </c>
      <c r="X2958" s="23" t="str">
        <f t="shared" si="326"/>
        <v/>
      </c>
      <c r="Y2958" s="30" t="str">
        <f t="shared" si="327"/>
        <v/>
      </c>
      <c r="Z2958" s="23" t="str">
        <f t="shared" si="328"/>
        <v/>
      </c>
      <c r="AA2958" s="25" t="str">
        <f>IF(AND($G2958="",$I2958="",$J2958=""),"",3+IF($I2958&gt;5,5,$I2958)+(VLOOKUP(J2958,'Prüf-Daten'!$B$14:$C$24,2,FALSE)*6))</f>
        <v/>
      </c>
      <c r="AB2958" s="91" t="str">
        <f t="shared" si="322"/>
        <v/>
      </c>
    </row>
    <row r="2959" spans="1:28">
      <c r="A2959" s="11"/>
      <c r="B2959" s="11"/>
      <c r="C2959" s="11"/>
      <c r="D2959" s="11"/>
      <c r="E2959" s="11"/>
      <c r="F2959" s="18"/>
      <c r="G2959" s="10"/>
      <c r="H2959" s="10"/>
      <c r="I2959" s="11"/>
      <c r="J2959" s="12"/>
      <c r="K2959" s="11"/>
      <c r="L2959" s="11"/>
      <c r="M2959" s="10"/>
      <c r="N2959" s="33"/>
      <c r="O2959" s="20"/>
      <c r="P2959" s="20"/>
      <c r="Q2959" s="20"/>
      <c r="R2959" s="20"/>
      <c r="S2959" s="19" t="str">
        <f t="shared" si="323"/>
        <v/>
      </c>
      <c r="T2959" s="19" t="str">
        <f t="shared" si="324"/>
        <v/>
      </c>
      <c r="U2959" s="23" t="str">
        <f>IF(OR($G2959="",$I2959="",$J2959="",$AA2959=3),"",IF($G2959&gt;=MAX('Pauschalsätze KUA'!$B$4:$B$106),VLOOKUP(MAX('Pauschalsätze KUA'!$B$4:$B$106),'Pauschalsätze KUA'!$B$4:$BQ$106,$AA2959,1),IF($G2959&lt;=MIN('Pauschalsätze KUA'!$B$4:$B$106),VLOOKUP(MIN('Pauschalsätze KUA'!$B$4:$B$106),'Pauschalsätze KUA'!$B$4:$BQ$106,$AA2959,1),VLOOKUP($G2959,'Pauschalsätze KUA'!$B$4:$BQ$106,$AA2959,1))))</f>
        <v/>
      </c>
      <c r="V2959" s="23" t="str">
        <f t="shared" si="325"/>
        <v/>
      </c>
      <c r="W2959" s="23" t="str">
        <f>IF(OR($G2959="",$I2959="",$J2959="",$AA2959=3),"",IF($G2959&gt;=MAX('Pauschalsätze Qual'!$B$4:$B$106),VLOOKUP(MAX('Pauschalsätze Qual'!$B$4:$B$106),'Pauschalsätze Qual'!$B$4:$BQ$106,$AA2959,1),IF($G2959&lt;=MIN('Pauschalsätze Qual'!$B$4:$B$106),VLOOKUP(MIN('Pauschalsätze Qual'!$B$4:$B$106),'Pauschalsätze Qual'!$B$4:$BQ$106,$AA2959,1),VLOOKUP($G2959,'Pauschalsätze Qual'!$B$4:$BQ$106,$AA2959,1))))</f>
        <v/>
      </c>
      <c r="X2959" s="23" t="str">
        <f t="shared" si="326"/>
        <v/>
      </c>
      <c r="Y2959" s="30" t="str">
        <f t="shared" si="327"/>
        <v/>
      </c>
      <c r="Z2959" s="23" t="str">
        <f t="shared" si="328"/>
        <v/>
      </c>
      <c r="AA2959" s="25" t="str">
        <f>IF(AND($G2959="",$I2959="",$J2959=""),"",3+IF($I2959&gt;5,5,$I2959)+(VLOOKUP(J2959,'Prüf-Daten'!$B$14:$C$24,2,FALSE)*6))</f>
        <v/>
      </c>
      <c r="AB2959" s="91" t="str">
        <f t="shared" si="322"/>
        <v/>
      </c>
    </row>
    <row r="2960" spans="1:28">
      <c r="A2960" s="11"/>
      <c r="B2960" s="11"/>
      <c r="C2960" s="11"/>
      <c r="D2960" s="11"/>
      <c r="E2960" s="11"/>
      <c r="F2960" s="18"/>
      <c r="G2960" s="10"/>
      <c r="H2960" s="10"/>
      <c r="I2960" s="11"/>
      <c r="J2960" s="12"/>
      <c r="K2960" s="11"/>
      <c r="L2960" s="11"/>
      <c r="M2960" s="10"/>
      <c r="N2960" s="33"/>
      <c r="O2960" s="20"/>
      <c r="P2960" s="20"/>
      <c r="Q2960" s="20"/>
      <c r="R2960" s="20"/>
      <c r="S2960" s="19" t="str">
        <f t="shared" si="323"/>
        <v/>
      </c>
      <c r="T2960" s="19" t="str">
        <f t="shared" si="324"/>
        <v/>
      </c>
      <c r="U2960" s="23" t="str">
        <f>IF(OR($G2960="",$I2960="",$J2960="",$AA2960=3),"",IF($G2960&gt;=MAX('Pauschalsätze KUA'!$B$4:$B$106),VLOOKUP(MAX('Pauschalsätze KUA'!$B$4:$B$106),'Pauschalsätze KUA'!$B$4:$BQ$106,$AA2960,1),IF($G2960&lt;=MIN('Pauschalsätze KUA'!$B$4:$B$106),VLOOKUP(MIN('Pauschalsätze KUA'!$B$4:$B$106),'Pauschalsätze KUA'!$B$4:$BQ$106,$AA2960,1),VLOOKUP($G2960,'Pauschalsätze KUA'!$B$4:$BQ$106,$AA2960,1))))</f>
        <v/>
      </c>
      <c r="V2960" s="23" t="str">
        <f t="shared" si="325"/>
        <v/>
      </c>
      <c r="W2960" s="23" t="str">
        <f>IF(OR($G2960="",$I2960="",$J2960="",$AA2960=3),"",IF($G2960&gt;=MAX('Pauschalsätze Qual'!$B$4:$B$106),VLOOKUP(MAX('Pauschalsätze Qual'!$B$4:$B$106),'Pauschalsätze Qual'!$B$4:$BQ$106,$AA2960,1),IF($G2960&lt;=MIN('Pauschalsätze Qual'!$B$4:$B$106),VLOOKUP(MIN('Pauschalsätze Qual'!$B$4:$B$106),'Pauschalsätze Qual'!$B$4:$BQ$106,$AA2960,1),VLOOKUP($G2960,'Pauschalsätze Qual'!$B$4:$BQ$106,$AA2960,1))))</f>
        <v/>
      </c>
      <c r="X2960" s="23" t="str">
        <f t="shared" si="326"/>
        <v/>
      </c>
      <c r="Y2960" s="30" t="str">
        <f t="shared" si="327"/>
        <v/>
      </c>
      <c r="Z2960" s="23" t="str">
        <f t="shared" si="328"/>
        <v/>
      </c>
      <c r="AA2960" s="25" t="str">
        <f>IF(AND($G2960="",$I2960="",$J2960=""),"",3+IF($I2960&gt;5,5,$I2960)+(VLOOKUP(J2960,'Prüf-Daten'!$B$14:$C$24,2,FALSE)*6))</f>
        <v/>
      </c>
      <c r="AB2960" s="91" t="str">
        <f t="shared" si="322"/>
        <v/>
      </c>
    </row>
    <row r="2961" spans="1:28">
      <c r="A2961" s="11"/>
      <c r="B2961" s="11"/>
      <c r="C2961" s="11"/>
      <c r="D2961" s="11"/>
      <c r="E2961" s="11"/>
      <c r="F2961" s="18"/>
      <c r="G2961" s="10"/>
      <c r="H2961" s="10"/>
      <c r="I2961" s="11"/>
      <c r="J2961" s="12"/>
      <c r="K2961" s="11"/>
      <c r="L2961" s="11"/>
      <c r="M2961" s="10"/>
      <c r="N2961" s="33"/>
      <c r="O2961" s="20"/>
      <c r="P2961" s="20"/>
      <c r="Q2961" s="20"/>
      <c r="R2961" s="20"/>
      <c r="S2961" s="19" t="str">
        <f t="shared" si="323"/>
        <v/>
      </c>
      <c r="T2961" s="19" t="str">
        <f t="shared" si="324"/>
        <v/>
      </c>
      <c r="U2961" s="23" t="str">
        <f>IF(OR($G2961="",$I2961="",$J2961="",$AA2961=3),"",IF($G2961&gt;=MAX('Pauschalsätze KUA'!$B$4:$B$106),VLOOKUP(MAX('Pauschalsätze KUA'!$B$4:$B$106),'Pauschalsätze KUA'!$B$4:$BQ$106,$AA2961,1),IF($G2961&lt;=MIN('Pauschalsätze KUA'!$B$4:$B$106),VLOOKUP(MIN('Pauschalsätze KUA'!$B$4:$B$106),'Pauschalsätze KUA'!$B$4:$BQ$106,$AA2961,1),VLOOKUP($G2961,'Pauschalsätze KUA'!$B$4:$BQ$106,$AA2961,1))))</f>
        <v/>
      </c>
      <c r="V2961" s="23" t="str">
        <f t="shared" si="325"/>
        <v/>
      </c>
      <c r="W2961" s="23" t="str">
        <f>IF(OR($G2961="",$I2961="",$J2961="",$AA2961=3),"",IF($G2961&gt;=MAX('Pauschalsätze Qual'!$B$4:$B$106),VLOOKUP(MAX('Pauschalsätze Qual'!$B$4:$B$106),'Pauschalsätze Qual'!$B$4:$BQ$106,$AA2961,1),IF($G2961&lt;=MIN('Pauschalsätze Qual'!$B$4:$B$106),VLOOKUP(MIN('Pauschalsätze Qual'!$B$4:$B$106),'Pauschalsätze Qual'!$B$4:$BQ$106,$AA2961,1),VLOOKUP($G2961,'Pauschalsätze Qual'!$B$4:$BQ$106,$AA2961,1))))</f>
        <v/>
      </c>
      <c r="X2961" s="23" t="str">
        <f t="shared" si="326"/>
        <v/>
      </c>
      <c r="Y2961" s="30" t="str">
        <f t="shared" si="327"/>
        <v/>
      </c>
      <c r="Z2961" s="23" t="str">
        <f t="shared" si="328"/>
        <v/>
      </c>
      <c r="AA2961" s="25" t="str">
        <f>IF(AND($G2961="",$I2961="",$J2961=""),"",3+IF($I2961&gt;5,5,$I2961)+(VLOOKUP(J2961,'Prüf-Daten'!$B$14:$C$24,2,FALSE)*6))</f>
        <v/>
      </c>
      <c r="AB2961" s="91" t="str">
        <f t="shared" si="322"/>
        <v/>
      </c>
    </row>
    <row r="2962" spans="1:28">
      <c r="A2962" s="11"/>
      <c r="B2962" s="11"/>
      <c r="C2962" s="11"/>
      <c r="D2962" s="11"/>
      <c r="E2962" s="11"/>
      <c r="F2962" s="18"/>
      <c r="G2962" s="10"/>
      <c r="H2962" s="10"/>
      <c r="I2962" s="11"/>
      <c r="J2962" s="12"/>
      <c r="K2962" s="11"/>
      <c r="L2962" s="11"/>
      <c r="M2962" s="10"/>
      <c r="N2962" s="33"/>
      <c r="O2962" s="20"/>
      <c r="P2962" s="20"/>
      <c r="Q2962" s="20"/>
      <c r="R2962" s="20"/>
      <c r="S2962" s="19" t="str">
        <f t="shared" si="323"/>
        <v/>
      </c>
      <c r="T2962" s="19" t="str">
        <f t="shared" si="324"/>
        <v/>
      </c>
      <c r="U2962" s="23" t="str">
        <f>IF(OR($G2962="",$I2962="",$J2962="",$AA2962=3),"",IF($G2962&gt;=MAX('Pauschalsätze KUA'!$B$4:$B$106),VLOOKUP(MAX('Pauschalsätze KUA'!$B$4:$B$106),'Pauschalsätze KUA'!$B$4:$BQ$106,$AA2962,1),IF($G2962&lt;=MIN('Pauschalsätze KUA'!$B$4:$B$106),VLOOKUP(MIN('Pauschalsätze KUA'!$B$4:$B$106),'Pauschalsätze KUA'!$B$4:$BQ$106,$AA2962,1),VLOOKUP($G2962,'Pauschalsätze KUA'!$B$4:$BQ$106,$AA2962,1))))</f>
        <v/>
      </c>
      <c r="V2962" s="23" t="str">
        <f t="shared" si="325"/>
        <v/>
      </c>
      <c r="W2962" s="23" t="str">
        <f>IF(OR($G2962="",$I2962="",$J2962="",$AA2962=3),"",IF($G2962&gt;=MAX('Pauschalsätze Qual'!$B$4:$B$106),VLOOKUP(MAX('Pauschalsätze Qual'!$B$4:$B$106),'Pauschalsätze Qual'!$B$4:$BQ$106,$AA2962,1),IF($G2962&lt;=MIN('Pauschalsätze Qual'!$B$4:$B$106),VLOOKUP(MIN('Pauschalsätze Qual'!$B$4:$B$106),'Pauschalsätze Qual'!$B$4:$BQ$106,$AA2962,1),VLOOKUP($G2962,'Pauschalsätze Qual'!$B$4:$BQ$106,$AA2962,1))))</f>
        <v/>
      </c>
      <c r="X2962" s="23" t="str">
        <f t="shared" si="326"/>
        <v/>
      </c>
      <c r="Y2962" s="30" t="str">
        <f t="shared" si="327"/>
        <v/>
      </c>
      <c r="Z2962" s="23" t="str">
        <f t="shared" si="328"/>
        <v/>
      </c>
      <c r="AA2962" s="25" t="str">
        <f>IF(AND($G2962="",$I2962="",$J2962=""),"",3+IF($I2962&gt;5,5,$I2962)+(VLOOKUP(J2962,'Prüf-Daten'!$B$14:$C$24,2,FALSE)*6))</f>
        <v/>
      </c>
      <c r="AB2962" s="91" t="str">
        <f t="shared" si="322"/>
        <v/>
      </c>
    </row>
    <row r="2963" spans="1:28">
      <c r="A2963" s="11"/>
      <c r="B2963" s="11"/>
      <c r="C2963" s="11"/>
      <c r="D2963" s="11"/>
      <c r="E2963" s="11"/>
      <c r="F2963" s="18"/>
      <c r="G2963" s="10"/>
      <c r="H2963" s="10"/>
      <c r="I2963" s="11"/>
      <c r="J2963" s="12"/>
      <c r="K2963" s="11"/>
      <c r="L2963" s="11"/>
      <c r="M2963" s="10"/>
      <c r="N2963" s="33"/>
      <c r="O2963" s="20"/>
      <c r="P2963" s="20"/>
      <c r="Q2963" s="20"/>
      <c r="R2963" s="20"/>
      <c r="S2963" s="19" t="str">
        <f t="shared" si="323"/>
        <v/>
      </c>
      <c r="T2963" s="19" t="str">
        <f t="shared" si="324"/>
        <v/>
      </c>
      <c r="U2963" s="23" t="str">
        <f>IF(OR($G2963="",$I2963="",$J2963="",$AA2963=3),"",IF($G2963&gt;=MAX('Pauschalsätze KUA'!$B$4:$B$106),VLOOKUP(MAX('Pauschalsätze KUA'!$B$4:$B$106),'Pauschalsätze KUA'!$B$4:$BQ$106,$AA2963,1),IF($G2963&lt;=MIN('Pauschalsätze KUA'!$B$4:$B$106),VLOOKUP(MIN('Pauschalsätze KUA'!$B$4:$B$106),'Pauschalsätze KUA'!$B$4:$BQ$106,$AA2963,1),VLOOKUP($G2963,'Pauschalsätze KUA'!$B$4:$BQ$106,$AA2963,1))))</f>
        <v/>
      </c>
      <c r="V2963" s="23" t="str">
        <f t="shared" si="325"/>
        <v/>
      </c>
      <c r="W2963" s="23" t="str">
        <f>IF(OR($G2963="",$I2963="",$J2963="",$AA2963=3),"",IF($G2963&gt;=MAX('Pauschalsätze Qual'!$B$4:$B$106),VLOOKUP(MAX('Pauschalsätze Qual'!$B$4:$B$106),'Pauschalsätze Qual'!$B$4:$BQ$106,$AA2963,1),IF($G2963&lt;=MIN('Pauschalsätze Qual'!$B$4:$B$106),VLOOKUP(MIN('Pauschalsätze Qual'!$B$4:$B$106),'Pauschalsätze Qual'!$B$4:$BQ$106,$AA2963,1),VLOOKUP($G2963,'Pauschalsätze Qual'!$B$4:$BQ$106,$AA2963,1))))</f>
        <v/>
      </c>
      <c r="X2963" s="23" t="str">
        <f t="shared" si="326"/>
        <v/>
      </c>
      <c r="Y2963" s="30" t="str">
        <f t="shared" si="327"/>
        <v/>
      </c>
      <c r="Z2963" s="23" t="str">
        <f t="shared" si="328"/>
        <v/>
      </c>
      <c r="AA2963" s="25" t="str">
        <f>IF(AND($G2963="",$I2963="",$J2963=""),"",3+IF($I2963&gt;5,5,$I2963)+(VLOOKUP(J2963,'Prüf-Daten'!$B$14:$C$24,2,FALSE)*6))</f>
        <v/>
      </c>
      <c r="AB2963" s="91" t="str">
        <f t="shared" si="322"/>
        <v/>
      </c>
    </row>
    <row r="2964" spans="1:28">
      <c r="A2964" s="11"/>
      <c r="B2964" s="11"/>
      <c r="C2964" s="11"/>
      <c r="D2964" s="11"/>
      <c r="E2964" s="11"/>
      <c r="F2964" s="18"/>
      <c r="G2964" s="10"/>
      <c r="H2964" s="10"/>
      <c r="I2964" s="11"/>
      <c r="J2964" s="12"/>
      <c r="K2964" s="11"/>
      <c r="L2964" s="11"/>
      <c r="M2964" s="10"/>
      <c r="N2964" s="33"/>
      <c r="O2964" s="20"/>
      <c r="P2964" s="20"/>
      <c r="Q2964" s="20"/>
      <c r="R2964" s="20"/>
      <c r="S2964" s="19" t="str">
        <f t="shared" si="323"/>
        <v/>
      </c>
      <c r="T2964" s="19" t="str">
        <f t="shared" si="324"/>
        <v/>
      </c>
      <c r="U2964" s="23" t="str">
        <f>IF(OR($G2964="",$I2964="",$J2964="",$AA2964=3),"",IF($G2964&gt;=MAX('Pauschalsätze KUA'!$B$4:$B$106),VLOOKUP(MAX('Pauschalsätze KUA'!$B$4:$B$106),'Pauschalsätze KUA'!$B$4:$BQ$106,$AA2964,1),IF($G2964&lt;=MIN('Pauschalsätze KUA'!$B$4:$B$106),VLOOKUP(MIN('Pauschalsätze KUA'!$B$4:$B$106),'Pauschalsätze KUA'!$B$4:$BQ$106,$AA2964,1),VLOOKUP($G2964,'Pauschalsätze KUA'!$B$4:$BQ$106,$AA2964,1))))</f>
        <v/>
      </c>
      <c r="V2964" s="23" t="str">
        <f t="shared" si="325"/>
        <v/>
      </c>
      <c r="W2964" s="23" t="str">
        <f>IF(OR($G2964="",$I2964="",$J2964="",$AA2964=3),"",IF($G2964&gt;=MAX('Pauschalsätze Qual'!$B$4:$B$106),VLOOKUP(MAX('Pauschalsätze Qual'!$B$4:$B$106),'Pauschalsätze Qual'!$B$4:$BQ$106,$AA2964,1),IF($G2964&lt;=MIN('Pauschalsätze Qual'!$B$4:$B$106),VLOOKUP(MIN('Pauschalsätze Qual'!$B$4:$B$106),'Pauschalsätze Qual'!$B$4:$BQ$106,$AA2964,1),VLOOKUP($G2964,'Pauschalsätze Qual'!$B$4:$BQ$106,$AA2964,1))))</f>
        <v/>
      </c>
      <c r="X2964" s="23" t="str">
        <f t="shared" si="326"/>
        <v/>
      </c>
      <c r="Y2964" s="30" t="str">
        <f t="shared" si="327"/>
        <v/>
      </c>
      <c r="Z2964" s="23" t="str">
        <f t="shared" si="328"/>
        <v/>
      </c>
      <c r="AA2964" s="25" t="str">
        <f>IF(AND($G2964="",$I2964="",$J2964=""),"",3+IF($I2964&gt;5,5,$I2964)+(VLOOKUP(J2964,'Prüf-Daten'!$B$14:$C$24,2,FALSE)*6))</f>
        <v/>
      </c>
      <c r="AB2964" s="91" t="str">
        <f t="shared" si="322"/>
        <v/>
      </c>
    </row>
    <row r="2965" spans="1:28">
      <c r="A2965" s="11"/>
      <c r="B2965" s="11"/>
      <c r="C2965" s="11"/>
      <c r="D2965" s="11"/>
      <c r="E2965" s="11"/>
      <c r="F2965" s="18"/>
      <c r="G2965" s="10"/>
      <c r="H2965" s="10"/>
      <c r="I2965" s="11"/>
      <c r="J2965" s="12"/>
      <c r="K2965" s="11"/>
      <c r="L2965" s="11"/>
      <c r="M2965" s="10"/>
      <c r="N2965" s="33"/>
      <c r="O2965" s="20"/>
      <c r="P2965" s="20"/>
      <c r="Q2965" s="20"/>
      <c r="R2965" s="20"/>
      <c r="S2965" s="19" t="str">
        <f t="shared" si="323"/>
        <v/>
      </c>
      <c r="T2965" s="19" t="str">
        <f t="shared" si="324"/>
        <v/>
      </c>
      <c r="U2965" s="23" t="str">
        <f>IF(OR($G2965="",$I2965="",$J2965="",$AA2965=3),"",IF($G2965&gt;=MAX('Pauschalsätze KUA'!$B$4:$B$106),VLOOKUP(MAX('Pauschalsätze KUA'!$B$4:$B$106),'Pauschalsätze KUA'!$B$4:$BQ$106,$AA2965,1),IF($G2965&lt;=MIN('Pauschalsätze KUA'!$B$4:$B$106),VLOOKUP(MIN('Pauschalsätze KUA'!$B$4:$B$106),'Pauschalsätze KUA'!$B$4:$BQ$106,$AA2965,1),VLOOKUP($G2965,'Pauschalsätze KUA'!$B$4:$BQ$106,$AA2965,1))))</f>
        <v/>
      </c>
      <c r="V2965" s="23" t="str">
        <f t="shared" si="325"/>
        <v/>
      </c>
      <c r="W2965" s="23" t="str">
        <f>IF(OR($G2965="",$I2965="",$J2965="",$AA2965=3),"",IF($G2965&gt;=MAX('Pauschalsätze Qual'!$B$4:$B$106),VLOOKUP(MAX('Pauschalsätze Qual'!$B$4:$B$106),'Pauschalsätze Qual'!$B$4:$BQ$106,$AA2965,1),IF($G2965&lt;=MIN('Pauschalsätze Qual'!$B$4:$B$106),VLOOKUP(MIN('Pauschalsätze Qual'!$B$4:$B$106),'Pauschalsätze Qual'!$B$4:$BQ$106,$AA2965,1),VLOOKUP($G2965,'Pauschalsätze Qual'!$B$4:$BQ$106,$AA2965,1))))</f>
        <v/>
      </c>
      <c r="X2965" s="23" t="str">
        <f t="shared" si="326"/>
        <v/>
      </c>
      <c r="Y2965" s="30" t="str">
        <f t="shared" si="327"/>
        <v/>
      </c>
      <c r="Z2965" s="23" t="str">
        <f t="shared" si="328"/>
        <v/>
      </c>
      <c r="AA2965" s="25" t="str">
        <f>IF(AND($G2965="",$I2965="",$J2965=""),"",3+IF($I2965&gt;5,5,$I2965)+(VLOOKUP(J2965,'Prüf-Daten'!$B$14:$C$24,2,FALSE)*6))</f>
        <v/>
      </c>
      <c r="AB2965" s="91" t="str">
        <f t="shared" si="322"/>
        <v/>
      </c>
    </row>
    <row r="2966" spans="1:28">
      <c r="A2966" s="11"/>
      <c r="B2966" s="11"/>
      <c r="C2966" s="11"/>
      <c r="D2966" s="11"/>
      <c r="E2966" s="11"/>
      <c r="F2966" s="18"/>
      <c r="G2966" s="10"/>
      <c r="H2966" s="10"/>
      <c r="I2966" s="11"/>
      <c r="J2966" s="12"/>
      <c r="K2966" s="11"/>
      <c r="L2966" s="11"/>
      <c r="M2966" s="10"/>
      <c r="N2966" s="33"/>
      <c r="O2966" s="20"/>
      <c r="P2966" s="20"/>
      <c r="Q2966" s="20"/>
      <c r="R2966" s="20"/>
      <c r="S2966" s="19" t="str">
        <f t="shared" si="323"/>
        <v/>
      </c>
      <c r="T2966" s="19" t="str">
        <f t="shared" si="324"/>
        <v/>
      </c>
      <c r="U2966" s="23" t="str">
        <f>IF(OR($G2966="",$I2966="",$J2966="",$AA2966=3),"",IF($G2966&gt;=MAX('Pauschalsätze KUA'!$B$4:$B$106),VLOOKUP(MAX('Pauschalsätze KUA'!$B$4:$B$106),'Pauschalsätze KUA'!$B$4:$BQ$106,$AA2966,1),IF($G2966&lt;=MIN('Pauschalsätze KUA'!$B$4:$B$106),VLOOKUP(MIN('Pauschalsätze KUA'!$B$4:$B$106),'Pauschalsätze KUA'!$B$4:$BQ$106,$AA2966,1),VLOOKUP($G2966,'Pauschalsätze KUA'!$B$4:$BQ$106,$AA2966,1))))</f>
        <v/>
      </c>
      <c r="V2966" s="23" t="str">
        <f t="shared" si="325"/>
        <v/>
      </c>
      <c r="W2966" s="23" t="str">
        <f>IF(OR($G2966="",$I2966="",$J2966="",$AA2966=3),"",IF($G2966&gt;=MAX('Pauschalsätze Qual'!$B$4:$B$106),VLOOKUP(MAX('Pauschalsätze Qual'!$B$4:$B$106),'Pauschalsätze Qual'!$B$4:$BQ$106,$AA2966,1),IF($G2966&lt;=MIN('Pauschalsätze Qual'!$B$4:$B$106),VLOOKUP(MIN('Pauschalsätze Qual'!$B$4:$B$106),'Pauschalsätze Qual'!$B$4:$BQ$106,$AA2966,1),VLOOKUP($G2966,'Pauschalsätze Qual'!$B$4:$BQ$106,$AA2966,1))))</f>
        <v/>
      </c>
      <c r="X2966" s="23" t="str">
        <f t="shared" si="326"/>
        <v/>
      </c>
      <c r="Y2966" s="30" t="str">
        <f t="shared" si="327"/>
        <v/>
      </c>
      <c r="Z2966" s="23" t="str">
        <f t="shared" si="328"/>
        <v/>
      </c>
      <c r="AA2966" s="25" t="str">
        <f>IF(AND($G2966="",$I2966="",$J2966=""),"",3+IF($I2966&gt;5,5,$I2966)+(VLOOKUP(J2966,'Prüf-Daten'!$B$14:$C$24,2,FALSE)*6))</f>
        <v/>
      </c>
      <c r="AB2966" s="91" t="str">
        <f t="shared" si="322"/>
        <v/>
      </c>
    </row>
    <row r="2967" spans="1:28">
      <c r="A2967" s="11"/>
      <c r="B2967" s="11"/>
      <c r="C2967" s="11"/>
      <c r="D2967" s="11"/>
      <c r="E2967" s="11"/>
      <c r="F2967" s="18"/>
      <c r="G2967" s="10"/>
      <c r="H2967" s="10"/>
      <c r="I2967" s="11"/>
      <c r="J2967" s="12"/>
      <c r="K2967" s="11"/>
      <c r="L2967" s="11"/>
      <c r="M2967" s="10"/>
      <c r="N2967" s="33"/>
      <c r="O2967" s="20"/>
      <c r="P2967" s="20"/>
      <c r="Q2967" s="20"/>
      <c r="R2967" s="20"/>
      <c r="S2967" s="19" t="str">
        <f t="shared" si="323"/>
        <v/>
      </c>
      <c r="T2967" s="19" t="str">
        <f t="shared" si="324"/>
        <v/>
      </c>
      <c r="U2967" s="23" t="str">
        <f>IF(OR($G2967="",$I2967="",$J2967="",$AA2967=3),"",IF($G2967&gt;=MAX('Pauschalsätze KUA'!$B$4:$B$106),VLOOKUP(MAX('Pauschalsätze KUA'!$B$4:$B$106),'Pauschalsätze KUA'!$B$4:$BQ$106,$AA2967,1),IF($G2967&lt;=MIN('Pauschalsätze KUA'!$B$4:$B$106),VLOOKUP(MIN('Pauschalsätze KUA'!$B$4:$B$106),'Pauschalsätze KUA'!$B$4:$BQ$106,$AA2967,1),VLOOKUP($G2967,'Pauschalsätze KUA'!$B$4:$BQ$106,$AA2967,1))))</f>
        <v/>
      </c>
      <c r="V2967" s="23" t="str">
        <f t="shared" si="325"/>
        <v/>
      </c>
      <c r="W2967" s="23" t="str">
        <f>IF(OR($G2967="",$I2967="",$J2967="",$AA2967=3),"",IF($G2967&gt;=MAX('Pauschalsätze Qual'!$B$4:$B$106),VLOOKUP(MAX('Pauschalsätze Qual'!$B$4:$B$106),'Pauschalsätze Qual'!$B$4:$BQ$106,$AA2967,1),IF($G2967&lt;=MIN('Pauschalsätze Qual'!$B$4:$B$106),VLOOKUP(MIN('Pauschalsätze Qual'!$B$4:$B$106),'Pauschalsätze Qual'!$B$4:$BQ$106,$AA2967,1),VLOOKUP($G2967,'Pauschalsätze Qual'!$B$4:$BQ$106,$AA2967,1))))</f>
        <v/>
      </c>
      <c r="X2967" s="23" t="str">
        <f t="shared" si="326"/>
        <v/>
      </c>
      <c r="Y2967" s="30" t="str">
        <f t="shared" si="327"/>
        <v/>
      </c>
      <c r="Z2967" s="23" t="str">
        <f t="shared" si="328"/>
        <v/>
      </c>
      <c r="AA2967" s="25" t="str">
        <f>IF(AND($G2967="",$I2967="",$J2967=""),"",3+IF($I2967&gt;5,5,$I2967)+(VLOOKUP(J2967,'Prüf-Daten'!$B$14:$C$24,2,FALSE)*6))</f>
        <v/>
      </c>
      <c r="AB2967" s="91" t="str">
        <f t="shared" si="322"/>
        <v/>
      </c>
    </row>
    <row r="2968" spans="1:28">
      <c r="A2968" s="11"/>
      <c r="B2968" s="11"/>
      <c r="C2968" s="11"/>
      <c r="D2968" s="11"/>
      <c r="E2968" s="11"/>
      <c r="F2968" s="18"/>
      <c r="G2968" s="10"/>
      <c r="H2968" s="10"/>
      <c r="I2968" s="11"/>
      <c r="J2968" s="12"/>
      <c r="K2968" s="11"/>
      <c r="L2968" s="11"/>
      <c r="M2968" s="10"/>
      <c r="N2968" s="33"/>
      <c r="O2968" s="20"/>
      <c r="P2968" s="20"/>
      <c r="Q2968" s="20"/>
      <c r="R2968" s="20"/>
      <c r="S2968" s="19" t="str">
        <f t="shared" si="323"/>
        <v/>
      </c>
      <c r="T2968" s="19" t="str">
        <f t="shared" si="324"/>
        <v/>
      </c>
      <c r="U2968" s="23" t="str">
        <f>IF(OR($G2968="",$I2968="",$J2968="",$AA2968=3),"",IF($G2968&gt;=MAX('Pauschalsätze KUA'!$B$4:$B$106),VLOOKUP(MAX('Pauschalsätze KUA'!$B$4:$B$106),'Pauschalsätze KUA'!$B$4:$BQ$106,$AA2968,1),IF($G2968&lt;=MIN('Pauschalsätze KUA'!$B$4:$B$106),VLOOKUP(MIN('Pauschalsätze KUA'!$B$4:$B$106),'Pauschalsätze KUA'!$B$4:$BQ$106,$AA2968,1),VLOOKUP($G2968,'Pauschalsätze KUA'!$B$4:$BQ$106,$AA2968,1))))</f>
        <v/>
      </c>
      <c r="V2968" s="23" t="str">
        <f t="shared" si="325"/>
        <v/>
      </c>
      <c r="W2968" s="23" t="str">
        <f>IF(OR($G2968="",$I2968="",$J2968="",$AA2968=3),"",IF($G2968&gt;=MAX('Pauschalsätze Qual'!$B$4:$B$106),VLOOKUP(MAX('Pauschalsätze Qual'!$B$4:$B$106),'Pauschalsätze Qual'!$B$4:$BQ$106,$AA2968,1),IF($G2968&lt;=MIN('Pauschalsätze Qual'!$B$4:$B$106),VLOOKUP(MIN('Pauschalsätze Qual'!$B$4:$B$106),'Pauschalsätze Qual'!$B$4:$BQ$106,$AA2968,1),VLOOKUP($G2968,'Pauschalsätze Qual'!$B$4:$BQ$106,$AA2968,1))))</f>
        <v/>
      </c>
      <c r="X2968" s="23" t="str">
        <f t="shared" si="326"/>
        <v/>
      </c>
      <c r="Y2968" s="30" t="str">
        <f t="shared" si="327"/>
        <v/>
      </c>
      <c r="Z2968" s="23" t="str">
        <f t="shared" si="328"/>
        <v/>
      </c>
      <c r="AA2968" s="25" t="str">
        <f>IF(AND($G2968="",$I2968="",$J2968=""),"",3+IF($I2968&gt;5,5,$I2968)+(VLOOKUP(J2968,'Prüf-Daten'!$B$14:$C$24,2,FALSE)*6))</f>
        <v/>
      </c>
      <c r="AB2968" s="91" t="str">
        <f t="shared" si="322"/>
        <v/>
      </c>
    </row>
    <row r="2969" spans="1:28">
      <c r="A2969" s="11"/>
      <c r="B2969" s="11"/>
      <c r="C2969" s="11"/>
      <c r="D2969" s="11"/>
      <c r="E2969" s="11"/>
      <c r="F2969" s="18"/>
      <c r="G2969" s="10"/>
      <c r="H2969" s="10"/>
      <c r="I2969" s="11"/>
      <c r="J2969" s="12"/>
      <c r="K2969" s="11"/>
      <c r="L2969" s="11"/>
      <c r="M2969" s="10"/>
      <c r="N2969" s="33"/>
      <c r="O2969" s="20"/>
      <c r="P2969" s="20"/>
      <c r="Q2969" s="20"/>
      <c r="R2969" s="20"/>
      <c r="S2969" s="19" t="str">
        <f t="shared" si="323"/>
        <v/>
      </c>
      <c r="T2969" s="19" t="str">
        <f t="shared" si="324"/>
        <v/>
      </c>
      <c r="U2969" s="23" t="str">
        <f>IF(OR($G2969="",$I2969="",$J2969="",$AA2969=3),"",IF($G2969&gt;=MAX('Pauschalsätze KUA'!$B$4:$B$106),VLOOKUP(MAX('Pauschalsätze KUA'!$B$4:$B$106),'Pauschalsätze KUA'!$B$4:$BQ$106,$AA2969,1),IF($G2969&lt;=MIN('Pauschalsätze KUA'!$B$4:$B$106),VLOOKUP(MIN('Pauschalsätze KUA'!$B$4:$B$106),'Pauschalsätze KUA'!$B$4:$BQ$106,$AA2969,1),VLOOKUP($G2969,'Pauschalsätze KUA'!$B$4:$BQ$106,$AA2969,1))))</f>
        <v/>
      </c>
      <c r="V2969" s="23" t="str">
        <f t="shared" si="325"/>
        <v/>
      </c>
      <c r="W2969" s="23" t="str">
        <f>IF(OR($G2969="",$I2969="",$J2969="",$AA2969=3),"",IF($G2969&gt;=MAX('Pauschalsätze Qual'!$B$4:$B$106),VLOOKUP(MAX('Pauschalsätze Qual'!$B$4:$B$106),'Pauschalsätze Qual'!$B$4:$BQ$106,$AA2969,1),IF($G2969&lt;=MIN('Pauschalsätze Qual'!$B$4:$B$106),VLOOKUP(MIN('Pauschalsätze Qual'!$B$4:$B$106),'Pauschalsätze Qual'!$B$4:$BQ$106,$AA2969,1),VLOOKUP($G2969,'Pauschalsätze Qual'!$B$4:$BQ$106,$AA2969,1))))</f>
        <v/>
      </c>
      <c r="X2969" s="23" t="str">
        <f t="shared" si="326"/>
        <v/>
      </c>
      <c r="Y2969" s="30" t="str">
        <f t="shared" si="327"/>
        <v/>
      </c>
      <c r="Z2969" s="23" t="str">
        <f t="shared" si="328"/>
        <v/>
      </c>
      <c r="AA2969" s="25" t="str">
        <f>IF(AND($G2969="",$I2969="",$J2969=""),"",3+IF($I2969&gt;5,5,$I2969)+(VLOOKUP(J2969,'Prüf-Daten'!$B$14:$C$24,2,FALSE)*6))</f>
        <v/>
      </c>
      <c r="AB2969" s="91" t="str">
        <f t="shared" si="322"/>
        <v/>
      </c>
    </row>
    <row r="2970" spans="1:28">
      <c r="A2970" s="11"/>
      <c r="B2970" s="11"/>
      <c r="C2970" s="11"/>
      <c r="D2970" s="11"/>
      <c r="E2970" s="11"/>
      <c r="F2970" s="18"/>
      <c r="G2970" s="10"/>
      <c r="H2970" s="10"/>
      <c r="I2970" s="11"/>
      <c r="J2970" s="12"/>
      <c r="K2970" s="11"/>
      <c r="L2970" s="11"/>
      <c r="M2970" s="10"/>
      <c r="N2970" s="33"/>
      <c r="O2970" s="20"/>
      <c r="P2970" s="20"/>
      <c r="Q2970" s="20"/>
      <c r="R2970" s="20"/>
      <c r="S2970" s="19" t="str">
        <f t="shared" si="323"/>
        <v/>
      </c>
      <c r="T2970" s="19" t="str">
        <f t="shared" si="324"/>
        <v/>
      </c>
      <c r="U2970" s="23" t="str">
        <f>IF(OR($G2970="",$I2970="",$J2970="",$AA2970=3),"",IF($G2970&gt;=MAX('Pauschalsätze KUA'!$B$4:$B$106),VLOOKUP(MAX('Pauschalsätze KUA'!$B$4:$B$106),'Pauschalsätze KUA'!$B$4:$BQ$106,$AA2970,1),IF($G2970&lt;=MIN('Pauschalsätze KUA'!$B$4:$B$106),VLOOKUP(MIN('Pauschalsätze KUA'!$B$4:$B$106),'Pauschalsätze KUA'!$B$4:$BQ$106,$AA2970,1),VLOOKUP($G2970,'Pauschalsätze KUA'!$B$4:$BQ$106,$AA2970,1))))</f>
        <v/>
      </c>
      <c r="V2970" s="23" t="str">
        <f t="shared" si="325"/>
        <v/>
      </c>
      <c r="W2970" s="23" t="str">
        <f>IF(OR($G2970="",$I2970="",$J2970="",$AA2970=3),"",IF($G2970&gt;=MAX('Pauschalsätze Qual'!$B$4:$B$106),VLOOKUP(MAX('Pauschalsätze Qual'!$B$4:$B$106),'Pauschalsätze Qual'!$B$4:$BQ$106,$AA2970,1),IF($G2970&lt;=MIN('Pauschalsätze Qual'!$B$4:$B$106),VLOOKUP(MIN('Pauschalsätze Qual'!$B$4:$B$106),'Pauschalsätze Qual'!$B$4:$BQ$106,$AA2970,1),VLOOKUP($G2970,'Pauschalsätze Qual'!$B$4:$BQ$106,$AA2970,1))))</f>
        <v/>
      </c>
      <c r="X2970" s="23" t="str">
        <f t="shared" si="326"/>
        <v/>
      </c>
      <c r="Y2970" s="30" t="str">
        <f t="shared" si="327"/>
        <v/>
      </c>
      <c r="Z2970" s="23" t="str">
        <f t="shared" si="328"/>
        <v/>
      </c>
      <c r="AA2970" s="25" t="str">
        <f>IF(AND($G2970="",$I2970="",$J2970=""),"",3+IF($I2970&gt;5,5,$I2970)+(VLOOKUP(J2970,'Prüf-Daten'!$B$14:$C$24,2,FALSE)*6))</f>
        <v/>
      </c>
      <c r="AB2970" s="91" t="str">
        <f t="shared" si="322"/>
        <v/>
      </c>
    </row>
    <row r="2971" spans="1:28">
      <c r="A2971" s="11"/>
      <c r="B2971" s="11"/>
      <c r="C2971" s="11"/>
      <c r="D2971" s="11"/>
      <c r="E2971" s="11"/>
      <c r="F2971" s="18"/>
      <c r="G2971" s="10"/>
      <c r="H2971" s="10"/>
      <c r="I2971" s="11"/>
      <c r="J2971" s="12"/>
      <c r="K2971" s="11"/>
      <c r="L2971" s="11"/>
      <c r="M2971" s="10"/>
      <c r="N2971" s="33"/>
      <c r="O2971" s="20"/>
      <c r="P2971" s="20"/>
      <c r="Q2971" s="20"/>
      <c r="R2971" s="20"/>
      <c r="S2971" s="19" t="str">
        <f t="shared" si="323"/>
        <v/>
      </c>
      <c r="T2971" s="19" t="str">
        <f t="shared" si="324"/>
        <v/>
      </c>
      <c r="U2971" s="23" t="str">
        <f>IF(OR($G2971="",$I2971="",$J2971="",$AA2971=3),"",IF($G2971&gt;=MAX('Pauschalsätze KUA'!$B$4:$B$106),VLOOKUP(MAX('Pauschalsätze KUA'!$B$4:$B$106),'Pauschalsätze KUA'!$B$4:$BQ$106,$AA2971,1),IF($G2971&lt;=MIN('Pauschalsätze KUA'!$B$4:$B$106),VLOOKUP(MIN('Pauschalsätze KUA'!$B$4:$B$106),'Pauschalsätze KUA'!$B$4:$BQ$106,$AA2971,1),VLOOKUP($G2971,'Pauschalsätze KUA'!$B$4:$BQ$106,$AA2971,1))))</f>
        <v/>
      </c>
      <c r="V2971" s="23" t="str">
        <f t="shared" si="325"/>
        <v/>
      </c>
      <c r="W2971" s="23" t="str">
        <f>IF(OR($G2971="",$I2971="",$J2971="",$AA2971=3),"",IF($G2971&gt;=MAX('Pauschalsätze Qual'!$B$4:$B$106),VLOOKUP(MAX('Pauschalsätze Qual'!$B$4:$B$106),'Pauschalsätze Qual'!$B$4:$BQ$106,$AA2971,1),IF($G2971&lt;=MIN('Pauschalsätze Qual'!$B$4:$B$106),VLOOKUP(MIN('Pauschalsätze Qual'!$B$4:$B$106),'Pauschalsätze Qual'!$B$4:$BQ$106,$AA2971,1),VLOOKUP($G2971,'Pauschalsätze Qual'!$B$4:$BQ$106,$AA2971,1))))</f>
        <v/>
      </c>
      <c r="X2971" s="23" t="str">
        <f t="shared" si="326"/>
        <v/>
      </c>
      <c r="Y2971" s="30" t="str">
        <f t="shared" si="327"/>
        <v/>
      </c>
      <c r="Z2971" s="23" t="str">
        <f t="shared" si="328"/>
        <v/>
      </c>
      <c r="AA2971" s="25" t="str">
        <f>IF(AND($G2971="",$I2971="",$J2971=""),"",3+IF($I2971&gt;5,5,$I2971)+(VLOOKUP(J2971,'Prüf-Daten'!$B$14:$C$24,2,FALSE)*6))</f>
        <v/>
      </c>
      <c r="AB2971" s="91" t="str">
        <f t="shared" si="322"/>
        <v/>
      </c>
    </row>
    <row r="2972" spans="1:28">
      <c r="A2972" s="11"/>
      <c r="B2972" s="11"/>
      <c r="C2972" s="11"/>
      <c r="D2972" s="11"/>
      <c r="E2972" s="11"/>
      <c r="F2972" s="18"/>
      <c r="G2972" s="10"/>
      <c r="H2972" s="10"/>
      <c r="I2972" s="11"/>
      <c r="J2972" s="12"/>
      <c r="K2972" s="11"/>
      <c r="L2972" s="11"/>
      <c r="M2972" s="10"/>
      <c r="N2972" s="33"/>
      <c r="O2972" s="20"/>
      <c r="P2972" s="20"/>
      <c r="Q2972" s="20"/>
      <c r="R2972" s="20"/>
      <c r="S2972" s="19" t="str">
        <f t="shared" si="323"/>
        <v/>
      </c>
      <c r="T2972" s="19" t="str">
        <f t="shared" si="324"/>
        <v/>
      </c>
      <c r="U2972" s="23" t="str">
        <f>IF(OR($G2972="",$I2972="",$J2972="",$AA2972=3),"",IF($G2972&gt;=MAX('Pauschalsätze KUA'!$B$4:$B$106),VLOOKUP(MAX('Pauschalsätze KUA'!$B$4:$B$106),'Pauschalsätze KUA'!$B$4:$BQ$106,$AA2972,1),IF($G2972&lt;=MIN('Pauschalsätze KUA'!$B$4:$B$106),VLOOKUP(MIN('Pauschalsätze KUA'!$B$4:$B$106),'Pauschalsätze KUA'!$B$4:$BQ$106,$AA2972,1),VLOOKUP($G2972,'Pauschalsätze KUA'!$B$4:$BQ$106,$AA2972,1))))</f>
        <v/>
      </c>
      <c r="V2972" s="23" t="str">
        <f t="shared" si="325"/>
        <v/>
      </c>
      <c r="W2972" s="23" t="str">
        <f>IF(OR($G2972="",$I2972="",$J2972="",$AA2972=3),"",IF($G2972&gt;=MAX('Pauschalsätze Qual'!$B$4:$B$106),VLOOKUP(MAX('Pauschalsätze Qual'!$B$4:$B$106),'Pauschalsätze Qual'!$B$4:$BQ$106,$AA2972,1),IF($G2972&lt;=MIN('Pauschalsätze Qual'!$B$4:$B$106),VLOOKUP(MIN('Pauschalsätze Qual'!$B$4:$B$106),'Pauschalsätze Qual'!$B$4:$BQ$106,$AA2972,1),VLOOKUP($G2972,'Pauschalsätze Qual'!$B$4:$BQ$106,$AA2972,1))))</f>
        <v/>
      </c>
      <c r="X2972" s="23" t="str">
        <f t="shared" si="326"/>
        <v/>
      </c>
      <c r="Y2972" s="30" t="str">
        <f t="shared" si="327"/>
        <v/>
      </c>
      <c r="Z2972" s="23" t="str">
        <f t="shared" si="328"/>
        <v/>
      </c>
      <c r="AA2972" s="25" t="str">
        <f>IF(AND($G2972="",$I2972="",$J2972=""),"",3+IF($I2972&gt;5,5,$I2972)+(VLOOKUP(J2972,'Prüf-Daten'!$B$14:$C$24,2,FALSE)*6))</f>
        <v/>
      </c>
      <c r="AB2972" s="91" t="str">
        <f t="shared" si="322"/>
        <v/>
      </c>
    </row>
    <row r="2973" spans="1:28">
      <c r="A2973" s="11"/>
      <c r="B2973" s="11"/>
      <c r="C2973" s="11"/>
      <c r="D2973" s="11"/>
      <c r="E2973" s="11"/>
      <c r="F2973" s="18"/>
      <c r="G2973" s="10"/>
      <c r="H2973" s="10"/>
      <c r="I2973" s="11"/>
      <c r="J2973" s="12"/>
      <c r="K2973" s="11"/>
      <c r="L2973" s="11"/>
      <c r="M2973" s="10"/>
      <c r="N2973" s="33"/>
      <c r="O2973" s="20"/>
      <c r="P2973" s="20"/>
      <c r="Q2973" s="20"/>
      <c r="R2973" s="20"/>
      <c r="S2973" s="19" t="str">
        <f t="shared" si="323"/>
        <v/>
      </c>
      <c r="T2973" s="19" t="str">
        <f t="shared" si="324"/>
        <v/>
      </c>
      <c r="U2973" s="23" t="str">
        <f>IF(OR($G2973="",$I2973="",$J2973="",$AA2973=3),"",IF($G2973&gt;=MAX('Pauschalsätze KUA'!$B$4:$B$106),VLOOKUP(MAX('Pauschalsätze KUA'!$B$4:$B$106),'Pauschalsätze KUA'!$B$4:$BQ$106,$AA2973,1),IF($G2973&lt;=MIN('Pauschalsätze KUA'!$B$4:$B$106),VLOOKUP(MIN('Pauschalsätze KUA'!$B$4:$B$106),'Pauschalsätze KUA'!$B$4:$BQ$106,$AA2973,1),VLOOKUP($G2973,'Pauschalsätze KUA'!$B$4:$BQ$106,$AA2973,1))))</f>
        <v/>
      </c>
      <c r="V2973" s="23" t="str">
        <f t="shared" si="325"/>
        <v/>
      </c>
      <c r="W2973" s="23" t="str">
        <f>IF(OR($G2973="",$I2973="",$J2973="",$AA2973=3),"",IF($G2973&gt;=MAX('Pauschalsätze Qual'!$B$4:$B$106),VLOOKUP(MAX('Pauschalsätze Qual'!$B$4:$B$106),'Pauschalsätze Qual'!$B$4:$BQ$106,$AA2973,1),IF($G2973&lt;=MIN('Pauschalsätze Qual'!$B$4:$B$106),VLOOKUP(MIN('Pauschalsätze Qual'!$B$4:$B$106),'Pauschalsätze Qual'!$B$4:$BQ$106,$AA2973,1),VLOOKUP($G2973,'Pauschalsätze Qual'!$B$4:$BQ$106,$AA2973,1))))</f>
        <v/>
      </c>
      <c r="X2973" s="23" t="str">
        <f t="shared" si="326"/>
        <v/>
      </c>
      <c r="Y2973" s="30" t="str">
        <f t="shared" si="327"/>
        <v/>
      </c>
      <c r="Z2973" s="23" t="str">
        <f t="shared" si="328"/>
        <v/>
      </c>
      <c r="AA2973" s="25" t="str">
        <f>IF(AND($G2973="",$I2973="",$J2973=""),"",3+IF($I2973&gt;5,5,$I2973)+(VLOOKUP(J2973,'Prüf-Daten'!$B$14:$C$24,2,FALSE)*6))</f>
        <v/>
      </c>
      <c r="AB2973" s="91" t="str">
        <f t="shared" si="322"/>
        <v/>
      </c>
    </row>
    <row r="2974" spans="1:28">
      <c r="A2974" s="11"/>
      <c r="B2974" s="11"/>
      <c r="C2974" s="11"/>
      <c r="D2974" s="11"/>
      <c r="E2974" s="11"/>
      <c r="F2974" s="18"/>
      <c r="G2974" s="10"/>
      <c r="H2974" s="10"/>
      <c r="I2974" s="11"/>
      <c r="J2974" s="12"/>
      <c r="K2974" s="11"/>
      <c r="L2974" s="11"/>
      <c r="M2974" s="10"/>
      <c r="N2974" s="33"/>
      <c r="O2974" s="20"/>
      <c r="P2974" s="20"/>
      <c r="Q2974" s="20"/>
      <c r="R2974" s="20"/>
      <c r="S2974" s="19" t="str">
        <f t="shared" si="323"/>
        <v/>
      </c>
      <c r="T2974" s="19" t="str">
        <f t="shared" si="324"/>
        <v/>
      </c>
      <c r="U2974" s="23" t="str">
        <f>IF(OR($G2974="",$I2974="",$J2974="",$AA2974=3),"",IF($G2974&gt;=MAX('Pauschalsätze KUA'!$B$4:$B$106),VLOOKUP(MAX('Pauschalsätze KUA'!$B$4:$B$106),'Pauschalsätze KUA'!$B$4:$BQ$106,$AA2974,1),IF($G2974&lt;=MIN('Pauschalsätze KUA'!$B$4:$B$106),VLOOKUP(MIN('Pauschalsätze KUA'!$B$4:$B$106),'Pauschalsätze KUA'!$B$4:$BQ$106,$AA2974,1),VLOOKUP($G2974,'Pauschalsätze KUA'!$B$4:$BQ$106,$AA2974,1))))</f>
        <v/>
      </c>
      <c r="V2974" s="23" t="str">
        <f t="shared" si="325"/>
        <v/>
      </c>
      <c r="W2974" s="23" t="str">
        <f>IF(OR($G2974="",$I2974="",$J2974="",$AA2974=3),"",IF($G2974&gt;=MAX('Pauschalsätze Qual'!$B$4:$B$106),VLOOKUP(MAX('Pauschalsätze Qual'!$B$4:$B$106),'Pauschalsätze Qual'!$B$4:$BQ$106,$AA2974,1),IF($G2974&lt;=MIN('Pauschalsätze Qual'!$B$4:$B$106),VLOOKUP(MIN('Pauschalsätze Qual'!$B$4:$B$106),'Pauschalsätze Qual'!$B$4:$BQ$106,$AA2974,1),VLOOKUP($G2974,'Pauschalsätze Qual'!$B$4:$BQ$106,$AA2974,1))))</f>
        <v/>
      </c>
      <c r="X2974" s="23" t="str">
        <f t="shared" si="326"/>
        <v/>
      </c>
      <c r="Y2974" s="30" t="str">
        <f t="shared" si="327"/>
        <v/>
      </c>
      <c r="Z2974" s="23" t="str">
        <f t="shared" si="328"/>
        <v/>
      </c>
      <c r="AA2974" s="25" t="str">
        <f>IF(AND($G2974="",$I2974="",$J2974=""),"",3+IF($I2974&gt;5,5,$I2974)+(VLOOKUP(J2974,'Prüf-Daten'!$B$14:$C$24,2,FALSE)*6))</f>
        <v/>
      </c>
      <c r="AB2974" s="91" t="str">
        <f t="shared" si="322"/>
        <v/>
      </c>
    </row>
    <row r="2975" spans="1:28">
      <c r="A2975" s="11"/>
      <c r="B2975" s="11"/>
      <c r="C2975" s="11"/>
      <c r="D2975" s="11"/>
      <c r="E2975" s="11"/>
      <c r="F2975" s="18"/>
      <c r="G2975" s="10"/>
      <c r="H2975" s="10"/>
      <c r="I2975" s="11"/>
      <c r="J2975" s="12"/>
      <c r="K2975" s="11"/>
      <c r="L2975" s="11"/>
      <c r="M2975" s="10"/>
      <c r="N2975" s="33"/>
      <c r="O2975" s="20"/>
      <c r="P2975" s="20"/>
      <c r="Q2975" s="20"/>
      <c r="R2975" s="20"/>
      <c r="S2975" s="19" t="str">
        <f t="shared" si="323"/>
        <v/>
      </c>
      <c r="T2975" s="19" t="str">
        <f t="shared" si="324"/>
        <v/>
      </c>
      <c r="U2975" s="23" t="str">
        <f>IF(OR($G2975="",$I2975="",$J2975="",$AA2975=3),"",IF($G2975&gt;=MAX('Pauschalsätze KUA'!$B$4:$B$106),VLOOKUP(MAX('Pauschalsätze KUA'!$B$4:$B$106),'Pauschalsätze KUA'!$B$4:$BQ$106,$AA2975,1),IF($G2975&lt;=MIN('Pauschalsätze KUA'!$B$4:$B$106),VLOOKUP(MIN('Pauschalsätze KUA'!$B$4:$B$106),'Pauschalsätze KUA'!$B$4:$BQ$106,$AA2975,1),VLOOKUP($G2975,'Pauschalsätze KUA'!$B$4:$BQ$106,$AA2975,1))))</f>
        <v/>
      </c>
      <c r="V2975" s="23" t="str">
        <f t="shared" si="325"/>
        <v/>
      </c>
      <c r="W2975" s="23" t="str">
        <f>IF(OR($G2975="",$I2975="",$J2975="",$AA2975=3),"",IF($G2975&gt;=MAX('Pauschalsätze Qual'!$B$4:$B$106),VLOOKUP(MAX('Pauschalsätze Qual'!$B$4:$B$106),'Pauschalsätze Qual'!$B$4:$BQ$106,$AA2975,1),IF($G2975&lt;=MIN('Pauschalsätze Qual'!$B$4:$B$106),VLOOKUP(MIN('Pauschalsätze Qual'!$B$4:$B$106),'Pauschalsätze Qual'!$B$4:$BQ$106,$AA2975,1),VLOOKUP($G2975,'Pauschalsätze Qual'!$B$4:$BQ$106,$AA2975,1))))</f>
        <v/>
      </c>
      <c r="X2975" s="23" t="str">
        <f t="shared" si="326"/>
        <v/>
      </c>
      <c r="Y2975" s="30" t="str">
        <f t="shared" si="327"/>
        <v/>
      </c>
      <c r="Z2975" s="23" t="str">
        <f t="shared" si="328"/>
        <v/>
      </c>
      <c r="AA2975" s="25" t="str">
        <f>IF(AND($G2975="",$I2975="",$J2975=""),"",3+IF($I2975&gt;5,5,$I2975)+(VLOOKUP(J2975,'Prüf-Daten'!$B$14:$C$24,2,FALSE)*6))</f>
        <v/>
      </c>
      <c r="AB2975" s="91" t="str">
        <f t="shared" si="322"/>
        <v/>
      </c>
    </row>
    <row r="2976" spans="1:28">
      <c r="A2976" s="11"/>
      <c r="B2976" s="11"/>
      <c r="C2976" s="11"/>
      <c r="D2976" s="11"/>
      <c r="E2976" s="11"/>
      <c r="F2976" s="18"/>
      <c r="G2976" s="10"/>
      <c r="H2976" s="10"/>
      <c r="I2976" s="11"/>
      <c r="J2976" s="12"/>
      <c r="K2976" s="11"/>
      <c r="L2976" s="11"/>
      <c r="M2976" s="10"/>
      <c r="N2976" s="33"/>
      <c r="O2976" s="20"/>
      <c r="P2976" s="20"/>
      <c r="Q2976" s="20"/>
      <c r="R2976" s="20"/>
      <c r="S2976" s="19" t="str">
        <f t="shared" si="323"/>
        <v/>
      </c>
      <c r="T2976" s="19" t="str">
        <f t="shared" si="324"/>
        <v/>
      </c>
      <c r="U2976" s="23" t="str">
        <f>IF(OR($G2976="",$I2976="",$J2976="",$AA2976=3),"",IF($G2976&gt;=MAX('Pauschalsätze KUA'!$B$4:$B$106),VLOOKUP(MAX('Pauschalsätze KUA'!$B$4:$B$106),'Pauschalsätze KUA'!$B$4:$BQ$106,$AA2976,1),IF($G2976&lt;=MIN('Pauschalsätze KUA'!$B$4:$B$106),VLOOKUP(MIN('Pauschalsätze KUA'!$B$4:$B$106),'Pauschalsätze KUA'!$B$4:$BQ$106,$AA2976,1),VLOOKUP($G2976,'Pauschalsätze KUA'!$B$4:$BQ$106,$AA2976,1))))</f>
        <v/>
      </c>
      <c r="V2976" s="23" t="str">
        <f t="shared" si="325"/>
        <v/>
      </c>
      <c r="W2976" s="23" t="str">
        <f>IF(OR($G2976="",$I2976="",$J2976="",$AA2976=3),"",IF($G2976&gt;=MAX('Pauschalsätze Qual'!$B$4:$B$106),VLOOKUP(MAX('Pauschalsätze Qual'!$B$4:$B$106),'Pauschalsätze Qual'!$B$4:$BQ$106,$AA2976,1),IF($G2976&lt;=MIN('Pauschalsätze Qual'!$B$4:$B$106),VLOOKUP(MIN('Pauschalsätze Qual'!$B$4:$B$106),'Pauschalsätze Qual'!$B$4:$BQ$106,$AA2976,1),VLOOKUP($G2976,'Pauschalsätze Qual'!$B$4:$BQ$106,$AA2976,1))))</f>
        <v/>
      </c>
      <c r="X2976" s="23" t="str">
        <f t="shared" si="326"/>
        <v/>
      </c>
      <c r="Y2976" s="30" t="str">
        <f t="shared" si="327"/>
        <v/>
      </c>
      <c r="Z2976" s="23" t="str">
        <f t="shared" si="328"/>
        <v/>
      </c>
      <c r="AA2976" s="25" t="str">
        <f>IF(AND($G2976="",$I2976="",$J2976=""),"",3+IF($I2976&gt;5,5,$I2976)+(VLOOKUP(J2976,'Prüf-Daten'!$B$14:$C$24,2,FALSE)*6))</f>
        <v/>
      </c>
      <c r="AB2976" s="91" t="str">
        <f t="shared" si="322"/>
        <v/>
      </c>
    </row>
    <row r="2977" spans="1:28">
      <c r="A2977" s="11"/>
      <c r="B2977" s="11"/>
      <c r="C2977" s="11"/>
      <c r="D2977" s="11"/>
      <c r="E2977" s="11"/>
      <c r="F2977" s="18"/>
      <c r="G2977" s="10"/>
      <c r="H2977" s="10"/>
      <c r="I2977" s="11"/>
      <c r="J2977" s="12"/>
      <c r="K2977" s="11"/>
      <c r="L2977" s="11"/>
      <c r="M2977" s="10"/>
      <c r="N2977" s="33"/>
      <c r="O2977" s="20"/>
      <c r="P2977" s="20"/>
      <c r="Q2977" s="20"/>
      <c r="R2977" s="20"/>
      <c r="S2977" s="19" t="str">
        <f t="shared" si="323"/>
        <v/>
      </c>
      <c r="T2977" s="19" t="str">
        <f t="shared" si="324"/>
        <v/>
      </c>
      <c r="U2977" s="23" t="str">
        <f>IF(OR($G2977="",$I2977="",$J2977="",$AA2977=3),"",IF($G2977&gt;=MAX('Pauschalsätze KUA'!$B$4:$B$106),VLOOKUP(MAX('Pauschalsätze KUA'!$B$4:$B$106),'Pauschalsätze KUA'!$B$4:$BQ$106,$AA2977,1),IF($G2977&lt;=MIN('Pauschalsätze KUA'!$B$4:$B$106),VLOOKUP(MIN('Pauschalsätze KUA'!$B$4:$B$106),'Pauschalsätze KUA'!$B$4:$BQ$106,$AA2977,1),VLOOKUP($G2977,'Pauschalsätze KUA'!$B$4:$BQ$106,$AA2977,1))))</f>
        <v/>
      </c>
      <c r="V2977" s="23" t="str">
        <f t="shared" si="325"/>
        <v/>
      </c>
      <c r="W2977" s="23" t="str">
        <f>IF(OR($G2977="",$I2977="",$J2977="",$AA2977=3),"",IF($G2977&gt;=MAX('Pauschalsätze Qual'!$B$4:$B$106),VLOOKUP(MAX('Pauschalsätze Qual'!$B$4:$B$106),'Pauschalsätze Qual'!$B$4:$BQ$106,$AA2977,1),IF($G2977&lt;=MIN('Pauschalsätze Qual'!$B$4:$B$106),VLOOKUP(MIN('Pauschalsätze Qual'!$B$4:$B$106),'Pauschalsätze Qual'!$B$4:$BQ$106,$AA2977,1),VLOOKUP($G2977,'Pauschalsätze Qual'!$B$4:$BQ$106,$AA2977,1))))</f>
        <v/>
      </c>
      <c r="X2977" s="23" t="str">
        <f t="shared" si="326"/>
        <v/>
      </c>
      <c r="Y2977" s="30" t="str">
        <f t="shared" si="327"/>
        <v/>
      </c>
      <c r="Z2977" s="23" t="str">
        <f t="shared" si="328"/>
        <v/>
      </c>
      <c r="AA2977" s="25" t="str">
        <f>IF(AND($G2977="",$I2977="",$J2977=""),"",3+IF($I2977&gt;5,5,$I2977)+(VLOOKUP(J2977,'Prüf-Daten'!$B$14:$C$24,2,FALSE)*6))</f>
        <v/>
      </c>
      <c r="AB2977" s="91" t="str">
        <f t="shared" si="322"/>
        <v/>
      </c>
    </row>
    <row r="2978" spans="1:28">
      <c r="A2978" s="11"/>
      <c r="B2978" s="11"/>
      <c r="C2978" s="11"/>
      <c r="D2978" s="11"/>
      <c r="E2978" s="11"/>
      <c r="F2978" s="18"/>
      <c r="G2978" s="10"/>
      <c r="H2978" s="10"/>
      <c r="I2978" s="11"/>
      <c r="J2978" s="12"/>
      <c r="K2978" s="11"/>
      <c r="L2978" s="11"/>
      <c r="M2978" s="10"/>
      <c r="N2978" s="33"/>
      <c r="O2978" s="20"/>
      <c r="P2978" s="20"/>
      <c r="Q2978" s="20"/>
      <c r="R2978" s="20"/>
      <c r="S2978" s="19" t="str">
        <f t="shared" si="323"/>
        <v/>
      </c>
      <c r="T2978" s="19" t="str">
        <f t="shared" si="324"/>
        <v/>
      </c>
      <c r="U2978" s="23" t="str">
        <f>IF(OR($G2978="",$I2978="",$J2978="",$AA2978=3),"",IF($G2978&gt;=MAX('Pauschalsätze KUA'!$B$4:$B$106),VLOOKUP(MAX('Pauschalsätze KUA'!$B$4:$B$106),'Pauschalsätze KUA'!$B$4:$BQ$106,$AA2978,1),IF($G2978&lt;=MIN('Pauschalsätze KUA'!$B$4:$B$106),VLOOKUP(MIN('Pauschalsätze KUA'!$B$4:$B$106),'Pauschalsätze KUA'!$B$4:$BQ$106,$AA2978,1),VLOOKUP($G2978,'Pauschalsätze KUA'!$B$4:$BQ$106,$AA2978,1))))</f>
        <v/>
      </c>
      <c r="V2978" s="23" t="str">
        <f t="shared" si="325"/>
        <v/>
      </c>
      <c r="W2978" s="23" t="str">
        <f>IF(OR($G2978="",$I2978="",$J2978="",$AA2978=3),"",IF($G2978&gt;=MAX('Pauschalsätze Qual'!$B$4:$B$106),VLOOKUP(MAX('Pauschalsätze Qual'!$B$4:$B$106),'Pauschalsätze Qual'!$B$4:$BQ$106,$AA2978,1),IF($G2978&lt;=MIN('Pauschalsätze Qual'!$B$4:$B$106),VLOOKUP(MIN('Pauschalsätze Qual'!$B$4:$B$106),'Pauschalsätze Qual'!$B$4:$BQ$106,$AA2978,1),VLOOKUP($G2978,'Pauschalsätze Qual'!$B$4:$BQ$106,$AA2978,1))))</f>
        <v/>
      </c>
      <c r="X2978" s="23" t="str">
        <f t="shared" si="326"/>
        <v/>
      </c>
      <c r="Y2978" s="30" t="str">
        <f t="shared" si="327"/>
        <v/>
      </c>
      <c r="Z2978" s="23" t="str">
        <f t="shared" si="328"/>
        <v/>
      </c>
      <c r="AA2978" s="25" t="str">
        <f>IF(AND($G2978="",$I2978="",$J2978=""),"",3+IF($I2978&gt;5,5,$I2978)+(VLOOKUP(J2978,'Prüf-Daten'!$B$14:$C$24,2,FALSE)*6))</f>
        <v/>
      </c>
      <c r="AB2978" s="91" t="str">
        <f t="shared" si="322"/>
        <v/>
      </c>
    </row>
    <row r="2979" spans="1:28">
      <c r="A2979" s="11"/>
      <c r="B2979" s="11"/>
      <c r="C2979" s="11"/>
      <c r="D2979" s="11"/>
      <c r="E2979" s="11"/>
      <c r="F2979" s="18"/>
      <c r="G2979" s="10"/>
      <c r="H2979" s="10"/>
      <c r="I2979" s="11"/>
      <c r="J2979" s="12"/>
      <c r="K2979" s="11"/>
      <c r="L2979" s="11"/>
      <c r="M2979" s="10"/>
      <c r="N2979" s="33"/>
      <c r="O2979" s="20"/>
      <c r="P2979" s="20"/>
      <c r="Q2979" s="20"/>
      <c r="R2979" s="20"/>
      <c r="S2979" s="19" t="str">
        <f t="shared" si="323"/>
        <v/>
      </c>
      <c r="T2979" s="19" t="str">
        <f t="shared" si="324"/>
        <v/>
      </c>
      <c r="U2979" s="23" t="str">
        <f>IF(OR($G2979="",$I2979="",$J2979="",$AA2979=3),"",IF($G2979&gt;=MAX('Pauschalsätze KUA'!$B$4:$B$106),VLOOKUP(MAX('Pauschalsätze KUA'!$B$4:$B$106),'Pauschalsätze KUA'!$B$4:$BQ$106,$AA2979,1),IF($G2979&lt;=MIN('Pauschalsätze KUA'!$B$4:$B$106),VLOOKUP(MIN('Pauschalsätze KUA'!$B$4:$B$106),'Pauschalsätze KUA'!$B$4:$BQ$106,$AA2979,1),VLOOKUP($G2979,'Pauschalsätze KUA'!$B$4:$BQ$106,$AA2979,1))))</f>
        <v/>
      </c>
      <c r="V2979" s="23" t="str">
        <f t="shared" si="325"/>
        <v/>
      </c>
      <c r="W2979" s="23" t="str">
        <f>IF(OR($G2979="",$I2979="",$J2979="",$AA2979=3),"",IF($G2979&gt;=MAX('Pauschalsätze Qual'!$B$4:$B$106),VLOOKUP(MAX('Pauschalsätze Qual'!$B$4:$B$106),'Pauschalsätze Qual'!$B$4:$BQ$106,$AA2979,1),IF($G2979&lt;=MIN('Pauschalsätze Qual'!$B$4:$B$106),VLOOKUP(MIN('Pauschalsätze Qual'!$B$4:$B$106),'Pauschalsätze Qual'!$B$4:$BQ$106,$AA2979,1),VLOOKUP($G2979,'Pauschalsätze Qual'!$B$4:$BQ$106,$AA2979,1))))</f>
        <v/>
      </c>
      <c r="X2979" s="23" t="str">
        <f t="shared" si="326"/>
        <v/>
      </c>
      <c r="Y2979" s="30" t="str">
        <f t="shared" si="327"/>
        <v/>
      </c>
      <c r="Z2979" s="23" t="str">
        <f t="shared" si="328"/>
        <v/>
      </c>
      <c r="AA2979" s="25" t="str">
        <f>IF(AND($G2979="",$I2979="",$J2979=""),"",3+IF($I2979&gt;5,5,$I2979)+(VLOOKUP(J2979,'Prüf-Daten'!$B$14:$C$24,2,FALSE)*6))</f>
        <v/>
      </c>
      <c r="AB2979" s="91" t="str">
        <f t="shared" si="322"/>
        <v/>
      </c>
    </row>
    <row r="2980" spans="1:28">
      <c r="A2980" s="11"/>
      <c r="B2980" s="11"/>
      <c r="C2980" s="11"/>
      <c r="D2980" s="11"/>
      <c r="E2980" s="11"/>
      <c r="F2980" s="18"/>
      <c r="G2980" s="10"/>
      <c r="H2980" s="10"/>
      <c r="I2980" s="11"/>
      <c r="J2980" s="12"/>
      <c r="K2980" s="11"/>
      <c r="L2980" s="11"/>
      <c r="M2980" s="10"/>
      <c r="N2980" s="33"/>
      <c r="O2980" s="20"/>
      <c r="P2980" s="20"/>
      <c r="Q2980" s="20"/>
      <c r="R2980" s="20"/>
      <c r="S2980" s="19" t="str">
        <f t="shared" si="323"/>
        <v/>
      </c>
      <c r="T2980" s="19" t="str">
        <f t="shared" si="324"/>
        <v/>
      </c>
      <c r="U2980" s="23" t="str">
        <f>IF(OR($G2980="",$I2980="",$J2980="",$AA2980=3),"",IF($G2980&gt;=MAX('Pauschalsätze KUA'!$B$4:$B$106),VLOOKUP(MAX('Pauschalsätze KUA'!$B$4:$B$106),'Pauschalsätze KUA'!$B$4:$BQ$106,$AA2980,1),IF($G2980&lt;=MIN('Pauschalsätze KUA'!$B$4:$B$106),VLOOKUP(MIN('Pauschalsätze KUA'!$B$4:$B$106),'Pauschalsätze KUA'!$B$4:$BQ$106,$AA2980,1),VLOOKUP($G2980,'Pauschalsätze KUA'!$B$4:$BQ$106,$AA2980,1))))</f>
        <v/>
      </c>
      <c r="V2980" s="23" t="str">
        <f t="shared" si="325"/>
        <v/>
      </c>
      <c r="W2980" s="23" t="str">
        <f>IF(OR($G2980="",$I2980="",$J2980="",$AA2980=3),"",IF($G2980&gt;=MAX('Pauschalsätze Qual'!$B$4:$B$106),VLOOKUP(MAX('Pauschalsätze Qual'!$B$4:$B$106),'Pauschalsätze Qual'!$B$4:$BQ$106,$AA2980,1),IF($G2980&lt;=MIN('Pauschalsätze Qual'!$B$4:$B$106),VLOOKUP(MIN('Pauschalsätze Qual'!$B$4:$B$106),'Pauschalsätze Qual'!$B$4:$BQ$106,$AA2980,1),VLOOKUP($G2980,'Pauschalsätze Qual'!$B$4:$BQ$106,$AA2980,1))))</f>
        <v/>
      </c>
      <c r="X2980" s="23" t="str">
        <f t="shared" si="326"/>
        <v/>
      </c>
      <c r="Y2980" s="30" t="str">
        <f t="shared" si="327"/>
        <v/>
      </c>
      <c r="Z2980" s="23" t="str">
        <f t="shared" si="328"/>
        <v/>
      </c>
      <c r="AA2980" s="25" t="str">
        <f>IF(AND($G2980="",$I2980="",$J2980=""),"",3+IF($I2980&gt;5,5,$I2980)+(VLOOKUP(J2980,'Prüf-Daten'!$B$14:$C$24,2,FALSE)*6))</f>
        <v/>
      </c>
      <c r="AB2980" s="91" t="str">
        <f t="shared" si="322"/>
        <v/>
      </c>
    </row>
    <row r="2981" spans="1:28">
      <c r="A2981" s="11"/>
      <c r="B2981" s="11"/>
      <c r="C2981" s="11"/>
      <c r="D2981" s="11"/>
      <c r="E2981" s="11"/>
      <c r="F2981" s="18"/>
      <c r="G2981" s="10"/>
      <c r="H2981" s="10"/>
      <c r="I2981" s="11"/>
      <c r="J2981" s="12"/>
      <c r="K2981" s="11"/>
      <c r="L2981" s="11"/>
      <c r="M2981" s="10"/>
      <c r="N2981" s="33"/>
      <c r="O2981" s="20"/>
      <c r="P2981" s="20"/>
      <c r="Q2981" s="20"/>
      <c r="R2981" s="20"/>
      <c r="S2981" s="19" t="str">
        <f t="shared" si="323"/>
        <v/>
      </c>
      <c r="T2981" s="19" t="str">
        <f t="shared" si="324"/>
        <v/>
      </c>
      <c r="U2981" s="23" t="str">
        <f>IF(OR($G2981="",$I2981="",$J2981="",$AA2981=3),"",IF($G2981&gt;=MAX('Pauschalsätze KUA'!$B$4:$B$106),VLOOKUP(MAX('Pauschalsätze KUA'!$B$4:$B$106),'Pauschalsätze KUA'!$B$4:$BQ$106,$AA2981,1),IF($G2981&lt;=MIN('Pauschalsätze KUA'!$B$4:$B$106),VLOOKUP(MIN('Pauschalsätze KUA'!$B$4:$B$106),'Pauschalsätze KUA'!$B$4:$BQ$106,$AA2981,1),VLOOKUP($G2981,'Pauschalsätze KUA'!$B$4:$BQ$106,$AA2981,1))))</f>
        <v/>
      </c>
      <c r="V2981" s="23" t="str">
        <f t="shared" si="325"/>
        <v/>
      </c>
      <c r="W2981" s="23" t="str">
        <f>IF(OR($G2981="",$I2981="",$J2981="",$AA2981=3),"",IF($G2981&gt;=MAX('Pauschalsätze Qual'!$B$4:$B$106),VLOOKUP(MAX('Pauschalsätze Qual'!$B$4:$B$106),'Pauschalsätze Qual'!$B$4:$BQ$106,$AA2981,1),IF($G2981&lt;=MIN('Pauschalsätze Qual'!$B$4:$B$106),VLOOKUP(MIN('Pauschalsätze Qual'!$B$4:$B$106),'Pauschalsätze Qual'!$B$4:$BQ$106,$AA2981,1),VLOOKUP($G2981,'Pauschalsätze Qual'!$B$4:$BQ$106,$AA2981,1))))</f>
        <v/>
      </c>
      <c r="X2981" s="23" t="str">
        <f t="shared" si="326"/>
        <v/>
      </c>
      <c r="Y2981" s="30" t="str">
        <f t="shared" si="327"/>
        <v/>
      </c>
      <c r="Z2981" s="23" t="str">
        <f t="shared" si="328"/>
        <v/>
      </c>
      <c r="AA2981" s="25" t="str">
        <f>IF(AND($G2981="",$I2981="",$J2981=""),"",3+IF($I2981&gt;5,5,$I2981)+(VLOOKUP(J2981,'Prüf-Daten'!$B$14:$C$24,2,FALSE)*6))</f>
        <v/>
      </c>
      <c r="AB2981" s="91" t="str">
        <f t="shared" si="322"/>
        <v/>
      </c>
    </row>
    <row r="2982" spans="1:28">
      <c r="A2982" s="11"/>
      <c r="B2982" s="11"/>
      <c r="C2982" s="11"/>
      <c r="D2982" s="11"/>
      <c r="E2982" s="11"/>
      <c r="F2982" s="18"/>
      <c r="G2982" s="10"/>
      <c r="H2982" s="10"/>
      <c r="I2982" s="11"/>
      <c r="J2982" s="12"/>
      <c r="K2982" s="11"/>
      <c r="L2982" s="11"/>
      <c r="M2982" s="10"/>
      <c r="N2982" s="33"/>
      <c r="O2982" s="20"/>
      <c r="P2982" s="20"/>
      <c r="Q2982" s="20"/>
      <c r="R2982" s="20"/>
      <c r="S2982" s="19" t="str">
        <f t="shared" si="323"/>
        <v/>
      </c>
      <c r="T2982" s="19" t="str">
        <f t="shared" si="324"/>
        <v/>
      </c>
      <c r="U2982" s="23" t="str">
        <f>IF(OR($G2982="",$I2982="",$J2982="",$AA2982=3),"",IF($G2982&gt;=MAX('Pauschalsätze KUA'!$B$4:$B$106),VLOOKUP(MAX('Pauschalsätze KUA'!$B$4:$B$106),'Pauschalsätze KUA'!$B$4:$BQ$106,$AA2982,1),IF($G2982&lt;=MIN('Pauschalsätze KUA'!$B$4:$B$106),VLOOKUP(MIN('Pauschalsätze KUA'!$B$4:$B$106),'Pauschalsätze KUA'!$B$4:$BQ$106,$AA2982,1),VLOOKUP($G2982,'Pauschalsätze KUA'!$B$4:$BQ$106,$AA2982,1))))</f>
        <v/>
      </c>
      <c r="V2982" s="23" t="str">
        <f t="shared" si="325"/>
        <v/>
      </c>
      <c r="W2982" s="23" t="str">
        <f>IF(OR($G2982="",$I2982="",$J2982="",$AA2982=3),"",IF($G2982&gt;=MAX('Pauschalsätze Qual'!$B$4:$B$106),VLOOKUP(MAX('Pauschalsätze Qual'!$B$4:$B$106),'Pauschalsätze Qual'!$B$4:$BQ$106,$AA2982,1),IF($G2982&lt;=MIN('Pauschalsätze Qual'!$B$4:$B$106),VLOOKUP(MIN('Pauschalsätze Qual'!$B$4:$B$106),'Pauschalsätze Qual'!$B$4:$BQ$106,$AA2982,1),VLOOKUP($G2982,'Pauschalsätze Qual'!$B$4:$BQ$106,$AA2982,1))))</f>
        <v/>
      </c>
      <c r="X2982" s="23" t="str">
        <f t="shared" si="326"/>
        <v/>
      </c>
      <c r="Y2982" s="30" t="str">
        <f t="shared" si="327"/>
        <v/>
      </c>
      <c r="Z2982" s="23" t="str">
        <f t="shared" si="328"/>
        <v/>
      </c>
      <c r="AA2982" s="25" t="str">
        <f>IF(AND($G2982="",$I2982="",$J2982=""),"",3+IF($I2982&gt;5,5,$I2982)+(VLOOKUP(J2982,'Prüf-Daten'!$B$14:$C$24,2,FALSE)*6))</f>
        <v/>
      </c>
      <c r="AB2982" s="91" t="str">
        <f t="shared" si="322"/>
        <v/>
      </c>
    </row>
    <row r="2983" spans="1:28">
      <c r="A2983" s="11"/>
      <c r="B2983" s="11"/>
      <c r="C2983" s="11"/>
      <c r="D2983" s="11"/>
      <c r="E2983" s="11"/>
      <c r="F2983" s="18"/>
      <c r="G2983" s="10"/>
      <c r="H2983" s="10"/>
      <c r="I2983" s="11"/>
      <c r="J2983" s="12"/>
      <c r="K2983" s="11"/>
      <c r="L2983" s="11"/>
      <c r="M2983" s="10"/>
      <c r="N2983" s="33"/>
      <c r="O2983" s="20"/>
      <c r="P2983" s="20"/>
      <c r="Q2983" s="20"/>
      <c r="R2983" s="20"/>
      <c r="S2983" s="19" t="str">
        <f t="shared" si="323"/>
        <v/>
      </c>
      <c r="T2983" s="19" t="str">
        <f t="shared" si="324"/>
        <v/>
      </c>
      <c r="U2983" s="23" t="str">
        <f>IF(OR($G2983="",$I2983="",$J2983="",$AA2983=3),"",IF($G2983&gt;=MAX('Pauschalsätze KUA'!$B$4:$B$106),VLOOKUP(MAX('Pauschalsätze KUA'!$B$4:$B$106),'Pauschalsätze KUA'!$B$4:$BQ$106,$AA2983,1),IF($G2983&lt;=MIN('Pauschalsätze KUA'!$B$4:$B$106),VLOOKUP(MIN('Pauschalsätze KUA'!$B$4:$B$106),'Pauschalsätze KUA'!$B$4:$BQ$106,$AA2983,1),VLOOKUP($G2983,'Pauschalsätze KUA'!$B$4:$BQ$106,$AA2983,1))))</f>
        <v/>
      </c>
      <c r="V2983" s="23" t="str">
        <f t="shared" si="325"/>
        <v/>
      </c>
      <c r="W2983" s="23" t="str">
        <f>IF(OR($G2983="",$I2983="",$J2983="",$AA2983=3),"",IF($G2983&gt;=MAX('Pauschalsätze Qual'!$B$4:$B$106),VLOOKUP(MAX('Pauschalsätze Qual'!$B$4:$B$106),'Pauschalsätze Qual'!$B$4:$BQ$106,$AA2983,1),IF($G2983&lt;=MIN('Pauschalsätze Qual'!$B$4:$B$106),VLOOKUP(MIN('Pauschalsätze Qual'!$B$4:$B$106),'Pauschalsätze Qual'!$B$4:$BQ$106,$AA2983,1),VLOOKUP($G2983,'Pauschalsätze Qual'!$B$4:$BQ$106,$AA2983,1))))</f>
        <v/>
      </c>
      <c r="X2983" s="23" t="str">
        <f t="shared" si="326"/>
        <v/>
      </c>
      <c r="Y2983" s="30" t="str">
        <f t="shared" si="327"/>
        <v/>
      </c>
      <c r="Z2983" s="23" t="str">
        <f t="shared" si="328"/>
        <v/>
      </c>
      <c r="AA2983" s="25" t="str">
        <f>IF(AND($G2983="",$I2983="",$J2983=""),"",3+IF($I2983&gt;5,5,$I2983)+(VLOOKUP(J2983,'Prüf-Daten'!$B$14:$C$24,2,FALSE)*6))</f>
        <v/>
      </c>
      <c r="AB2983" s="91" t="str">
        <f t="shared" si="322"/>
        <v/>
      </c>
    </row>
    <row r="2984" spans="1:28">
      <c r="A2984" s="11"/>
      <c r="B2984" s="11"/>
      <c r="C2984" s="11"/>
      <c r="D2984" s="11"/>
      <c r="E2984" s="11"/>
      <c r="F2984" s="18"/>
      <c r="G2984" s="10"/>
      <c r="H2984" s="10"/>
      <c r="I2984" s="11"/>
      <c r="J2984" s="12"/>
      <c r="K2984" s="11"/>
      <c r="L2984" s="11"/>
      <c r="M2984" s="10"/>
      <c r="N2984" s="33"/>
      <c r="O2984" s="20"/>
      <c r="P2984" s="20"/>
      <c r="Q2984" s="20"/>
      <c r="R2984" s="20"/>
      <c r="S2984" s="19" t="str">
        <f t="shared" si="323"/>
        <v/>
      </c>
      <c r="T2984" s="19" t="str">
        <f t="shared" si="324"/>
        <v/>
      </c>
      <c r="U2984" s="23" t="str">
        <f>IF(OR($G2984="",$I2984="",$J2984="",$AA2984=3),"",IF($G2984&gt;=MAX('Pauschalsätze KUA'!$B$4:$B$106),VLOOKUP(MAX('Pauschalsätze KUA'!$B$4:$B$106),'Pauschalsätze KUA'!$B$4:$BQ$106,$AA2984,1),IF($G2984&lt;=MIN('Pauschalsätze KUA'!$B$4:$B$106),VLOOKUP(MIN('Pauschalsätze KUA'!$B$4:$B$106),'Pauschalsätze KUA'!$B$4:$BQ$106,$AA2984,1),VLOOKUP($G2984,'Pauschalsätze KUA'!$B$4:$BQ$106,$AA2984,1))))</f>
        <v/>
      </c>
      <c r="V2984" s="23" t="str">
        <f t="shared" si="325"/>
        <v/>
      </c>
      <c r="W2984" s="23" t="str">
        <f>IF(OR($G2984="",$I2984="",$J2984="",$AA2984=3),"",IF($G2984&gt;=MAX('Pauschalsätze Qual'!$B$4:$B$106),VLOOKUP(MAX('Pauschalsätze Qual'!$B$4:$B$106),'Pauschalsätze Qual'!$B$4:$BQ$106,$AA2984,1),IF($G2984&lt;=MIN('Pauschalsätze Qual'!$B$4:$B$106),VLOOKUP(MIN('Pauschalsätze Qual'!$B$4:$B$106),'Pauschalsätze Qual'!$B$4:$BQ$106,$AA2984,1),VLOOKUP($G2984,'Pauschalsätze Qual'!$B$4:$BQ$106,$AA2984,1))))</f>
        <v/>
      </c>
      <c r="X2984" s="23" t="str">
        <f t="shared" si="326"/>
        <v/>
      </c>
      <c r="Y2984" s="30" t="str">
        <f t="shared" si="327"/>
        <v/>
      </c>
      <c r="Z2984" s="23" t="str">
        <f t="shared" si="328"/>
        <v/>
      </c>
      <c r="AA2984" s="25" t="str">
        <f>IF(AND($G2984="",$I2984="",$J2984=""),"",3+IF($I2984&gt;5,5,$I2984)+(VLOOKUP(J2984,'Prüf-Daten'!$B$14:$C$24,2,FALSE)*6))</f>
        <v/>
      </c>
      <c r="AB2984" s="91" t="str">
        <f t="shared" si="322"/>
        <v/>
      </c>
    </row>
    <row r="2985" spans="1:28">
      <c r="A2985" s="11"/>
      <c r="B2985" s="11"/>
      <c r="C2985" s="11"/>
      <c r="D2985" s="11"/>
      <c r="E2985" s="11"/>
      <c r="F2985" s="18"/>
      <c r="G2985" s="10"/>
      <c r="H2985" s="10"/>
      <c r="I2985" s="11"/>
      <c r="J2985" s="12"/>
      <c r="K2985" s="11"/>
      <c r="L2985" s="11"/>
      <c r="M2985" s="10"/>
      <c r="N2985" s="33"/>
      <c r="O2985" s="20"/>
      <c r="P2985" s="20"/>
      <c r="Q2985" s="20"/>
      <c r="R2985" s="20"/>
      <c r="S2985" s="19" t="str">
        <f t="shared" si="323"/>
        <v/>
      </c>
      <c r="T2985" s="19" t="str">
        <f t="shared" si="324"/>
        <v/>
      </c>
      <c r="U2985" s="23" t="str">
        <f>IF(OR($G2985="",$I2985="",$J2985="",$AA2985=3),"",IF($G2985&gt;=MAX('Pauschalsätze KUA'!$B$4:$B$106),VLOOKUP(MAX('Pauschalsätze KUA'!$B$4:$B$106),'Pauschalsätze KUA'!$B$4:$BQ$106,$AA2985,1),IF($G2985&lt;=MIN('Pauschalsätze KUA'!$B$4:$B$106),VLOOKUP(MIN('Pauschalsätze KUA'!$B$4:$B$106),'Pauschalsätze KUA'!$B$4:$BQ$106,$AA2985,1),VLOOKUP($G2985,'Pauschalsätze KUA'!$B$4:$BQ$106,$AA2985,1))))</f>
        <v/>
      </c>
      <c r="V2985" s="23" t="str">
        <f t="shared" si="325"/>
        <v/>
      </c>
      <c r="W2985" s="23" t="str">
        <f>IF(OR($G2985="",$I2985="",$J2985="",$AA2985=3),"",IF($G2985&gt;=MAX('Pauschalsätze Qual'!$B$4:$B$106),VLOOKUP(MAX('Pauschalsätze Qual'!$B$4:$B$106),'Pauschalsätze Qual'!$B$4:$BQ$106,$AA2985,1),IF($G2985&lt;=MIN('Pauschalsätze Qual'!$B$4:$B$106),VLOOKUP(MIN('Pauschalsätze Qual'!$B$4:$B$106),'Pauschalsätze Qual'!$B$4:$BQ$106,$AA2985,1),VLOOKUP($G2985,'Pauschalsätze Qual'!$B$4:$BQ$106,$AA2985,1))))</f>
        <v/>
      </c>
      <c r="X2985" s="23" t="str">
        <f t="shared" si="326"/>
        <v/>
      </c>
      <c r="Y2985" s="30" t="str">
        <f t="shared" si="327"/>
        <v/>
      </c>
      <c r="Z2985" s="23" t="str">
        <f t="shared" si="328"/>
        <v/>
      </c>
      <c r="AA2985" s="25" t="str">
        <f>IF(AND($G2985="",$I2985="",$J2985=""),"",3+IF($I2985&gt;5,5,$I2985)+(VLOOKUP(J2985,'Prüf-Daten'!$B$14:$C$24,2,FALSE)*6))</f>
        <v/>
      </c>
      <c r="AB2985" s="91" t="str">
        <f t="shared" si="322"/>
        <v/>
      </c>
    </row>
    <row r="2986" spans="1:28">
      <c r="A2986" s="11"/>
      <c r="B2986" s="11"/>
      <c r="C2986" s="11"/>
      <c r="D2986" s="11"/>
      <c r="E2986" s="11"/>
      <c r="F2986" s="18"/>
      <c r="G2986" s="10"/>
      <c r="H2986" s="10"/>
      <c r="I2986" s="11"/>
      <c r="J2986" s="12"/>
      <c r="K2986" s="11"/>
      <c r="L2986" s="11"/>
      <c r="M2986" s="10"/>
      <c r="N2986" s="33"/>
      <c r="O2986" s="20"/>
      <c r="P2986" s="20"/>
      <c r="Q2986" s="20"/>
      <c r="R2986" s="20"/>
      <c r="S2986" s="19" t="str">
        <f t="shared" si="323"/>
        <v/>
      </c>
      <c r="T2986" s="19" t="str">
        <f t="shared" si="324"/>
        <v/>
      </c>
      <c r="U2986" s="23" t="str">
        <f>IF(OR($G2986="",$I2986="",$J2986="",$AA2986=3),"",IF($G2986&gt;=MAX('Pauschalsätze KUA'!$B$4:$B$106),VLOOKUP(MAX('Pauschalsätze KUA'!$B$4:$B$106),'Pauschalsätze KUA'!$B$4:$BQ$106,$AA2986,1),IF($G2986&lt;=MIN('Pauschalsätze KUA'!$B$4:$B$106),VLOOKUP(MIN('Pauschalsätze KUA'!$B$4:$B$106),'Pauschalsätze KUA'!$B$4:$BQ$106,$AA2986,1),VLOOKUP($G2986,'Pauschalsätze KUA'!$B$4:$BQ$106,$AA2986,1))))</f>
        <v/>
      </c>
      <c r="V2986" s="23" t="str">
        <f t="shared" si="325"/>
        <v/>
      </c>
      <c r="W2986" s="23" t="str">
        <f>IF(OR($G2986="",$I2986="",$J2986="",$AA2986=3),"",IF($G2986&gt;=MAX('Pauschalsätze Qual'!$B$4:$B$106),VLOOKUP(MAX('Pauschalsätze Qual'!$B$4:$B$106),'Pauschalsätze Qual'!$B$4:$BQ$106,$AA2986,1),IF($G2986&lt;=MIN('Pauschalsätze Qual'!$B$4:$B$106),VLOOKUP(MIN('Pauschalsätze Qual'!$B$4:$B$106),'Pauschalsätze Qual'!$B$4:$BQ$106,$AA2986,1),VLOOKUP($G2986,'Pauschalsätze Qual'!$B$4:$BQ$106,$AA2986,1))))</f>
        <v/>
      </c>
      <c r="X2986" s="23" t="str">
        <f t="shared" si="326"/>
        <v/>
      </c>
      <c r="Y2986" s="30" t="str">
        <f t="shared" si="327"/>
        <v/>
      </c>
      <c r="Z2986" s="23" t="str">
        <f t="shared" si="328"/>
        <v/>
      </c>
      <c r="AA2986" s="25" t="str">
        <f>IF(AND($G2986="",$I2986="",$J2986=""),"",3+IF($I2986&gt;5,5,$I2986)+(VLOOKUP(J2986,'Prüf-Daten'!$B$14:$C$24,2,FALSE)*6))</f>
        <v/>
      </c>
      <c r="AB2986" s="91" t="str">
        <f t="shared" si="322"/>
        <v/>
      </c>
    </row>
    <row r="2987" spans="1:28">
      <c r="A2987" s="11"/>
      <c r="B2987" s="11"/>
      <c r="C2987" s="11"/>
      <c r="D2987" s="11"/>
      <c r="E2987" s="11"/>
      <c r="F2987" s="18"/>
      <c r="G2987" s="10"/>
      <c r="H2987" s="10"/>
      <c r="I2987" s="11"/>
      <c r="J2987" s="12"/>
      <c r="K2987" s="11"/>
      <c r="L2987" s="11"/>
      <c r="M2987" s="10"/>
      <c r="N2987" s="33"/>
      <c r="O2987" s="20"/>
      <c r="P2987" s="20"/>
      <c r="Q2987" s="20"/>
      <c r="R2987" s="20"/>
      <c r="S2987" s="19" t="str">
        <f t="shared" si="323"/>
        <v/>
      </c>
      <c r="T2987" s="19" t="str">
        <f t="shared" si="324"/>
        <v/>
      </c>
      <c r="U2987" s="23" t="str">
        <f>IF(OR($G2987="",$I2987="",$J2987="",$AA2987=3),"",IF($G2987&gt;=MAX('Pauschalsätze KUA'!$B$4:$B$106),VLOOKUP(MAX('Pauschalsätze KUA'!$B$4:$B$106),'Pauschalsätze KUA'!$B$4:$BQ$106,$AA2987,1),IF($G2987&lt;=MIN('Pauschalsätze KUA'!$B$4:$B$106),VLOOKUP(MIN('Pauschalsätze KUA'!$B$4:$B$106),'Pauschalsätze KUA'!$B$4:$BQ$106,$AA2987,1),VLOOKUP($G2987,'Pauschalsätze KUA'!$B$4:$BQ$106,$AA2987,1))))</f>
        <v/>
      </c>
      <c r="V2987" s="23" t="str">
        <f t="shared" si="325"/>
        <v/>
      </c>
      <c r="W2987" s="23" t="str">
        <f>IF(OR($G2987="",$I2987="",$J2987="",$AA2987=3),"",IF($G2987&gt;=MAX('Pauschalsätze Qual'!$B$4:$B$106),VLOOKUP(MAX('Pauschalsätze Qual'!$B$4:$B$106),'Pauschalsätze Qual'!$B$4:$BQ$106,$AA2987,1),IF($G2987&lt;=MIN('Pauschalsätze Qual'!$B$4:$B$106),VLOOKUP(MIN('Pauschalsätze Qual'!$B$4:$B$106),'Pauschalsätze Qual'!$B$4:$BQ$106,$AA2987,1),VLOOKUP($G2987,'Pauschalsätze Qual'!$B$4:$BQ$106,$AA2987,1))))</f>
        <v/>
      </c>
      <c r="X2987" s="23" t="str">
        <f t="shared" si="326"/>
        <v/>
      </c>
      <c r="Y2987" s="30" t="str">
        <f t="shared" si="327"/>
        <v/>
      </c>
      <c r="Z2987" s="23" t="str">
        <f t="shared" si="328"/>
        <v/>
      </c>
      <c r="AA2987" s="25" t="str">
        <f>IF(AND($G2987="",$I2987="",$J2987=""),"",3+IF($I2987&gt;5,5,$I2987)+(VLOOKUP(J2987,'Prüf-Daten'!$B$14:$C$24,2,FALSE)*6))</f>
        <v/>
      </c>
      <c r="AB2987" s="91" t="str">
        <f t="shared" si="322"/>
        <v/>
      </c>
    </row>
    <row r="2988" spans="1:28">
      <c r="A2988" s="11"/>
      <c r="B2988" s="11"/>
      <c r="C2988" s="11"/>
      <c r="D2988" s="11"/>
      <c r="E2988" s="11"/>
      <c r="F2988" s="18"/>
      <c r="G2988" s="10"/>
      <c r="H2988" s="10"/>
      <c r="I2988" s="11"/>
      <c r="J2988" s="12"/>
      <c r="K2988" s="11"/>
      <c r="L2988" s="11"/>
      <c r="M2988" s="10"/>
      <c r="N2988" s="33"/>
      <c r="O2988" s="20"/>
      <c r="P2988" s="20"/>
      <c r="Q2988" s="20"/>
      <c r="R2988" s="20"/>
      <c r="S2988" s="19" t="str">
        <f t="shared" si="323"/>
        <v/>
      </c>
      <c r="T2988" s="19" t="str">
        <f t="shared" si="324"/>
        <v/>
      </c>
      <c r="U2988" s="23" t="str">
        <f>IF(OR($G2988="",$I2988="",$J2988="",$AA2988=3),"",IF($G2988&gt;=MAX('Pauschalsätze KUA'!$B$4:$B$106),VLOOKUP(MAX('Pauschalsätze KUA'!$B$4:$B$106),'Pauschalsätze KUA'!$B$4:$BQ$106,$AA2988,1),IF($G2988&lt;=MIN('Pauschalsätze KUA'!$B$4:$B$106),VLOOKUP(MIN('Pauschalsätze KUA'!$B$4:$B$106),'Pauschalsätze KUA'!$B$4:$BQ$106,$AA2988,1),VLOOKUP($G2988,'Pauschalsätze KUA'!$B$4:$BQ$106,$AA2988,1))))</f>
        <v/>
      </c>
      <c r="V2988" s="23" t="str">
        <f t="shared" si="325"/>
        <v/>
      </c>
      <c r="W2988" s="23" t="str">
        <f>IF(OR($G2988="",$I2988="",$J2988="",$AA2988=3),"",IF($G2988&gt;=MAX('Pauschalsätze Qual'!$B$4:$B$106),VLOOKUP(MAX('Pauschalsätze Qual'!$B$4:$B$106),'Pauschalsätze Qual'!$B$4:$BQ$106,$AA2988,1),IF($G2988&lt;=MIN('Pauschalsätze Qual'!$B$4:$B$106),VLOOKUP(MIN('Pauschalsätze Qual'!$B$4:$B$106),'Pauschalsätze Qual'!$B$4:$BQ$106,$AA2988,1),VLOOKUP($G2988,'Pauschalsätze Qual'!$B$4:$BQ$106,$AA2988,1))))</f>
        <v/>
      </c>
      <c r="X2988" s="23" t="str">
        <f t="shared" si="326"/>
        <v/>
      </c>
      <c r="Y2988" s="30" t="str">
        <f t="shared" si="327"/>
        <v/>
      </c>
      <c r="Z2988" s="23" t="str">
        <f t="shared" si="328"/>
        <v/>
      </c>
      <c r="AA2988" s="25" t="str">
        <f>IF(AND($G2988="",$I2988="",$J2988=""),"",3+IF($I2988&gt;5,5,$I2988)+(VLOOKUP(J2988,'Prüf-Daten'!$B$14:$C$24,2,FALSE)*6))</f>
        <v/>
      </c>
      <c r="AB2988" s="91" t="str">
        <f t="shared" si="322"/>
        <v/>
      </c>
    </row>
    <row r="2989" spans="1:28">
      <c r="A2989" s="11"/>
      <c r="B2989" s="11"/>
      <c r="C2989" s="11"/>
      <c r="D2989" s="11"/>
      <c r="E2989" s="11"/>
      <c r="F2989" s="18"/>
      <c r="G2989" s="10"/>
      <c r="H2989" s="10"/>
      <c r="I2989" s="11"/>
      <c r="J2989" s="12"/>
      <c r="K2989" s="11"/>
      <c r="L2989" s="11"/>
      <c r="M2989" s="10"/>
      <c r="N2989" s="33"/>
      <c r="O2989" s="20"/>
      <c r="P2989" s="20"/>
      <c r="Q2989" s="20"/>
      <c r="R2989" s="20"/>
      <c r="S2989" s="19" t="str">
        <f t="shared" si="323"/>
        <v/>
      </c>
      <c r="T2989" s="19" t="str">
        <f t="shared" si="324"/>
        <v/>
      </c>
      <c r="U2989" s="23" t="str">
        <f>IF(OR($G2989="",$I2989="",$J2989="",$AA2989=3),"",IF($G2989&gt;=MAX('Pauschalsätze KUA'!$B$4:$B$106),VLOOKUP(MAX('Pauschalsätze KUA'!$B$4:$B$106),'Pauschalsätze KUA'!$B$4:$BQ$106,$AA2989,1),IF($G2989&lt;=MIN('Pauschalsätze KUA'!$B$4:$B$106),VLOOKUP(MIN('Pauschalsätze KUA'!$B$4:$B$106),'Pauschalsätze KUA'!$B$4:$BQ$106,$AA2989,1),VLOOKUP($G2989,'Pauschalsätze KUA'!$B$4:$BQ$106,$AA2989,1))))</f>
        <v/>
      </c>
      <c r="V2989" s="23" t="str">
        <f t="shared" si="325"/>
        <v/>
      </c>
      <c r="W2989" s="23" t="str">
        <f>IF(OR($G2989="",$I2989="",$J2989="",$AA2989=3),"",IF($G2989&gt;=MAX('Pauschalsätze Qual'!$B$4:$B$106),VLOOKUP(MAX('Pauschalsätze Qual'!$B$4:$B$106),'Pauschalsätze Qual'!$B$4:$BQ$106,$AA2989,1),IF($G2989&lt;=MIN('Pauschalsätze Qual'!$B$4:$B$106),VLOOKUP(MIN('Pauschalsätze Qual'!$B$4:$B$106),'Pauschalsätze Qual'!$B$4:$BQ$106,$AA2989,1),VLOOKUP($G2989,'Pauschalsätze Qual'!$B$4:$BQ$106,$AA2989,1))))</f>
        <v/>
      </c>
      <c r="X2989" s="23" t="str">
        <f t="shared" si="326"/>
        <v/>
      </c>
      <c r="Y2989" s="30" t="str">
        <f t="shared" si="327"/>
        <v/>
      </c>
      <c r="Z2989" s="23" t="str">
        <f t="shared" si="328"/>
        <v/>
      </c>
      <c r="AA2989" s="25" t="str">
        <f>IF(AND($G2989="",$I2989="",$J2989=""),"",3+IF($I2989&gt;5,5,$I2989)+(VLOOKUP(J2989,'Prüf-Daten'!$B$14:$C$24,2,FALSE)*6))</f>
        <v/>
      </c>
      <c r="AB2989" s="91" t="str">
        <f t="shared" si="322"/>
        <v/>
      </c>
    </row>
    <row r="2990" spans="1:28">
      <c r="A2990" s="11"/>
      <c r="B2990" s="11"/>
      <c r="C2990" s="11"/>
      <c r="D2990" s="11"/>
      <c r="E2990" s="11"/>
      <c r="F2990" s="18"/>
      <c r="G2990" s="10"/>
      <c r="H2990" s="10"/>
      <c r="I2990" s="11"/>
      <c r="J2990" s="12"/>
      <c r="K2990" s="11"/>
      <c r="L2990" s="11"/>
      <c r="M2990" s="10"/>
      <c r="N2990" s="33"/>
      <c r="O2990" s="20"/>
      <c r="P2990" s="20"/>
      <c r="Q2990" s="20"/>
      <c r="R2990" s="20"/>
      <c r="S2990" s="19" t="str">
        <f t="shared" si="323"/>
        <v/>
      </c>
      <c r="T2990" s="19" t="str">
        <f t="shared" si="324"/>
        <v/>
      </c>
      <c r="U2990" s="23" t="str">
        <f>IF(OR($G2990="",$I2990="",$J2990="",$AA2990=3),"",IF($G2990&gt;=MAX('Pauschalsätze KUA'!$B$4:$B$106),VLOOKUP(MAX('Pauschalsätze KUA'!$B$4:$B$106),'Pauschalsätze KUA'!$B$4:$BQ$106,$AA2990,1),IF($G2990&lt;=MIN('Pauschalsätze KUA'!$B$4:$B$106),VLOOKUP(MIN('Pauschalsätze KUA'!$B$4:$B$106),'Pauschalsätze KUA'!$B$4:$BQ$106,$AA2990,1),VLOOKUP($G2990,'Pauschalsätze KUA'!$B$4:$BQ$106,$AA2990,1))))</f>
        <v/>
      </c>
      <c r="V2990" s="23" t="str">
        <f t="shared" si="325"/>
        <v/>
      </c>
      <c r="W2990" s="23" t="str">
        <f>IF(OR($G2990="",$I2990="",$J2990="",$AA2990=3),"",IF($G2990&gt;=MAX('Pauschalsätze Qual'!$B$4:$B$106),VLOOKUP(MAX('Pauschalsätze Qual'!$B$4:$B$106),'Pauschalsätze Qual'!$B$4:$BQ$106,$AA2990,1),IF($G2990&lt;=MIN('Pauschalsätze Qual'!$B$4:$B$106),VLOOKUP(MIN('Pauschalsätze Qual'!$B$4:$B$106),'Pauschalsätze Qual'!$B$4:$BQ$106,$AA2990,1),VLOOKUP($G2990,'Pauschalsätze Qual'!$B$4:$BQ$106,$AA2990,1))))</f>
        <v/>
      </c>
      <c r="X2990" s="23" t="str">
        <f t="shared" si="326"/>
        <v/>
      </c>
      <c r="Y2990" s="30" t="str">
        <f t="shared" si="327"/>
        <v/>
      </c>
      <c r="Z2990" s="23" t="str">
        <f t="shared" si="328"/>
        <v/>
      </c>
      <c r="AA2990" s="25" t="str">
        <f>IF(AND($G2990="",$I2990="",$J2990=""),"",3+IF($I2990&gt;5,5,$I2990)+(VLOOKUP(J2990,'Prüf-Daten'!$B$14:$C$24,2,FALSE)*6))</f>
        <v/>
      </c>
      <c r="AB2990" s="91" t="str">
        <f t="shared" si="322"/>
        <v/>
      </c>
    </row>
    <row r="2991" spans="1:28">
      <c r="A2991" s="11"/>
      <c r="B2991" s="11"/>
      <c r="C2991" s="11"/>
      <c r="D2991" s="11"/>
      <c r="E2991" s="11"/>
      <c r="F2991" s="18"/>
      <c r="G2991" s="10"/>
      <c r="H2991" s="10"/>
      <c r="I2991" s="11"/>
      <c r="J2991" s="12"/>
      <c r="K2991" s="11"/>
      <c r="L2991" s="11"/>
      <c r="M2991" s="10"/>
      <c r="N2991" s="33"/>
      <c r="O2991" s="20"/>
      <c r="P2991" s="20"/>
      <c r="Q2991" s="20"/>
      <c r="R2991" s="20"/>
      <c r="S2991" s="19" t="str">
        <f t="shared" si="323"/>
        <v/>
      </c>
      <c r="T2991" s="19" t="str">
        <f t="shared" si="324"/>
        <v/>
      </c>
      <c r="U2991" s="23" t="str">
        <f>IF(OR($G2991="",$I2991="",$J2991="",$AA2991=3),"",IF($G2991&gt;=MAX('Pauschalsätze KUA'!$B$4:$B$106),VLOOKUP(MAX('Pauschalsätze KUA'!$B$4:$B$106),'Pauschalsätze KUA'!$B$4:$BQ$106,$AA2991,1),IF($G2991&lt;=MIN('Pauschalsätze KUA'!$B$4:$B$106),VLOOKUP(MIN('Pauschalsätze KUA'!$B$4:$B$106),'Pauschalsätze KUA'!$B$4:$BQ$106,$AA2991,1),VLOOKUP($G2991,'Pauschalsätze KUA'!$B$4:$BQ$106,$AA2991,1))))</f>
        <v/>
      </c>
      <c r="V2991" s="23" t="str">
        <f t="shared" si="325"/>
        <v/>
      </c>
      <c r="W2991" s="23" t="str">
        <f>IF(OR($G2991="",$I2991="",$J2991="",$AA2991=3),"",IF($G2991&gt;=MAX('Pauschalsätze Qual'!$B$4:$B$106),VLOOKUP(MAX('Pauschalsätze Qual'!$B$4:$B$106),'Pauschalsätze Qual'!$B$4:$BQ$106,$AA2991,1),IF($G2991&lt;=MIN('Pauschalsätze Qual'!$B$4:$B$106),VLOOKUP(MIN('Pauschalsätze Qual'!$B$4:$B$106),'Pauschalsätze Qual'!$B$4:$BQ$106,$AA2991,1),VLOOKUP($G2991,'Pauschalsätze Qual'!$B$4:$BQ$106,$AA2991,1))))</f>
        <v/>
      </c>
      <c r="X2991" s="23" t="str">
        <f t="shared" si="326"/>
        <v/>
      </c>
      <c r="Y2991" s="30" t="str">
        <f t="shared" si="327"/>
        <v/>
      </c>
      <c r="Z2991" s="23" t="str">
        <f t="shared" si="328"/>
        <v/>
      </c>
      <c r="AA2991" s="25" t="str">
        <f>IF(AND($G2991="",$I2991="",$J2991=""),"",3+IF($I2991&gt;5,5,$I2991)+(VLOOKUP(J2991,'Prüf-Daten'!$B$14:$C$24,2,FALSE)*6))</f>
        <v/>
      </c>
      <c r="AB2991" s="91" t="str">
        <f t="shared" si="322"/>
        <v/>
      </c>
    </row>
    <row r="2992" spans="1:28">
      <c r="A2992" s="11"/>
      <c r="B2992" s="11"/>
      <c r="C2992" s="11"/>
      <c r="D2992" s="11"/>
      <c r="E2992" s="11"/>
      <c r="F2992" s="18"/>
      <c r="G2992" s="10"/>
      <c r="H2992" s="10"/>
      <c r="I2992" s="11"/>
      <c r="J2992" s="12"/>
      <c r="K2992" s="11"/>
      <c r="L2992" s="11"/>
      <c r="M2992" s="10"/>
      <c r="N2992" s="33"/>
      <c r="O2992" s="20"/>
      <c r="P2992" s="20"/>
      <c r="Q2992" s="20"/>
      <c r="R2992" s="20"/>
      <c r="S2992" s="19" t="str">
        <f t="shared" si="323"/>
        <v/>
      </c>
      <c r="T2992" s="19" t="str">
        <f t="shared" si="324"/>
        <v/>
      </c>
      <c r="U2992" s="23" t="str">
        <f>IF(OR($G2992="",$I2992="",$J2992="",$AA2992=3),"",IF($G2992&gt;=MAX('Pauschalsätze KUA'!$B$4:$B$106),VLOOKUP(MAX('Pauschalsätze KUA'!$B$4:$B$106),'Pauschalsätze KUA'!$B$4:$BQ$106,$AA2992,1),IF($G2992&lt;=MIN('Pauschalsätze KUA'!$B$4:$B$106),VLOOKUP(MIN('Pauschalsätze KUA'!$B$4:$B$106),'Pauschalsätze KUA'!$B$4:$BQ$106,$AA2992,1),VLOOKUP($G2992,'Pauschalsätze KUA'!$B$4:$BQ$106,$AA2992,1))))</f>
        <v/>
      </c>
      <c r="V2992" s="23" t="str">
        <f t="shared" si="325"/>
        <v/>
      </c>
      <c r="W2992" s="23" t="str">
        <f>IF(OR($G2992="",$I2992="",$J2992="",$AA2992=3),"",IF($G2992&gt;=MAX('Pauschalsätze Qual'!$B$4:$B$106),VLOOKUP(MAX('Pauschalsätze Qual'!$B$4:$B$106),'Pauschalsätze Qual'!$B$4:$BQ$106,$AA2992,1),IF($G2992&lt;=MIN('Pauschalsätze Qual'!$B$4:$B$106),VLOOKUP(MIN('Pauschalsätze Qual'!$B$4:$B$106),'Pauschalsätze Qual'!$B$4:$BQ$106,$AA2992,1),VLOOKUP($G2992,'Pauschalsätze Qual'!$B$4:$BQ$106,$AA2992,1))))</f>
        <v/>
      </c>
      <c r="X2992" s="23" t="str">
        <f t="shared" si="326"/>
        <v/>
      </c>
      <c r="Y2992" s="30" t="str">
        <f t="shared" si="327"/>
        <v/>
      </c>
      <c r="Z2992" s="23" t="str">
        <f t="shared" si="328"/>
        <v/>
      </c>
      <c r="AA2992" s="25" t="str">
        <f>IF(AND($G2992="",$I2992="",$J2992=""),"",3+IF($I2992&gt;5,5,$I2992)+(VLOOKUP(J2992,'Prüf-Daten'!$B$14:$C$24,2,FALSE)*6))</f>
        <v/>
      </c>
      <c r="AB2992" s="91" t="str">
        <f t="shared" si="322"/>
        <v/>
      </c>
    </row>
    <row r="2993" spans="1:28">
      <c r="A2993" s="11"/>
      <c r="B2993" s="11"/>
      <c r="C2993" s="11"/>
      <c r="D2993" s="11"/>
      <c r="E2993" s="11"/>
      <c r="F2993" s="18"/>
      <c r="G2993" s="10"/>
      <c r="H2993" s="10"/>
      <c r="I2993" s="11"/>
      <c r="J2993" s="12"/>
      <c r="K2993" s="11"/>
      <c r="L2993" s="11"/>
      <c r="M2993" s="10"/>
      <c r="N2993" s="33"/>
      <c r="O2993" s="20"/>
      <c r="P2993" s="20"/>
      <c r="Q2993" s="20"/>
      <c r="R2993" s="20"/>
      <c r="S2993" s="19" t="str">
        <f t="shared" si="323"/>
        <v/>
      </c>
      <c r="T2993" s="19" t="str">
        <f t="shared" si="324"/>
        <v/>
      </c>
      <c r="U2993" s="23" t="str">
        <f>IF(OR($G2993="",$I2993="",$J2993="",$AA2993=3),"",IF($G2993&gt;=MAX('Pauschalsätze KUA'!$B$4:$B$106),VLOOKUP(MAX('Pauschalsätze KUA'!$B$4:$B$106),'Pauschalsätze KUA'!$B$4:$BQ$106,$AA2993,1),IF($G2993&lt;=MIN('Pauschalsätze KUA'!$B$4:$B$106),VLOOKUP(MIN('Pauschalsätze KUA'!$B$4:$B$106),'Pauschalsätze KUA'!$B$4:$BQ$106,$AA2993,1),VLOOKUP($G2993,'Pauschalsätze KUA'!$B$4:$BQ$106,$AA2993,1))))</f>
        <v/>
      </c>
      <c r="V2993" s="23" t="str">
        <f t="shared" si="325"/>
        <v/>
      </c>
      <c r="W2993" s="23" t="str">
        <f>IF(OR($G2993="",$I2993="",$J2993="",$AA2993=3),"",IF($G2993&gt;=MAX('Pauschalsätze Qual'!$B$4:$B$106),VLOOKUP(MAX('Pauschalsätze Qual'!$B$4:$B$106),'Pauschalsätze Qual'!$B$4:$BQ$106,$AA2993,1),IF($G2993&lt;=MIN('Pauschalsätze Qual'!$B$4:$B$106),VLOOKUP(MIN('Pauschalsätze Qual'!$B$4:$B$106),'Pauschalsätze Qual'!$B$4:$BQ$106,$AA2993,1),VLOOKUP($G2993,'Pauschalsätze Qual'!$B$4:$BQ$106,$AA2993,1))))</f>
        <v/>
      </c>
      <c r="X2993" s="23" t="str">
        <f t="shared" si="326"/>
        <v/>
      </c>
      <c r="Y2993" s="30" t="str">
        <f t="shared" si="327"/>
        <v/>
      </c>
      <c r="Z2993" s="23" t="str">
        <f t="shared" si="328"/>
        <v/>
      </c>
      <c r="AA2993" s="25" t="str">
        <f>IF(AND($G2993="",$I2993="",$J2993=""),"",3+IF($I2993&gt;5,5,$I2993)+(VLOOKUP(J2993,'Prüf-Daten'!$B$14:$C$24,2,FALSE)*6))</f>
        <v/>
      </c>
      <c r="AB2993" s="91" t="str">
        <f t="shared" si="322"/>
        <v/>
      </c>
    </row>
    <row r="2994" spans="1:28">
      <c r="A2994" s="11"/>
      <c r="B2994" s="11"/>
      <c r="C2994" s="11"/>
      <c r="D2994" s="11"/>
      <c r="E2994" s="11"/>
      <c r="F2994" s="18"/>
      <c r="G2994" s="10"/>
      <c r="H2994" s="10"/>
      <c r="I2994" s="11"/>
      <c r="J2994" s="12"/>
      <c r="K2994" s="11"/>
      <c r="L2994" s="11"/>
      <c r="M2994" s="10"/>
      <c r="N2994" s="33"/>
      <c r="O2994" s="20"/>
      <c r="P2994" s="20"/>
      <c r="Q2994" s="20"/>
      <c r="R2994" s="20"/>
      <c r="S2994" s="19" t="str">
        <f t="shared" si="323"/>
        <v/>
      </c>
      <c r="T2994" s="19" t="str">
        <f t="shared" si="324"/>
        <v/>
      </c>
      <c r="U2994" s="23" t="str">
        <f>IF(OR($G2994="",$I2994="",$J2994="",$AA2994=3),"",IF($G2994&gt;=MAX('Pauschalsätze KUA'!$B$4:$B$106),VLOOKUP(MAX('Pauschalsätze KUA'!$B$4:$B$106),'Pauschalsätze KUA'!$B$4:$BQ$106,$AA2994,1),IF($G2994&lt;=MIN('Pauschalsätze KUA'!$B$4:$B$106),VLOOKUP(MIN('Pauschalsätze KUA'!$B$4:$B$106),'Pauschalsätze KUA'!$B$4:$BQ$106,$AA2994,1),VLOOKUP($G2994,'Pauschalsätze KUA'!$B$4:$BQ$106,$AA2994,1))))</f>
        <v/>
      </c>
      <c r="V2994" s="23" t="str">
        <f t="shared" si="325"/>
        <v/>
      </c>
      <c r="W2994" s="23" t="str">
        <f>IF(OR($G2994="",$I2994="",$J2994="",$AA2994=3),"",IF($G2994&gt;=MAX('Pauschalsätze Qual'!$B$4:$B$106),VLOOKUP(MAX('Pauschalsätze Qual'!$B$4:$B$106),'Pauschalsätze Qual'!$B$4:$BQ$106,$AA2994,1),IF($G2994&lt;=MIN('Pauschalsätze Qual'!$B$4:$B$106),VLOOKUP(MIN('Pauschalsätze Qual'!$B$4:$B$106),'Pauschalsätze Qual'!$B$4:$BQ$106,$AA2994,1),VLOOKUP($G2994,'Pauschalsätze Qual'!$B$4:$BQ$106,$AA2994,1))))</f>
        <v/>
      </c>
      <c r="X2994" s="23" t="str">
        <f t="shared" si="326"/>
        <v/>
      </c>
      <c r="Y2994" s="30" t="str">
        <f t="shared" si="327"/>
        <v/>
      </c>
      <c r="Z2994" s="23" t="str">
        <f t="shared" si="328"/>
        <v/>
      </c>
      <c r="AA2994" s="25" t="str">
        <f>IF(AND($G2994="",$I2994="",$J2994=""),"",3+IF($I2994&gt;5,5,$I2994)+(VLOOKUP(J2994,'Prüf-Daten'!$B$14:$C$24,2,FALSE)*6))</f>
        <v/>
      </c>
      <c r="AB2994" s="91" t="str">
        <f t="shared" si="322"/>
        <v/>
      </c>
    </row>
    <row r="2995" spans="1:28">
      <c r="A2995" s="11"/>
      <c r="B2995" s="11"/>
      <c r="C2995" s="11"/>
      <c r="D2995" s="11"/>
      <c r="E2995" s="11"/>
      <c r="F2995" s="18"/>
      <c r="G2995" s="10"/>
      <c r="H2995" s="10"/>
      <c r="I2995" s="11"/>
      <c r="J2995" s="12"/>
      <c r="K2995" s="11"/>
      <c r="L2995" s="11"/>
      <c r="M2995" s="10"/>
      <c r="N2995" s="33"/>
      <c r="O2995" s="20"/>
      <c r="P2995" s="20"/>
      <c r="Q2995" s="20"/>
      <c r="R2995" s="20"/>
      <c r="S2995" s="19" t="str">
        <f t="shared" si="323"/>
        <v/>
      </c>
      <c r="T2995" s="19" t="str">
        <f t="shared" si="324"/>
        <v/>
      </c>
      <c r="U2995" s="23" t="str">
        <f>IF(OR($G2995="",$I2995="",$J2995="",$AA2995=3),"",IF($G2995&gt;=MAX('Pauschalsätze KUA'!$B$4:$B$106),VLOOKUP(MAX('Pauschalsätze KUA'!$B$4:$B$106),'Pauschalsätze KUA'!$B$4:$BQ$106,$AA2995,1),IF($G2995&lt;=MIN('Pauschalsätze KUA'!$B$4:$B$106),VLOOKUP(MIN('Pauschalsätze KUA'!$B$4:$B$106),'Pauschalsätze KUA'!$B$4:$BQ$106,$AA2995,1),VLOOKUP($G2995,'Pauschalsätze KUA'!$B$4:$BQ$106,$AA2995,1))))</f>
        <v/>
      </c>
      <c r="V2995" s="23" t="str">
        <f t="shared" si="325"/>
        <v/>
      </c>
      <c r="W2995" s="23" t="str">
        <f>IF(OR($G2995="",$I2995="",$J2995="",$AA2995=3),"",IF($G2995&gt;=MAX('Pauschalsätze Qual'!$B$4:$B$106),VLOOKUP(MAX('Pauschalsätze Qual'!$B$4:$B$106),'Pauschalsätze Qual'!$B$4:$BQ$106,$AA2995,1),IF($G2995&lt;=MIN('Pauschalsätze Qual'!$B$4:$B$106),VLOOKUP(MIN('Pauschalsätze Qual'!$B$4:$B$106),'Pauschalsätze Qual'!$B$4:$BQ$106,$AA2995,1),VLOOKUP($G2995,'Pauschalsätze Qual'!$B$4:$BQ$106,$AA2995,1))))</f>
        <v/>
      </c>
      <c r="X2995" s="23" t="str">
        <f t="shared" si="326"/>
        <v/>
      </c>
      <c r="Y2995" s="30" t="str">
        <f t="shared" si="327"/>
        <v/>
      </c>
      <c r="Z2995" s="23" t="str">
        <f t="shared" si="328"/>
        <v/>
      </c>
      <c r="AA2995" s="25" t="str">
        <f>IF(AND($G2995="",$I2995="",$J2995=""),"",3+IF($I2995&gt;5,5,$I2995)+(VLOOKUP(J2995,'Prüf-Daten'!$B$14:$C$24,2,FALSE)*6))</f>
        <v/>
      </c>
      <c r="AB2995" s="91" t="str">
        <f t="shared" si="322"/>
        <v/>
      </c>
    </row>
    <row r="2996" spans="1:28">
      <c r="A2996" s="11"/>
      <c r="B2996" s="11"/>
      <c r="C2996" s="11"/>
      <c r="D2996" s="11"/>
      <c r="E2996" s="11"/>
      <c r="F2996" s="18"/>
      <c r="G2996" s="10"/>
      <c r="H2996" s="10"/>
      <c r="I2996" s="11"/>
      <c r="J2996" s="12"/>
      <c r="K2996" s="11"/>
      <c r="L2996" s="11"/>
      <c r="M2996" s="10"/>
      <c r="N2996" s="33"/>
      <c r="O2996" s="20"/>
      <c r="P2996" s="20"/>
      <c r="Q2996" s="20"/>
      <c r="R2996" s="20"/>
      <c r="S2996" s="19" t="str">
        <f t="shared" si="323"/>
        <v/>
      </c>
      <c r="T2996" s="19" t="str">
        <f t="shared" si="324"/>
        <v/>
      </c>
      <c r="U2996" s="23" t="str">
        <f>IF(OR($G2996="",$I2996="",$J2996="",$AA2996=3),"",IF($G2996&gt;=MAX('Pauschalsätze KUA'!$B$4:$B$106),VLOOKUP(MAX('Pauschalsätze KUA'!$B$4:$B$106),'Pauschalsätze KUA'!$B$4:$BQ$106,$AA2996,1),IF($G2996&lt;=MIN('Pauschalsätze KUA'!$B$4:$B$106),VLOOKUP(MIN('Pauschalsätze KUA'!$B$4:$B$106),'Pauschalsätze KUA'!$B$4:$BQ$106,$AA2996,1),VLOOKUP($G2996,'Pauschalsätze KUA'!$B$4:$BQ$106,$AA2996,1))))</f>
        <v/>
      </c>
      <c r="V2996" s="23" t="str">
        <f t="shared" si="325"/>
        <v/>
      </c>
      <c r="W2996" s="23" t="str">
        <f>IF(OR($G2996="",$I2996="",$J2996="",$AA2996=3),"",IF($G2996&gt;=MAX('Pauschalsätze Qual'!$B$4:$B$106),VLOOKUP(MAX('Pauschalsätze Qual'!$B$4:$B$106),'Pauschalsätze Qual'!$B$4:$BQ$106,$AA2996,1),IF($G2996&lt;=MIN('Pauschalsätze Qual'!$B$4:$B$106),VLOOKUP(MIN('Pauschalsätze Qual'!$B$4:$B$106),'Pauschalsätze Qual'!$B$4:$BQ$106,$AA2996,1),VLOOKUP($G2996,'Pauschalsätze Qual'!$B$4:$BQ$106,$AA2996,1))))</f>
        <v/>
      </c>
      <c r="X2996" s="23" t="str">
        <f t="shared" si="326"/>
        <v/>
      </c>
      <c r="Y2996" s="30" t="str">
        <f t="shared" si="327"/>
        <v/>
      </c>
      <c r="Z2996" s="23" t="str">
        <f t="shared" si="328"/>
        <v/>
      </c>
      <c r="AA2996" s="25" t="str">
        <f>IF(AND($G2996="",$I2996="",$J2996=""),"",3+IF($I2996&gt;5,5,$I2996)+(VLOOKUP(J2996,'Prüf-Daten'!$B$14:$C$24,2,FALSE)*6))</f>
        <v/>
      </c>
      <c r="AB2996" s="91" t="str">
        <f t="shared" si="322"/>
        <v/>
      </c>
    </row>
    <row r="2997" spans="1:28">
      <c r="A2997" s="11"/>
      <c r="B2997" s="11"/>
      <c r="C2997" s="11"/>
      <c r="D2997" s="11"/>
      <c r="E2997" s="11"/>
      <c r="F2997" s="18"/>
      <c r="G2997" s="10"/>
      <c r="H2997" s="10"/>
      <c r="I2997" s="11"/>
      <c r="J2997" s="12"/>
      <c r="K2997" s="11"/>
      <c r="L2997" s="11"/>
      <c r="M2997" s="10"/>
      <c r="N2997" s="33"/>
      <c r="O2997" s="20"/>
      <c r="P2997" s="20"/>
      <c r="Q2997" s="20"/>
      <c r="R2997" s="20"/>
      <c r="S2997" s="19" t="str">
        <f t="shared" si="323"/>
        <v/>
      </c>
      <c r="T2997" s="19" t="str">
        <f t="shared" si="324"/>
        <v/>
      </c>
      <c r="U2997" s="23" t="str">
        <f>IF(OR($G2997="",$I2997="",$J2997="",$AA2997=3),"",IF($G2997&gt;=MAX('Pauschalsätze KUA'!$B$4:$B$106),VLOOKUP(MAX('Pauschalsätze KUA'!$B$4:$B$106),'Pauschalsätze KUA'!$B$4:$BQ$106,$AA2997,1),IF($G2997&lt;=MIN('Pauschalsätze KUA'!$B$4:$B$106),VLOOKUP(MIN('Pauschalsätze KUA'!$B$4:$B$106),'Pauschalsätze KUA'!$B$4:$BQ$106,$AA2997,1),VLOOKUP($G2997,'Pauschalsätze KUA'!$B$4:$BQ$106,$AA2997,1))))</f>
        <v/>
      </c>
      <c r="V2997" s="23" t="str">
        <f t="shared" si="325"/>
        <v/>
      </c>
      <c r="W2997" s="23" t="str">
        <f>IF(OR($G2997="",$I2997="",$J2997="",$AA2997=3),"",IF($G2997&gt;=MAX('Pauschalsätze Qual'!$B$4:$B$106),VLOOKUP(MAX('Pauschalsätze Qual'!$B$4:$B$106),'Pauschalsätze Qual'!$B$4:$BQ$106,$AA2997,1),IF($G2997&lt;=MIN('Pauschalsätze Qual'!$B$4:$B$106),VLOOKUP(MIN('Pauschalsätze Qual'!$B$4:$B$106),'Pauschalsätze Qual'!$B$4:$BQ$106,$AA2997,1),VLOOKUP($G2997,'Pauschalsätze Qual'!$B$4:$BQ$106,$AA2997,1))))</f>
        <v/>
      </c>
      <c r="X2997" s="23" t="str">
        <f t="shared" si="326"/>
        <v/>
      </c>
      <c r="Y2997" s="30" t="str">
        <f t="shared" si="327"/>
        <v/>
      </c>
      <c r="Z2997" s="23" t="str">
        <f t="shared" si="328"/>
        <v/>
      </c>
      <c r="AA2997" s="25" t="str">
        <f>IF(AND($G2997="",$I2997="",$J2997=""),"",3+IF($I2997&gt;5,5,$I2997)+(VLOOKUP(J2997,'Prüf-Daten'!$B$14:$C$24,2,FALSE)*6))</f>
        <v/>
      </c>
      <c r="AB2997" s="91" t="str">
        <f t="shared" si="322"/>
        <v/>
      </c>
    </row>
    <row r="2998" spans="1:28">
      <c r="A2998" s="11"/>
      <c r="B2998" s="11"/>
      <c r="C2998" s="11"/>
      <c r="D2998" s="11"/>
      <c r="E2998" s="11"/>
      <c r="F2998" s="18"/>
      <c r="G2998" s="10"/>
      <c r="H2998" s="10"/>
      <c r="I2998" s="11"/>
      <c r="J2998" s="12"/>
      <c r="K2998" s="11"/>
      <c r="L2998" s="11"/>
      <c r="M2998" s="10"/>
      <c r="N2998" s="33"/>
      <c r="O2998" s="20"/>
      <c r="P2998" s="20"/>
      <c r="Q2998" s="20"/>
      <c r="R2998" s="20"/>
      <c r="S2998" s="19" t="str">
        <f t="shared" si="323"/>
        <v/>
      </c>
      <c r="T2998" s="19" t="str">
        <f t="shared" si="324"/>
        <v/>
      </c>
      <c r="U2998" s="23" t="str">
        <f>IF(OR($G2998="",$I2998="",$J2998="",$AA2998=3),"",IF($G2998&gt;=MAX('Pauschalsätze KUA'!$B$4:$B$106),VLOOKUP(MAX('Pauschalsätze KUA'!$B$4:$B$106),'Pauschalsätze KUA'!$B$4:$BQ$106,$AA2998,1),IF($G2998&lt;=MIN('Pauschalsätze KUA'!$B$4:$B$106),VLOOKUP(MIN('Pauschalsätze KUA'!$B$4:$B$106),'Pauschalsätze KUA'!$B$4:$BQ$106,$AA2998,1),VLOOKUP($G2998,'Pauschalsätze KUA'!$B$4:$BQ$106,$AA2998,1))))</f>
        <v/>
      </c>
      <c r="V2998" s="23" t="str">
        <f t="shared" si="325"/>
        <v/>
      </c>
      <c r="W2998" s="23" t="str">
        <f>IF(OR($G2998="",$I2998="",$J2998="",$AA2998=3),"",IF($G2998&gt;=MAX('Pauschalsätze Qual'!$B$4:$B$106),VLOOKUP(MAX('Pauschalsätze Qual'!$B$4:$B$106),'Pauschalsätze Qual'!$B$4:$BQ$106,$AA2998,1),IF($G2998&lt;=MIN('Pauschalsätze Qual'!$B$4:$B$106),VLOOKUP(MIN('Pauschalsätze Qual'!$B$4:$B$106),'Pauschalsätze Qual'!$B$4:$BQ$106,$AA2998,1),VLOOKUP($G2998,'Pauschalsätze Qual'!$B$4:$BQ$106,$AA2998,1))))</f>
        <v/>
      </c>
      <c r="X2998" s="23" t="str">
        <f t="shared" si="326"/>
        <v/>
      </c>
      <c r="Y2998" s="30" t="str">
        <f t="shared" si="327"/>
        <v/>
      </c>
      <c r="Z2998" s="23" t="str">
        <f t="shared" si="328"/>
        <v/>
      </c>
      <c r="AA2998" s="25" t="str">
        <f>IF(AND($G2998="",$I2998="",$J2998=""),"",3+IF($I2998&gt;5,5,$I2998)+(VLOOKUP(J2998,'Prüf-Daten'!$B$14:$C$24,2,FALSE)*6))</f>
        <v/>
      </c>
      <c r="AB2998" s="91" t="str">
        <f t="shared" si="322"/>
        <v/>
      </c>
    </row>
    <row r="2999" spans="1:28">
      <c r="A2999" s="11"/>
      <c r="B2999" s="11"/>
      <c r="C2999" s="11"/>
      <c r="D2999" s="11"/>
      <c r="E2999" s="11"/>
      <c r="F2999" s="18"/>
      <c r="G2999" s="10"/>
      <c r="H2999" s="10"/>
      <c r="I2999" s="11"/>
      <c r="J2999" s="12"/>
      <c r="K2999" s="11"/>
      <c r="L2999" s="11"/>
      <c r="M2999" s="10"/>
      <c r="N2999" s="33"/>
      <c r="O2999" s="20"/>
      <c r="P2999" s="20"/>
      <c r="Q2999" s="20"/>
      <c r="R2999" s="20"/>
      <c r="S2999" s="19" t="str">
        <f t="shared" si="323"/>
        <v/>
      </c>
      <c r="T2999" s="19" t="str">
        <f t="shared" si="324"/>
        <v/>
      </c>
      <c r="U2999" s="23" t="str">
        <f>IF(OR($G2999="",$I2999="",$J2999="",$AA2999=3),"",IF($G2999&gt;=MAX('Pauschalsätze KUA'!$B$4:$B$106),VLOOKUP(MAX('Pauschalsätze KUA'!$B$4:$B$106),'Pauschalsätze KUA'!$B$4:$BQ$106,$AA2999,1),IF($G2999&lt;=MIN('Pauschalsätze KUA'!$B$4:$B$106),VLOOKUP(MIN('Pauschalsätze KUA'!$B$4:$B$106),'Pauschalsätze KUA'!$B$4:$BQ$106,$AA2999,1),VLOOKUP($G2999,'Pauschalsätze KUA'!$B$4:$BQ$106,$AA2999,1))))</f>
        <v/>
      </c>
      <c r="V2999" s="23" t="str">
        <f t="shared" si="325"/>
        <v/>
      </c>
      <c r="W2999" s="23" t="str">
        <f>IF(OR($G2999="",$I2999="",$J2999="",$AA2999=3),"",IF($G2999&gt;=MAX('Pauschalsätze Qual'!$B$4:$B$106),VLOOKUP(MAX('Pauschalsätze Qual'!$B$4:$B$106),'Pauschalsätze Qual'!$B$4:$BQ$106,$AA2999,1),IF($G2999&lt;=MIN('Pauschalsätze Qual'!$B$4:$B$106),VLOOKUP(MIN('Pauschalsätze Qual'!$B$4:$B$106),'Pauschalsätze Qual'!$B$4:$BQ$106,$AA2999,1),VLOOKUP($G2999,'Pauschalsätze Qual'!$B$4:$BQ$106,$AA2999,1))))</f>
        <v/>
      </c>
      <c r="X2999" s="23" t="str">
        <f t="shared" si="326"/>
        <v/>
      </c>
      <c r="Y2999" s="30" t="str">
        <f t="shared" si="327"/>
        <v/>
      </c>
      <c r="Z2999" s="23" t="str">
        <f t="shared" si="328"/>
        <v/>
      </c>
      <c r="AA2999" s="25" t="str">
        <f>IF(AND($G2999="",$I2999="",$J2999=""),"",3+IF($I2999&gt;5,5,$I2999)+(VLOOKUP(J2999,'Prüf-Daten'!$B$14:$C$24,2,FALSE)*6))</f>
        <v/>
      </c>
      <c r="AB2999" s="91" t="str">
        <f t="shared" si="322"/>
        <v/>
      </c>
    </row>
    <row r="3000" spans="1:28">
      <c r="A3000" s="11"/>
      <c r="B3000" s="11"/>
      <c r="C3000" s="11"/>
      <c r="D3000" s="11"/>
      <c r="E3000" s="11"/>
      <c r="F3000" s="18"/>
      <c r="G3000" s="10"/>
      <c r="H3000" s="10"/>
      <c r="I3000" s="11"/>
      <c r="J3000" s="12"/>
      <c r="K3000" s="11"/>
      <c r="L3000" s="11"/>
      <c r="M3000" s="10"/>
      <c r="N3000" s="33"/>
      <c r="O3000" s="20"/>
      <c r="P3000" s="20"/>
      <c r="Q3000" s="20"/>
      <c r="R3000" s="20"/>
      <c r="S3000" s="19" t="str">
        <f t="shared" si="323"/>
        <v/>
      </c>
      <c r="T3000" s="19" t="str">
        <f t="shared" si="324"/>
        <v/>
      </c>
      <c r="U3000" s="23" t="str">
        <f>IF(OR($G3000="",$I3000="",$J3000="",$AA3000=3),"",IF($G3000&gt;=MAX('Pauschalsätze KUA'!$B$4:$B$106),VLOOKUP(MAX('Pauschalsätze KUA'!$B$4:$B$106),'Pauschalsätze KUA'!$B$4:$BQ$106,$AA3000,1),IF($G3000&lt;=MIN('Pauschalsätze KUA'!$B$4:$B$106),VLOOKUP(MIN('Pauschalsätze KUA'!$B$4:$B$106),'Pauschalsätze KUA'!$B$4:$BQ$106,$AA3000,1),VLOOKUP($G3000,'Pauschalsätze KUA'!$B$4:$BQ$106,$AA3000,1))))</f>
        <v/>
      </c>
      <c r="V3000" s="23" t="str">
        <f t="shared" si="325"/>
        <v/>
      </c>
      <c r="W3000" s="23" t="str">
        <f>IF(OR($G3000="",$I3000="",$J3000="",$AA3000=3),"",IF($G3000&gt;=MAX('Pauschalsätze Qual'!$B$4:$B$106),VLOOKUP(MAX('Pauschalsätze Qual'!$B$4:$B$106),'Pauschalsätze Qual'!$B$4:$BQ$106,$AA3000,1),IF($G3000&lt;=MIN('Pauschalsätze Qual'!$B$4:$B$106),VLOOKUP(MIN('Pauschalsätze Qual'!$B$4:$B$106),'Pauschalsätze Qual'!$B$4:$BQ$106,$AA3000,1),VLOOKUP($G3000,'Pauschalsätze Qual'!$B$4:$BQ$106,$AA3000,1))))</f>
        <v/>
      </c>
      <c r="X3000" s="23" t="str">
        <f t="shared" si="326"/>
        <v/>
      </c>
      <c r="Y3000" s="30" t="str">
        <f t="shared" si="327"/>
        <v/>
      </c>
      <c r="Z3000" s="23" t="str">
        <f t="shared" si="328"/>
        <v/>
      </c>
      <c r="AA3000" s="25" t="str">
        <f>IF(AND($G3000="",$I3000="",$J3000=""),"",3+IF($I3000&gt;5,5,$I3000)+(VLOOKUP(J3000,'Prüf-Daten'!$B$14:$C$24,2,FALSE)*6))</f>
        <v/>
      </c>
      <c r="AB3000" s="91" t="str">
        <f t="shared" si="322"/>
        <v/>
      </c>
    </row>
    <row r="3001" spans="1:28">
      <c r="P3001" s="96"/>
      <c r="S3001" s="97"/>
      <c r="T3001" s="97"/>
      <c r="Y3001" s="30"/>
      <c r="AA3001" s="25"/>
    </row>
    <row r="3002" spans="1:28">
      <c r="P3002" s="96"/>
      <c r="S3002" s="97"/>
      <c r="T3002" s="97"/>
      <c r="Y3002" s="30"/>
      <c r="AA3002" s="25"/>
    </row>
    <row r="3003" spans="1:28">
      <c r="P3003" s="96"/>
      <c r="S3003" s="97"/>
      <c r="T3003" s="97"/>
      <c r="Y3003" s="30"/>
      <c r="AA3003" s="25"/>
    </row>
    <row r="3004" spans="1:28">
      <c r="P3004" s="96"/>
      <c r="S3004" s="97"/>
      <c r="T3004" s="97"/>
      <c r="Y3004" s="30"/>
      <c r="AA3004" s="25"/>
    </row>
    <row r="3005" spans="1:28">
      <c r="P3005" s="96"/>
      <c r="S3005" s="97"/>
      <c r="T3005" s="97"/>
      <c r="Y3005" s="30"/>
      <c r="AA3005" s="25"/>
    </row>
    <row r="3006" spans="1:28">
      <c r="P3006" s="96"/>
      <c r="S3006" s="97"/>
      <c r="T3006" s="97"/>
      <c r="Y3006" s="30"/>
      <c r="AA3006" s="25"/>
    </row>
    <row r="3007" spans="1:28">
      <c r="P3007" s="96"/>
      <c r="S3007" s="97"/>
      <c r="T3007" s="97"/>
      <c r="Y3007" s="30"/>
      <c r="AA3007" s="25"/>
    </row>
    <row r="3008" spans="1:28">
      <c r="P3008" s="96"/>
      <c r="S3008" s="97"/>
      <c r="T3008" s="97"/>
      <c r="Y3008" s="30"/>
      <c r="AA3008" s="25"/>
    </row>
    <row r="3009" spans="16:27">
      <c r="P3009" s="96"/>
      <c r="S3009" s="97"/>
      <c r="T3009" s="97"/>
      <c r="Y3009" s="30"/>
      <c r="AA3009" s="25"/>
    </row>
    <row r="3010" spans="16:27">
      <c r="P3010" s="96"/>
      <c r="S3010" s="97"/>
      <c r="T3010" s="97"/>
      <c r="Y3010" s="30"/>
      <c r="AA3010" s="25"/>
    </row>
    <row r="3011" spans="16:27">
      <c r="P3011" s="96"/>
      <c r="S3011" s="97"/>
      <c r="T3011" s="97"/>
      <c r="Y3011" s="30"/>
      <c r="AA3011" s="25"/>
    </row>
    <row r="3012" spans="16:27">
      <c r="P3012" s="96"/>
      <c r="S3012" s="97"/>
      <c r="T3012" s="97"/>
      <c r="Y3012" s="30"/>
      <c r="AA3012" s="25"/>
    </row>
    <row r="3013" spans="16:27">
      <c r="P3013" s="96"/>
      <c r="S3013" s="97"/>
      <c r="T3013" s="97"/>
      <c r="Y3013" s="30"/>
      <c r="AA3013" s="25"/>
    </row>
    <row r="3014" spans="16:27">
      <c r="P3014" s="96"/>
      <c r="S3014" s="97"/>
      <c r="T3014" s="97"/>
      <c r="Y3014" s="30"/>
      <c r="AA3014" s="25"/>
    </row>
    <row r="3015" spans="16:27">
      <c r="P3015" s="96"/>
      <c r="S3015" s="97"/>
      <c r="T3015" s="97"/>
      <c r="Y3015" s="30"/>
      <c r="AA3015" s="25"/>
    </row>
    <row r="3016" spans="16:27">
      <c r="P3016" s="96"/>
      <c r="S3016" s="97"/>
      <c r="T3016" s="97"/>
      <c r="Y3016" s="30"/>
      <c r="AA3016" s="25"/>
    </row>
    <row r="3017" spans="16:27">
      <c r="P3017" s="96"/>
      <c r="S3017" s="97"/>
      <c r="T3017" s="97"/>
      <c r="Y3017" s="30"/>
      <c r="AA3017" s="25"/>
    </row>
    <row r="3018" spans="16:27">
      <c r="P3018" s="96"/>
      <c r="S3018" s="97"/>
      <c r="T3018" s="97"/>
      <c r="Y3018" s="30"/>
      <c r="AA3018" s="25"/>
    </row>
    <row r="3019" spans="16:27">
      <c r="P3019" s="96"/>
      <c r="S3019" s="97"/>
      <c r="T3019" s="97"/>
      <c r="Y3019" s="30"/>
      <c r="AA3019" s="25"/>
    </row>
    <row r="3020" spans="16:27">
      <c r="P3020" s="96"/>
      <c r="S3020" s="97"/>
      <c r="T3020" s="97"/>
      <c r="Y3020" s="30"/>
      <c r="AA3020" s="25"/>
    </row>
    <row r="3021" spans="16:27">
      <c r="P3021" s="96"/>
      <c r="S3021" s="97"/>
      <c r="T3021" s="97"/>
      <c r="Y3021" s="30"/>
      <c r="AA3021" s="25"/>
    </row>
    <row r="3022" spans="16:27">
      <c r="P3022" s="96"/>
      <c r="S3022" s="97"/>
      <c r="T3022" s="97"/>
      <c r="Y3022" s="30"/>
      <c r="AA3022" s="25"/>
    </row>
    <row r="3023" spans="16:27">
      <c r="P3023" s="96"/>
      <c r="S3023" s="97"/>
      <c r="T3023" s="97"/>
      <c r="Y3023" s="30"/>
      <c r="AA3023" s="25"/>
    </row>
    <row r="3024" spans="16:27">
      <c r="P3024" s="96"/>
      <c r="S3024" s="97"/>
      <c r="T3024" s="97"/>
      <c r="Y3024" s="30"/>
      <c r="AA3024" s="25"/>
    </row>
    <row r="3025" spans="16:27">
      <c r="P3025" s="96"/>
      <c r="S3025" s="97"/>
      <c r="T3025" s="97"/>
      <c r="Y3025" s="30"/>
      <c r="AA3025" s="25"/>
    </row>
    <row r="3026" spans="16:27">
      <c r="P3026" s="96"/>
      <c r="S3026" s="97"/>
      <c r="T3026" s="97"/>
      <c r="Y3026" s="30"/>
      <c r="AA3026" s="25"/>
    </row>
    <row r="3027" spans="16:27">
      <c r="P3027" s="96"/>
      <c r="S3027" s="97"/>
      <c r="T3027" s="97"/>
      <c r="Y3027" s="30"/>
      <c r="AA3027" s="25"/>
    </row>
    <row r="3028" spans="16:27">
      <c r="P3028" s="96"/>
      <c r="S3028" s="97"/>
      <c r="T3028" s="97"/>
      <c r="Y3028" s="30"/>
      <c r="AA3028" s="25"/>
    </row>
    <row r="3029" spans="16:27">
      <c r="P3029" s="96"/>
      <c r="S3029" s="97"/>
      <c r="T3029" s="97"/>
      <c r="Y3029" s="30"/>
      <c r="AA3029" s="25"/>
    </row>
    <row r="3030" spans="16:27">
      <c r="P3030" s="96"/>
      <c r="S3030" s="97"/>
      <c r="T3030" s="97"/>
      <c r="Y3030" s="30"/>
      <c r="AA3030" s="25"/>
    </row>
    <row r="3031" spans="16:27">
      <c r="P3031" s="96"/>
      <c r="S3031" s="97"/>
      <c r="T3031" s="97"/>
      <c r="Y3031" s="30"/>
      <c r="AA3031" s="25"/>
    </row>
    <row r="3032" spans="16:27">
      <c r="P3032" s="96"/>
      <c r="S3032" s="97"/>
      <c r="T3032" s="97"/>
      <c r="Y3032" s="30"/>
      <c r="AA3032" s="25"/>
    </row>
    <row r="3033" spans="16:27">
      <c r="P3033" s="96"/>
      <c r="S3033" s="97"/>
      <c r="T3033" s="97"/>
      <c r="Y3033" s="30"/>
      <c r="AA3033" s="25"/>
    </row>
    <row r="3034" spans="16:27">
      <c r="P3034" s="96"/>
      <c r="S3034" s="97"/>
      <c r="T3034" s="97"/>
      <c r="Y3034" s="30"/>
      <c r="AA3034" s="25"/>
    </row>
    <row r="3035" spans="16:27">
      <c r="P3035" s="96"/>
      <c r="S3035" s="97"/>
      <c r="T3035" s="97"/>
      <c r="Y3035" s="30"/>
      <c r="AA3035" s="25"/>
    </row>
    <row r="3036" spans="16:27">
      <c r="P3036" s="96"/>
      <c r="S3036" s="97"/>
      <c r="T3036" s="97"/>
      <c r="Y3036" s="30"/>
      <c r="AA3036" s="25"/>
    </row>
    <row r="3037" spans="16:27">
      <c r="P3037" s="96"/>
      <c r="S3037" s="97"/>
      <c r="T3037" s="97"/>
      <c r="Y3037" s="30"/>
      <c r="AA3037" s="25"/>
    </row>
    <row r="3038" spans="16:27">
      <c r="P3038" s="96"/>
      <c r="S3038" s="97"/>
      <c r="T3038" s="97"/>
      <c r="Y3038" s="30"/>
      <c r="AA3038" s="25"/>
    </row>
    <row r="3039" spans="16:27">
      <c r="P3039" s="96"/>
      <c r="S3039" s="97"/>
      <c r="T3039" s="97"/>
      <c r="Y3039" s="30"/>
      <c r="AA3039" s="25"/>
    </row>
    <row r="3040" spans="16:27">
      <c r="P3040" s="96"/>
      <c r="S3040" s="97"/>
      <c r="T3040" s="97"/>
      <c r="Y3040" s="30"/>
      <c r="AA3040" s="25"/>
    </row>
    <row r="3041" spans="16:27">
      <c r="P3041" s="96"/>
      <c r="S3041" s="97"/>
      <c r="T3041" s="97"/>
      <c r="Y3041" s="30"/>
      <c r="AA3041" s="25"/>
    </row>
    <row r="3042" spans="16:27">
      <c r="P3042" s="96"/>
      <c r="S3042" s="97"/>
      <c r="T3042" s="97"/>
      <c r="Y3042" s="30"/>
      <c r="AA3042" s="25"/>
    </row>
    <row r="3043" spans="16:27">
      <c r="P3043" s="96"/>
      <c r="S3043" s="97"/>
      <c r="T3043" s="97"/>
      <c r="Y3043" s="30"/>
      <c r="AA3043" s="25"/>
    </row>
    <row r="3044" spans="16:27">
      <c r="P3044" s="96"/>
      <c r="S3044" s="97"/>
      <c r="T3044" s="97"/>
      <c r="Y3044" s="30"/>
      <c r="AA3044" s="25"/>
    </row>
    <row r="3045" spans="16:27">
      <c r="P3045" s="96"/>
      <c r="S3045" s="97"/>
      <c r="T3045" s="97"/>
      <c r="Y3045" s="30"/>
      <c r="AA3045" s="25"/>
    </row>
    <row r="3046" spans="16:27">
      <c r="P3046" s="96"/>
      <c r="S3046" s="97"/>
      <c r="T3046" s="97"/>
      <c r="Y3046" s="30"/>
      <c r="AA3046" s="25"/>
    </row>
    <row r="3047" spans="16:27">
      <c r="P3047" s="96"/>
      <c r="S3047" s="97"/>
      <c r="T3047" s="97"/>
      <c r="Y3047" s="30"/>
      <c r="AA3047" s="25"/>
    </row>
    <row r="3048" spans="16:27">
      <c r="P3048" s="96"/>
      <c r="S3048" s="97"/>
      <c r="T3048" s="97"/>
      <c r="Y3048" s="30"/>
      <c r="AA3048" s="25"/>
    </row>
    <row r="3049" spans="16:27">
      <c r="P3049" s="96"/>
      <c r="S3049" s="97"/>
      <c r="T3049" s="97"/>
      <c r="Y3049" s="30"/>
      <c r="AA3049" s="25"/>
    </row>
    <row r="3050" spans="16:27">
      <c r="P3050" s="96"/>
      <c r="S3050" s="97"/>
      <c r="T3050" s="97"/>
      <c r="Y3050" s="30"/>
      <c r="AA3050" s="25"/>
    </row>
    <row r="3051" spans="16:27">
      <c r="P3051" s="96"/>
      <c r="S3051" s="97"/>
      <c r="T3051" s="97"/>
      <c r="Y3051" s="30"/>
      <c r="AA3051" s="25"/>
    </row>
    <row r="3052" spans="16:27">
      <c r="P3052" s="96"/>
      <c r="S3052" s="97"/>
      <c r="T3052" s="97"/>
      <c r="Y3052" s="30"/>
      <c r="AA3052" s="25"/>
    </row>
    <row r="3053" spans="16:27">
      <c r="P3053" s="96"/>
      <c r="S3053" s="97"/>
      <c r="T3053" s="97"/>
      <c r="Y3053" s="30"/>
      <c r="AA3053" s="25"/>
    </row>
    <row r="3054" spans="16:27">
      <c r="P3054" s="96"/>
      <c r="S3054" s="97"/>
      <c r="T3054" s="97"/>
      <c r="Y3054" s="30"/>
      <c r="AA3054" s="25"/>
    </row>
    <row r="3055" spans="16:27">
      <c r="P3055" s="96"/>
      <c r="S3055" s="97"/>
      <c r="T3055" s="97"/>
      <c r="Y3055" s="30"/>
      <c r="AA3055" s="25"/>
    </row>
    <row r="3056" spans="16:27">
      <c r="P3056" s="96"/>
      <c r="S3056" s="97"/>
      <c r="T3056" s="97"/>
      <c r="Y3056" s="30"/>
      <c r="AA3056" s="25"/>
    </row>
    <row r="3057" spans="16:27">
      <c r="P3057" s="96"/>
      <c r="S3057" s="97"/>
      <c r="T3057" s="97"/>
      <c r="Y3057" s="30"/>
      <c r="AA3057" s="25"/>
    </row>
    <row r="3058" spans="16:27">
      <c r="P3058" s="96"/>
      <c r="S3058" s="97"/>
      <c r="T3058" s="97"/>
      <c r="Y3058" s="30"/>
      <c r="AA3058" s="25"/>
    </row>
    <row r="3059" spans="16:27">
      <c r="P3059" s="96"/>
      <c r="S3059" s="97"/>
      <c r="T3059" s="97"/>
      <c r="Y3059" s="30"/>
      <c r="AA3059" s="25"/>
    </row>
    <row r="3060" spans="16:27">
      <c r="P3060" s="96"/>
      <c r="S3060" s="97"/>
      <c r="T3060" s="97"/>
      <c r="Y3060" s="30"/>
      <c r="AA3060" s="25"/>
    </row>
    <row r="3061" spans="16:27">
      <c r="P3061" s="96"/>
      <c r="S3061" s="97"/>
      <c r="T3061" s="97"/>
      <c r="Y3061" s="30"/>
      <c r="AA3061" s="25"/>
    </row>
    <row r="3062" spans="16:27">
      <c r="P3062" s="96"/>
      <c r="S3062" s="97"/>
      <c r="T3062" s="97"/>
      <c r="Y3062" s="30"/>
      <c r="AA3062" s="25"/>
    </row>
    <row r="3063" spans="16:27">
      <c r="P3063" s="96"/>
      <c r="S3063" s="97"/>
      <c r="T3063" s="97"/>
      <c r="Y3063" s="30"/>
      <c r="AA3063" s="25"/>
    </row>
    <row r="3064" spans="16:27">
      <c r="P3064" s="96"/>
      <c r="S3064" s="97"/>
      <c r="T3064" s="97"/>
      <c r="Y3064" s="30"/>
      <c r="AA3064" s="25"/>
    </row>
    <row r="3065" spans="16:27">
      <c r="P3065" s="96"/>
      <c r="S3065" s="97"/>
      <c r="T3065" s="97"/>
      <c r="Y3065" s="30"/>
      <c r="AA3065" s="25"/>
    </row>
    <row r="3066" spans="16:27">
      <c r="P3066" s="96"/>
      <c r="S3066" s="97"/>
      <c r="T3066" s="97"/>
      <c r="Y3066" s="30"/>
      <c r="AA3066" s="25"/>
    </row>
    <row r="3067" spans="16:27">
      <c r="P3067" s="96"/>
      <c r="S3067" s="97"/>
      <c r="T3067" s="97"/>
      <c r="Y3067" s="30"/>
      <c r="AA3067" s="25"/>
    </row>
    <row r="3068" spans="16:27">
      <c r="P3068" s="96"/>
      <c r="S3068" s="97"/>
      <c r="T3068" s="97"/>
      <c r="Y3068" s="30"/>
      <c r="AA3068" s="25"/>
    </row>
    <row r="3069" spans="16:27">
      <c r="P3069" s="96"/>
      <c r="S3069" s="97"/>
      <c r="T3069" s="97"/>
      <c r="Y3069" s="30"/>
      <c r="AA3069" s="25"/>
    </row>
    <row r="3070" spans="16:27">
      <c r="P3070" s="96"/>
      <c r="S3070" s="97"/>
      <c r="T3070" s="97"/>
      <c r="Y3070" s="30"/>
      <c r="AA3070" s="25"/>
    </row>
    <row r="3071" spans="16:27">
      <c r="P3071" s="96"/>
      <c r="S3071" s="97"/>
      <c r="T3071" s="97"/>
      <c r="Y3071" s="30"/>
      <c r="AA3071" s="25"/>
    </row>
    <row r="3072" spans="16:27">
      <c r="P3072" s="96"/>
      <c r="S3072" s="97"/>
      <c r="T3072" s="97"/>
      <c r="Y3072" s="30"/>
      <c r="AA3072" s="25"/>
    </row>
    <row r="3073" spans="16:27">
      <c r="P3073" s="96"/>
      <c r="S3073" s="97"/>
      <c r="T3073" s="97"/>
      <c r="Y3073" s="30"/>
      <c r="AA3073" s="25"/>
    </row>
    <row r="3074" spans="16:27">
      <c r="P3074" s="96"/>
      <c r="S3074" s="97"/>
      <c r="T3074" s="97"/>
      <c r="Y3074" s="30"/>
      <c r="AA3074" s="25"/>
    </row>
    <row r="3075" spans="16:27">
      <c r="P3075" s="96"/>
      <c r="S3075" s="97"/>
      <c r="T3075" s="97"/>
      <c r="Y3075" s="30"/>
      <c r="AA3075" s="25"/>
    </row>
    <row r="3076" spans="16:27">
      <c r="P3076" s="96"/>
      <c r="S3076" s="97"/>
      <c r="T3076" s="97"/>
      <c r="Y3076" s="30"/>
      <c r="AA3076" s="25"/>
    </row>
    <row r="3077" spans="16:27">
      <c r="P3077" s="96"/>
      <c r="S3077" s="97"/>
      <c r="T3077" s="97"/>
      <c r="Y3077" s="30"/>
      <c r="AA3077" s="25"/>
    </row>
    <row r="3078" spans="16:27">
      <c r="P3078" s="96"/>
      <c r="S3078" s="97"/>
      <c r="T3078" s="97"/>
      <c r="Y3078" s="30"/>
      <c r="AA3078" s="25"/>
    </row>
    <row r="3079" spans="16:27">
      <c r="P3079" s="96"/>
      <c r="S3079" s="97"/>
      <c r="T3079" s="97"/>
      <c r="Y3079" s="30"/>
      <c r="AA3079" s="25"/>
    </row>
    <row r="3080" spans="16:27">
      <c r="P3080" s="96"/>
      <c r="S3080" s="97"/>
      <c r="T3080" s="97"/>
      <c r="Y3080" s="30"/>
      <c r="AA3080" s="25"/>
    </row>
    <row r="3081" spans="16:27">
      <c r="P3081" s="96"/>
      <c r="S3081" s="97"/>
      <c r="T3081" s="97"/>
      <c r="Y3081" s="30"/>
      <c r="AA3081" s="25"/>
    </row>
    <row r="3082" spans="16:27">
      <c r="P3082" s="96"/>
      <c r="S3082" s="97"/>
      <c r="T3082" s="97"/>
      <c r="Y3082" s="30"/>
      <c r="AA3082" s="25"/>
    </row>
    <row r="3083" spans="16:27">
      <c r="P3083" s="96"/>
      <c r="S3083" s="97"/>
      <c r="T3083" s="97"/>
      <c r="Y3083" s="30"/>
      <c r="AA3083" s="25"/>
    </row>
    <row r="3084" spans="16:27">
      <c r="P3084" s="96"/>
      <c r="S3084" s="97"/>
      <c r="T3084" s="97"/>
      <c r="Y3084" s="30"/>
      <c r="AA3084" s="25"/>
    </row>
    <row r="3085" spans="16:27">
      <c r="P3085" s="96"/>
      <c r="S3085" s="97"/>
      <c r="T3085" s="97"/>
      <c r="Y3085" s="30"/>
      <c r="AA3085" s="25"/>
    </row>
    <row r="3086" spans="16:27">
      <c r="P3086" s="96"/>
      <c r="S3086" s="97"/>
      <c r="T3086" s="97"/>
      <c r="Y3086" s="30"/>
      <c r="AA3086" s="25"/>
    </row>
    <row r="3087" spans="16:27">
      <c r="P3087" s="96"/>
      <c r="S3087" s="97"/>
      <c r="T3087" s="97"/>
      <c r="Y3087" s="30"/>
      <c r="AA3087" s="25"/>
    </row>
    <row r="3088" spans="16:27">
      <c r="P3088" s="96"/>
      <c r="S3088" s="97"/>
      <c r="T3088" s="97"/>
      <c r="Y3088" s="30"/>
      <c r="AA3088" s="25"/>
    </row>
    <row r="3089" spans="16:27">
      <c r="P3089" s="96"/>
      <c r="S3089" s="97"/>
      <c r="T3089" s="97"/>
      <c r="Y3089" s="30"/>
      <c r="AA3089" s="25"/>
    </row>
    <row r="3090" spans="16:27">
      <c r="P3090" s="96"/>
      <c r="S3090" s="97"/>
      <c r="T3090" s="97"/>
      <c r="Y3090" s="30"/>
      <c r="AA3090" s="25"/>
    </row>
    <row r="3091" spans="16:27">
      <c r="P3091" s="96"/>
      <c r="S3091" s="97"/>
      <c r="T3091" s="97"/>
      <c r="Y3091" s="30"/>
      <c r="AA3091" s="25"/>
    </row>
    <row r="3092" spans="16:27">
      <c r="P3092" s="96"/>
      <c r="S3092" s="97"/>
      <c r="T3092" s="97"/>
      <c r="Y3092" s="30"/>
      <c r="AA3092" s="25"/>
    </row>
    <row r="3093" spans="16:27">
      <c r="P3093" s="96"/>
      <c r="S3093" s="97"/>
      <c r="T3093" s="97"/>
      <c r="Y3093" s="30"/>
      <c r="AA3093" s="25"/>
    </row>
    <row r="3094" spans="16:27">
      <c r="P3094" s="96"/>
      <c r="S3094" s="97"/>
      <c r="T3094" s="97"/>
      <c r="Y3094" s="30"/>
      <c r="AA3094" s="25"/>
    </row>
    <row r="3095" spans="16:27">
      <c r="P3095" s="96"/>
      <c r="S3095" s="97"/>
      <c r="T3095" s="97"/>
      <c r="Y3095" s="30"/>
      <c r="AA3095" s="25"/>
    </row>
    <row r="3096" spans="16:27">
      <c r="P3096" s="96"/>
      <c r="S3096" s="97"/>
      <c r="T3096" s="97"/>
      <c r="Y3096" s="30"/>
      <c r="AA3096" s="25"/>
    </row>
    <row r="3097" spans="16:27">
      <c r="P3097" s="96"/>
      <c r="S3097" s="97"/>
      <c r="T3097" s="97"/>
      <c r="Y3097" s="30"/>
      <c r="AA3097" s="25"/>
    </row>
    <row r="3098" spans="16:27">
      <c r="P3098" s="96"/>
      <c r="S3098" s="97"/>
      <c r="T3098" s="97"/>
      <c r="Y3098" s="30"/>
      <c r="AA3098" s="25"/>
    </row>
    <row r="3099" spans="16:27">
      <c r="P3099" s="96"/>
      <c r="S3099" s="97"/>
      <c r="T3099" s="97"/>
      <c r="Y3099" s="30"/>
      <c r="AA3099" s="25"/>
    </row>
    <row r="3100" spans="16:27">
      <c r="P3100" s="96"/>
      <c r="S3100" s="97"/>
      <c r="T3100" s="97"/>
      <c r="Y3100" s="30"/>
      <c r="AA3100" s="25"/>
    </row>
    <row r="3101" spans="16:27">
      <c r="P3101" s="96"/>
      <c r="S3101" s="97"/>
      <c r="T3101" s="97"/>
      <c r="Y3101" s="30"/>
      <c r="AA3101" s="25"/>
    </row>
    <row r="3102" spans="16:27">
      <c r="P3102" s="96"/>
      <c r="S3102" s="97"/>
      <c r="T3102" s="97"/>
      <c r="Y3102" s="30"/>
      <c r="AA3102" s="25"/>
    </row>
    <row r="3103" spans="16:27">
      <c r="P3103" s="96"/>
      <c r="S3103" s="97"/>
      <c r="T3103" s="97"/>
      <c r="Y3103" s="30"/>
      <c r="AA3103" s="25"/>
    </row>
    <row r="3104" spans="16:27">
      <c r="P3104" s="96"/>
      <c r="S3104" s="97"/>
      <c r="T3104" s="97"/>
      <c r="Y3104" s="30"/>
      <c r="AA3104" s="25"/>
    </row>
    <row r="3105" spans="16:27">
      <c r="P3105" s="96"/>
      <c r="S3105" s="97"/>
      <c r="T3105" s="97"/>
      <c r="Y3105" s="30"/>
      <c r="AA3105" s="25"/>
    </row>
    <row r="3106" spans="16:27">
      <c r="P3106" s="96"/>
      <c r="S3106" s="97"/>
      <c r="T3106" s="97"/>
      <c r="Y3106" s="30"/>
      <c r="AA3106" s="25"/>
    </row>
    <row r="3107" spans="16:27">
      <c r="P3107" s="96"/>
      <c r="S3107" s="97"/>
      <c r="T3107" s="97"/>
      <c r="Y3107" s="30"/>
      <c r="AA3107" s="25"/>
    </row>
    <row r="3108" spans="16:27">
      <c r="P3108" s="96"/>
      <c r="S3108" s="97"/>
      <c r="T3108" s="97"/>
      <c r="Y3108" s="30"/>
      <c r="AA3108" s="25"/>
    </row>
    <row r="3109" spans="16:27">
      <c r="P3109" s="96"/>
      <c r="S3109" s="97"/>
      <c r="T3109" s="97"/>
      <c r="Y3109" s="30"/>
      <c r="AA3109" s="25"/>
    </row>
    <row r="3110" spans="16:27">
      <c r="P3110" s="96"/>
      <c r="S3110" s="97"/>
      <c r="T3110" s="97"/>
      <c r="Y3110" s="30"/>
      <c r="AA3110" s="25"/>
    </row>
    <row r="3111" spans="16:27">
      <c r="P3111" s="96"/>
      <c r="S3111" s="97"/>
      <c r="T3111" s="97"/>
      <c r="Y3111" s="30"/>
      <c r="AA3111" s="25"/>
    </row>
    <row r="3112" spans="16:27">
      <c r="P3112" s="96"/>
      <c r="S3112" s="97"/>
      <c r="T3112" s="97"/>
      <c r="Y3112" s="30"/>
      <c r="AA3112" s="25"/>
    </row>
    <row r="3113" spans="16:27">
      <c r="P3113" s="96"/>
      <c r="S3113" s="97"/>
      <c r="T3113" s="97"/>
      <c r="Y3113" s="30"/>
      <c r="AA3113" s="25"/>
    </row>
    <row r="3114" spans="16:27">
      <c r="P3114" s="96"/>
      <c r="S3114" s="97"/>
      <c r="T3114" s="97"/>
      <c r="Y3114" s="30"/>
      <c r="AA3114" s="25"/>
    </row>
    <row r="3115" spans="16:27">
      <c r="P3115" s="96"/>
      <c r="S3115" s="97"/>
      <c r="T3115" s="97"/>
      <c r="Y3115" s="30"/>
      <c r="AA3115" s="25"/>
    </row>
    <row r="3116" spans="16:27">
      <c r="P3116" s="96"/>
      <c r="S3116" s="97"/>
      <c r="T3116" s="97"/>
      <c r="Y3116" s="30"/>
      <c r="AA3116" s="25"/>
    </row>
    <row r="3117" spans="16:27">
      <c r="P3117" s="96"/>
      <c r="S3117" s="97"/>
      <c r="T3117" s="97"/>
      <c r="Y3117" s="30"/>
      <c r="AA3117" s="25"/>
    </row>
    <row r="3118" spans="16:27">
      <c r="P3118" s="96"/>
      <c r="S3118" s="97"/>
      <c r="T3118" s="97"/>
      <c r="Y3118" s="30"/>
      <c r="AA3118" s="25"/>
    </row>
    <row r="3119" spans="16:27">
      <c r="P3119" s="96"/>
      <c r="S3119" s="97"/>
      <c r="T3119" s="97"/>
      <c r="Y3119" s="30"/>
      <c r="AA3119" s="25"/>
    </row>
    <row r="3120" spans="16:27">
      <c r="P3120" s="96"/>
      <c r="S3120" s="97"/>
      <c r="T3120" s="97"/>
      <c r="Y3120" s="30"/>
      <c r="AA3120" s="25"/>
    </row>
    <row r="3121" spans="16:27">
      <c r="P3121" s="96"/>
      <c r="S3121" s="97"/>
      <c r="T3121" s="97"/>
      <c r="Y3121" s="30"/>
      <c r="AA3121" s="25"/>
    </row>
    <row r="3122" spans="16:27">
      <c r="P3122" s="96"/>
      <c r="S3122" s="97"/>
      <c r="T3122" s="97"/>
      <c r="Y3122" s="30"/>
      <c r="AA3122" s="25"/>
    </row>
    <row r="3123" spans="16:27">
      <c r="P3123" s="96"/>
      <c r="S3123" s="97"/>
      <c r="T3123" s="97"/>
      <c r="Y3123" s="30"/>
      <c r="AA3123" s="25"/>
    </row>
    <row r="3124" spans="16:27">
      <c r="P3124" s="96"/>
      <c r="S3124" s="97"/>
      <c r="T3124" s="97"/>
      <c r="Y3124" s="30"/>
      <c r="AA3124" s="25"/>
    </row>
    <row r="3125" spans="16:27">
      <c r="P3125" s="96"/>
      <c r="S3125" s="97"/>
      <c r="T3125" s="97"/>
      <c r="Y3125" s="30"/>
      <c r="AA3125" s="25"/>
    </row>
    <row r="3126" spans="16:27">
      <c r="P3126" s="96"/>
      <c r="S3126" s="97"/>
      <c r="T3126" s="97"/>
      <c r="Y3126" s="30"/>
      <c r="AA3126" s="25"/>
    </row>
    <row r="3127" spans="16:27">
      <c r="P3127" s="96"/>
      <c r="S3127" s="97"/>
      <c r="T3127" s="97"/>
      <c r="Y3127" s="30"/>
      <c r="AA3127" s="25"/>
    </row>
    <row r="3128" spans="16:27">
      <c r="P3128" s="96"/>
      <c r="S3128" s="97"/>
      <c r="T3128" s="97"/>
      <c r="Y3128" s="30"/>
      <c r="AA3128" s="25"/>
    </row>
    <row r="3129" spans="16:27">
      <c r="P3129" s="96"/>
      <c r="S3129" s="97"/>
      <c r="T3129" s="97"/>
      <c r="Y3129" s="30"/>
      <c r="AA3129" s="25"/>
    </row>
    <row r="3130" spans="16:27">
      <c r="P3130" s="96"/>
      <c r="S3130" s="97"/>
      <c r="T3130" s="97"/>
      <c r="Y3130" s="30"/>
      <c r="AA3130" s="25"/>
    </row>
    <row r="3131" spans="16:27">
      <c r="P3131" s="96"/>
      <c r="S3131" s="97"/>
      <c r="T3131" s="97"/>
      <c r="Y3131" s="30"/>
      <c r="AA3131" s="25"/>
    </row>
    <row r="3132" spans="16:27">
      <c r="P3132" s="96"/>
      <c r="S3132" s="97"/>
      <c r="T3132" s="97"/>
      <c r="Y3132" s="30"/>
      <c r="AA3132" s="25"/>
    </row>
    <row r="3133" spans="16:27">
      <c r="P3133" s="96"/>
      <c r="S3133" s="97"/>
      <c r="T3133" s="97"/>
      <c r="Y3133" s="30"/>
      <c r="AA3133" s="25"/>
    </row>
    <row r="3134" spans="16:27">
      <c r="P3134" s="96"/>
      <c r="S3134" s="97"/>
      <c r="T3134" s="97"/>
      <c r="Y3134" s="30"/>
      <c r="AA3134" s="25"/>
    </row>
    <row r="3135" spans="16:27">
      <c r="P3135" s="96"/>
      <c r="S3135" s="97"/>
      <c r="T3135" s="97"/>
      <c r="Y3135" s="30"/>
      <c r="AA3135" s="25"/>
    </row>
    <row r="3136" spans="16:27">
      <c r="P3136" s="96"/>
      <c r="S3136" s="97"/>
      <c r="T3136" s="97"/>
      <c r="Y3136" s="30"/>
      <c r="AA3136" s="25"/>
    </row>
    <row r="3137" spans="16:27">
      <c r="P3137" s="96"/>
      <c r="S3137" s="97"/>
      <c r="T3137" s="97"/>
      <c r="Y3137" s="30"/>
      <c r="AA3137" s="25"/>
    </row>
    <row r="3138" spans="16:27">
      <c r="P3138" s="96"/>
      <c r="S3138" s="97"/>
      <c r="T3138" s="97"/>
      <c r="Y3138" s="30"/>
      <c r="AA3138" s="25"/>
    </row>
    <row r="3139" spans="16:27">
      <c r="P3139" s="96"/>
      <c r="S3139" s="97"/>
      <c r="T3139" s="97"/>
      <c r="Y3139" s="30"/>
      <c r="AA3139" s="25"/>
    </row>
    <row r="3140" spans="16:27">
      <c r="P3140" s="96"/>
      <c r="S3140" s="97"/>
      <c r="T3140" s="97"/>
      <c r="Y3140" s="30"/>
      <c r="AA3140" s="25"/>
    </row>
    <row r="3141" spans="16:27">
      <c r="P3141" s="96"/>
      <c r="S3141" s="97"/>
      <c r="T3141" s="97"/>
      <c r="Y3141" s="30"/>
      <c r="AA3141" s="25"/>
    </row>
    <row r="3142" spans="16:27">
      <c r="P3142" s="96"/>
      <c r="S3142" s="97"/>
      <c r="T3142" s="97"/>
      <c r="Y3142" s="30"/>
      <c r="AA3142" s="25"/>
    </row>
    <row r="3143" spans="16:27">
      <c r="P3143" s="96"/>
      <c r="S3143" s="97"/>
      <c r="T3143" s="97"/>
      <c r="Y3143" s="30"/>
      <c r="AA3143" s="25"/>
    </row>
    <row r="3144" spans="16:27">
      <c r="P3144" s="96"/>
      <c r="S3144" s="97"/>
      <c r="T3144" s="97"/>
      <c r="Y3144" s="30"/>
      <c r="AA3144" s="25"/>
    </row>
    <row r="3145" spans="16:27">
      <c r="P3145" s="96"/>
      <c r="S3145" s="97"/>
      <c r="T3145" s="97"/>
      <c r="Y3145" s="30"/>
      <c r="AA3145" s="25"/>
    </row>
    <row r="3146" spans="16:27">
      <c r="P3146" s="96"/>
      <c r="S3146" s="97"/>
      <c r="T3146" s="97"/>
      <c r="Y3146" s="30"/>
      <c r="AA3146" s="25"/>
    </row>
    <row r="3147" spans="16:27">
      <c r="P3147" s="96"/>
      <c r="S3147" s="97"/>
      <c r="T3147" s="97"/>
      <c r="Y3147" s="30"/>
      <c r="AA3147" s="25"/>
    </row>
    <row r="3148" spans="16:27">
      <c r="P3148" s="96"/>
      <c r="S3148" s="97"/>
      <c r="T3148" s="97"/>
      <c r="Y3148" s="30"/>
      <c r="AA3148" s="25"/>
    </row>
    <row r="3149" spans="16:27">
      <c r="P3149" s="96"/>
      <c r="S3149" s="97"/>
      <c r="T3149" s="97"/>
      <c r="Y3149" s="30"/>
      <c r="AA3149" s="25"/>
    </row>
    <row r="3150" spans="16:27">
      <c r="P3150" s="96"/>
      <c r="S3150" s="97"/>
      <c r="T3150" s="97"/>
      <c r="Y3150" s="30"/>
      <c r="AA3150" s="25"/>
    </row>
    <row r="3151" spans="16:27">
      <c r="P3151" s="96"/>
      <c r="S3151" s="97"/>
      <c r="T3151" s="97"/>
      <c r="Y3151" s="30"/>
      <c r="AA3151" s="25"/>
    </row>
    <row r="3152" spans="16:27">
      <c r="P3152" s="96"/>
      <c r="S3152" s="97"/>
      <c r="T3152" s="97"/>
      <c r="Y3152" s="30"/>
      <c r="AA3152" s="25"/>
    </row>
    <row r="3153" spans="16:27">
      <c r="P3153" s="96"/>
      <c r="S3153" s="97"/>
      <c r="T3153" s="97"/>
      <c r="Y3153" s="30"/>
      <c r="AA3153" s="25"/>
    </row>
    <row r="3154" spans="16:27">
      <c r="P3154" s="96"/>
      <c r="S3154" s="97"/>
      <c r="T3154" s="97"/>
      <c r="Y3154" s="30"/>
      <c r="AA3154" s="25"/>
    </row>
    <row r="3155" spans="16:27">
      <c r="P3155" s="96"/>
      <c r="S3155" s="97"/>
      <c r="T3155" s="97"/>
      <c r="Y3155" s="30"/>
      <c r="AA3155" s="25"/>
    </row>
    <row r="3156" spans="16:27">
      <c r="P3156" s="96"/>
      <c r="S3156" s="97"/>
      <c r="T3156" s="97"/>
      <c r="Y3156" s="30"/>
      <c r="AA3156" s="25"/>
    </row>
    <row r="3157" spans="16:27">
      <c r="P3157" s="96"/>
      <c r="S3157" s="97"/>
      <c r="T3157" s="97"/>
      <c r="Y3157" s="30"/>
      <c r="AA3157" s="25"/>
    </row>
    <row r="3158" spans="16:27">
      <c r="P3158" s="96"/>
      <c r="S3158" s="97"/>
      <c r="T3158" s="97"/>
      <c r="Y3158" s="30"/>
      <c r="AA3158" s="25"/>
    </row>
    <row r="3159" spans="16:27">
      <c r="P3159" s="96"/>
      <c r="S3159" s="97"/>
      <c r="T3159" s="97"/>
      <c r="Y3159" s="30"/>
      <c r="AA3159" s="25"/>
    </row>
    <row r="3160" spans="16:27">
      <c r="P3160" s="96"/>
      <c r="S3160" s="97"/>
      <c r="T3160" s="97"/>
      <c r="Y3160" s="30"/>
      <c r="AA3160" s="25"/>
    </row>
    <row r="3161" spans="16:27">
      <c r="P3161" s="96"/>
      <c r="S3161" s="97"/>
      <c r="T3161" s="97"/>
      <c r="Y3161" s="30"/>
      <c r="AA3161" s="25"/>
    </row>
    <row r="3162" spans="16:27">
      <c r="P3162" s="96"/>
      <c r="S3162" s="97"/>
      <c r="T3162" s="97"/>
      <c r="Y3162" s="30"/>
      <c r="AA3162" s="25"/>
    </row>
    <row r="3163" spans="16:27">
      <c r="P3163" s="96"/>
      <c r="S3163" s="97"/>
      <c r="T3163" s="97"/>
      <c r="Y3163" s="30"/>
      <c r="AA3163" s="25"/>
    </row>
    <row r="3164" spans="16:27">
      <c r="P3164" s="96"/>
      <c r="S3164" s="97"/>
      <c r="T3164" s="97"/>
      <c r="Y3164" s="30"/>
      <c r="AA3164" s="25"/>
    </row>
    <row r="3165" spans="16:27">
      <c r="P3165" s="96"/>
      <c r="S3165" s="97"/>
      <c r="T3165" s="97"/>
      <c r="Y3165" s="30"/>
      <c r="AA3165" s="25"/>
    </row>
    <row r="3166" spans="16:27">
      <c r="P3166" s="96"/>
      <c r="S3166" s="97"/>
      <c r="T3166" s="97"/>
      <c r="Y3166" s="30"/>
      <c r="AA3166" s="25"/>
    </row>
    <row r="3167" spans="16:27">
      <c r="P3167" s="96"/>
      <c r="S3167" s="97"/>
      <c r="T3167" s="97"/>
      <c r="Y3167" s="30"/>
      <c r="AA3167" s="25"/>
    </row>
    <row r="3168" spans="16:27">
      <c r="P3168" s="96"/>
      <c r="S3168" s="97"/>
      <c r="T3168" s="97"/>
      <c r="Y3168" s="30"/>
      <c r="AA3168" s="25"/>
    </row>
    <row r="3169" spans="16:27">
      <c r="P3169" s="96"/>
      <c r="S3169" s="97"/>
      <c r="T3169" s="97"/>
      <c r="Y3169" s="30"/>
      <c r="AA3169" s="25"/>
    </row>
    <row r="3170" spans="16:27">
      <c r="P3170" s="96"/>
      <c r="S3170" s="97"/>
      <c r="T3170" s="97"/>
      <c r="Y3170" s="30"/>
      <c r="AA3170" s="25"/>
    </row>
    <row r="3171" spans="16:27">
      <c r="P3171" s="96"/>
      <c r="S3171" s="97"/>
      <c r="T3171" s="97"/>
      <c r="Y3171" s="30"/>
      <c r="AA3171" s="25"/>
    </row>
    <row r="3172" spans="16:27">
      <c r="P3172" s="96"/>
      <c r="S3172" s="97"/>
      <c r="T3172" s="97"/>
      <c r="Y3172" s="30"/>
      <c r="AA3172" s="25"/>
    </row>
    <row r="3173" spans="16:27">
      <c r="P3173" s="96"/>
      <c r="S3173" s="97"/>
      <c r="T3173" s="97"/>
      <c r="Y3173" s="30"/>
      <c r="AA3173" s="25"/>
    </row>
    <row r="3174" spans="16:27">
      <c r="P3174" s="96"/>
      <c r="S3174" s="97"/>
      <c r="T3174" s="97"/>
      <c r="Y3174" s="30"/>
      <c r="AA3174" s="25"/>
    </row>
    <row r="3175" spans="16:27">
      <c r="P3175" s="96"/>
      <c r="S3175" s="97"/>
      <c r="T3175" s="97"/>
      <c r="Y3175" s="30"/>
      <c r="AA3175" s="25"/>
    </row>
    <row r="3176" spans="16:27">
      <c r="P3176" s="96"/>
      <c r="S3176" s="97"/>
      <c r="T3176" s="97"/>
      <c r="Y3176" s="30"/>
      <c r="AA3176" s="25"/>
    </row>
    <row r="3177" spans="16:27">
      <c r="P3177" s="96"/>
      <c r="S3177" s="97"/>
      <c r="T3177" s="97"/>
      <c r="Y3177" s="30"/>
      <c r="AA3177" s="25"/>
    </row>
    <row r="3178" spans="16:27">
      <c r="P3178" s="96"/>
      <c r="S3178" s="97"/>
      <c r="T3178" s="97"/>
      <c r="Y3178" s="30"/>
      <c r="AA3178" s="25"/>
    </row>
    <row r="3179" spans="16:27">
      <c r="P3179" s="96"/>
      <c r="S3179" s="97"/>
      <c r="T3179" s="97"/>
      <c r="Y3179" s="30"/>
      <c r="AA3179" s="25"/>
    </row>
    <row r="3180" spans="16:27">
      <c r="P3180" s="96"/>
      <c r="S3180" s="97"/>
      <c r="T3180" s="97"/>
      <c r="Y3180" s="30"/>
      <c r="AA3180" s="25"/>
    </row>
    <row r="3181" spans="16:27">
      <c r="P3181" s="96"/>
      <c r="S3181" s="97"/>
      <c r="T3181" s="97"/>
      <c r="Y3181" s="30"/>
      <c r="AA3181" s="25"/>
    </row>
    <row r="3182" spans="16:27">
      <c r="P3182" s="96"/>
      <c r="S3182" s="97"/>
      <c r="T3182" s="97"/>
      <c r="Y3182" s="30"/>
      <c r="AA3182" s="25"/>
    </row>
    <row r="3183" spans="16:27">
      <c r="P3183" s="96"/>
      <c r="S3183" s="97"/>
      <c r="T3183" s="97"/>
      <c r="Y3183" s="30"/>
      <c r="AA3183" s="25"/>
    </row>
    <row r="3184" spans="16:27">
      <c r="P3184" s="96"/>
      <c r="S3184" s="97"/>
      <c r="T3184" s="97"/>
      <c r="Y3184" s="30"/>
      <c r="AA3184" s="25"/>
    </row>
    <row r="3185" spans="16:27">
      <c r="P3185" s="96"/>
      <c r="S3185" s="97"/>
      <c r="T3185" s="97"/>
      <c r="Y3185" s="30"/>
      <c r="AA3185" s="25"/>
    </row>
    <row r="3186" spans="16:27">
      <c r="P3186" s="96"/>
      <c r="S3186" s="97"/>
      <c r="T3186" s="97"/>
      <c r="Y3186" s="30"/>
      <c r="AA3186" s="25"/>
    </row>
    <row r="3187" spans="16:27">
      <c r="P3187" s="96"/>
      <c r="S3187" s="97"/>
      <c r="T3187" s="97"/>
      <c r="Y3187" s="30"/>
      <c r="AA3187" s="25"/>
    </row>
    <row r="3188" spans="16:27">
      <c r="P3188" s="96"/>
      <c r="S3188" s="97"/>
      <c r="T3188" s="97"/>
      <c r="Y3188" s="30"/>
      <c r="AA3188" s="25"/>
    </row>
    <row r="3189" spans="16:27">
      <c r="P3189" s="96"/>
      <c r="S3189" s="97"/>
      <c r="T3189" s="97"/>
      <c r="Y3189" s="30"/>
      <c r="AA3189" s="25"/>
    </row>
    <row r="3190" spans="16:27">
      <c r="P3190" s="96"/>
      <c r="S3190" s="97"/>
      <c r="T3190" s="97"/>
      <c r="Y3190" s="30"/>
      <c r="AA3190" s="25"/>
    </row>
    <row r="3191" spans="16:27">
      <c r="P3191" s="96"/>
      <c r="S3191" s="97"/>
      <c r="T3191" s="97"/>
      <c r="Y3191" s="30"/>
      <c r="AA3191" s="25"/>
    </row>
    <row r="3192" spans="16:27">
      <c r="P3192" s="96"/>
      <c r="S3192" s="97"/>
      <c r="T3192" s="97"/>
      <c r="Y3192" s="30"/>
      <c r="AA3192" s="25"/>
    </row>
    <row r="3193" spans="16:27">
      <c r="P3193" s="96"/>
      <c r="S3193" s="97"/>
      <c r="T3193" s="97"/>
      <c r="Y3193" s="30"/>
      <c r="AA3193" s="25"/>
    </row>
    <row r="3194" spans="16:27">
      <c r="P3194" s="96"/>
      <c r="S3194" s="97"/>
      <c r="T3194" s="97"/>
      <c r="Y3194" s="30"/>
      <c r="AA3194" s="25"/>
    </row>
    <row r="3195" spans="16:27">
      <c r="P3195" s="96"/>
      <c r="S3195" s="97"/>
      <c r="T3195" s="97"/>
      <c r="Y3195" s="30"/>
      <c r="AA3195" s="25"/>
    </row>
    <row r="3196" spans="16:27">
      <c r="P3196" s="96"/>
      <c r="S3196" s="97"/>
      <c r="T3196" s="97"/>
      <c r="Y3196" s="30"/>
      <c r="AA3196" s="25"/>
    </row>
    <row r="3197" spans="16:27">
      <c r="P3197" s="96"/>
      <c r="S3197" s="97"/>
      <c r="T3197" s="97"/>
      <c r="Y3197" s="30"/>
      <c r="AA3197" s="25"/>
    </row>
    <row r="3198" spans="16:27">
      <c r="P3198" s="96"/>
      <c r="S3198" s="97"/>
      <c r="T3198" s="97"/>
      <c r="Y3198" s="30"/>
      <c r="AA3198" s="25"/>
    </row>
    <row r="3199" spans="16:27">
      <c r="P3199" s="96"/>
      <c r="S3199" s="97"/>
      <c r="T3199" s="97"/>
      <c r="Y3199" s="30"/>
      <c r="AA3199" s="25"/>
    </row>
    <row r="3200" spans="16:27">
      <c r="P3200" s="96"/>
      <c r="S3200" s="97"/>
      <c r="T3200" s="97"/>
      <c r="Y3200" s="30"/>
      <c r="AA3200" s="25"/>
    </row>
    <row r="3201" spans="16:27">
      <c r="P3201" s="96"/>
      <c r="S3201" s="97"/>
      <c r="T3201" s="97"/>
      <c r="Y3201" s="30"/>
      <c r="AA3201" s="25"/>
    </row>
    <row r="3202" spans="16:27">
      <c r="P3202" s="96"/>
      <c r="S3202" s="97"/>
      <c r="T3202" s="97"/>
      <c r="Y3202" s="30"/>
      <c r="AA3202" s="25"/>
    </row>
    <row r="3203" spans="16:27">
      <c r="P3203" s="96"/>
      <c r="S3203" s="97"/>
      <c r="T3203" s="97"/>
      <c r="Y3203" s="30"/>
      <c r="AA3203" s="25"/>
    </row>
    <row r="3204" spans="16:27">
      <c r="P3204" s="96"/>
      <c r="S3204" s="97"/>
      <c r="T3204" s="97"/>
      <c r="Y3204" s="30"/>
      <c r="AA3204" s="25"/>
    </row>
    <row r="3205" spans="16:27">
      <c r="P3205" s="96"/>
      <c r="S3205" s="97"/>
      <c r="T3205" s="97"/>
      <c r="Y3205" s="30"/>
      <c r="AA3205" s="25"/>
    </row>
    <row r="3206" spans="16:27">
      <c r="P3206" s="96"/>
      <c r="S3206" s="97"/>
      <c r="T3206" s="97"/>
      <c r="Y3206" s="30"/>
      <c r="AA3206" s="25"/>
    </row>
    <row r="3207" spans="16:27">
      <c r="P3207" s="96"/>
      <c r="S3207" s="97"/>
      <c r="T3207" s="97"/>
      <c r="Y3207" s="30"/>
      <c r="AA3207" s="25"/>
    </row>
    <row r="3208" spans="16:27">
      <c r="P3208" s="96"/>
      <c r="S3208" s="97"/>
      <c r="T3208" s="97"/>
      <c r="Y3208" s="30"/>
      <c r="AA3208" s="25"/>
    </row>
    <row r="3209" spans="16:27">
      <c r="P3209" s="96"/>
      <c r="S3209" s="97"/>
      <c r="T3209" s="97"/>
      <c r="Y3209" s="30"/>
      <c r="AA3209" s="25"/>
    </row>
    <row r="3210" spans="16:27">
      <c r="P3210" s="96"/>
      <c r="S3210" s="97"/>
      <c r="T3210" s="97"/>
      <c r="Y3210" s="30"/>
      <c r="AA3210" s="25"/>
    </row>
    <row r="3211" spans="16:27">
      <c r="P3211" s="96"/>
      <c r="S3211" s="97"/>
      <c r="T3211" s="97"/>
      <c r="Y3211" s="30"/>
      <c r="AA3211" s="25"/>
    </row>
    <row r="3212" spans="16:27">
      <c r="P3212" s="96"/>
      <c r="S3212" s="97"/>
      <c r="T3212" s="97"/>
      <c r="Y3212" s="30"/>
      <c r="AA3212" s="25"/>
    </row>
    <row r="3213" spans="16:27">
      <c r="P3213" s="96"/>
      <c r="S3213" s="97"/>
      <c r="T3213" s="97"/>
      <c r="Y3213" s="30"/>
      <c r="AA3213" s="25"/>
    </row>
    <row r="3214" spans="16:27">
      <c r="P3214" s="96"/>
      <c r="S3214" s="97"/>
      <c r="T3214" s="97"/>
      <c r="Y3214" s="30"/>
      <c r="AA3214" s="25"/>
    </row>
    <row r="3215" spans="16:27">
      <c r="P3215" s="96"/>
      <c r="S3215" s="97"/>
      <c r="T3215" s="97"/>
      <c r="Y3215" s="30"/>
      <c r="AA3215" s="25"/>
    </row>
    <row r="3216" spans="16:27">
      <c r="P3216" s="96"/>
      <c r="S3216" s="97"/>
      <c r="T3216" s="97"/>
      <c r="Y3216" s="30"/>
      <c r="AA3216" s="25"/>
    </row>
    <row r="3217" spans="16:27">
      <c r="P3217" s="96"/>
      <c r="S3217" s="97"/>
      <c r="T3217" s="97"/>
      <c r="Y3217" s="30"/>
      <c r="AA3217" s="25"/>
    </row>
    <row r="3218" spans="16:27">
      <c r="P3218" s="96"/>
      <c r="S3218" s="97"/>
      <c r="T3218" s="97"/>
      <c r="Y3218" s="30"/>
      <c r="AA3218" s="25"/>
    </row>
    <row r="3219" spans="16:27">
      <c r="P3219" s="96"/>
      <c r="S3219" s="97"/>
      <c r="T3219" s="97"/>
      <c r="Y3219" s="30"/>
      <c r="AA3219" s="25"/>
    </row>
    <row r="3220" spans="16:27">
      <c r="P3220" s="96"/>
      <c r="S3220" s="97"/>
      <c r="T3220" s="97"/>
      <c r="Y3220" s="30"/>
      <c r="AA3220" s="25"/>
    </row>
    <row r="3221" spans="16:27">
      <c r="P3221" s="96"/>
      <c r="S3221" s="97"/>
      <c r="T3221" s="97"/>
      <c r="Y3221" s="30"/>
      <c r="AA3221" s="25"/>
    </row>
    <row r="3222" spans="16:27">
      <c r="P3222" s="96"/>
      <c r="S3222" s="97"/>
      <c r="T3222" s="97"/>
      <c r="Y3222" s="30"/>
      <c r="AA3222" s="25"/>
    </row>
    <row r="3223" spans="16:27">
      <c r="P3223" s="96"/>
      <c r="S3223" s="97"/>
      <c r="T3223" s="97"/>
      <c r="Y3223" s="30"/>
      <c r="AA3223" s="25"/>
    </row>
    <row r="3224" spans="16:27">
      <c r="P3224" s="96"/>
      <c r="S3224" s="97"/>
      <c r="T3224" s="97"/>
      <c r="Y3224" s="30"/>
      <c r="AA3224" s="25"/>
    </row>
    <row r="3225" spans="16:27">
      <c r="P3225" s="96"/>
      <c r="S3225" s="97"/>
      <c r="T3225" s="97"/>
      <c r="Y3225" s="30"/>
      <c r="AA3225" s="25"/>
    </row>
    <row r="3226" spans="16:27">
      <c r="P3226" s="96"/>
      <c r="S3226" s="97"/>
      <c r="T3226" s="97"/>
      <c r="Y3226" s="30"/>
      <c r="AA3226" s="25"/>
    </row>
    <row r="3227" spans="16:27">
      <c r="P3227" s="96"/>
      <c r="S3227" s="97"/>
      <c r="T3227" s="97"/>
      <c r="Y3227" s="30"/>
      <c r="AA3227" s="25"/>
    </row>
    <row r="3228" spans="16:27">
      <c r="P3228" s="96"/>
      <c r="S3228" s="97"/>
      <c r="T3228" s="97"/>
      <c r="Y3228" s="30"/>
      <c r="AA3228" s="25"/>
    </row>
    <row r="3229" spans="16:27">
      <c r="P3229" s="96"/>
      <c r="S3229" s="97"/>
      <c r="T3229" s="97"/>
      <c r="Y3229" s="30"/>
      <c r="AA3229" s="25"/>
    </row>
    <row r="3230" spans="16:27">
      <c r="P3230" s="96"/>
      <c r="S3230" s="97"/>
      <c r="T3230" s="97"/>
      <c r="Y3230" s="30"/>
      <c r="AA3230" s="25"/>
    </row>
    <row r="3231" spans="16:27">
      <c r="P3231" s="96"/>
      <c r="S3231" s="97"/>
      <c r="T3231" s="97"/>
      <c r="Y3231" s="30"/>
      <c r="AA3231" s="25"/>
    </row>
    <row r="3232" spans="16:27">
      <c r="P3232" s="96"/>
      <c r="S3232" s="97"/>
      <c r="T3232" s="97"/>
      <c r="Y3232" s="30"/>
      <c r="AA3232" s="25"/>
    </row>
    <row r="3233" spans="16:27">
      <c r="P3233" s="96"/>
      <c r="S3233" s="97"/>
      <c r="T3233" s="97"/>
      <c r="Y3233" s="30"/>
      <c r="AA3233" s="25"/>
    </row>
    <row r="3234" spans="16:27">
      <c r="P3234" s="96"/>
      <c r="S3234" s="97"/>
      <c r="T3234" s="97"/>
      <c r="Y3234" s="30"/>
      <c r="AA3234" s="25"/>
    </row>
    <row r="3235" spans="16:27">
      <c r="P3235" s="96"/>
      <c r="S3235" s="97"/>
      <c r="T3235" s="97"/>
      <c r="Y3235" s="30"/>
      <c r="AA3235" s="25"/>
    </row>
    <row r="3236" spans="16:27">
      <c r="P3236" s="96"/>
      <c r="S3236" s="97"/>
      <c r="T3236" s="97"/>
      <c r="Y3236" s="30"/>
      <c r="AA3236" s="25"/>
    </row>
    <row r="3237" spans="16:27">
      <c r="P3237" s="96"/>
      <c r="S3237" s="97"/>
      <c r="T3237" s="97"/>
      <c r="Y3237" s="30"/>
      <c r="AA3237" s="25"/>
    </row>
    <row r="3238" spans="16:27">
      <c r="P3238" s="96"/>
      <c r="S3238" s="97"/>
      <c r="T3238" s="97"/>
      <c r="Y3238" s="30"/>
      <c r="AA3238" s="25"/>
    </row>
    <row r="3239" spans="16:27">
      <c r="P3239" s="96"/>
      <c r="S3239" s="97"/>
      <c r="T3239" s="97"/>
      <c r="Y3239" s="30"/>
      <c r="AA3239" s="25"/>
    </row>
    <row r="3240" spans="16:27">
      <c r="P3240" s="96"/>
      <c r="S3240" s="97"/>
      <c r="T3240" s="97"/>
      <c r="Y3240" s="30"/>
      <c r="AA3240" s="25"/>
    </row>
    <row r="3241" spans="16:27">
      <c r="P3241" s="96"/>
      <c r="S3241" s="97"/>
      <c r="T3241" s="97"/>
      <c r="Y3241" s="30"/>
      <c r="AA3241" s="25"/>
    </row>
    <row r="3242" spans="16:27">
      <c r="P3242" s="96"/>
      <c r="S3242" s="97"/>
      <c r="T3242" s="97"/>
      <c r="Y3242" s="30"/>
      <c r="AA3242" s="25"/>
    </row>
    <row r="3243" spans="16:27">
      <c r="P3243" s="96"/>
      <c r="S3243" s="97"/>
      <c r="T3243" s="97"/>
      <c r="Y3243" s="30"/>
      <c r="AA3243" s="25"/>
    </row>
    <row r="3244" spans="16:27">
      <c r="P3244" s="96"/>
      <c r="S3244" s="97"/>
      <c r="T3244" s="97"/>
      <c r="Y3244" s="30"/>
      <c r="AA3244" s="25"/>
    </row>
    <row r="3245" spans="16:27">
      <c r="P3245" s="96"/>
      <c r="S3245" s="97"/>
      <c r="T3245" s="97"/>
      <c r="Y3245" s="30"/>
      <c r="AA3245" s="25"/>
    </row>
    <row r="3246" spans="16:27">
      <c r="P3246" s="96"/>
      <c r="S3246" s="97"/>
      <c r="T3246" s="97"/>
      <c r="Y3246" s="30"/>
      <c r="AA3246" s="25"/>
    </row>
    <row r="3247" spans="16:27">
      <c r="P3247" s="96"/>
      <c r="S3247" s="97"/>
      <c r="T3247" s="97"/>
      <c r="Y3247" s="30"/>
      <c r="AA3247" s="25"/>
    </row>
    <row r="3248" spans="16:27">
      <c r="P3248" s="96"/>
      <c r="S3248" s="97"/>
      <c r="T3248" s="97"/>
      <c r="Y3248" s="30"/>
      <c r="AA3248" s="25"/>
    </row>
    <row r="3249" spans="16:27">
      <c r="P3249" s="96"/>
      <c r="S3249" s="97"/>
      <c r="T3249" s="97"/>
      <c r="Y3249" s="30"/>
      <c r="AA3249" s="25"/>
    </row>
    <row r="3250" spans="16:27">
      <c r="P3250" s="96"/>
      <c r="S3250" s="97"/>
      <c r="T3250" s="97"/>
      <c r="Y3250" s="30"/>
      <c r="AA3250" s="25"/>
    </row>
    <row r="3251" spans="16:27">
      <c r="P3251" s="96"/>
      <c r="S3251" s="97"/>
      <c r="T3251" s="97"/>
      <c r="Y3251" s="30"/>
      <c r="AA3251" s="25"/>
    </row>
    <row r="3252" spans="16:27">
      <c r="P3252" s="96"/>
      <c r="S3252" s="97"/>
      <c r="T3252" s="97"/>
      <c r="Y3252" s="30"/>
      <c r="AA3252" s="25"/>
    </row>
    <row r="3253" spans="16:27">
      <c r="P3253" s="96"/>
      <c r="S3253" s="97"/>
      <c r="T3253" s="97"/>
      <c r="Y3253" s="30"/>
      <c r="AA3253" s="25"/>
    </row>
    <row r="3254" spans="16:27">
      <c r="P3254" s="96"/>
      <c r="S3254" s="97"/>
      <c r="T3254" s="97"/>
      <c r="Y3254" s="30"/>
      <c r="AA3254" s="25"/>
    </row>
    <row r="3255" spans="16:27">
      <c r="P3255" s="96"/>
      <c r="S3255" s="97"/>
      <c r="T3255" s="97"/>
      <c r="Y3255" s="30"/>
      <c r="AA3255" s="25"/>
    </row>
    <row r="3256" spans="16:27">
      <c r="P3256" s="96"/>
      <c r="S3256" s="97"/>
      <c r="T3256" s="97"/>
      <c r="Y3256" s="30"/>
      <c r="AA3256" s="25"/>
    </row>
    <row r="3257" spans="16:27">
      <c r="P3257" s="96"/>
      <c r="S3257" s="97"/>
      <c r="T3257" s="97"/>
      <c r="Y3257" s="30"/>
      <c r="AA3257" s="25"/>
    </row>
    <row r="3258" spans="16:27">
      <c r="P3258" s="96"/>
      <c r="S3258" s="97"/>
      <c r="T3258" s="97"/>
      <c r="Y3258" s="30"/>
      <c r="AA3258" s="25"/>
    </row>
    <row r="3259" spans="16:27">
      <c r="P3259" s="96"/>
      <c r="S3259" s="97"/>
      <c r="T3259" s="97"/>
      <c r="Y3259" s="30"/>
      <c r="AA3259" s="25"/>
    </row>
    <row r="3260" spans="16:27">
      <c r="P3260" s="96"/>
      <c r="S3260" s="97"/>
      <c r="T3260" s="97"/>
      <c r="Y3260" s="30"/>
      <c r="AA3260" s="25"/>
    </row>
    <row r="3261" spans="16:27">
      <c r="P3261" s="96"/>
      <c r="S3261" s="97"/>
      <c r="T3261" s="97"/>
      <c r="Y3261" s="30"/>
      <c r="AA3261" s="25"/>
    </row>
    <row r="3262" spans="16:27">
      <c r="P3262" s="96"/>
      <c r="S3262" s="97"/>
      <c r="T3262" s="97"/>
      <c r="Y3262" s="30"/>
      <c r="AA3262" s="25"/>
    </row>
    <row r="3263" spans="16:27">
      <c r="P3263" s="96"/>
      <c r="S3263" s="97"/>
      <c r="T3263" s="97"/>
      <c r="Y3263" s="30"/>
      <c r="AA3263" s="25"/>
    </row>
    <row r="3264" spans="16:27">
      <c r="P3264" s="96"/>
      <c r="S3264" s="97"/>
      <c r="T3264" s="97"/>
      <c r="Y3264" s="30"/>
      <c r="AA3264" s="25"/>
    </row>
    <row r="3265" spans="16:27">
      <c r="P3265" s="96"/>
      <c r="S3265" s="97"/>
      <c r="T3265" s="97"/>
      <c r="Y3265" s="30"/>
      <c r="AA3265" s="25"/>
    </row>
    <row r="3266" spans="16:27">
      <c r="P3266" s="96"/>
      <c r="S3266" s="97"/>
      <c r="T3266" s="97"/>
      <c r="Y3266" s="30"/>
      <c r="AA3266" s="25"/>
    </row>
    <row r="3267" spans="16:27">
      <c r="P3267" s="96"/>
      <c r="S3267" s="97"/>
      <c r="T3267" s="97"/>
      <c r="Y3267" s="30"/>
      <c r="AA3267" s="25"/>
    </row>
    <row r="3268" spans="16:27">
      <c r="P3268" s="96"/>
      <c r="S3268" s="97"/>
      <c r="T3268" s="97"/>
      <c r="Y3268" s="30"/>
      <c r="AA3268" s="25"/>
    </row>
    <row r="3269" spans="16:27">
      <c r="P3269" s="96"/>
      <c r="S3269" s="97"/>
      <c r="T3269" s="97"/>
      <c r="Y3269" s="30"/>
      <c r="AA3269" s="25"/>
    </row>
    <row r="3270" spans="16:27">
      <c r="P3270" s="96"/>
      <c r="S3270" s="97"/>
      <c r="T3270" s="97"/>
      <c r="Y3270" s="30"/>
      <c r="AA3270" s="25"/>
    </row>
    <row r="3271" spans="16:27">
      <c r="P3271" s="96"/>
      <c r="S3271" s="97"/>
      <c r="T3271" s="97"/>
      <c r="Y3271" s="30"/>
      <c r="AA3271" s="25"/>
    </row>
    <row r="3272" spans="16:27">
      <c r="P3272" s="96"/>
      <c r="S3272" s="97"/>
      <c r="T3272" s="97"/>
      <c r="Y3272" s="30"/>
      <c r="AA3272" s="25"/>
    </row>
    <row r="3273" spans="16:27">
      <c r="P3273" s="96"/>
      <c r="S3273" s="97"/>
      <c r="T3273" s="97"/>
      <c r="Y3273" s="30"/>
      <c r="AA3273" s="25"/>
    </row>
    <row r="3274" spans="16:27">
      <c r="P3274" s="96"/>
      <c r="S3274" s="97"/>
      <c r="T3274" s="97"/>
      <c r="Y3274" s="30"/>
      <c r="AA3274" s="25"/>
    </row>
    <row r="3275" spans="16:27">
      <c r="P3275" s="96"/>
      <c r="S3275" s="97"/>
      <c r="T3275" s="97"/>
      <c r="Y3275" s="30"/>
      <c r="AA3275" s="25"/>
    </row>
    <row r="3276" spans="16:27">
      <c r="P3276" s="96"/>
      <c r="S3276" s="97"/>
      <c r="T3276" s="97"/>
      <c r="Y3276" s="30"/>
      <c r="AA3276" s="25"/>
    </row>
    <row r="3277" spans="16:27">
      <c r="P3277" s="96"/>
      <c r="S3277" s="97"/>
      <c r="T3277" s="97"/>
      <c r="Y3277" s="30"/>
      <c r="AA3277" s="25"/>
    </row>
    <row r="3278" spans="16:27">
      <c r="P3278" s="96"/>
      <c r="S3278" s="97"/>
      <c r="T3278" s="97"/>
      <c r="Y3278" s="30"/>
      <c r="AA3278" s="25"/>
    </row>
    <row r="3279" spans="16:27">
      <c r="P3279" s="96"/>
      <c r="S3279" s="97"/>
      <c r="T3279" s="97"/>
      <c r="Y3279" s="30"/>
      <c r="AA3279" s="25"/>
    </row>
    <row r="3280" spans="16:27">
      <c r="P3280" s="96"/>
      <c r="S3280" s="97"/>
      <c r="T3280" s="97"/>
      <c r="Y3280" s="30"/>
      <c r="AA3280" s="25"/>
    </row>
    <row r="3281" spans="16:27">
      <c r="P3281" s="96"/>
      <c r="S3281" s="97"/>
      <c r="T3281" s="97"/>
      <c r="Y3281" s="30"/>
      <c r="AA3281" s="25"/>
    </row>
    <row r="3282" spans="16:27">
      <c r="P3282" s="96"/>
      <c r="S3282" s="97"/>
      <c r="T3282" s="97"/>
      <c r="Y3282" s="30"/>
      <c r="AA3282" s="25"/>
    </row>
    <row r="3283" spans="16:27">
      <c r="P3283" s="96"/>
      <c r="S3283" s="97"/>
      <c r="T3283" s="97"/>
      <c r="Y3283" s="30"/>
      <c r="AA3283" s="25"/>
    </row>
    <row r="3284" spans="16:27">
      <c r="P3284" s="96"/>
      <c r="S3284" s="97"/>
      <c r="T3284" s="97"/>
      <c r="Y3284" s="30"/>
      <c r="AA3284" s="25"/>
    </row>
    <row r="3285" spans="16:27">
      <c r="P3285" s="96"/>
      <c r="S3285" s="97"/>
      <c r="T3285" s="97"/>
      <c r="Y3285" s="30"/>
      <c r="AA3285" s="25"/>
    </row>
    <row r="3286" spans="16:27">
      <c r="P3286" s="96"/>
      <c r="S3286" s="97"/>
      <c r="T3286" s="97"/>
      <c r="Y3286" s="30"/>
      <c r="AA3286" s="25"/>
    </row>
    <row r="3287" spans="16:27">
      <c r="P3287" s="96"/>
      <c r="S3287" s="97"/>
      <c r="T3287" s="97"/>
      <c r="Y3287" s="30"/>
      <c r="AA3287" s="25"/>
    </row>
    <row r="3288" spans="16:27">
      <c r="P3288" s="96"/>
      <c r="S3288" s="97"/>
      <c r="T3288" s="97"/>
      <c r="Y3288" s="30"/>
      <c r="AA3288" s="25"/>
    </row>
    <row r="3289" spans="16:27">
      <c r="P3289" s="96"/>
      <c r="S3289" s="97"/>
      <c r="T3289" s="97"/>
      <c r="Y3289" s="30"/>
      <c r="AA3289" s="25"/>
    </row>
    <row r="3290" spans="16:27">
      <c r="P3290" s="96"/>
      <c r="S3290" s="97"/>
      <c r="T3290" s="97"/>
      <c r="Y3290" s="30"/>
      <c r="AA3290" s="25"/>
    </row>
    <row r="3291" spans="16:27">
      <c r="P3291" s="96"/>
      <c r="S3291" s="97"/>
      <c r="T3291" s="97"/>
      <c r="Y3291" s="30"/>
      <c r="AA3291" s="25"/>
    </row>
    <row r="3292" spans="16:27">
      <c r="P3292" s="96"/>
      <c r="S3292" s="97"/>
      <c r="T3292" s="97"/>
      <c r="Y3292" s="30"/>
      <c r="AA3292" s="25"/>
    </row>
    <row r="3293" spans="16:27">
      <c r="P3293" s="96"/>
      <c r="S3293" s="97"/>
      <c r="T3293" s="97"/>
      <c r="Y3293" s="30"/>
      <c r="AA3293" s="25"/>
    </row>
    <row r="3294" spans="16:27">
      <c r="P3294" s="96"/>
      <c r="S3294" s="97"/>
      <c r="T3294" s="97"/>
      <c r="Y3294" s="30"/>
      <c r="AA3294" s="25"/>
    </row>
    <row r="3295" spans="16:27">
      <c r="P3295" s="96"/>
      <c r="S3295" s="97"/>
      <c r="T3295" s="97"/>
      <c r="Y3295" s="30"/>
      <c r="AA3295" s="25"/>
    </row>
    <row r="3296" spans="16:27">
      <c r="P3296" s="96"/>
      <c r="S3296" s="97"/>
      <c r="T3296" s="97"/>
      <c r="Y3296" s="30"/>
      <c r="AA3296" s="25"/>
    </row>
    <row r="3297" spans="16:27">
      <c r="P3297" s="96"/>
      <c r="S3297" s="97"/>
      <c r="T3297" s="97"/>
      <c r="Y3297" s="30"/>
      <c r="AA3297" s="25"/>
    </row>
    <row r="3298" spans="16:27">
      <c r="P3298" s="96"/>
      <c r="S3298" s="97"/>
      <c r="T3298" s="97"/>
      <c r="Y3298" s="30"/>
      <c r="AA3298" s="25"/>
    </row>
    <row r="3299" spans="16:27">
      <c r="P3299" s="96"/>
      <c r="S3299" s="97"/>
      <c r="T3299" s="97"/>
      <c r="Y3299" s="30"/>
      <c r="AA3299" s="25"/>
    </row>
    <row r="3300" spans="16:27">
      <c r="P3300" s="96"/>
      <c r="S3300" s="97"/>
      <c r="T3300" s="97"/>
      <c r="Y3300" s="30"/>
      <c r="AA3300" s="25"/>
    </row>
    <row r="3301" spans="16:27">
      <c r="P3301" s="96"/>
      <c r="S3301" s="97"/>
      <c r="T3301" s="97"/>
      <c r="Y3301" s="30"/>
      <c r="AA3301" s="25"/>
    </row>
    <row r="3302" spans="16:27">
      <c r="P3302" s="96"/>
      <c r="S3302" s="97"/>
      <c r="T3302" s="97"/>
      <c r="Y3302" s="30"/>
      <c r="AA3302" s="25"/>
    </row>
    <row r="3303" spans="16:27">
      <c r="P3303" s="96"/>
      <c r="S3303" s="97"/>
      <c r="T3303" s="97"/>
      <c r="Y3303" s="30"/>
      <c r="AA3303" s="25"/>
    </row>
    <row r="3304" spans="16:27">
      <c r="P3304" s="96"/>
      <c r="S3304" s="97"/>
      <c r="T3304" s="97"/>
      <c r="Y3304" s="30"/>
      <c r="AA3304" s="25"/>
    </row>
    <row r="3305" spans="16:27">
      <c r="P3305" s="96"/>
      <c r="S3305" s="97"/>
      <c r="T3305" s="97"/>
      <c r="Y3305" s="30"/>
      <c r="AA3305" s="25"/>
    </row>
    <row r="3306" spans="16:27">
      <c r="P3306" s="96"/>
      <c r="S3306" s="97"/>
      <c r="T3306" s="97"/>
      <c r="Y3306" s="30"/>
      <c r="AA3306" s="25"/>
    </row>
    <row r="3307" spans="16:27">
      <c r="P3307" s="96"/>
      <c r="S3307" s="97"/>
      <c r="T3307" s="97"/>
      <c r="Y3307" s="30"/>
      <c r="AA3307" s="25"/>
    </row>
    <row r="3308" spans="16:27">
      <c r="P3308" s="96"/>
      <c r="S3308" s="97"/>
      <c r="T3308" s="97"/>
      <c r="Y3308" s="30"/>
      <c r="AA3308" s="25"/>
    </row>
    <row r="3309" spans="16:27">
      <c r="P3309" s="96"/>
      <c r="S3309" s="97"/>
      <c r="T3309" s="97"/>
      <c r="Y3309" s="30"/>
      <c r="AA3309" s="25"/>
    </row>
    <row r="3310" spans="16:27">
      <c r="P3310" s="96"/>
      <c r="S3310" s="97"/>
      <c r="T3310" s="97"/>
      <c r="Y3310" s="30"/>
      <c r="AA3310" s="25"/>
    </row>
    <row r="3311" spans="16:27">
      <c r="P3311" s="96"/>
      <c r="S3311" s="97"/>
      <c r="T3311" s="97"/>
      <c r="Y3311" s="30"/>
      <c r="AA3311" s="25"/>
    </row>
    <row r="3312" spans="16:27">
      <c r="P3312" s="96"/>
      <c r="S3312" s="97"/>
      <c r="T3312" s="97"/>
      <c r="Y3312" s="30"/>
      <c r="AA3312" s="25"/>
    </row>
    <row r="3313" spans="16:27">
      <c r="P3313" s="96"/>
      <c r="S3313" s="97"/>
      <c r="T3313" s="97"/>
      <c r="Y3313" s="30"/>
      <c r="AA3313" s="25"/>
    </row>
    <row r="3314" spans="16:27">
      <c r="P3314" s="96"/>
      <c r="S3314" s="97"/>
      <c r="T3314" s="97"/>
      <c r="Y3314" s="30"/>
      <c r="AA3314" s="25"/>
    </row>
    <row r="3315" spans="16:27">
      <c r="P3315" s="96"/>
      <c r="S3315" s="97"/>
      <c r="T3315" s="97"/>
      <c r="Y3315" s="30"/>
      <c r="AA3315" s="25"/>
    </row>
    <row r="3316" spans="16:27">
      <c r="P3316" s="96"/>
      <c r="S3316" s="97"/>
      <c r="T3316" s="97"/>
      <c r="Y3316" s="30"/>
      <c r="AA3316" s="25"/>
    </row>
    <row r="3317" spans="16:27">
      <c r="P3317" s="96"/>
      <c r="S3317" s="97"/>
      <c r="T3317" s="97"/>
      <c r="Y3317" s="30"/>
      <c r="AA3317" s="25"/>
    </row>
    <row r="3318" spans="16:27">
      <c r="P3318" s="96"/>
      <c r="S3318" s="97"/>
      <c r="T3318" s="97"/>
      <c r="Y3318" s="30"/>
      <c r="AA3318" s="25"/>
    </row>
    <row r="3319" spans="16:27">
      <c r="P3319" s="96"/>
      <c r="S3319" s="97"/>
      <c r="T3319" s="97"/>
      <c r="Y3319" s="30"/>
      <c r="AA3319" s="25"/>
    </row>
    <row r="3320" spans="16:27">
      <c r="P3320" s="96"/>
      <c r="S3320" s="97"/>
      <c r="T3320" s="97"/>
      <c r="Y3320" s="30"/>
      <c r="AA3320" s="25"/>
    </row>
    <row r="3321" spans="16:27">
      <c r="P3321" s="96"/>
      <c r="S3321" s="97"/>
      <c r="T3321" s="97"/>
      <c r="Y3321" s="30"/>
      <c r="AA3321" s="25"/>
    </row>
    <row r="3322" spans="16:27">
      <c r="P3322" s="96"/>
      <c r="S3322" s="97"/>
      <c r="T3322" s="97"/>
      <c r="Y3322" s="30"/>
      <c r="AA3322" s="25"/>
    </row>
    <row r="3323" spans="16:27">
      <c r="P3323" s="96"/>
      <c r="S3323" s="97"/>
      <c r="T3323" s="97"/>
      <c r="Y3323" s="30"/>
      <c r="AA3323" s="25"/>
    </row>
    <row r="3324" spans="16:27">
      <c r="P3324" s="96"/>
      <c r="S3324" s="97"/>
      <c r="T3324" s="97"/>
      <c r="Y3324" s="30"/>
      <c r="AA3324" s="25"/>
    </row>
    <row r="3325" spans="16:27">
      <c r="P3325" s="96"/>
      <c r="S3325" s="97"/>
      <c r="T3325" s="97"/>
      <c r="Y3325" s="30"/>
      <c r="AA3325" s="25"/>
    </row>
    <row r="3326" spans="16:27">
      <c r="P3326" s="96"/>
      <c r="S3326" s="97"/>
      <c r="T3326" s="97"/>
      <c r="Y3326" s="30"/>
      <c r="AA3326" s="25"/>
    </row>
    <row r="3327" spans="16:27">
      <c r="P3327" s="96"/>
      <c r="S3327" s="97"/>
      <c r="T3327" s="97"/>
      <c r="Y3327" s="30"/>
      <c r="AA3327" s="25"/>
    </row>
    <row r="3328" spans="16:27">
      <c r="P3328" s="96"/>
      <c r="S3328" s="97"/>
      <c r="T3328" s="97"/>
      <c r="Y3328" s="30"/>
      <c r="AA3328" s="25"/>
    </row>
    <row r="3329" spans="16:27">
      <c r="P3329" s="96"/>
      <c r="S3329" s="97"/>
      <c r="T3329" s="97"/>
      <c r="Y3329" s="30"/>
      <c r="AA3329" s="25"/>
    </row>
    <row r="3330" spans="16:27">
      <c r="P3330" s="96"/>
      <c r="S3330" s="97"/>
      <c r="T3330" s="97"/>
      <c r="Y3330" s="30"/>
      <c r="AA3330" s="25"/>
    </row>
    <row r="3331" spans="16:27">
      <c r="P3331" s="96"/>
      <c r="S3331" s="97"/>
      <c r="T3331" s="97"/>
      <c r="Y3331" s="30"/>
      <c r="AA3331" s="25"/>
    </row>
    <row r="3332" spans="16:27">
      <c r="P3332" s="96"/>
      <c r="S3332" s="97"/>
      <c r="T3332" s="97"/>
      <c r="Y3332" s="30"/>
      <c r="AA3332" s="25"/>
    </row>
    <row r="3333" spans="16:27">
      <c r="P3333" s="96"/>
      <c r="S3333" s="97"/>
      <c r="T3333" s="97"/>
      <c r="Y3333" s="30"/>
      <c r="AA3333" s="25"/>
    </row>
    <row r="3334" spans="16:27">
      <c r="P3334" s="96"/>
      <c r="S3334" s="97"/>
      <c r="T3334" s="97"/>
      <c r="Y3334" s="30"/>
      <c r="AA3334" s="25"/>
    </row>
    <row r="3335" spans="16:27">
      <c r="P3335" s="96"/>
      <c r="S3335" s="97"/>
      <c r="T3335" s="97"/>
      <c r="Y3335" s="30"/>
      <c r="AA3335" s="25"/>
    </row>
    <row r="3336" spans="16:27">
      <c r="P3336" s="96"/>
      <c r="S3336" s="97"/>
      <c r="T3336" s="97"/>
      <c r="Y3336" s="30"/>
      <c r="AA3336" s="25"/>
    </row>
    <row r="3337" spans="16:27">
      <c r="P3337" s="96"/>
      <c r="S3337" s="97"/>
      <c r="T3337" s="97"/>
      <c r="Y3337" s="30"/>
      <c r="AA3337" s="25"/>
    </row>
    <row r="3338" spans="16:27">
      <c r="P3338" s="96"/>
      <c r="S3338" s="97"/>
      <c r="T3338" s="97"/>
      <c r="Y3338" s="30"/>
      <c r="AA3338" s="25"/>
    </row>
    <row r="3339" spans="16:27">
      <c r="P3339" s="96"/>
      <c r="S3339" s="97"/>
      <c r="T3339" s="97"/>
      <c r="Y3339" s="30"/>
      <c r="AA3339" s="25"/>
    </row>
    <row r="3340" spans="16:27">
      <c r="P3340" s="96"/>
      <c r="S3340" s="97"/>
      <c r="T3340" s="97"/>
      <c r="Y3340" s="30"/>
      <c r="AA3340" s="25"/>
    </row>
    <row r="3341" spans="16:27">
      <c r="P3341" s="96"/>
      <c r="S3341" s="97"/>
      <c r="T3341" s="97"/>
      <c r="Y3341" s="30"/>
      <c r="AA3341" s="25"/>
    </row>
    <row r="3342" spans="16:27">
      <c r="P3342" s="96"/>
      <c r="S3342" s="97"/>
      <c r="T3342" s="97"/>
      <c r="Y3342" s="30"/>
      <c r="AA3342" s="25"/>
    </row>
    <row r="3343" spans="16:27">
      <c r="P3343" s="96"/>
      <c r="S3343" s="97"/>
      <c r="T3343" s="97"/>
      <c r="Y3343" s="30"/>
      <c r="AA3343" s="25"/>
    </row>
    <row r="3344" spans="16:27">
      <c r="P3344" s="96"/>
      <c r="S3344" s="97"/>
      <c r="T3344" s="97"/>
      <c r="Y3344" s="30"/>
      <c r="AA3344" s="25"/>
    </row>
    <row r="3345" spans="16:27">
      <c r="P3345" s="96"/>
      <c r="S3345" s="97"/>
      <c r="T3345" s="97"/>
      <c r="Y3345" s="30"/>
      <c r="AA3345" s="25"/>
    </row>
    <row r="3346" spans="16:27">
      <c r="P3346" s="96"/>
      <c r="S3346" s="97"/>
      <c r="T3346" s="97"/>
      <c r="Y3346" s="30"/>
      <c r="AA3346" s="25"/>
    </row>
    <row r="3347" spans="16:27">
      <c r="P3347" s="96"/>
      <c r="S3347" s="97"/>
      <c r="T3347" s="97"/>
      <c r="Y3347" s="30"/>
      <c r="AA3347" s="25"/>
    </row>
    <row r="3348" spans="16:27">
      <c r="P3348" s="96"/>
      <c r="S3348" s="97"/>
      <c r="T3348" s="97"/>
      <c r="Y3348" s="30"/>
      <c r="AA3348" s="25"/>
    </row>
    <row r="3349" spans="16:27">
      <c r="P3349" s="96"/>
      <c r="S3349" s="97"/>
      <c r="T3349" s="97"/>
      <c r="Y3349" s="30"/>
      <c r="AA3349" s="25"/>
    </row>
    <row r="3350" spans="16:27">
      <c r="P3350" s="96"/>
      <c r="S3350" s="97"/>
      <c r="T3350" s="97"/>
      <c r="Y3350" s="30"/>
      <c r="AA3350" s="25"/>
    </row>
    <row r="3351" spans="16:27">
      <c r="P3351" s="96"/>
      <c r="S3351" s="97"/>
      <c r="T3351" s="97"/>
      <c r="Y3351" s="30"/>
      <c r="AA3351" s="25"/>
    </row>
    <row r="3352" spans="16:27">
      <c r="P3352" s="96"/>
      <c r="S3352" s="97"/>
      <c r="T3352" s="97"/>
      <c r="Y3352" s="30"/>
      <c r="AA3352" s="25"/>
    </row>
    <row r="3353" spans="16:27">
      <c r="P3353" s="96"/>
      <c r="S3353" s="97"/>
      <c r="T3353" s="97"/>
      <c r="Y3353" s="30"/>
      <c r="AA3353" s="25"/>
    </row>
    <row r="3354" spans="16:27">
      <c r="P3354" s="96"/>
      <c r="S3354" s="97"/>
      <c r="T3354" s="97"/>
      <c r="Y3354" s="30"/>
      <c r="AA3354" s="25"/>
    </row>
    <row r="3355" spans="16:27">
      <c r="P3355" s="96"/>
      <c r="S3355" s="97"/>
      <c r="T3355" s="97"/>
      <c r="Y3355" s="30"/>
      <c r="AA3355" s="25"/>
    </row>
    <row r="3356" spans="16:27">
      <c r="P3356" s="96"/>
      <c r="S3356" s="97"/>
      <c r="T3356" s="97"/>
      <c r="Y3356" s="30"/>
      <c r="AA3356" s="25"/>
    </row>
    <row r="3357" spans="16:27">
      <c r="P3357" s="96"/>
      <c r="S3357" s="97"/>
      <c r="T3357" s="97"/>
      <c r="Y3357" s="30"/>
      <c r="AA3357" s="25"/>
    </row>
    <row r="3358" spans="16:27">
      <c r="P3358" s="96"/>
      <c r="S3358" s="97"/>
      <c r="T3358" s="97"/>
      <c r="Y3358" s="30"/>
      <c r="AA3358" s="25"/>
    </row>
    <row r="3359" spans="16:27">
      <c r="P3359" s="96"/>
      <c r="S3359" s="97"/>
      <c r="T3359" s="97"/>
      <c r="Y3359" s="30"/>
      <c r="AA3359" s="25"/>
    </row>
    <row r="3360" spans="16:27">
      <c r="P3360" s="96"/>
      <c r="S3360" s="97"/>
      <c r="T3360" s="97"/>
      <c r="Y3360" s="30"/>
      <c r="AA3360" s="25"/>
    </row>
    <row r="3361" spans="16:27">
      <c r="P3361" s="96"/>
      <c r="S3361" s="97"/>
      <c r="T3361" s="97"/>
      <c r="Y3361" s="30"/>
      <c r="AA3361" s="25"/>
    </row>
    <row r="3362" spans="16:27">
      <c r="P3362" s="96"/>
      <c r="S3362" s="97"/>
      <c r="T3362" s="97"/>
      <c r="Y3362" s="30"/>
      <c r="AA3362" s="25"/>
    </row>
    <row r="3363" spans="16:27">
      <c r="P3363" s="96"/>
      <c r="S3363" s="97"/>
      <c r="T3363" s="97"/>
      <c r="Y3363" s="30"/>
      <c r="AA3363" s="25"/>
    </row>
    <row r="3364" spans="16:27">
      <c r="P3364" s="96"/>
      <c r="S3364" s="97"/>
      <c r="T3364" s="97"/>
      <c r="Y3364" s="30"/>
      <c r="AA3364" s="25"/>
    </row>
    <row r="3365" spans="16:27">
      <c r="P3365" s="96"/>
      <c r="S3365" s="97"/>
      <c r="T3365" s="97"/>
      <c r="Y3365" s="30"/>
      <c r="AA3365" s="25"/>
    </row>
    <row r="3366" spans="16:27">
      <c r="P3366" s="96"/>
      <c r="S3366" s="97"/>
      <c r="T3366" s="97"/>
      <c r="Y3366" s="30"/>
      <c r="AA3366" s="25"/>
    </row>
    <row r="3367" spans="16:27">
      <c r="P3367" s="96"/>
      <c r="S3367" s="97"/>
      <c r="T3367" s="97"/>
      <c r="Y3367" s="30"/>
      <c r="AA3367" s="25"/>
    </row>
    <row r="3368" spans="16:27">
      <c r="P3368" s="96"/>
      <c r="S3368" s="97"/>
      <c r="T3368" s="97"/>
      <c r="Y3368" s="30"/>
      <c r="AA3368" s="25"/>
    </row>
    <row r="3369" spans="16:27">
      <c r="P3369" s="96"/>
      <c r="S3369" s="97"/>
      <c r="T3369" s="97"/>
      <c r="Y3369" s="30"/>
      <c r="AA3369" s="25"/>
    </row>
    <row r="3370" spans="16:27">
      <c r="P3370" s="96"/>
      <c r="S3370" s="97"/>
      <c r="T3370" s="97"/>
      <c r="Y3370" s="30"/>
      <c r="AA3370" s="25"/>
    </row>
    <row r="3371" spans="16:27">
      <c r="P3371" s="96"/>
      <c r="S3371" s="97"/>
      <c r="T3371" s="97"/>
      <c r="Y3371" s="30"/>
      <c r="AA3371" s="25"/>
    </row>
    <row r="3372" spans="16:27">
      <c r="P3372" s="96"/>
      <c r="S3372" s="97"/>
      <c r="T3372" s="97"/>
      <c r="Y3372" s="30"/>
      <c r="AA3372" s="25"/>
    </row>
    <row r="3373" spans="16:27">
      <c r="P3373" s="96"/>
      <c r="S3373" s="97"/>
      <c r="T3373" s="97"/>
      <c r="Y3373" s="30"/>
      <c r="AA3373" s="25"/>
    </row>
    <row r="3374" spans="16:27">
      <c r="P3374" s="96"/>
      <c r="S3374" s="97"/>
      <c r="T3374" s="97"/>
      <c r="Y3374" s="30"/>
      <c r="AA3374" s="25"/>
    </row>
    <row r="3375" spans="16:27">
      <c r="P3375" s="96"/>
      <c r="S3375" s="97"/>
      <c r="T3375" s="97"/>
      <c r="Y3375" s="30"/>
      <c r="AA3375" s="25"/>
    </row>
    <row r="3376" spans="16:27">
      <c r="P3376" s="96"/>
      <c r="S3376" s="97"/>
      <c r="T3376" s="97"/>
      <c r="Y3376" s="30"/>
      <c r="AA3376" s="25"/>
    </row>
    <row r="3377" spans="16:27">
      <c r="P3377" s="96"/>
      <c r="S3377" s="97"/>
      <c r="T3377" s="97"/>
      <c r="Y3377" s="30"/>
      <c r="AA3377" s="25"/>
    </row>
    <row r="3378" spans="16:27">
      <c r="P3378" s="96"/>
      <c r="S3378" s="97"/>
      <c r="T3378" s="97"/>
      <c r="Y3378" s="30"/>
      <c r="AA3378" s="25"/>
    </row>
    <row r="3379" spans="16:27">
      <c r="P3379" s="96"/>
      <c r="S3379" s="97"/>
      <c r="T3379" s="97"/>
      <c r="Y3379" s="30"/>
      <c r="AA3379" s="25"/>
    </row>
    <row r="3380" spans="16:27">
      <c r="P3380" s="96"/>
      <c r="S3380" s="97"/>
      <c r="T3380" s="97"/>
      <c r="Y3380" s="30"/>
      <c r="AA3380" s="25"/>
    </row>
    <row r="3381" spans="16:27">
      <c r="P3381" s="96"/>
      <c r="S3381" s="97"/>
      <c r="T3381" s="97"/>
      <c r="Y3381" s="30"/>
      <c r="AA3381" s="25"/>
    </row>
    <row r="3382" spans="16:27">
      <c r="P3382" s="96"/>
      <c r="S3382" s="97"/>
      <c r="T3382" s="97"/>
      <c r="Y3382" s="30"/>
      <c r="AA3382" s="25"/>
    </row>
    <row r="3383" spans="16:27">
      <c r="P3383" s="96"/>
      <c r="S3383" s="97"/>
      <c r="T3383" s="97"/>
      <c r="Y3383" s="30"/>
      <c r="AA3383" s="25"/>
    </row>
    <row r="3384" spans="16:27">
      <c r="P3384" s="96"/>
      <c r="S3384" s="97"/>
      <c r="T3384" s="97"/>
      <c r="Y3384" s="30"/>
      <c r="AA3384" s="25"/>
    </row>
    <row r="3385" spans="16:27">
      <c r="P3385" s="96"/>
      <c r="S3385" s="97"/>
      <c r="T3385" s="97"/>
      <c r="Y3385" s="30"/>
      <c r="AA3385" s="25"/>
    </row>
    <row r="3386" spans="16:27">
      <c r="P3386" s="96"/>
      <c r="S3386" s="97"/>
      <c r="T3386" s="97"/>
      <c r="Y3386" s="30"/>
      <c r="AA3386" s="25"/>
    </row>
    <row r="3387" spans="16:27">
      <c r="P3387" s="96"/>
      <c r="S3387" s="97"/>
      <c r="T3387" s="97"/>
      <c r="Y3387" s="30"/>
      <c r="AA3387" s="25"/>
    </row>
    <row r="3388" spans="16:27">
      <c r="P3388" s="96"/>
      <c r="S3388" s="97"/>
      <c r="T3388" s="97"/>
      <c r="Y3388" s="30"/>
      <c r="AA3388" s="25"/>
    </row>
    <row r="3389" spans="16:27">
      <c r="P3389" s="96"/>
      <c r="S3389" s="97"/>
      <c r="T3389" s="97"/>
      <c r="Y3389" s="30"/>
      <c r="AA3389" s="25"/>
    </row>
    <row r="3390" spans="16:27">
      <c r="P3390" s="96"/>
      <c r="S3390" s="97"/>
      <c r="T3390" s="97"/>
      <c r="Y3390" s="30"/>
      <c r="AA3390" s="25"/>
    </row>
    <row r="3391" spans="16:27">
      <c r="P3391" s="96"/>
      <c r="S3391" s="97"/>
      <c r="T3391" s="97"/>
      <c r="Y3391" s="30"/>
      <c r="AA3391" s="25"/>
    </row>
    <row r="3392" spans="16:27">
      <c r="P3392" s="96"/>
      <c r="S3392" s="97"/>
      <c r="T3392" s="97"/>
      <c r="Y3392" s="30"/>
      <c r="AA3392" s="25"/>
    </row>
    <row r="3393" spans="16:27">
      <c r="P3393" s="96"/>
      <c r="S3393" s="97"/>
      <c r="T3393" s="97"/>
      <c r="Y3393" s="30"/>
      <c r="AA3393" s="25"/>
    </row>
    <row r="3394" spans="16:27">
      <c r="P3394" s="96"/>
      <c r="S3394" s="97"/>
      <c r="T3394" s="97"/>
      <c r="Y3394" s="30"/>
      <c r="AA3394" s="25"/>
    </row>
    <row r="3395" spans="16:27">
      <c r="P3395" s="96"/>
      <c r="S3395" s="97"/>
      <c r="T3395" s="97"/>
      <c r="Y3395" s="30"/>
      <c r="AA3395" s="25"/>
    </row>
    <row r="3396" spans="16:27">
      <c r="P3396" s="96"/>
      <c r="S3396" s="97"/>
      <c r="T3396" s="97"/>
      <c r="Y3396" s="30"/>
      <c r="AA3396" s="25"/>
    </row>
    <row r="3397" spans="16:27">
      <c r="P3397" s="96"/>
      <c r="S3397" s="97"/>
      <c r="T3397" s="97"/>
      <c r="Y3397" s="30"/>
      <c r="AA3397" s="25"/>
    </row>
    <row r="3398" spans="16:27">
      <c r="P3398" s="96"/>
      <c r="S3398" s="97"/>
      <c r="T3398" s="97"/>
      <c r="Y3398" s="30"/>
      <c r="AA3398" s="25"/>
    </row>
    <row r="3399" spans="16:27">
      <c r="P3399" s="96"/>
      <c r="S3399" s="97"/>
      <c r="T3399" s="97"/>
      <c r="Y3399" s="30"/>
      <c r="AA3399" s="25"/>
    </row>
    <row r="3400" spans="16:27">
      <c r="P3400" s="96"/>
      <c r="S3400" s="97"/>
      <c r="T3400" s="97"/>
      <c r="Y3400" s="30"/>
      <c r="AA3400" s="25"/>
    </row>
    <row r="3401" spans="16:27">
      <c r="P3401" s="96"/>
      <c r="S3401" s="97"/>
      <c r="T3401" s="97"/>
      <c r="Y3401" s="30"/>
      <c r="AA3401" s="25"/>
    </row>
    <row r="3402" spans="16:27">
      <c r="P3402" s="96"/>
      <c r="S3402" s="97"/>
      <c r="T3402" s="97"/>
      <c r="Y3402" s="30"/>
      <c r="AA3402" s="25"/>
    </row>
    <row r="3403" spans="16:27">
      <c r="P3403" s="96"/>
      <c r="S3403" s="97"/>
      <c r="T3403" s="97"/>
      <c r="Y3403" s="30"/>
      <c r="AA3403" s="25"/>
    </row>
    <row r="3404" spans="16:27">
      <c r="P3404" s="96"/>
      <c r="S3404" s="97"/>
      <c r="T3404" s="97"/>
      <c r="Y3404" s="30"/>
      <c r="AA3404" s="25"/>
    </row>
    <row r="3405" spans="16:27">
      <c r="P3405" s="96"/>
      <c r="S3405" s="97"/>
      <c r="T3405" s="97"/>
      <c r="Y3405" s="30"/>
      <c r="AA3405" s="25"/>
    </row>
    <row r="3406" spans="16:27">
      <c r="P3406" s="96"/>
      <c r="S3406" s="97"/>
      <c r="T3406" s="97"/>
      <c r="Y3406" s="30"/>
      <c r="AA3406" s="25"/>
    </row>
    <row r="3407" spans="16:27">
      <c r="P3407" s="96"/>
      <c r="S3407" s="97"/>
      <c r="T3407" s="97"/>
      <c r="Y3407" s="30"/>
      <c r="AA3407" s="25"/>
    </row>
    <row r="3408" spans="16:27">
      <c r="P3408" s="96"/>
      <c r="S3408" s="97"/>
      <c r="T3408" s="97"/>
      <c r="Y3408" s="30"/>
      <c r="AA3408" s="25"/>
    </row>
    <row r="3409" spans="16:27">
      <c r="P3409" s="96"/>
      <c r="S3409" s="97"/>
      <c r="T3409" s="97"/>
      <c r="Y3409" s="30"/>
      <c r="AA3409" s="25"/>
    </row>
    <row r="3410" spans="16:27">
      <c r="P3410" s="96"/>
      <c r="S3410" s="97"/>
      <c r="T3410" s="97"/>
      <c r="Y3410" s="30"/>
      <c r="AA3410" s="25"/>
    </row>
    <row r="3411" spans="16:27">
      <c r="P3411" s="96"/>
      <c r="S3411" s="97"/>
      <c r="T3411" s="97"/>
      <c r="Y3411" s="30"/>
      <c r="AA3411" s="25"/>
    </row>
    <row r="3412" spans="16:27">
      <c r="P3412" s="96"/>
      <c r="S3412" s="97"/>
      <c r="T3412" s="97"/>
      <c r="Y3412" s="30"/>
      <c r="AA3412" s="25"/>
    </row>
    <row r="3413" spans="16:27">
      <c r="P3413" s="96"/>
      <c r="S3413" s="97"/>
      <c r="T3413" s="97"/>
      <c r="Y3413" s="30"/>
      <c r="AA3413" s="25"/>
    </row>
    <row r="3414" spans="16:27">
      <c r="P3414" s="96"/>
      <c r="S3414" s="97"/>
      <c r="T3414" s="97"/>
      <c r="Y3414" s="30"/>
      <c r="AA3414" s="25"/>
    </row>
    <row r="3415" spans="16:27">
      <c r="P3415" s="96"/>
      <c r="S3415" s="97"/>
      <c r="T3415" s="97"/>
      <c r="Y3415" s="30"/>
      <c r="AA3415" s="25"/>
    </row>
    <row r="3416" spans="16:27">
      <c r="P3416" s="96"/>
      <c r="S3416" s="97"/>
      <c r="T3416" s="97"/>
      <c r="Y3416" s="30"/>
      <c r="AA3416" s="25"/>
    </row>
    <row r="3417" spans="16:27">
      <c r="P3417" s="96"/>
      <c r="S3417" s="97"/>
      <c r="T3417" s="97"/>
      <c r="Y3417" s="30"/>
      <c r="AA3417" s="25"/>
    </row>
    <row r="3418" spans="16:27">
      <c r="P3418" s="96"/>
      <c r="S3418" s="97"/>
      <c r="T3418" s="97"/>
      <c r="Y3418" s="30"/>
      <c r="AA3418" s="25"/>
    </row>
    <row r="3419" spans="16:27">
      <c r="P3419" s="96"/>
      <c r="S3419" s="97"/>
      <c r="T3419" s="97"/>
      <c r="Y3419" s="30"/>
      <c r="AA3419" s="25"/>
    </row>
    <row r="3420" spans="16:27">
      <c r="P3420" s="96"/>
      <c r="S3420" s="97"/>
      <c r="T3420" s="97"/>
      <c r="Y3420" s="30"/>
      <c r="AA3420" s="25"/>
    </row>
    <row r="3421" spans="16:27">
      <c r="P3421" s="96"/>
      <c r="S3421" s="97"/>
      <c r="T3421" s="97"/>
      <c r="Y3421" s="30"/>
      <c r="AA3421" s="25"/>
    </row>
    <row r="3422" spans="16:27">
      <c r="P3422" s="96"/>
      <c r="S3422" s="97"/>
      <c r="T3422" s="97"/>
      <c r="Y3422" s="30"/>
      <c r="AA3422" s="25"/>
    </row>
    <row r="3423" spans="16:27">
      <c r="P3423" s="96"/>
      <c r="S3423" s="97"/>
      <c r="T3423" s="97"/>
      <c r="Y3423" s="30"/>
      <c r="AA3423" s="25"/>
    </row>
    <row r="3424" spans="16:27">
      <c r="P3424" s="96"/>
      <c r="S3424" s="97"/>
      <c r="T3424" s="97"/>
      <c r="Y3424" s="30"/>
      <c r="AA3424" s="25"/>
    </row>
    <row r="3425" spans="16:27">
      <c r="P3425" s="96"/>
      <c r="S3425" s="97"/>
      <c r="T3425" s="97"/>
      <c r="Y3425" s="30"/>
      <c r="AA3425" s="25"/>
    </row>
    <row r="3426" spans="16:27">
      <c r="P3426" s="96"/>
      <c r="S3426" s="97"/>
      <c r="T3426" s="97"/>
      <c r="Y3426" s="30"/>
      <c r="AA3426" s="25"/>
    </row>
    <row r="3427" spans="16:27">
      <c r="P3427" s="96"/>
      <c r="S3427" s="97"/>
      <c r="T3427" s="97"/>
      <c r="Y3427" s="30"/>
      <c r="AA3427" s="25"/>
    </row>
    <row r="3428" spans="16:27">
      <c r="P3428" s="96"/>
      <c r="S3428" s="97"/>
      <c r="T3428" s="97"/>
      <c r="Y3428" s="30"/>
      <c r="AA3428" s="25"/>
    </row>
    <row r="3429" spans="16:27">
      <c r="P3429" s="96"/>
      <c r="S3429" s="97"/>
      <c r="T3429" s="97"/>
      <c r="Y3429" s="30"/>
      <c r="AA3429" s="25"/>
    </row>
    <row r="3430" spans="16:27">
      <c r="P3430" s="96"/>
      <c r="S3430" s="97"/>
      <c r="T3430" s="97"/>
      <c r="Y3430" s="30"/>
      <c r="AA3430" s="25"/>
    </row>
    <row r="3431" spans="16:27">
      <c r="P3431" s="96"/>
      <c r="S3431" s="97"/>
      <c r="T3431" s="97"/>
      <c r="Y3431" s="30"/>
      <c r="AA3431" s="25"/>
    </row>
    <row r="3432" spans="16:27">
      <c r="P3432" s="96"/>
      <c r="S3432" s="97"/>
      <c r="T3432" s="97"/>
      <c r="Y3432" s="30"/>
      <c r="AA3432" s="25"/>
    </row>
    <row r="3433" spans="16:27">
      <c r="P3433" s="96"/>
      <c r="S3433" s="97"/>
      <c r="T3433" s="97"/>
      <c r="Y3433" s="30"/>
      <c r="AA3433" s="25"/>
    </row>
    <row r="3434" spans="16:27">
      <c r="P3434" s="96"/>
      <c r="S3434" s="97"/>
      <c r="T3434" s="97"/>
      <c r="Y3434" s="30"/>
      <c r="AA3434" s="25"/>
    </row>
    <row r="3435" spans="16:27">
      <c r="P3435" s="96"/>
      <c r="S3435" s="97"/>
      <c r="T3435" s="97"/>
      <c r="Y3435" s="30"/>
      <c r="AA3435" s="25"/>
    </row>
    <row r="3436" spans="16:27">
      <c r="P3436" s="96"/>
      <c r="S3436" s="97"/>
      <c r="T3436" s="97"/>
      <c r="Y3436" s="30"/>
      <c r="AA3436" s="25"/>
    </row>
    <row r="3437" spans="16:27">
      <c r="P3437" s="96"/>
      <c r="S3437" s="97"/>
      <c r="T3437" s="97"/>
      <c r="Y3437" s="30"/>
      <c r="AA3437" s="25"/>
    </row>
    <row r="3438" spans="16:27">
      <c r="P3438" s="96"/>
      <c r="S3438" s="97"/>
      <c r="T3438" s="97"/>
      <c r="Y3438" s="30"/>
      <c r="AA3438" s="25"/>
    </row>
    <row r="3439" spans="16:27">
      <c r="P3439" s="96"/>
      <c r="S3439" s="97"/>
      <c r="T3439" s="97"/>
      <c r="Y3439" s="30"/>
      <c r="AA3439" s="25"/>
    </row>
    <row r="3440" spans="16:27">
      <c r="P3440" s="96"/>
      <c r="S3440" s="97"/>
      <c r="T3440" s="97"/>
      <c r="Y3440" s="30"/>
      <c r="AA3440" s="25"/>
    </row>
    <row r="3441" spans="16:27">
      <c r="P3441" s="96"/>
      <c r="S3441" s="97"/>
      <c r="T3441" s="97"/>
      <c r="Y3441" s="30"/>
      <c r="AA3441" s="25"/>
    </row>
    <row r="3442" spans="16:27">
      <c r="P3442" s="96"/>
      <c r="S3442" s="97"/>
      <c r="T3442" s="97"/>
      <c r="Y3442" s="30"/>
      <c r="AA3442" s="25"/>
    </row>
    <row r="3443" spans="16:27">
      <c r="P3443" s="96"/>
      <c r="S3443" s="97"/>
      <c r="T3443" s="97"/>
      <c r="Y3443" s="30"/>
      <c r="AA3443" s="25"/>
    </row>
    <row r="3444" spans="16:27">
      <c r="P3444" s="96"/>
      <c r="S3444" s="97"/>
      <c r="T3444" s="97"/>
      <c r="Y3444" s="30"/>
      <c r="AA3444" s="25"/>
    </row>
    <row r="3445" spans="16:27">
      <c r="P3445" s="96"/>
      <c r="S3445" s="97"/>
      <c r="T3445" s="97"/>
      <c r="Y3445" s="30"/>
      <c r="AA3445" s="25"/>
    </row>
    <row r="3446" spans="16:27">
      <c r="P3446" s="96"/>
      <c r="S3446" s="97"/>
      <c r="T3446" s="97"/>
      <c r="Y3446" s="30"/>
      <c r="AA3446" s="25"/>
    </row>
    <row r="3447" spans="16:27">
      <c r="P3447" s="96"/>
      <c r="S3447" s="97"/>
      <c r="T3447" s="97"/>
      <c r="Y3447" s="30"/>
      <c r="AA3447" s="25"/>
    </row>
    <row r="3448" spans="16:27">
      <c r="P3448" s="96"/>
      <c r="S3448" s="97"/>
      <c r="T3448" s="97"/>
      <c r="Y3448" s="30"/>
      <c r="AA3448" s="25"/>
    </row>
    <row r="3449" spans="16:27">
      <c r="P3449" s="96"/>
      <c r="S3449" s="97"/>
      <c r="T3449" s="97"/>
      <c r="Y3449" s="30"/>
      <c r="AA3449" s="25"/>
    </row>
    <row r="3450" spans="16:27">
      <c r="P3450" s="96"/>
      <c r="S3450" s="97"/>
      <c r="T3450" s="97"/>
      <c r="Y3450" s="30"/>
      <c r="AA3450" s="25"/>
    </row>
    <row r="3451" spans="16:27">
      <c r="P3451" s="96"/>
      <c r="S3451" s="97"/>
      <c r="T3451" s="97"/>
      <c r="Y3451" s="30"/>
      <c r="AA3451" s="25"/>
    </row>
    <row r="3452" spans="16:27">
      <c r="P3452" s="96"/>
      <c r="S3452" s="97"/>
      <c r="T3452" s="97"/>
      <c r="Y3452" s="30"/>
      <c r="AA3452" s="25"/>
    </row>
    <row r="3453" spans="16:27">
      <c r="P3453" s="96"/>
      <c r="S3453" s="97"/>
      <c r="T3453" s="97"/>
      <c r="Y3453" s="30"/>
      <c r="AA3453" s="25"/>
    </row>
    <row r="3454" spans="16:27">
      <c r="P3454" s="96"/>
      <c r="S3454" s="97"/>
      <c r="T3454" s="97"/>
      <c r="Y3454" s="30"/>
      <c r="AA3454" s="25"/>
    </row>
    <row r="3455" spans="16:27">
      <c r="P3455" s="96"/>
      <c r="S3455" s="97"/>
      <c r="T3455" s="97"/>
      <c r="Y3455" s="30"/>
      <c r="AA3455" s="25"/>
    </row>
    <row r="3456" spans="16:27">
      <c r="P3456" s="96"/>
      <c r="S3456" s="97"/>
      <c r="T3456" s="97"/>
      <c r="Y3456" s="30"/>
      <c r="AA3456" s="25"/>
    </row>
    <row r="3457" spans="16:27">
      <c r="P3457" s="96"/>
      <c r="S3457" s="97"/>
      <c r="T3457" s="97"/>
      <c r="Y3457" s="30"/>
      <c r="AA3457" s="25"/>
    </row>
    <row r="3458" spans="16:27">
      <c r="P3458" s="96"/>
      <c r="S3458" s="97"/>
      <c r="T3458" s="97"/>
      <c r="Y3458" s="30"/>
      <c r="AA3458" s="25"/>
    </row>
    <row r="3459" spans="16:27">
      <c r="P3459" s="96"/>
      <c r="S3459" s="97"/>
      <c r="T3459" s="97"/>
      <c r="Y3459" s="30"/>
      <c r="AA3459" s="25"/>
    </row>
    <row r="3460" spans="16:27">
      <c r="P3460" s="96"/>
      <c r="S3460" s="97"/>
      <c r="T3460" s="97"/>
      <c r="Y3460" s="30"/>
      <c r="AA3460" s="25"/>
    </row>
    <row r="3461" spans="16:27">
      <c r="P3461" s="96"/>
      <c r="S3461" s="97"/>
      <c r="T3461" s="97"/>
      <c r="Y3461" s="30"/>
      <c r="AA3461" s="25"/>
    </row>
    <row r="3462" spans="16:27">
      <c r="P3462" s="96"/>
      <c r="S3462" s="97"/>
      <c r="T3462" s="97"/>
      <c r="Y3462" s="30"/>
      <c r="AA3462" s="25"/>
    </row>
    <row r="3463" spans="16:27">
      <c r="P3463" s="96"/>
      <c r="S3463" s="97"/>
      <c r="T3463" s="97"/>
      <c r="Y3463" s="30"/>
      <c r="AA3463" s="25"/>
    </row>
    <row r="3464" spans="16:27">
      <c r="P3464" s="96"/>
      <c r="S3464" s="97"/>
      <c r="T3464" s="97"/>
      <c r="Y3464" s="30"/>
      <c r="AA3464" s="25"/>
    </row>
    <row r="3465" spans="16:27">
      <c r="P3465" s="96"/>
      <c r="S3465" s="97"/>
      <c r="T3465" s="97"/>
      <c r="Y3465" s="30"/>
      <c r="AA3465" s="25"/>
    </row>
    <row r="3466" spans="16:27">
      <c r="P3466" s="96"/>
      <c r="S3466" s="97"/>
      <c r="T3466" s="97"/>
      <c r="Y3466" s="30"/>
      <c r="AA3466" s="25"/>
    </row>
    <row r="3467" spans="16:27">
      <c r="P3467" s="96"/>
      <c r="S3467" s="97"/>
      <c r="T3467" s="97"/>
      <c r="Y3467" s="30"/>
      <c r="AA3467" s="25"/>
    </row>
    <row r="3468" spans="16:27">
      <c r="P3468" s="96"/>
      <c r="S3468" s="97"/>
      <c r="T3468" s="97"/>
      <c r="Y3468" s="30"/>
      <c r="AA3468" s="25"/>
    </row>
    <row r="3469" spans="16:27">
      <c r="P3469" s="96"/>
      <c r="S3469" s="97"/>
      <c r="T3469" s="97"/>
      <c r="Y3469" s="30"/>
      <c r="AA3469" s="25"/>
    </row>
    <row r="3470" spans="16:27">
      <c r="P3470" s="96"/>
      <c r="S3470" s="97"/>
      <c r="T3470" s="97"/>
      <c r="Y3470" s="30"/>
      <c r="AA3470" s="25"/>
    </row>
    <row r="3471" spans="16:27">
      <c r="P3471" s="96"/>
      <c r="S3471" s="97"/>
      <c r="T3471" s="97"/>
      <c r="Y3471" s="30"/>
      <c r="AA3471" s="25"/>
    </row>
    <row r="3472" spans="16:27">
      <c r="P3472" s="96"/>
      <c r="S3472" s="97"/>
      <c r="T3472" s="97"/>
      <c r="Y3472" s="30"/>
      <c r="AA3472" s="25"/>
    </row>
    <row r="3473" spans="16:27">
      <c r="P3473" s="96"/>
      <c r="S3473" s="97"/>
      <c r="T3473" s="97"/>
      <c r="Y3473" s="30"/>
      <c r="AA3473" s="25"/>
    </row>
    <row r="3474" spans="16:27">
      <c r="P3474" s="96"/>
      <c r="S3474" s="97"/>
      <c r="T3474" s="97"/>
      <c r="Y3474" s="30"/>
      <c r="AA3474" s="25"/>
    </row>
    <row r="3475" spans="16:27">
      <c r="P3475" s="96"/>
      <c r="S3475" s="97"/>
      <c r="T3475" s="97"/>
      <c r="Y3475" s="30"/>
      <c r="AA3475" s="25"/>
    </row>
    <row r="3476" spans="16:27">
      <c r="P3476" s="96"/>
      <c r="S3476" s="97"/>
      <c r="T3476" s="97"/>
      <c r="Y3476" s="30"/>
      <c r="AA3476" s="25"/>
    </row>
    <row r="3477" spans="16:27">
      <c r="P3477" s="96"/>
      <c r="S3477" s="97"/>
      <c r="T3477" s="97"/>
      <c r="Y3477" s="30"/>
      <c r="AA3477" s="25"/>
    </row>
    <row r="3478" spans="16:27">
      <c r="P3478" s="96"/>
      <c r="S3478" s="97"/>
      <c r="T3478" s="97"/>
      <c r="Y3478" s="30"/>
      <c r="AA3478" s="25"/>
    </row>
    <row r="3479" spans="16:27">
      <c r="P3479" s="96"/>
      <c r="S3479" s="97"/>
      <c r="T3479" s="97"/>
      <c r="Y3479" s="30"/>
      <c r="AA3479" s="25"/>
    </row>
    <row r="3480" spans="16:27">
      <c r="P3480" s="96"/>
      <c r="S3480" s="97"/>
      <c r="T3480" s="97"/>
      <c r="Y3480" s="30"/>
      <c r="AA3480" s="25"/>
    </row>
    <row r="3481" spans="16:27">
      <c r="P3481" s="96"/>
      <c r="S3481" s="97"/>
      <c r="T3481" s="97"/>
      <c r="Y3481" s="30"/>
      <c r="AA3481" s="25"/>
    </row>
    <row r="3482" spans="16:27">
      <c r="P3482" s="96"/>
      <c r="S3482" s="97"/>
      <c r="T3482" s="97"/>
      <c r="Y3482" s="30"/>
      <c r="AA3482" s="25"/>
    </row>
    <row r="3483" spans="16:27">
      <c r="P3483" s="96"/>
      <c r="S3483" s="97"/>
      <c r="T3483" s="97"/>
      <c r="Y3483" s="30"/>
      <c r="AA3483" s="25"/>
    </row>
    <row r="3484" spans="16:27">
      <c r="P3484" s="96"/>
      <c r="S3484" s="97"/>
      <c r="T3484" s="97"/>
      <c r="Y3484" s="30"/>
      <c r="AA3484" s="25"/>
    </row>
    <row r="3485" spans="16:27">
      <c r="P3485" s="96"/>
      <c r="S3485" s="97"/>
      <c r="T3485" s="97"/>
      <c r="Y3485" s="30"/>
      <c r="AA3485" s="25"/>
    </row>
    <row r="3486" spans="16:27">
      <c r="P3486" s="96"/>
      <c r="S3486" s="97"/>
      <c r="T3486" s="97"/>
      <c r="Y3486" s="30"/>
      <c r="AA3486" s="25"/>
    </row>
    <row r="3487" spans="16:27">
      <c r="P3487" s="96"/>
      <c r="S3487" s="97"/>
      <c r="T3487" s="97"/>
      <c r="Y3487" s="30"/>
      <c r="AA3487" s="25"/>
    </row>
    <row r="3488" spans="16:27">
      <c r="P3488" s="96"/>
      <c r="S3488" s="97"/>
      <c r="T3488" s="97"/>
      <c r="Y3488" s="30"/>
      <c r="AA3488" s="25"/>
    </row>
    <row r="3489" spans="16:27">
      <c r="P3489" s="96"/>
      <c r="S3489" s="97"/>
      <c r="T3489" s="97"/>
      <c r="Y3489" s="30"/>
      <c r="AA3489" s="25"/>
    </row>
    <row r="3490" spans="16:27">
      <c r="P3490" s="96"/>
      <c r="S3490" s="97"/>
      <c r="T3490" s="97"/>
      <c r="Y3490" s="30"/>
      <c r="AA3490" s="25"/>
    </row>
    <row r="3491" spans="16:27">
      <c r="P3491" s="96"/>
      <c r="S3491" s="97"/>
      <c r="T3491" s="97"/>
      <c r="Y3491" s="30"/>
      <c r="AA3491" s="25"/>
    </row>
    <row r="3492" spans="16:27">
      <c r="P3492" s="96"/>
      <c r="S3492" s="97"/>
      <c r="T3492" s="97"/>
      <c r="Y3492" s="30"/>
      <c r="AA3492" s="25"/>
    </row>
    <row r="3493" spans="16:27">
      <c r="P3493" s="96"/>
      <c r="S3493" s="97"/>
      <c r="T3493" s="97"/>
      <c r="Y3493" s="30"/>
      <c r="AA3493" s="25"/>
    </row>
    <row r="3494" spans="16:27">
      <c r="P3494" s="96"/>
      <c r="S3494" s="97"/>
      <c r="T3494" s="97"/>
      <c r="Y3494" s="30"/>
      <c r="AA3494" s="25"/>
    </row>
    <row r="3495" spans="16:27">
      <c r="P3495" s="96"/>
      <c r="S3495" s="97"/>
      <c r="T3495" s="97"/>
      <c r="Y3495" s="30"/>
      <c r="AA3495" s="25"/>
    </row>
    <row r="3496" spans="16:27">
      <c r="P3496" s="96"/>
      <c r="S3496" s="97"/>
      <c r="T3496" s="97"/>
      <c r="Y3496" s="30"/>
      <c r="AA3496" s="25"/>
    </row>
    <row r="3497" spans="16:27">
      <c r="P3497" s="96"/>
      <c r="S3497" s="97"/>
      <c r="T3497" s="97"/>
      <c r="Y3497" s="30"/>
      <c r="AA3497" s="25"/>
    </row>
    <row r="3498" spans="16:27">
      <c r="P3498" s="96"/>
      <c r="S3498" s="97"/>
      <c r="T3498" s="97"/>
      <c r="Y3498" s="30"/>
      <c r="AA3498" s="25"/>
    </row>
    <row r="3499" spans="16:27">
      <c r="P3499" s="96"/>
      <c r="S3499" s="97"/>
      <c r="T3499" s="97"/>
      <c r="Y3499" s="30"/>
      <c r="AA3499" s="25"/>
    </row>
    <row r="3500" spans="16:27">
      <c r="P3500" s="96"/>
      <c r="S3500" s="97"/>
      <c r="T3500" s="97"/>
      <c r="Y3500" s="30"/>
      <c r="AA3500" s="25"/>
    </row>
    <row r="3501" spans="16:27">
      <c r="P3501" s="96"/>
      <c r="S3501" s="97"/>
      <c r="T3501" s="97"/>
      <c r="Y3501" s="30"/>
      <c r="AA3501" s="25"/>
    </row>
    <row r="3502" spans="16:27">
      <c r="P3502" s="96"/>
      <c r="S3502" s="97"/>
      <c r="T3502" s="97"/>
      <c r="Y3502" s="30"/>
      <c r="AA3502" s="25"/>
    </row>
    <row r="3503" spans="16:27">
      <c r="P3503" s="96"/>
      <c r="S3503" s="97"/>
      <c r="T3503" s="97"/>
      <c r="Y3503" s="30"/>
      <c r="AA3503" s="25"/>
    </row>
    <row r="3504" spans="16:27">
      <c r="P3504" s="96"/>
      <c r="S3504" s="97"/>
      <c r="T3504" s="97"/>
      <c r="Y3504" s="30"/>
      <c r="AA3504" s="25"/>
    </row>
    <row r="3505" spans="16:27">
      <c r="P3505" s="96"/>
      <c r="S3505" s="97"/>
      <c r="T3505" s="97"/>
      <c r="Y3505" s="30"/>
      <c r="AA3505" s="25"/>
    </row>
    <row r="3506" spans="16:27">
      <c r="P3506" s="96"/>
      <c r="S3506" s="97"/>
      <c r="T3506" s="97"/>
      <c r="Y3506" s="30"/>
      <c r="AA3506" s="25"/>
    </row>
    <row r="3507" spans="16:27">
      <c r="P3507" s="96"/>
      <c r="S3507" s="97"/>
      <c r="T3507" s="97"/>
      <c r="Y3507" s="30"/>
      <c r="AA3507" s="25"/>
    </row>
    <row r="3508" spans="16:27">
      <c r="P3508" s="96"/>
      <c r="S3508" s="97"/>
      <c r="T3508" s="97"/>
      <c r="Y3508" s="30"/>
      <c r="AA3508" s="25"/>
    </row>
    <row r="3509" spans="16:27">
      <c r="P3509" s="96"/>
      <c r="S3509" s="97"/>
      <c r="T3509" s="97"/>
      <c r="Y3509" s="30"/>
      <c r="AA3509" s="25"/>
    </row>
    <row r="3510" spans="16:27">
      <c r="P3510" s="96"/>
      <c r="S3510" s="97"/>
      <c r="T3510" s="97"/>
      <c r="Y3510" s="30"/>
      <c r="AA3510" s="25"/>
    </row>
    <row r="3511" spans="16:27">
      <c r="P3511" s="96"/>
      <c r="S3511" s="97"/>
      <c r="T3511" s="97"/>
      <c r="Y3511" s="30"/>
      <c r="AA3511" s="25"/>
    </row>
    <row r="3512" spans="16:27">
      <c r="P3512" s="96"/>
      <c r="S3512" s="97"/>
      <c r="T3512" s="97"/>
      <c r="Y3512" s="30"/>
      <c r="AA3512" s="25"/>
    </row>
    <row r="3513" spans="16:27">
      <c r="P3513" s="96"/>
      <c r="S3513" s="97"/>
      <c r="T3513" s="97"/>
      <c r="Y3513" s="30"/>
      <c r="AA3513" s="25"/>
    </row>
    <row r="3514" spans="16:27">
      <c r="P3514" s="96"/>
      <c r="S3514" s="97"/>
      <c r="T3514" s="97"/>
      <c r="Y3514" s="30"/>
      <c r="AA3514" s="25"/>
    </row>
    <row r="3515" spans="16:27">
      <c r="P3515" s="96"/>
      <c r="S3515" s="97"/>
      <c r="T3515" s="97"/>
      <c r="Y3515" s="30"/>
      <c r="AA3515" s="25"/>
    </row>
    <row r="3516" spans="16:27">
      <c r="P3516" s="96"/>
      <c r="S3516" s="97"/>
      <c r="T3516" s="97"/>
      <c r="Y3516" s="30"/>
      <c r="AA3516" s="25"/>
    </row>
    <row r="3517" spans="16:27">
      <c r="P3517" s="96"/>
      <c r="S3517" s="97"/>
      <c r="T3517" s="97"/>
      <c r="Y3517" s="30"/>
      <c r="AA3517" s="25"/>
    </row>
    <row r="3518" spans="16:27">
      <c r="P3518" s="96"/>
      <c r="S3518" s="97"/>
      <c r="T3518" s="97"/>
      <c r="Y3518" s="30"/>
      <c r="AA3518" s="25"/>
    </row>
    <row r="3519" spans="16:27">
      <c r="P3519" s="96"/>
      <c r="S3519" s="97"/>
      <c r="T3519" s="97"/>
      <c r="Y3519" s="30"/>
      <c r="AA3519" s="25"/>
    </row>
    <row r="3520" spans="16:27">
      <c r="P3520" s="96"/>
      <c r="S3520" s="97"/>
      <c r="T3520" s="97"/>
      <c r="Y3520" s="30"/>
      <c r="AA3520" s="25"/>
    </row>
    <row r="3521" spans="16:27">
      <c r="P3521" s="96"/>
      <c r="S3521" s="97"/>
      <c r="T3521" s="97"/>
      <c r="Y3521" s="30"/>
      <c r="AA3521" s="25"/>
    </row>
    <row r="3522" spans="16:27">
      <c r="P3522" s="96"/>
      <c r="S3522" s="97"/>
      <c r="T3522" s="97"/>
      <c r="Y3522" s="30"/>
      <c r="AA3522" s="25"/>
    </row>
    <row r="3523" spans="16:27">
      <c r="P3523" s="96"/>
      <c r="S3523" s="97"/>
      <c r="T3523" s="97"/>
      <c r="Y3523" s="30"/>
      <c r="AA3523" s="25"/>
    </row>
    <row r="3524" spans="16:27">
      <c r="P3524" s="96"/>
      <c r="S3524" s="97"/>
      <c r="T3524" s="97"/>
      <c r="Y3524" s="30"/>
      <c r="AA3524" s="25"/>
    </row>
    <row r="3525" spans="16:27">
      <c r="P3525" s="96"/>
      <c r="S3525" s="97"/>
      <c r="T3525" s="97"/>
      <c r="Y3525" s="30"/>
      <c r="AA3525" s="25"/>
    </row>
    <row r="3526" spans="16:27">
      <c r="P3526" s="96"/>
      <c r="S3526" s="97"/>
      <c r="T3526" s="97"/>
      <c r="Y3526" s="30"/>
      <c r="AA3526" s="25"/>
    </row>
    <row r="3527" spans="16:27">
      <c r="P3527" s="96"/>
      <c r="S3527" s="97"/>
      <c r="T3527" s="97"/>
      <c r="Y3527" s="30"/>
      <c r="AA3527" s="25"/>
    </row>
    <row r="3528" spans="16:27">
      <c r="P3528" s="96"/>
      <c r="S3528" s="97"/>
      <c r="T3528" s="97"/>
      <c r="Y3528" s="30"/>
      <c r="AA3528" s="25"/>
    </row>
    <row r="3529" spans="16:27">
      <c r="P3529" s="96"/>
      <c r="S3529" s="97"/>
      <c r="T3529" s="97"/>
      <c r="Y3529" s="30"/>
      <c r="AA3529" s="25"/>
    </row>
    <row r="3530" spans="16:27">
      <c r="P3530" s="96"/>
      <c r="S3530" s="97"/>
      <c r="T3530" s="97"/>
      <c r="Y3530" s="30"/>
      <c r="AA3530" s="25"/>
    </row>
    <row r="3531" spans="16:27">
      <c r="P3531" s="96"/>
      <c r="S3531" s="97"/>
      <c r="T3531" s="97"/>
      <c r="Y3531" s="30"/>
      <c r="AA3531" s="25"/>
    </row>
    <row r="3532" spans="16:27">
      <c r="P3532" s="96"/>
      <c r="S3532" s="97"/>
      <c r="T3532" s="97"/>
      <c r="Y3532" s="30"/>
      <c r="AA3532" s="25"/>
    </row>
    <row r="3533" spans="16:27">
      <c r="P3533" s="96"/>
      <c r="S3533" s="97"/>
      <c r="T3533" s="97"/>
      <c r="Y3533" s="30"/>
      <c r="AA3533" s="25"/>
    </row>
    <row r="3534" spans="16:27">
      <c r="P3534" s="96"/>
      <c r="S3534" s="97"/>
      <c r="T3534" s="97"/>
      <c r="Y3534" s="30"/>
      <c r="AA3534" s="25"/>
    </row>
    <row r="3535" spans="16:27">
      <c r="P3535" s="96"/>
      <c r="S3535" s="97"/>
      <c r="T3535" s="97"/>
      <c r="Y3535" s="30"/>
      <c r="AA3535" s="25"/>
    </row>
    <row r="3536" spans="16:27">
      <c r="P3536" s="96"/>
      <c r="S3536" s="97"/>
      <c r="T3536" s="97"/>
      <c r="Y3536" s="30"/>
      <c r="AA3536" s="25"/>
    </row>
    <row r="3537" spans="16:27">
      <c r="P3537" s="96"/>
      <c r="S3537" s="97"/>
      <c r="T3537" s="97"/>
      <c r="Y3537" s="30"/>
      <c r="AA3537" s="25"/>
    </row>
    <row r="3538" spans="16:27">
      <c r="P3538" s="96"/>
      <c r="S3538" s="97"/>
      <c r="T3538" s="97"/>
      <c r="Y3538" s="30"/>
      <c r="AA3538" s="25"/>
    </row>
    <row r="3539" spans="16:27">
      <c r="P3539" s="96"/>
      <c r="S3539" s="97"/>
      <c r="T3539" s="97"/>
      <c r="Y3539" s="30"/>
      <c r="AA3539" s="25"/>
    </row>
    <row r="3540" spans="16:27">
      <c r="P3540" s="96"/>
      <c r="S3540" s="97"/>
      <c r="T3540" s="97"/>
      <c r="Y3540" s="30"/>
      <c r="AA3540" s="25"/>
    </row>
    <row r="3541" spans="16:27">
      <c r="P3541" s="96"/>
      <c r="S3541" s="97"/>
      <c r="T3541" s="97"/>
      <c r="Y3541" s="30"/>
      <c r="AA3541" s="25"/>
    </row>
    <row r="3542" spans="16:27">
      <c r="P3542" s="96"/>
      <c r="S3542" s="97"/>
      <c r="T3542" s="97"/>
      <c r="Y3542" s="30"/>
      <c r="AA3542" s="25"/>
    </row>
    <row r="3543" spans="16:27">
      <c r="P3543" s="96"/>
      <c r="S3543" s="97"/>
      <c r="T3543" s="97"/>
      <c r="Y3543" s="30"/>
      <c r="AA3543" s="25"/>
    </row>
    <row r="3544" spans="16:27">
      <c r="P3544" s="96"/>
      <c r="S3544" s="97"/>
      <c r="T3544" s="97"/>
      <c r="Y3544" s="30"/>
      <c r="AA3544" s="25"/>
    </row>
    <row r="3545" spans="16:27">
      <c r="P3545" s="96"/>
      <c r="S3545" s="97"/>
      <c r="T3545" s="97"/>
      <c r="Y3545" s="30"/>
      <c r="AA3545" s="25"/>
    </row>
    <row r="3546" spans="16:27">
      <c r="P3546" s="96"/>
      <c r="S3546" s="97"/>
      <c r="T3546" s="97"/>
      <c r="Y3546" s="30"/>
      <c r="AA3546" s="25"/>
    </row>
    <row r="3547" spans="16:27">
      <c r="P3547" s="96"/>
      <c r="S3547" s="97"/>
      <c r="T3547" s="97"/>
      <c r="Y3547" s="30"/>
      <c r="AA3547" s="25"/>
    </row>
    <row r="3548" spans="16:27">
      <c r="P3548" s="96"/>
      <c r="S3548" s="97"/>
      <c r="T3548" s="97"/>
      <c r="Y3548" s="30"/>
      <c r="AA3548" s="25"/>
    </row>
    <row r="3549" spans="16:27">
      <c r="P3549" s="96"/>
      <c r="S3549" s="97"/>
      <c r="T3549" s="97"/>
      <c r="Y3549" s="30"/>
      <c r="AA3549" s="25"/>
    </row>
    <row r="3550" spans="16:27">
      <c r="P3550" s="96"/>
      <c r="S3550" s="97"/>
      <c r="T3550" s="97"/>
      <c r="Y3550" s="30"/>
      <c r="AA3550" s="25"/>
    </row>
    <row r="3551" spans="16:27">
      <c r="P3551" s="96"/>
      <c r="S3551" s="97"/>
      <c r="T3551" s="97"/>
      <c r="Y3551" s="30"/>
      <c r="AA3551" s="25"/>
    </row>
    <row r="3552" spans="16:27">
      <c r="P3552" s="96"/>
      <c r="S3552" s="97"/>
      <c r="T3552" s="97"/>
      <c r="Y3552" s="30"/>
      <c r="AA3552" s="25"/>
    </row>
    <row r="3553" spans="16:27">
      <c r="P3553" s="96"/>
      <c r="S3553" s="97"/>
      <c r="T3553" s="97"/>
      <c r="Y3553" s="30"/>
      <c r="AA3553" s="25"/>
    </row>
    <row r="3554" spans="16:27">
      <c r="P3554" s="96"/>
      <c r="S3554" s="97"/>
      <c r="T3554" s="97"/>
      <c r="Y3554" s="30"/>
      <c r="AA3554" s="25"/>
    </row>
    <row r="3555" spans="16:27">
      <c r="P3555" s="96"/>
      <c r="S3555" s="97"/>
      <c r="T3555" s="97"/>
      <c r="Y3555" s="30"/>
      <c r="AA3555" s="25"/>
    </row>
    <row r="3556" spans="16:27">
      <c r="P3556" s="96"/>
      <c r="S3556" s="97"/>
      <c r="T3556" s="97"/>
      <c r="Y3556" s="30"/>
      <c r="AA3556" s="25"/>
    </row>
    <row r="3557" spans="16:27">
      <c r="P3557" s="96"/>
      <c r="S3557" s="97"/>
      <c r="T3557" s="97"/>
      <c r="Y3557" s="30"/>
      <c r="AA3557" s="25"/>
    </row>
    <row r="3558" spans="16:27">
      <c r="P3558" s="96"/>
      <c r="S3558" s="97"/>
      <c r="T3558" s="97"/>
      <c r="Y3558" s="30"/>
      <c r="AA3558" s="25"/>
    </row>
    <row r="3559" spans="16:27">
      <c r="P3559" s="96"/>
      <c r="S3559" s="97"/>
      <c r="T3559" s="97"/>
      <c r="Y3559" s="30"/>
      <c r="AA3559" s="25"/>
    </row>
    <row r="3560" spans="16:27">
      <c r="P3560" s="96"/>
      <c r="S3560" s="97"/>
      <c r="T3560" s="97"/>
      <c r="Y3560" s="30"/>
      <c r="AA3560" s="25"/>
    </row>
    <row r="3561" spans="16:27">
      <c r="P3561" s="96"/>
      <c r="S3561" s="97"/>
      <c r="T3561" s="97"/>
      <c r="Y3561" s="30"/>
      <c r="AA3561" s="25"/>
    </row>
    <row r="3562" spans="16:27">
      <c r="P3562" s="96"/>
      <c r="S3562" s="97"/>
      <c r="T3562" s="97"/>
      <c r="Y3562" s="30"/>
      <c r="AA3562" s="25"/>
    </row>
    <row r="3563" spans="16:27">
      <c r="P3563" s="96"/>
      <c r="S3563" s="97"/>
      <c r="T3563" s="97"/>
      <c r="Y3563" s="30"/>
      <c r="AA3563" s="25"/>
    </row>
    <row r="3564" spans="16:27">
      <c r="P3564" s="96"/>
      <c r="S3564" s="97"/>
      <c r="T3564" s="97"/>
      <c r="Y3564" s="30"/>
      <c r="AA3564" s="25"/>
    </row>
    <row r="3565" spans="16:27">
      <c r="P3565" s="96"/>
      <c r="S3565" s="97"/>
      <c r="T3565" s="97"/>
      <c r="Y3565" s="30"/>
      <c r="AA3565" s="25"/>
    </row>
    <row r="3566" spans="16:27">
      <c r="P3566" s="96"/>
      <c r="S3566" s="97"/>
      <c r="T3566" s="97"/>
      <c r="Y3566" s="30"/>
      <c r="AA3566" s="25"/>
    </row>
    <row r="3567" spans="16:27">
      <c r="P3567" s="96"/>
      <c r="S3567" s="97"/>
      <c r="T3567" s="97"/>
      <c r="Y3567" s="30"/>
      <c r="AA3567" s="25"/>
    </row>
    <row r="3568" spans="16:27">
      <c r="P3568" s="96"/>
      <c r="S3568" s="97"/>
      <c r="T3568" s="97"/>
      <c r="Y3568" s="30"/>
      <c r="AA3568" s="25"/>
    </row>
    <row r="3569" spans="16:27">
      <c r="P3569" s="96"/>
      <c r="S3569" s="97"/>
      <c r="T3569" s="97"/>
      <c r="Y3569" s="30"/>
      <c r="AA3569" s="25"/>
    </row>
    <row r="3570" spans="16:27">
      <c r="P3570" s="96"/>
      <c r="S3570" s="97"/>
      <c r="T3570" s="97"/>
      <c r="Y3570" s="30"/>
      <c r="AA3570" s="25"/>
    </row>
    <row r="3571" spans="16:27">
      <c r="P3571" s="96"/>
      <c r="S3571" s="97"/>
      <c r="T3571" s="97"/>
      <c r="Y3571" s="30"/>
      <c r="AA3571" s="25"/>
    </row>
    <row r="3572" spans="16:27">
      <c r="P3572" s="96"/>
      <c r="S3572" s="97"/>
      <c r="T3572" s="97"/>
      <c r="Y3572" s="30"/>
      <c r="AA3572" s="25"/>
    </row>
    <row r="3573" spans="16:27">
      <c r="P3573" s="96"/>
      <c r="S3573" s="97"/>
      <c r="T3573" s="97"/>
      <c r="Y3573" s="30"/>
      <c r="AA3573" s="25"/>
    </row>
    <row r="3574" spans="16:27">
      <c r="P3574" s="96"/>
      <c r="S3574" s="97"/>
      <c r="T3574" s="97"/>
      <c r="Y3574" s="30"/>
      <c r="AA3574" s="25"/>
    </row>
    <row r="3575" spans="16:27">
      <c r="P3575" s="96"/>
      <c r="S3575" s="97"/>
      <c r="T3575" s="97"/>
      <c r="Y3575" s="30"/>
      <c r="AA3575" s="25"/>
    </row>
    <row r="3576" spans="16:27">
      <c r="P3576" s="96"/>
      <c r="S3576" s="97"/>
      <c r="T3576" s="97"/>
      <c r="Y3576" s="30"/>
      <c r="AA3576" s="25"/>
    </row>
    <row r="3577" spans="16:27">
      <c r="P3577" s="96"/>
      <c r="S3577" s="97"/>
      <c r="T3577" s="97"/>
      <c r="Y3577" s="30"/>
      <c r="AA3577" s="25"/>
    </row>
    <row r="3578" spans="16:27">
      <c r="P3578" s="96"/>
      <c r="S3578" s="97"/>
      <c r="T3578" s="97"/>
      <c r="Y3578" s="30"/>
      <c r="AA3578" s="25"/>
    </row>
    <row r="3579" spans="16:27">
      <c r="P3579" s="96"/>
      <c r="S3579" s="97"/>
      <c r="T3579" s="97"/>
      <c r="Y3579" s="30"/>
      <c r="AA3579" s="25"/>
    </row>
    <row r="3580" spans="16:27">
      <c r="P3580" s="96"/>
      <c r="S3580" s="97"/>
      <c r="T3580" s="97"/>
      <c r="Y3580" s="30"/>
      <c r="AA3580" s="25"/>
    </row>
    <row r="3581" spans="16:27">
      <c r="P3581" s="96"/>
      <c r="S3581" s="97"/>
      <c r="T3581" s="97"/>
      <c r="Y3581" s="30"/>
      <c r="AA3581" s="25"/>
    </row>
    <row r="3582" spans="16:27">
      <c r="P3582" s="96"/>
      <c r="S3582" s="97"/>
      <c r="T3582" s="97"/>
      <c r="Y3582" s="30"/>
      <c r="AA3582" s="25"/>
    </row>
    <row r="3583" spans="16:27">
      <c r="P3583" s="96"/>
      <c r="S3583" s="97"/>
      <c r="T3583" s="97"/>
      <c r="Y3583" s="30"/>
      <c r="AA3583" s="25"/>
    </row>
    <row r="3584" spans="16:27">
      <c r="P3584" s="96"/>
      <c r="S3584" s="97"/>
      <c r="T3584" s="97"/>
      <c r="Y3584" s="30"/>
      <c r="AA3584" s="25"/>
    </row>
    <row r="3585" spans="16:27">
      <c r="P3585" s="96"/>
      <c r="S3585" s="97"/>
      <c r="T3585" s="97"/>
      <c r="Y3585" s="30"/>
      <c r="AA3585" s="25"/>
    </row>
    <row r="3586" spans="16:27">
      <c r="P3586" s="96"/>
      <c r="S3586" s="97"/>
      <c r="T3586" s="97"/>
      <c r="Y3586" s="30"/>
      <c r="AA3586" s="25"/>
    </row>
    <row r="3587" spans="16:27">
      <c r="P3587" s="96"/>
      <c r="S3587" s="97"/>
      <c r="T3587" s="97"/>
      <c r="Y3587" s="30"/>
      <c r="AA3587" s="25"/>
    </row>
    <row r="3588" spans="16:27">
      <c r="P3588" s="96"/>
      <c r="S3588" s="97"/>
      <c r="T3588" s="97"/>
      <c r="Y3588" s="30"/>
      <c r="AA3588" s="25"/>
    </row>
    <row r="3589" spans="16:27">
      <c r="P3589" s="96"/>
      <c r="S3589" s="97"/>
      <c r="T3589" s="97"/>
      <c r="Y3589" s="30"/>
      <c r="AA3589" s="25"/>
    </row>
    <row r="3590" spans="16:27">
      <c r="P3590" s="96"/>
      <c r="S3590" s="97"/>
      <c r="T3590" s="97"/>
      <c r="Y3590" s="30"/>
      <c r="AA3590" s="25"/>
    </row>
    <row r="3591" spans="16:27">
      <c r="P3591" s="96"/>
      <c r="S3591" s="97"/>
      <c r="T3591" s="97"/>
      <c r="Y3591" s="30"/>
      <c r="AA3591" s="25"/>
    </row>
    <row r="3592" spans="16:27">
      <c r="P3592" s="96"/>
      <c r="S3592" s="97"/>
      <c r="T3592" s="97"/>
      <c r="Y3592" s="30"/>
      <c r="AA3592" s="25"/>
    </row>
    <row r="3593" spans="16:27">
      <c r="P3593" s="96"/>
      <c r="S3593" s="97"/>
      <c r="T3593" s="97"/>
      <c r="Y3593" s="30"/>
      <c r="AA3593" s="25"/>
    </row>
    <row r="3594" spans="16:27">
      <c r="P3594" s="96"/>
      <c r="S3594" s="97"/>
      <c r="T3594" s="97"/>
      <c r="Y3594" s="30"/>
      <c r="AA3594" s="25"/>
    </row>
    <row r="3595" spans="16:27">
      <c r="P3595" s="96"/>
      <c r="S3595" s="97"/>
      <c r="T3595" s="97"/>
      <c r="Y3595" s="30"/>
      <c r="AA3595" s="25"/>
    </row>
    <row r="3596" spans="16:27">
      <c r="P3596" s="96"/>
      <c r="S3596" s="97"/>
      <c r="T3596" s="97"/>
      <c r="Y3596" s="30"/>
      <c r="AA3596" s="25"/>
    </row>
    <row r="3597" spans="16:27">
      <c r="P3597" s="96"/>
      <c r="S3597" s="97"/>
      <c r="T3597" s="97"/>
      <c r="Y3597" s="30"/>
      <c r="AA3597" s="25"/>
    </row>
    <row r="3598" spans="16:27">
      <c r="P3598" s="96"/>
      <c r="S3598" s="97"/>
      <c r="T3598" s="97"/>
      <c r="Y3598" s="30"/>
      <c r="AA3598" s="25"/>
    </row>
    <row r="3599" spans="16:27">
      <c r="P3599" s="96"/>
      <c r="S3599" s="97"/>
      <c r="T3599" s="97"/>
      <c r="Y3599" s="30"/>
      <c r="AA3599" s="25"/>
    </row>
    <row r="3600" spans="16:27">
      <c r="P3600" s="96"/>
      <c r="S3600" s="97"/>
      <c r="T3600" s="97"/>
      <c r="Y3600" s="30"/>
      <c r="AA3600" s="25"/>
    </row>
    <row r="3601" spans="16:27">
      <c r="P3601" s="96"/>
      <c r="S3601" s="97"/>
      <c r="T3601" s="97"/>
      <c r="Y3601" s="30"/>
      <c r="AA3601" s="25"/>
    </row>
    <row r="3602" spans="16:27">
      <c r="P3602" s="96"/>
      <c r="S3602" s="97"/>
      <c r="T3602" s="97"/>
      <c r="Y3602" s="30"/>
      <c r="AA3602" s="25"/>
    </row>
    <row r="3603" spans="16:27">
      <c r="P3603" s="96"/>
      <c r="S3603" s="97"/>
      <c r="T3603" s="97"/>
      <c r="Y3603" s="30"/>
      <c r="AA3603" s="25"/>
    </row>
    <row r="3604" spans="16:27">
      <c r="P3604" s="96"/>
      <c r="S3604" s="97"/>
      <c r="T3604" s="97"/>
      <c r="Y3604" s="30"/>
      <c r="AA3604" s="25"/>
    </row>
    <row r="3605" spans="16:27">
      <c r="P3605" s="96"/>
      <c r="S3605" s="97"/>
      <c r="T3605" s="97"/>
      <c r="Y3605" s="30"/>
      <c r="AA3605" s="25"/>
    </row>
    <row r="3606" spans="16:27">
      <c r="P3606" s="96"/>
      <c r="S3606" s="97"/>
      <c r="T3606" s="97"/>
      <c r="Y3606" s="30"/>
      <c r="AA3606" s="25"/>
    </row>
    <row r="3607" spans="16:27">
      <c r="P3607" s="96"/>
      <c r="S3607" s="97"/>
      <c r="T3607" s="97"/>
      <c r="Y3607" s="30"/>
      <c r="AA3607" s="25"/>
    </row>
    <row r="3608" spans="16:27">
      <c r="P3608" s="96"/>
      <c r="S3608" s="97"/>
      <c r="T3608" s="97"/>
      <c r="Y3608" s="30"/>
      <c r="AA3608" s="25"/>
    </row>
    <row r="3609" spans="16:27">
      <c r="P3609" s="96"/>
      <c r="S3609" s="97"/>
      <c r="T3609" s="97"/>
      <c r="Y3609" s="30"/>
      <c r="AA3609" s="25"/>
    </row>
    <row r="3610" spans="16:27">
      <c r="P3610" s="96"/>
      <c r="S3610" s="97"/>
      <c r="T3610" s="97"/>
      <c r="Y3610" s="30"/>
      <c r="AA3610" s="25"/>
    </row>
    <row r="3611" spans="16:27">
      <c r="P3611" s="96"/>
      <c r="S3611" s="97"/>
      <c r="T3611" s="97"/>
      <c r="Y3611" s="30"/>
      <c r="AA3611" s="25"/>
    </row>
    <row r="3612" spans="16:27">
      <c r="P3612" s="96"/>
      <c r="S3612" s="97"/>
      <c r="T3612" s="97"/>
      <c r="Y3612" s="30"/>
      <c r="AA3612" s="25"/>
    </row>
    <row r="3613" spans="16:27">
      <c r="P3613" s="96"/>
      <c r="S3613" s="97"/>
      <c r="T3613" s="97"/>
      <c r="Y3613" s="30"/>
      <c r="AA3613" s="25"/>
    </row>
    <row r="3614" spans="16:27">
      <c r="P3614" s="96"/>
      <c r="S3614" s="97"/>
      <c r="T3614" s="97"/>
      <c r="Y3614" s="30"/>
      <c r="AA3614" s="25"/>
    </row>
    <row r="3615" spans="16:27">
      <c r="P3615" s="96"/>
      <c r="S3615" s="97"/>
      <c r="T3615" s="97"/>
      <c r="Y3615" s="30"/>
      <c r="AA3615" s="25"/>
    </row>
    <row r="3616" spans="16:27">
      <c r="P3616" s="96"/>
      <c r="S3616" s="97"/>
      <c r="T3616" s="97"/>
      <c r="Y3616" s="30"/>
      <c r="AA3616" s="25"/>
    </row>
    <row r="3617" spans="16:27">
      <c r="P3617" s="96"/>
      <c r="S3617" s="97"/>
      <c r="T3617" s="97"/>
      <c r="Y3617" s="30"/>
      <c r="AA3617" s="25"/>
    </row>
    <row r="3618" spans="16:27">
      <c r="P3618" s="96"/>
      <c r="S3618" s="97"/>
      <c r="T3618" s="97"/>
      <c r="Y3618" s="30"/>
      <c r="AA3618" s="25"/>
    </row>
    <row r="3619" spans="16:27">
      <c r="P3619" s="96"/>
      <c r="S3619" s="97"/>
      <c r="T3619" s="97"/>
      <c r="Y3619" s="30"/>
      <c r="AA3619" s="25"/>
    </row>
    <row r="3620" spans="16:27">
      <c r="P3620" s="96"/>
      <c r="S3620" s="97"/>
      <c r="T3620" s="97"/>
      <c r="Y3620" s="30"/>
      <c r="AA3620" s="25"/>
    </row>
    <row r="3621" spans="16:27">
      <c r="P3621" s="96"/>
      <c r="S3621" s="97"/>
      <c r="T3621" s="97"/>
      <c r="Y3621" s="30"/>
      <c r="AA3621" s="25"/>
    </row>
    <row r="3622" spans="16:27">
      <c r="P3622" s="96"/>
      <c r="S3622" s="97"/>
      <c r="T3622" s="97"/>
      <c r="Y3622" s="30"/>
      <c r="AA3622" s="25"/>
    </row>
    <row r="3623" spans="16:27">
      <c r="P3623" s="96"/>
      <c r="S3623" s="97"/>
      <c r="T3623" s="97"/>
      <c r="Y3623" s="30"/>
      <c r="AA3623" s="25"/>
    </row>
    <row r="3624" spans="16:27">
      <c r="P3624" s="96"/>
      <c r="S3624" s="97"/>
      <c r="T3624" s="97"/>
      <c r="Y3624" s="30"/>
      <c r="AA3624" s="25"/>
    </row>
    <row r="3625" spans="16:27">
      <c r="P3625" s="96"/>
      <c r="S3625" s="97"/>
      <c r="T3625" s="97"/>
      <c r="Y3625" s="30"/>
      <c r="AA3625" s="25"/>
    </row>
    <row r="3626" spans="16:27">
      <c r="P3626" s="96"/>
      <c r="S3626" s="97"/>
      <c r="T3626" s="97"/>
      <c r="Y3626" s="30"/>
      <c r="AA3626" s="25"/>
    </row>
    <row r="3627" spans="16:27">
      <c r="P3627" s="96"/>
      <c r="S3627" s="97"/>
      <c r="T3627" s="97"/>
      <c r="Y3627" s="30"/>
      <c r="AA3627" s="25"/>
    </row>
    <row r="3628" spans="16:27">
      <c r="P3628" s="96"/>
      <c r="S3628" s="97"/>
      <c r="T3628" s="97"/>
      <c r="Y3628" s="30"/>
      <c r="AA3628" s="25"/>
    </row>
    <row r="3629" spans="16:27">
      <c r="P3629" s="96"/>
      <c r="S3629" s="97"/>
      <c r="T3629" s="97"/>
      <c r="Y3629" s="30"/>
      <c r="AA3629" s="25"/>
    </row>
    <row r="3630" spans="16:27">
      <c r="P3630" s="96"/>
      <c r="S3630" s="97"/>
      <c r="T3630" s="97"/>
      <c r="Y3630" s="30"/>
      <c r="AA3630" s="25"/>
    </row>
    <row r="3631" spans="16:27">
      <c r="P3631" s="96"/>
      <c r="S3631" s="97"/>
      <c r="T3631" s="97"/>
      <c r="Y3631" s="30"/>
      <c r="AA3631" s="25"/>
    </row>
    <row r="3632" spans="16:27">
      <c r="P3632" s="96"/>
      <c r="S3632" s="97"/>
      <c r="T3632" s="97"/>
      <c r="Y3632" s="30"/>
      <c r="AA3632" s="25"/>
    </row>
    <row r="3633" spans="16:27">
      <c r="P3633" s="96"/>
      <c r="S3633" s="97"/>
      <c r="T3633" s="97"/>
      <c r="Y3633" s="30"/>
      <c r="AA3633" s="25"/>
    </row>
    <row r="3634" spans="16:27">
      <c r="P3634" s="96"/>
      <c r="S3634" s="97"/>
      <c r="T3634" s="97"/>
      <c r="Y3634" s="30"/>
      <c r="AA3634" s="25"/>
    </row>
    <row r="3635" spans="16:27">
      <c r="P3635" s="96"/>
      <c r="S3635" s="97"/>
      <c r="T3635" s="97"/>
      <c r="Y3635" s="30"/>
      <c r="AA3635" s="25"/>
    </row>
    <row r="3636" spans="16:27">
      <c r="P3636" s="96"/>
      <c r="S3636" s="97"/>
      <c r="T3636" s="97"/>
      <c r="Y3636" s="30"/>
      <c r="AA3636" s="25"/>
    </row>
    <row r="3637" spans="16:27">
      <c r="P3637" s="96"/>
      <c r="S3637" s="97"/>
      <c r="T3637" s="97"/>
      <c r="Y3637" s="30"/>
      <c r="AA3637" s="25"/>
    </row>
    <row r="3638" spans="16:27">
      <c r="P3638" s="96"/>
      <c r="S3638" s="97"/>
      <c r="T3638" s="97"/>
      <c r="Y3638" s="30"/>
      <c r="AA3638" s="25"/>
    </row>
    <row r="3639" spans="16:27">
      <c r="P3639" s="96"/>
      <c r="S3639" s="97"/>
      <c r="T3639" s="97"/>
      <c r="Y3639" s="30"/>
      <c r="AA3639" s="25"/>
    </row>
    <row r="3640" spans="16:27">
      <c r="P3640" s="96"/>
      <c r="S3640" s="97"/>
      <c r="T3640" s="97"/>
      <c r="Y3640" s="30"/>
      <c r="AA3640" s="25"/>
    </row>
    <row r="3641" spans="16:27">
      <c r="P3641" s="96"/>
      <c r="S3641" s="97"/>
      <c r="T3641" s="97"/>
      <c r="Y3641" s="30"/>
      <c r="AA3641" s="25"/>
    </row>
    <row r="3642" spans="16:27">
      <c r="P3642" s="96"/>
      <c r="S3642" s="97"/>
      <c r="T3642" s="97"/>
      <c r="Y3642" s="30"/>
      <c r="AA3642" s="25"/>
    </row>
    <row r="3643" spans="16:27">
      <c r="P3643" s="96"/>
      <c r="S3643" s="97"/>
      <c r="T3643" s="97"/>
      <c r="Y3643" s="30"/>
      <c r="AA3643" s="25"/>
    </row>
    <row r="3644" spans="16:27">
      <c r="P3644" s="96"/>
      <c r="S3644" s="97"/>
      <c r="T3644" s="97"/>
      <c r="Y3644" s="30"/>
      <c r="AA3644" s="25"/>
    </row>
    <row r="3645" spans="16:27">
      <c r="P3645" s="96"/>
      <c r="S3645" s="97"/>
      <c r="T3645" s="97"/>
      <c r="Y3645" s="30"/>
      <c r="AA3645" s="25"/>
    </row>
    <row r="3646" spans="16:27">
      <c r="P3646" s="96"/>
      <c r="S3646" s="97"/>
      <c r="T3646" s="97"/>
      <c r="Y3646" s="30"/>
      <c r="AA3646" s="25"/>
    </row>
    <row r="3647" spans="16:27">
      <c r="P3647" s="96"/>
      <c r="S3647" s="97"/>
      <c r="T3647" s="97"/>
      <c r="Y3647" s="30"/>
      <c r="AA3647" s="25"/>
    </row>
    <row r="3648" spans="16:27">
      <c r="P3648" s="96"/>
      <c r="S3648" s="97"/>
      <c r="T3648" s="97"/>
      <c r="Y3648" s="30"/>
      <c r="AA3648" s="25"/>
    </row>
    <row r="3649" spans="16:27">
      <c r="P3649" s="96"/>
      <c r="S3649" s="97"/>
      <c r="T3649" s="97"/>
      <c r="Y3649" s="30"/>
      <c r="AA3649" s="25"/>
    </row>
    <row r="3650" spans="16:27">
      <c r="P3650" s="96"/>
      <c r="S3650" s="97"/>
      <c r="T3650" s="97"/>
      <c r="Y3650" s="30"/>
      <c r="AA3650" s="25"/>
    </row>
    <row r="3651" spans="16:27">
      <c r="P3651" s="96"/>
      <c r="S3651" s="97"/>
      <c r="T3651" s="97"/>
      <c r="Y3651" s="30"/>
      <c r="AA3651" s="25"/>
    </row>
    <row r="3652" spans="16:27">
      <c r="P3652" s="96"/>
      <c r="S3652" s="97"/>
      <c r="T3652" s="97"/>
      <c r="Y3652" s="30"/>
      <c r="AA3652" s="25"/>
    </row>
    <row r="3653" spans="16:27">
      <c r="P3653" s="96"/>
      <c r="S3653" s="97"/>
      <c r="T3653" s="97"/>
      <c r="Y3653" s="30"/>
      <c r="AA3653" s="25"/>
    </row>
    <row r="3654" spans="16:27">
      <c r="P3654" s="96"/>
      <c r="S3654" s="97"/>
      <c r="T3654" s="97"/>
      <c r="Y3654" s="30"/>
      <c r="AA3654" s="25"/>
    </row>
    <row r="3655" spans="16:27">
      <c r="P3655" s="96"/>
      <c r="S3655" s="97"/>
      <c r="T3655" s="97"/>
      <c r="Y3655" s="30"/>
      <c r="AA3655" s="25"/>
    </row>
    <row r="3656" spans="16:27">
      <c r="P3656" s="96"/>
      <c r="S3656" s="97"/>
      <c r="T3656" s="97"/>
      <c r="Y3656" s="30"/>
      <c r="AA3656" s="25"/>
    </row>
    <row r="3657" spans="16:27">
      <c r="P3657" s="96"/>
      <c r="S3657" s="97"/>
      <c r="T3657" s="97"/>
      <c r="Y3657" s="30"/>
      <c r="AA3657" s="25"/>
    </row>
    <row r="3658" spans="16:27">
      <c r="P3658" s="96"/>
      <c r="S3658" s="97"/>
      <c r="T3658" s="97"/>
      <c r="Y3658" s="30"/>
      <c r="AA3658" s="25"/>
    </row>
    <row r="3659" spans="16:27">
      <c r="P3659" s="96"/>
      <c r="S3659" s="97"/>
      <c r="T3659" s="97"/>
      <c r="Y3659" s="30"/>
      <c r="AA3659" s="25"/>
    </row>
    <row r="3660" spans="16:27">
      <c r="P3660" s="96"/>
      <c r="S3660" s="97"/>
      <c r="T3660" s="97"/>
      <c r="Y3660" s="30"/>
      <c r="AA3660" s="25"/>
    </row>
    <row r="3661" spans="16:27">
      <c r="P3661" s="96"/>
      <c r="S3661" s="97"/>
      <c r="T3661" s="97"/>
      <c r="Y3661" s="30"/>
      <c r="AA3661" s="25"/>
    </row>
    <row r="3662" spans="16:27">
      <c r="P3662" s="96"/>
      <c r="S3662" s="97"/>
      <c r="T3662" s="97"/>
      <c r="Y3662" s="30"/>
      <c r="AA3662" s="25"/>
    </row>
    <row r="3663" spans="16:27">
      <c r="P3663" s="96"/>
      <c r="S3663" s="97"/>
      <c r="T3663" s="97"/>
      <c r="Y3663" s="30"/>
      <c r="AA3663" s="25"/>
    </row>
    <row r="3664" spans="16:27">
      <c r="P3664" s="96"/>
      <c r="S3664" s="97"/>
      <c r="T3664" s="97"/>
      <c r="Y3664" s="30"/>
      <c r="AA3664" s="25"/>
    </row>
    <row r="3665" spans="16:27">
      <c r="P3665" s="96"/>
      <c r="S3665" s="97"/>
      <c r="T3665" s="97"/>
      <c r="Y3665" s="30"/>
      <c r="AA3665" s="25"/>
    </row>
    <row r="3666" spans="16:27">
      <c r="P3666" s="96"/>
      <c r="S3666" s="97"/>
      <c r="T3666" s="97"/>
      <c r="Y3666" s="30"/>
      <c r="AA3666" s="25"/>
    </row>
    <row r="3667" spans="16:27">
      <c r="P3667" s="96"/>
      <c r="S3667" s="97"/>
      <c r="T3667" s="97"/>
      <c r="Y3667" s="30"/>
      <c r="AA3667" s="25"/>
    </row>
    <row r="3668" spans="16:27">
      <c r="P3668" s="96"/>
      <c r="S3668" s="97"/>
      <c r="T3668" s="97"/>
      <c r="Y3668" s="30"/>
      <c r="AA3668" s="25"/>
    </row>
    <row r="3669" spans="16:27">
      <c r="P3669" s="96"/>
      <c r="S3669" s="97"/>
      <c r="T3669" s="97"/>
      <c r="Y3669" s="30"/>
      <c r="AA3669" s="25"/>
    </row>
    <row r="3670" spans="16:27">
      <c r="P3670" s="96"/>
      <c r="S3670" s="97"/>
      <c r="T3670" s="97"/>
      <c r="Y3670" s="30"/>
      <c r="AA3670" s="25"/>
    </row>
    <row r="3671" spans="16:27">
      <c r="P3671" s="96"/>
      <c r="S3671" s="97"/>
      <c r="T3671" s="97"/>
      <c r="Y3671" s="30"/>
      <c r="AA3671" s="25"/>
    </row>
    <row r="3672" spans="16:27">
      <c r="P3672" s="96"/>
      <c r="S3672" s="97"/>
      <c r="T3672" s="97"/>
      <c r="Y3672" s="30"/>
      <c r="AA3672" s="25"/>
    </row>
    <row r="3673" spans="16:27">
      <c r="P3673" s="96"/>
      <c r="S3673" s="97"/>
      <c r="T3673" s="97"/>
      <c r="Y3673" s="30"/>
      <c r="AA3673" s="25"/>
    </row>
    <row r="3674" spans="16:27">
      <c r="P3674" s="96"/>
      <c r="S3674" s="97"/>
      <c r="T3674" s="97"/>
      <c r="Y3674" s="30"/>
      <c r="AA3674" s="25"/>
    </row>
    <row r="3675" spans="16:27">
      <c r="P3675" s="96"/>
      <c r="S3675" s="97"/>
      <c r="T3675" s="97"/>
      <c r="Y3675" s="30"/>
      <c r="AA3675" s="25"/>
    </row>
    <row r="3676" spans="16:27">
      <c r="P3676" s="96"/>
      <c r="S3676" s="97"/>
      <c r="T3676" s="97"/>
      <c r="Y3676" s="30"/>
      <c r="AA3676" s="25"/>
    </row>
    <row r="3677" spans="16:27">
      <c r="P3677" s="96"/>
      <c r="S3677" s="97"/>
      <c r="T3677" s="97"/>
      <c r="Y3677" s="30"/>
      <c r="AA3677" s="25"/>
    </row>
    <row r="3678" spans="16:27">
      <c r="P3678" s="96"/>
      <c r="S3678" s="97"/>
      <c r="T3678" s="97"/>
      <c r="Y3678" s="30"/>
      <c r="AA3678" s="25"/>
    </row>
    <row r="3679" spans="16:27">
      <c r="P3679" s="96"/>
      <c r="S3679" s="97"/>
      <c r="T3679" s="97"/>
      <c r="Y3679" s="30"/>
      <c r="AA3679" s="25"/>
    </row>
    <row r="3680" spans="16:27">
      <c r="P3680" s="96"/>
      <c r="S3680" s="97"/>
      <c r="T3680" s="97"/>
      <c r="Y3680" s="30"/>
      <c r="AA3680" s="25"/>
    </row>
    <row r="3681" spans="16:27">
      <c r="P3681" s="96"/>
      <c r="S3681" s="97"/>
      <c r="T3681" s="97"/>
      <c r="Y3681" s="30"/>
      <c r="AA3681" s="25"/>
    </row>
    <row r="3682" spans="16:27">
      <c r="P3682" s="96"/>
      <c r="S3682" s="97"/>
      <c r="T3682" s="97"/>
      <c r="Y3682" s="30"/>
      <c r="AA3682" s="25"/>
    </row>
    <row r="3683" spans="16:27">
      <c r="P3683" s="96"/>
      <c r="S3683" s="97"/>
      <c r="T3683" s="97"/>
      <c r="Y3683" s="30"/>
      <c r="AA3683" s="25"/>
    </row>
    <row r="3684" spans="16:27">
      <c r="P3684" s="96"/>
      <c r="S3684" s="97"/>
      <c r="T3684" s="97"/>
      <c r="Y3684" s="30"/>
      <c r="AA3684" s="25"/>
    </row>
    <row r="3685" spans="16:27">
      <c r="P3685" s="96"/>
      <c r="S3685" s="97"/>
      <c r="T3685" s="97"/>
      <c r="Y3685" s="30"/>
      <c r="AA3685" s="25"/>
    </row>
    <row r="3686" spans="16:27">
      <c r="P3686" s="96"/>
      <c r="S3686" s="97"/>
      <c r="T3686" s="97"/>
      <c r="Y3686" s="30"/>
      <c r="AA3686" s="25"/>
    </row>
    <row r="3687" spans="16:27">
      <c r="P3687" s="96"/>
      <c r="S3687" s="97"/>
      <c r="T3687" s="97"/>
      <c r="Y3687" s="30"/>
      <c r="AA3687" s="25"/>
    </row>
    <row r="3688" spans="16:27">
      <c r="P3688" s="96"/>
      <c r="S3688" s="97"/>
      <c r="T3688" s="97"/>
      <c r="Y3688" s="30"/>
      <c r="AA3688" s="25"/>
    </row>
    <row r="3689" spans="16:27">
      <c r="P3689" s="96"/>
      <c r="S3689" s="97"/>
      <c r="T3689" s="97"/>
      <c r="Y3689" s="30"/>
      <c r="AA3689" s="25"/>
    </row>
    <row r="3690" spans="16:27">
      <c r="P3690" s="96"/>
      <c r="S3690" s="97"/>
      <c r="T3690" s="97"/>
      <c r="Y3690" s="30"/>
      <c r="AA3690" s="25"/>
    </row>
    <row r="3691" spans="16:27">
      <c r="P3691" s="96"/>
      <c r="S3691" s="97"/>
      <c r="T3691" s="97"/>
      <c r="Y3691" s="30"/>
      <c r="AA3691" s="25"/>
    </row>
    <row r="3692" spans="16:27">
      <c r="P3692" s="96"/>
      <c r="S3692" s="97"/>
      <c r="T3692" s="97"/>
      <c r="Y3692" s="30"/>
      <c r="AA3692" s="25"/>
    </row>
    <row r="3693" spans="16:27">
      <c r="P3693" s="96"/>
      <c r="S3693" s="97"/>
      <c r="T3693" s="97"/>
      <c r="Y3693" s="30"/>
      <c r="AA3693" s="25"/>
    </row>
    <row r="3694" spans="16:27">
      <c r="P3694" s="96"/>
      <c r="S3694" s="97"/>
      <c r="T3694" s="97"/>
      <c r="Y3694" s="30"/>
      <c r="AA3694" s="25"/>
    </row>
    <row r="3695" spans="16:27">
      <c r="P3695" s="96"/>
      <c r="S3695" s="97"/>
      <c r="T3695" s="97"/>
      <c r="Y3695" s="30"/>
      <c r="AA3695" s="25"/>
    </row>
    <row r="3696" spans="16:27">
      <c r="P3696" s="96"/>
      <c r="S3696" s="97"/>
      <c r="T3696" s="97"/>
      <c r="Y3696" s="30"/>
      <c r="AA3696" s="25"/>
    </row>
    <row r="3697" spans="16:27">
      <c r="P3697" s="96"/>
      <c r="S3697" s="97"/>
      <c r="T3697" s="97"/>
      <c r="Y3697" s="30"/>
      <c r="AA3697" s="25"/>
    </row>
    <row r="3698" spans="16:27">
      <c r="P3698" s="96"/>
      <c r="S3698" s="97"/>
      <c r="T3698" s="97"/>
      <c r="Y3698" s="30"/>
      <c r="AA3698" s="25"/>
    </row>
    <row r="3699" spans="16:27">
      <c r="P3699" s="96"/>
      <c r="S3699" s="97"/>
      <c r="T3699" s="97"/>
      <c r="Y3699" s="30"/>
      <c r="AA3699" s="25"/>
    </row>
    <row r="3700" spans="16:27">
      <c r="P3700" s="96"/>
      <c r="S3700" s="97"/>
      <c r="T3700" s="97"/>
      <c r="Y3700" s="30"/>
      <c r="AA3700" s="25"/>
    </row>
    <row r="3701" spans="16:27">
      <c r="P3701" s="96"/>
      <c r="S3701" s="97"/>
      <c r="T3701" s="97"/>
      <c r="Y3701" s="30"/>
      <c r="AA3701" s="25"/>
    </row>
    <row r="3702" spans="16:27">
      <c r="P3702" s="96"/>
      <c r="S3702" s="97"/>
      <c r="T3702" s="97"/>
      <c r="Y3702" s="30"/>
      <c r="AA3702" s="25"/>
    </row>
    <row r="3703" spans="16:27">
      <c r="P3703" s="96"/>
      <c r="S3703" s="97"/>
      <c r="T3703" s="97"/>
      <c r="Y3703" s="30"/>
      <c r="AA3703" s="25"/>
    </row>
    <row r="3704" spans="16:27">
      <c r="P3704" s="96"/>
      <c r="S3704" s="97"/>
      <c r="T3704" s="97"/>
      <c r="Y3704" s="30"/>
      <c r="AA3704" s="25"/>
    </row>
    <row r="3705" spans="16:27">
      <c r="P3705" s="96"/>
      <c r="S3705" s="97"/>
      <c r="T3705" s="97"/>
      <c r="Y3705" s="30"/>
      <c r="AA3705" s="25"/>
    </row>
    <row r="3706" spans="16:27">
      <c r="P3706" s="96"/>
      <c r="S3706" s="97"/>
      <c r="T3706" s="97"/>
      <c r="Y3706" s="30"/>
      <c r="AA3706" s="25"/>
    </row>
    <row r="3707" spans="16:27">
      <c r="P3707" s="96"/>
      <c r="S3707" s="97"/>
      <c r="T3707" s="97"/>
      <c r="Y3707" s="30"/>
      <c r="AA3707" s="25"/>
    </row>
    <row r="3708" spans="16:27">
      <c r="P3708" s="96"/>
      <c r="S3708" s="97"/>
      <c r="T3708" s="97"/>
      <c r="Y3708" s="30"/>
      <c r="AA3708" s="25"/>
    </row>
    <row r="3709" spans="16:27">
      <c r="P3709" s="96"/>
      <c r="S3709" s="97"/>
      <c r="T3709" s="97"/>
      <c r="Y3709" s="30"/>
      <c r="AA3709" s="25"/>
    </row>
    <row r="3710" spans="16:27">
      <c r="P3710" s="96"/>
      <c r="S3710" s="97"/>
      <c r="T3710" s="97"/>
      <c r="Y3710" s="30"/>
      <c r="AA3710" s="25"/>
    </row>
    <row r="3711" spans="16:27">
      <c r="P3711" s="96"/>
      <c r="S3711" s="97"/>
      <c r="T3711" s="97"/>
      <c r="Y3711" s="30"/>
      <c r="AA3711" s="25"/>
    </row>
    <row r="3712" spans="16:27">
      <c r="P3712" s="96"/>
      <c r="S3712" s="97"/>
      <c r="T3712" s="97"/>
      <c r="Y3712" s="30"/>
      <c r="AA3712" s="25"/>
    </row>
    <row r="3713" spans="16:27">
      <c r="P3713" s="96"/>
      <c r="S3713" s="97"/>
      <c r="T3713" s="97"/>
      <c r="Y3713" s="30"/>
      <c r="AA3713" s="25"/>
    </row>
    <row r="3714" spans="16:27">
      <c r="P3714" s="96"/>
      <c r="S3714" s="97"/>
      <c r="T3714" s="97"/>
      <c r="Y3714" s="30"/>
      <c r="AA3714" s="25"/>
    </row>
    <row r="3715" spans="16:27">
      <c r="P3715" s="96"/>
      <c r="S3715" s="97"/>
      <c r="T3715" s="97"/>
      <c r="Y3715" s="30"/>
      <c r="AA3715" s="25"/>
    </row>
    <row r="3716" spans="16:27">
      <c r="P3716" s="96"/>
      <c r="S3716" s="97"/>
      <c r="T3716" s="97"/>
      <c r="Y3716" s="30"/>
      <c r="AA3716" s="25"/>
    </row>
    <row r="3717" spans="16:27">
      <c r="P3717" s="96"/>
      <c r="S3717" s="97"/>
      <c r="T3717" s="97"/>
      <c r="Y3717" s="30"/>
      <c r="AA3717" s="25"/>
    </row>
    <row r="3718" spans="16:27">
      <c r="P3718" s="96"/>
      <c r="S3718" s="97"/>
      <c r="T3718" s="97"/>
      <c r="Y3718" s="30"/>
      <c r="AA3718" s="25"/>
    </row>
    <row r="3719" spans="16:27">
      <c r="P3719" s="96"/>
      <c r="S3719" s="97"/>
      <c r="T3719" s="97"/>
      <c r="Y3719" s="30"/>
      <c r="AA3719" s="25"/>
    </row>
    <row r="3720" spans="16:27">
      <c r="P3720" s="96"/>
      <c r="S3720" s="97"/>
      <c r="T3720" s="97"/>
      <c r="Y3720" s="30"/>
      <c r="AA3720" s="25"/>
    </row>
    <row r="3721" spans="16:27">
      <c r="P3721" s="96"/>
      <c r="S3721" s="97"/>
      <c r="T3721" s="97"/>
      <c r="Y3721" s="30"/>
      <c r="AA3721" s="25"/>
    </row>
    <row r="3722" spans="16:27">
      <c r="P3722" s="96"/>
      <c r="S3722" s="97"/>
      <c r="T3722" s="97"/>
      <c r="Y3722" s="30"/>
      <c r="AA3722" s="25"/>
    </row>
    <row r="3723" spans="16:27">
      <c r="P3723" s="96"/>
      <c r="S3723" s="97"/>
      <c r="T3723" s="97"/>
      <c r="Y3723" s="30"/>
      <c r="AA3723" s="25"/>
    </row>
    <row r="3724" spans="16:27">
      <c r="P3724" s="96"/>
      <c r="S3724" s="97"/>
      <c r="T3724" s="97"/>
      <c r="Y3724" s="30"/>
      <c r="AA3724" s="25"/>
    </row>
    <row r="3725" spans="16:27">
      <c r="P3725" s="96"/>
      <c r="S3725" s="97"/>
      <c r="T3725" s="97"/>
      <c r="Y3725" s="30"/>
      <c r="AA3725" s="25"/>
    </row>
    <row r="3726" spans="16:27">
      <c r="P3726" s="96"/>
      <c r="S3726" s="97"/>
      <c r="T3726" s="97"/>
      <c r="Y3726" s="30"/>
      <c r="AA3726" s="25"/>
    </row>
    <row r="3727" spans="16:27">
      <c r="P3727" s="96"/>
      <c r="S3727" s="97"/>
      <c r="T3727" s="97"/>
      <c r="Y3727" s="30"/>
      <c r="AA3727" s="25"/>
    </row>
    <row r="3728" spans="16:27">
      <c r="P3728" s="96"/>
      <c r="S3728" s="97"/>
      <c r="T3728" s="97"/>
      <c r="Y3728" s="30"/>
      <c r="AA3728" s="25"/>
    </row>
    <row r="3729" spans="16:27">
      <c r="P3729" s="96"/>
      <c r="S3729" s="97"/>
      <c r="T3729" s="97"/>
      <c r="Y3729" s="30"/>
      <c r="AA3729" s="25"/>
    </row>
    <row r="3730" spans="16:27">
      <c r="P3730" s="96"/>
      <c r="S3730" s="97"/>
      <c r="T3730" s="97"/>
      <c r="Y3730" s="30"/>
      <c r="AA3730" s="25"/>
    </row>
    <row r="3731" spans="16:27">
      <c r="P3731" s="96"/>
      <c r="S3731" s="97"/>
      <c r="T3731" s="97"/>
      <c r="Y3731" s="30"/>
      <c r="AA3731" s="25"/>
    </row>
    <row r="3732" spans="16:27">
      <c r="P3732" s="96"/>
      <c r="S3732" s="97"/>
      <c r="T3732" s="97"/>
      <c r="Y3732" s="30"/>
      <c r="AA3732" s="25"/>
    </row>
    <row r="3733" spans="16:27">
      <c r="P3733" s="96"/>
      <c r="S3733" s="97"/>
      <c r="T3733" s="97"/>
      <c r="Y3733" s="30"/>
      <c r="AA3733" s="25"/>
    </row>
    <row r="3734" spans="16:27">
      <c r="P3734" s="96"/>
      <c r="S3734" s="97"/>
      <c r="T3734" s="97"/>
      <c r="Y3734" s="30"/>
      <c r="AA3734" s="25"/>
    </row>
    <row r="3735" spans="16:27">
      <c r="P3735" s="96"/>
      <c r="S3735" s="97"/>
      <c r="T3735" s="97"/>
      <c r="Y3735" s="30"/>
      <c r="AA3735" s="25"/>
    </row>
    <row r="3736" spans="16:27">
      <c r="P3736" s="96"/>
      <c r="S3736" s="97"/>
      <c r="T3736" s="97"/>
      <c r="Y3736" s="30"/>
      <c r="AA3736" s="25"/>
    </row>
    <row r="3737" spans="16:27">
      <c r="P3737" s="96"/>
      <c r="S3737" s="97"/>
      <c r="T3737" s="97"/>
      <c r="Y3737" s="30"/>
      <c r="AA3737" s="25"/>
    </row>
    <row r="3738" spans="16:27">
      <c r="P3738" s="96"/>
      <c r="S3738" s="97"/>
      <c r="T3738" s="97"/>
      <c r="Y3738" s="30"/>
      <c r="AA3738" s="25"/>
    </row>
    <row r="3739" spans="16:27">
      <c r="P3739" s="96"/>
      <c r="S3739" s="97"/>
      <c r="T3739" s="97"/>
      <c r="Y3739" s="30"/>
      <c r="AA3739" s="25"/>
    </row>
    <row r="3740" spans="16:27">
      <c r="P3740" s="96"/>
      <c r="S3740" s="97"/>
      <c r="T3740" s="97"/>
      <c r="Y3740" s="30"/>
      <c r="AA3740" s="25"/>
    </row>
    <row r="3741" spans="16:27">
      <c r="P3741" s="96"/>
      <c r="S3741" s="97"/>
      <c r="T3741" s="97"/>
      <c r="Y3741" s="30"/>
      <c r="AA3741" s="25"/>
    </row>
    <row r="3742" spans="16:27">
      <c r="P3742" s="96"/>
      <c r="S3742" s="97"/>
      <c r="T3742" s="97"/>
      <c r="Y3742" s="30"/>
      <c r="AA3742" s="25"/>
    </row>
    <row r="3743" spans="16:27">
      <c r="P3743" s="96"/>
      <c r="S3743" s="97"/>
      <c r="T3743" s="97"/>
      <c r="Y3743" s="30"/>
      <c r="AA3743" s="25"/>
    </row>
    <row r="3744" spans="16:27">
      <c r="P3744" s="96"/>
      <c r="S3744" s="97"/>
      <c r="T3744" s="97"/>
      <c r="Y3744" s="30"/>
      <c r="AA3744" s="25"/>
    </row>
    <row r="3745" spans="16:27">
      <c r="P3745" s="96"/>
      <c r="S3745" s="97"/>
      <c r="T3745" s="97"/>
      <c r="Y3745" s="30"/>
      <c r="AA3745" s="25"/>
    </row>
    <row r="3746" spans="16:27">
      <c r="P3746" s="96"/>
      <c r="S3746" s="97"/>
      <c r="T3746" s="97"/>
      <c r="Y3746" s="30"/>
      <c r="AA3746" s="25"/>
    </row>
    <row r="3747" spans="16:27">
      <c r="P3747" s="96"/>
      <c r="S3747" s="97"/>
      <c r="T3747" s="97"/>
      <c r="Y3747" s="30"/>
      <c r="AA3747" s="25"/>
    </row>
    <row r="3748" spans="16:27">
      <c r="P3748" s="96"/>
      <c r="S3748" s="97"/>
      <c r="T3748" s="97"/>
      <c r="Y3748" s="30"/>
      <c r="AA3748" s="25"/>
    </row>
    <row r="3749" spans="16:27">
      <c r="P3749" s="96"/>
      <c r="S3749" s="97"/>
      <c r="T3749" s="97"/>
      <c r="Y3749" s="30"/>
      <c r="AA3749" s="25"/>
    </row>
    <row r="3750" spans="16:27">
      <c r="P3750" s="96"/>
      <c r="S3750" s="97"/>
      <c r="T3750" s="97"/>
      <c r="Y3750" s="30"/>
      <c r="AA3750" s="25"/>
    </row>
    <row r="3751" spans="16:27">
      <c r="P3751" s="96"/>
      <c r="S3751" s="97"/>
      <c r="T3751" s="97"/>
      <c r="Y3751" s="30"/>
      <c r="AA3751" s="25"/>
    </row>
    <row r="3752" spans="16:27">
      <c r="P3752" s="96"/>
      <c r="S3752" s="97"/>
      <c r="T3752" s="97"/>
      <c r="Y3752" s="30"/>
      <c r="AA3752" s="25"/>
    </row>
    <row r="3753" spans="16:27">
      <c r="P3753" s="96"/>
      <c r="S3753" s="97"/>
      <c r="T3753" s="97"/>
      <c r="Y3753" s="30"/>
      <c r="AA3753" s="25"/>
    </row>
    <row r="3754" spans="16:27">
      <c r="P3754" s="96"/>
      <c r="S3754" s="97"/>
      <c r="T3754" s="97"/>
      <c r="Y3754" s="30"/>
      <c r="AA3754" s="25"/>
    </row>
    <row r="3755" spans="16:27">
      <c r="P3755" s="96"/>
      <c r="S3755" s="97"/>
      <c r="T3755" s="97"/>
      <c r="Y3755" s="30"/>
      <c r="AA3755" s="25"/>
    </row>
    <row r="3756" spans="16:27">
      <c r="P3756" s="96"/>
      <c r="S3756" s="97"/>
      <c r="T3756" s="97"/>
      <c r="Y3756" s="30"/>
      <c r="AA3756" s="25"/>
    </row>
    <row r="3757" spans="16:27">
      <c r="P3757" s="96"/>
      <c r="S3757" s="97"/>
      <c r="T3757" s="97"/>
      <c r="Y3757" s="30"/>
      <c r="AA3757" s="25"/>
    </row>
    <row r="3758" spans="16:27">
      <c r="P3758" s="96"/>
      <c r="S3758" s="97"/>
      <c r="T3758" s="97"/>
      <c r="Y3758" s="30"/>
      <c r="AA3758" s="25"/>
    </row>
    <row r="3759" spans="16:27">
      <c r="P3759" s="96"/>
      <c r="S3759" s="97"/>
      <c r="T3759" s="97"/>
      <c r="Y3759" s="30"/>
      <c r="AA3759" s="25"/>
    </row>
    <row r="3760" spans="16:27">
      <c r="P3760" s="96"/>
      <c r="S3760" s="97"/>
      <c r="T3760" s="97"/>
      <c r="Y3760" s="30"/>
      <c r="AA3760" s="25"/>
    </row>
    <row r="3761" spans="16:27">
      <c r="P3761" s="96"/>
      <c r="S3761" s="97"/>
      <c r="T3761" s="97"/>
      <c r="Y3761" s="30"/>
      <c r="AA3761" s="25"/>
    </row>
    <row r="3762" spans="16:27">
      <c r="P3762" s="96"/>
      <c r="S3762" s="97"/>
      <c r="T3762" s="97"/>
      <c r="Y3762" s="30"/>
      <c r="AA3762" s="25"/>
    </row>
    <row r="3763" spans="16:27">
      <c r="P3763" s="96"/>
      <c r="S3763" s="97"/>
      <c r="T3763" s="97"/>
      <c r="Y3763" s="30"/>
      <c r="AA3763" s="25"/>
    </row>
    <row r="3764" spans="16:27">
      <c r="P3764" s="96"/>
      <c r="S3764" s="97"/>
      <c r="T3764" s="97"/>
      <c r="Y3764" s="30"/>
      <c r="AA3764" s="25"/>
    </row>
    <row r="3765" spans="16:27">
      <c r="P3765" s="96"/>
      <c r="S3765" s="97"/>
      <c r="T3765" s="97"/>
      <c r="Y3765" s="30"/>
      <c r="AA3765" s="25"/>
    </row>
    <row r="3766" spans="16:27">
      <c r="P3766" s="96"/>
      <c r="S3766" s="97"/>
      <c r="T3766" s="97"/>
      <c r="Y3766" s="30"/>
      <c r="AA3766" s="25"/>
    </row>
    <row r="3767" spans="16:27">
      <c r="P3767" s="96"/>
      <c r="S3767" s="97"/>
      <c r="T3767" s="97"/>
      <c r="Y3767" s="30"/>
      <c r="AA3767" s="25"/>
    </row>
    <row r="3768" spans="16:27">
      <c r="P3768" s="96"/>
      <c r="S3768" s="97"/>
      <c r="T3768" s="97"/>
      <c r="Y3768" s="30"/>
      <c r="AA3768" s="25"/>
    </row>
    <row r="3769" spans="16:27">
      <c r="P3769" s="96"/>
      <c r="S3769" s="97"/>
      <c r="T3769" s="97"/>
      <c r="Y3769" s="30"/>
      <c r="AA3769" s="25"/>
    </row>
    <row r="3770" spans="16:27">
      <c r="P3770" s="96"/>
      <c r="S3770" s="97"/>
      <c r="T3770" s="97"/>
      <c r="Y3770" s="30"/>
      <c r="AA3770" s="25"/>
    </row>
    <row r="3771" spans="16:27">
      <c r="P3771" s="96"/>
      <c r="S3771" s="97"/>
      <c r="T3771" s="97"/>
      <c r="Y3771" s="30"/>
      <c r="AA3771" s="25"/>
    </row>
    <row r="3772" spans="16:27">
      <c r="P3772" s="96"/>
      <c r="S3772" s="97"/>
      <c r="T3772" s="97"/>
      <c r="Y3772" s="30"/>
      <c r="AA3772" s="25"/>
    </row>
    <row r="3773" spans="16:27">
      <c r="P3773" s="96"/>
      <c r="S3773" s="97"/>
      <c r="T3773" s="97"/>
      <c r="Y3773" s="30"/>
      <c r="AA3773" s="25"/>
    </row>
    <row r="3774" spans="16:27">
      <c r="P3774" s="96"/>
      <c r="S3774" s="97"/>
      <c r="T3774" s="97"/>
      <c r="Y3774" s="30"/>
      <c r="AA3774" s="25"/>
    </row>
    <row r="3775" spans="16:27">
      <c r="P3775" s="96"/>
      <c r="S3775" s="97"/>
      <c r="T3775" s="97"/>
      <c r="Y3775" s="30"/>
      <c r="AA3775" s="25"/>
    </row>
    <row r="3776" spans="16:27">
      <c r="P3776" s="96"/>
      <c r="S3776" s="97"/>
      <c r="T3776" s="97"/>
      <c r="Y3776" s="30"/>
      <c r="AA3776" s="25"/>
    </row>
    <row r="3777" spans="16:27">
      <c r="P3777" s="96"/>
      <c r="S3777" s="97"/>
      <c r="T3777" s="97"/>
      <c r="Y3777" s="30"/>
      <c r="AA3777" s="25"/>
    </row>
    <row r="3778" spans="16:27">
      <c r="P3778" s="96"/>
      <c r="S3778" s="97"/>
      <c r="T3778" s="97"/>
      <c r="Y3778" s="30"/>
      <c r="AA3778" s="25"/>
    </row>
    <row r="3779" spans="16:27">
      <c r="P3779" s="96"/>
      <c r="S3779" s="97"/>
      <c r="T3779" s="97"/>
      <c r="Y3779" s="30"/>
      <c r="AA3779" s="25"/>
    </row>
    <row r="3780" spans="16:27">
      <c r="P3780" s="96"/>
      <c r="S3780" s="97"/>
      <c r="T3780" s="97"/>
      <c r="Y3780" s="30"/>
      <c r="AA3780" s="25"/>
    </row>
    <row r="3781" spans="16:27">
      <c r="P3781" s="96"/>
      <c r="S3781" s="97"/>
      <c r="T3781" s="97"/>
      <c r="Y3781" s="30"/>
      <c r="AA3781" s="25"/>
    </row>
    <row r="3782" spans="16:27">
      <c r="P3782" s="96"/>
      <c r="S3782" s="97"/>
      <c r="T3782" s="97"/>
      <c r="Y3782" s="30"/>
      <c r="AA3782" s="25"/>
    </row>
    <row r="3783" spans="16:27">
      <c r="P3783" s="96"/>
      <c r="S3783" s="97"/>
      <c r="T3783" s="97"/>
      <c r="Y3783" s="30"/>
      <c r="AA3783" s="25"/>
    </row>
    <row r="3784" spans="16:27">
      <c r="P3784" s="96"/>
      <c r="S3784" s="97"/>
      <c r="T3784" s="97"/>
      <c r="Y3784" s="30"/>
      <c r="AA3784" s="25"/>
    </row>
    <row r="3785" spans="16:27">
      <c r="P3785" s="96"/>
      <c r="S3785" s="97"/>
      <c r="T3785" s="97"/>
      <c r="Y3785" s="30"/>
      <c r="AA3785" s="25"/>
    </row>
    <row r="3786" spans="16:27">
      <c r="P3786" s="96"/>
      <c r="S3786" s="97"/>
      <c r="T3786" s="97"/>
      <c r="Y3786" s="30"/>
      <c r="AA3786" s="25"/>
    </row>
    <row r="3787" spans="16:27">
      <c r="P3787" s="96"/>
      <c r="S3787" s="97"/>
      <c r="T3787" s="97"/>
      <c r="Y3787" s="30"/>
      <c r="AA3787" s="25"/>
    </row>
    <row r="3788" spans="16:27">
      <c r="P3788" s="96"/>
      <c r="S3788" s="97"/>
      <c r="T3788" s="97"/>
      <c r="Y3788" s="30"/>
      <c r="AA3788" s="25"/>
    </row>
    <row r="3789" spans="16:27">
      <c r="P3789" s="96"/>
      <c r="S3789" s="97"/>
      <c r="T3789" s="97"/>
      <c r="Y3789" s="30"/>
      <c r="AA3789" s="25"/>
    </row>
    <row r="3790" spans="16:27">
      <c r="P3790" s="96"/>
      <c r="S3790" s="97"/>
      <c r="T3790" s="97"/>
      <c r="Y3790" s="30"/>
      <c r="AA3790" s="25"/>
    </row>
    <row r="3791" spans="16:27">
      <c r="P3791" s="96"/>
      <c r="S3791" s="97"/>
      <c r="T3791" s="97"/>
      <c r="Y3791" s="30"/>
      <c r="AA3791" s="25"/>
    </row>
    <row r="3792" spans="16:27">
      <c r="P3792" s="96"/>
      <c r="S3792" s="97"/>
      <c r="T3792" s="97"/>
      <c r="Y3792" s="30"/>
      <c r="AA3792" s="25"/>
    </row>
    <row r="3793" spans="16:27">
      <c r="P3793" s="96"/>
      <c r="S3793" s="97"/>
      <c r="T3793" s="97"/>
      <c r="Y3793" s="30"/>
      <c r="AA3793" s="25"/>
    </row>
    <row r="3794" spans="16:27">
      <c r="P3794" s="96"/>
      <c r="S3794" s="97"/>
      <c r="T3794" s="97"/>
      <c r="Y3794" s="30"/>
      <c r="AA3794" s="25"/>
    </row>
    <row r="3795" spans="16:27">
      <c r="P3795" s="96"/>
      <c r="S3795" s="97"/>
      <c r="T3795" s="97"/>
      <c r="Y3795" s="30"/>
      <c r="AA3795" s="25"/>
    </row>
    <row r="3796" spans="16:27">
      <c r="P3796" s="96"/>
      <c r="S3796" s="97"/>
      <c r="T3796" s="97"/>
      <c r="Y3796" s="30"/>
      <c r="AA3796" s="25"/>
    </row>
    <row r="3797" spans="16:27">
      <c r="P3797" s="96"/>
      <c r="S3797" s="97"/>
      <c r="T3797" s="97"/>
      <c r="Y3797" s="30"/>
      <c r="AA3797" s="25"/>
    </row>
    <row r="3798" spans="16:27">
      <c r="P3798" s="96"/>
      <c r="S3798" s="97"/>
      <c r="T3798" s="97"/>
      <c r="Y3798" s="30"/>
      <c r="AA3798" s="25"/>
    </row>
    <row r="3799" spans="16:27">
      <c r="P3799" s="96"/>
      <c r="S3799" s="97"/>
      <c r="T3799" s="97"/>
      <c r="Y3799" s="30"/>
      <c r="AA3799" s="25"/>
    </row>
    <row r="3800" spans="16:27">
      <c r="P3800" s="96"/>
      <c r="S3800" s="97"/>
      <c r="T3800" s="97"/>
      <c r="Y3800" s="30"/>
      <c r="AA3800" s="25"/>
    </row>
    <row r="3801" spans="16:27">
      <c r="P3801" s="96"/>
      <c r="S3801" s="97"/>
      <c r="T3801" s="97"/>
      <c r="Y3801" s="30"/>
      <c r="AA3801" s="25"/>
    </row>
    <row r="3802" spans="16:27">
      <c r="P3802" s="96"/>
      <c r="S3802" s="97"/>
      <c r="T3802" s="97"/>
      <c r="Y3802" s="30"/>
      <c r="AA3802" s="25"/>
    </row>
    <row r="3803" spans="16:27">
      <c r="P3803" s="96"/>
      <c r="S3803" s="97"/>
      <c r="T3803" s="97"/>
      <c r="Y3803" s="30"/>
      <c r="AA3803" s="25"/>
    </row>
    <row r="3804" spans="16:27">
      <c r="P3804" s="96"/>
      <c r="S3804" s="97"/>
      <c r="T3804" s="97"/>
      <c r="Y3804" s="30"/>
      <c r="AA3804" s="25"/>
    </row>
    <row r="3805" spans="16:27">
      <c r="P3805" s="96"/>
      <c r="S3805" s="97"/>
      <c r="T3805" s="97"/>
      <c r="Y3805" s="30"/>
      <c r="AA3805" s="25"/>
    </row>
    <row r="3806" spans="16:27">
      <c r="P3806" s="96"/>
      <c r="S3806" s="97"/>
      <c r="T3806" s="97"/>
      <c r="Y3806" s="30"/>
      <c r="AA3806" s="25"/>
    </row>
    <row r="3807" spans="16:27">
      <c r="P3807" s="96"/>
      <c r="S3807" s="97"/>
      <c r="T3807" s="97"/>
      <c r="Y3807" s="30"/>
      <c r="AA3807" s="25"/>
    </row>
    <row r="3808" spans="16:27">
      <c r="P3808" s="96"/>
      <c r="S3808" s="97"/>
      <c r="T3808" s="97"/>
      <c r="Y3808" s="30"/>
      <c r="AA3808" s="25"/>
    </row>
    <row r="3809" spans="16:27">
      <c r="P3809" s="96"/>
      <c r="S3809" s="97"/>
      <c r="T3809" s="97"/>
      <c r="Y3809" s="30"/>
      <c r="AA3809" s="25"/>
    </row>
    <row r="3810" spans="16:27">
      <c r="P3810" s="96"/>
      <c r="S3810" s="97"/>
      <c r="T3810" s="97"/>
      <c r="Y3810" s="30"/>
      <c r="AA3810" s="25"/>
    </row>
    <row r="3811" spans="16:27">
      <c r="P3811" s="96"/>
      <c r="S3811" s="97"/>
      <c r="T3811" s="97"/>
      <c r="Y3811" s="30"/>
      <c r="AA3811" s="25"/>
    </row>
    <row r="3812" spans="16:27">
      <c r="P3812" s="96"/>
      <c r="S3812" s="97"/>
      <c r="T3812" s="97"/>
      <c r="Y3812" s="30"/>
      <c r="AA3812" s="25"/>
    </row>
    <row r="3813" spans="16:27">
      <c r="P3813" s="96"/>
      <c r="S3813" s="97"/>
      <c r="T3813" s="97"/>
      <c r="Y3813" s="30"/>
      <c r="AA3813" s="25"/>
    </row>
    <row r="3814" spans="16:27">
      <c r="P3814" s="96"/>
      <c r="S3814" s="97"/>
      <c r="T3814" s="97"/>
      <c r="Y3814" s="30"/>
      <c r="AA3814" s="25"/>
    </row>
    <row r="3815" spans="16:27">
      <c r="P3815" s="96"/>
      <c r="S3815" s="97"/>
      <c r="T3815" s="97"/>
      <c r="Y3815" s="30"/>
      <c r="AA3815" s="25"/>
    </row>
    <row r="3816" spans="16:27">
      <c r="P3816" s="96"/>
      <c r="S3816" s="97"/>
      <c r="T3816" s="97"/>
      <c r="Y3816" s="30"/>
      <c r="AA3816" s="25"/>
    </row>
    <row r="3817" spans="16:27">
      <c r="P3817" s="96"/>
      <c r="S3817" s="97"/>
      <c r="T3817" s="97"/>
      <c r="Y3817" s="30"/>
      <c r="AA3817" s="25"/>
    </row>
    <row r="3818" spans="16:27">
      <c r="P3818" s="96"/>
      <c r="S3818" s="97"/>
      <c r="T3818" s="97"/>
      <c r="Y3818" s="30"/>
      <c r="AA3818" s="25"/>
    </row>
    <row r="3819" spans="16:27">
      <c r="P3819" s="96"/>
      <c r="S3819" s="97"/>
      <c r="T3819" s="97"/>
      <c r="Y3819" s="30"/>
      <c r="AA3819" s="25"/>
    </row>
    <row r="3820" spans="16:27">
      <c r="P3820" s="96"/>
      <c r="S3820" s="97"/>
      <c r="T3820" s="97"/>
      <c r="Y3820" s="30"/>
      <c r="AA3820" s="25"/>
    </row>
    <row r="3821" spans="16:27">
      <c r="P3821" s="96"/>
      <c r="S3821" s="97"/>
      <c r="T3821" s="97"/>
      <c r="Y3821" s="30"/>
      <c r="AA3821" s="25"/>
    </row>
    <row r="3822" spans="16:27">
      <c r="P3822" s="96"/>
      <c r="S3822" s="97"/>
      <c r="T3822" s="97"/>
      <c r="Y3822" s="30"/>
      <c r="AA3822" s="25"/>
    </row>
    <row r="3823" spans="16:27">
      <c r="P3823" s="96"/>
      <c r="S3823" s="97"/>
      <c r="T3823" s="97"/>
      <c r="Y3823" s="30"/>
      <c r="AA3823" s="25"/>
    </row>
    <row r="3824" spans="16:27">
      <c r="P3824" s="96"/>
      <c r="S3824" s="97"/>
      <c r="T3824" s="97"/>
      <c r="Y3824" s="30"/>
      <c r="AA3824" s="25"/>
    </row>
    <row r="3825" spans="16:27">
      <c r="P3825" s="96"/>
      <c r="S3825" s="97"/>
      <c r="T3825" s="97"/>
      <c r="Y3825" s="30"/>
      <c r="AA3825" s="25"/>
    </row>
    <row r="3826" spans="16:27">
      <c r="P3826" s="96"/>
      <c r="S3826" s="97"/>
      <c r="T3826" s="97"/>
      <c r="Y3826" s="30"/>
      <c r="AA3826" s="25"/>
    </row>
    <row r="3827" spans="16:27">
      <c r="P3827" s="96"/>
      <c r="S3827" s="97"/>
      <c r="T3827" s="97"/>
      <c r="Y3827" s="30"/>
      <c r="AA3827" s="25"/>
    </row>
    <row r="3828" spans="16:27">
      <c r="P3828" s="96"/>
      <c r="S3828" s="97"/>
      <c r="T3828" s="97"/>
      <c r="Y3828" s="30"/>
      <c r="AA3828" s="25"/>
    </row>
    <row r="3829" spans="16:27">
      <c r="P3829" s="96"/>
      <c r="S3829" s="97"/>
      <c r="T3829" s="97"/>
      <c r="Y3829" s="30"/>
      <c r="AA3829" s="25"/>
    </row>
    <row r="3830" spans="16:27">
      <c r="P3830" s="96"/>
      <c r="S3830" s="97"/>
      <c r="T3830" s="97"/>
      <c r="Y3830" s="30"/>
      <c r="AA3830" s="25"/>
    </row>
    <row r="3831" spans="16:27">
      <c r="P3831" s="96"/>
      <c r="S3831" s="97"/>
      <c r="T3831" s="97"/>
      <c r="Y3831" s="30"/>
      <c r="AA3831" s="25"/>
    </row>
    <row r="3832" spans="16:27">
      <c r="P3832" s="96"/>
      <c r="S3832" s="97"/>
      <c r="T3832" s="97"/>
      <c r="Y3832" s="30"/>
      <c r="AA3832" s="25"/>
    </row>
    <row r="3833" spans="16:27">
      <c r="P3833" s="96"/>
      <c r="S3833" s="97"/>
      <c r="T3833" s="97"/>
      <c r="Y3833" s="30"/>
      <c r="AA3833" s="25"/>
    </row>
    <row r="3834" spans="16:27">
      <c r="P3834" s="96"/>
      <c r="S3834" s="97"/>
      <c r="T3834" s="97"/>
      <c r="Y3834" s="30"/>
      <c r="AA3834" s="25"/>
    </row>
    <row r="3835" spans="16:27">
      <c r="P3835" s="96"/>
      <c r="S3835" s="97"/>
      <c r="T3835" s="97"/>
      <c r="Y3835" s="30"/>
      <c r="AA3835" s="25"/>
    </row>
    <row r="3836" spans="16:27">
      <c r="P3836" s="96"/>
      <c r="S3836" s="97"/>
      <c r="T3836" s="97"/>
      <c r="Y3836" s="30"/>
      <c r="AA3836" s="25"/>
    </row>
    <row r="3837" spans="16:27">
      <c r="P3837" s="96"/>
      <c r="S3837" s="97"/>
      <c r="T3837" s="97"/>
      <c r="Y3837" s="30"/>
      <c r="AA3837" s="25"/>
    </row>
    <row r="3838" spans="16:27">
      <c r="P3838" s="96"/>
      <c r="S3838" s="97"/>
      <c r="T3838" s="97"/>
      <c r="Y3838" s="30"/>
      <c r="AA3838" s="25"/>
    </row>
    <row r="3839" spans="16:27">
      <c r="P3839" s="96"/>
      <c r="S3839" s="97"/>
      <c r="T3839" s="97"/>
      <c r="Y3839" s="30"/>
      <c r="AA3839" s="25"/>
    </row>
    <row r="3840" spans="16:27">
      <c r="P3840" s="96"/>
      <c r="S3840" s="97"/>
      <c r="T3840" s="97"/>
      <c r="Y3840" s="30"/>
      <c r="AA3840" s="25"/>
    </row>
    <row r="3841" spans="16:27">
      <c r="P3841" s="96"/>
      <c r="S3841" s="97"/>
      <c r="T3841" s="97"/>
      <c r="Y3841" s="30"/>
      <c r="AA3841" s="25"/>
    </row>
    <row r="3842" spans="16:27">
      <c r="P3842" s="96"/>
      <c r="S3842" s="97"/>
      <c r="T3842" s="97"/>
      <c r="Y3842" s="30"/>
      <c r="AA3842" s="25"/>
    </row>
    <row r="3843" spans="16:27">
      <c r="P3843" s="96"/>
      <c r="S3843" s="97"/>
      <c r="T3843" s="97"/>
      <c r="Y3843" s="30"/>
      <c r="AA3843" s="25"/>
    </row>
    <row r="3844" spans="16:27">
      <c r="P3844" s="96"/>
      <c r="S3844" s="97"/>
      <c r="T3844" s="97"/>
      <c r="Y3844" s="30"/>
      <c r="AA3844" s="25"/>
    </row>
    <row r="3845" spans="16:27">
      <c r="P3845" s="96"/>
      <c r="S3845" s="97"/>
      <c r="T3845" s="97"/>
      <c r="Y3845" s="30"/>
      <c r="AA3845" s="25"/>
    </row>
    <row r="3846" spans="16:27">
      <c r="P3846" s="96"/>
      <c r="S3846" s="97"/>
      <c r="T3846" s="97"/>
      <c r="Y3846" s="30"/>
      <c r="AA3846" s="25"/>
    </row>
    <row r="3847" spans="16:27">
      <c r="P3847" s="96"/>
      <c r="S3847" s="97"/>
      <c r="T3847" s="97"/>
      <c r="Y3847" s="30"/>
      <c r="AA3847" s="25"/>
    </row>
    <row r="3848" spans="16:27">
      <c r="P3848" s="96"/>
      <c r="S3848" s="97"/>
      <c r="T3848" s="97"/>
      <c r="Y3848" s="30"/>
      <c r="AA3848" s="25"/>
    </row>
    <row r="3849" spans="16:27">
      <c r="P3849" s="96"/>
      <c r="S3849" s="97"/>
      <c r="T3849" s="97"/>
      <c r="Y3849" s="30"/>
      <c r="AA3849" s="25"/>
    </row>
    <row r="3850" spans="16:27">
      <c r="P3850" s="96"/>
      <c r="S3850" s="97"/>
      <c r="T3850" s="97"/>
      <c r="Y3850" s="30"/>
      <c r="AA3850" s="25"/>
    </row>
    <row r="3851" spans="16:27">
      <c r="P3851" s="96"/>
      <c r="S3851" s="97"/>
      <c r="T3851" s="97"/>
      <c r="Y3851" s="30"/>
      <c r="AA3851" s="25"/>
    </row>
    <row r="3852" spans="16:27">
      <c r="P3852" s="96"/>
      <c r="S3852" s="97"/>
      <c r="T3852" s="97"/>
      <c r="Y3852" s="30"/>
      <c r="AA3852" s="25"/>
    </row>
    <row r="3853" spans="16:27">
      <c r="P3853" s="96"/>
      <c r="S3853" s="97"/>
      <c r="T3853" s="97"/>
      <c r="Y3853" s="30"/>
      <c r="AA3853" s="25"/>
    </row>
    <row r="3854" spans="16:27">
      <c r="P3854" s="96"/>
      <c r="S3854" s="97"/>
      <c r="T3854" s="97"/>
      <c r="Y3854" s="30"/>
      <c r="AA3854" s="25"/>
    </row>
    <row r="3855" spans="16:27">
      <c r="P3855" s="96"/>
      <c r="S3855" s="97"/>
      <c r="T3855" s="97"/>
      <c r="Y3855" s="30"/>
      <c r="AA3855" s="25"/>
    </row>
    <row r="3856" spans="16:27">
      <c r="P3856" s="96"/>
      <c r="S3856" s="97"/>
      <c r="T3856" s="97"/>
      <c r="Y3856" s="30"/>
      <c r="AA3856" s="25"/>
    </row>
    <row r="3857" spans="16:27">
      <c r="P3857" s="96"/>
      <c r="S3857" s="97"/>
      <c r="T3857" s="97"/>
      <c r="Y3857" s="30"/>
      <c r="AA3857" s="25"/>
    </row>
    <row r="3858" spans="16:27">
      <c r="P3858" s="96"/>
      <c r="S3858" s="97"/>
      <c r="T3858" s="97"/>
      <c r="Y3858" s="30"/>
      <c r="AA3858" s="25"/>
    </row>
    <row r="3859" spans="16:27">
      <c r="P3859" s="96"/>
      <c r="S3859" s="97"/>
      <c r="T3859" s="97"/>
      <c r="Y3859" s="30"/>
      <c r="AA3859" s="25"/>
    </row>
    <row r="3860" spans="16:27">
      <c r="P3860" s="96"/>
      <c r="S3860" s="97"/>
      <c r="T3860" s="97"/>
      <c r="Y3860" s="30"/>
      <c r="AA3860" s="25"/>
    </row>
    <row r="3861" spans="16:27">
      <c r="P3861" s="96"/>
      <c r="S3861" s="97"/>
      <c r="T3861" s="97"/>
      <c r="Y3861" s="30"/>
      <c r="AA3861" s="25"/>
    </row>
    <row r="3862" spans="16:27">
      <c r="P3862" s="96"/>
      <c r="S3862" s="97"/>
      <c r="T3862" s="97"/>
      <c r="Y3862" s="30"/>
      <c r="AA3862" s="25"/>
    </row>
    <row r="3863" spans="16:27">
      <c r="P3863" s="96"/>
      <c r="S3863" s="97"/>
      <c r="T3863" s="97"/>
      <c r="Y3863" s="30"/>
      <c r="AA3863" s="25"/>
    </row>
    <row r="3864" spans="16:27">
      <c r="P3864" s="96"/>
      <c r="S3864" s="97"/>
      <c r="T3864" s="97"/>
      <c r="Y3864" s="30"/>
      <c r="AA3864" s="25"/>
    </row>
    <row r="3865" spans="16:27">
      <c r="P3865" s="96"/>
      <c r="S3865" s="97"/>
      <c r="T3865" s="97"/>
      <c r="Y3865" s="30"/>
      <c r="AA3865" s="25"/>
    </row>
    <row r="3866" spans="16:27">
      <c r="P3866" s="96"/>
      <c r="S3866" s="97"/>
      <c r="T3866" s="97"/>
      <c r="Y3866" s="30"/>
      <c r="AA3866" s="25"/>
    </row>
    <row r="3867" spans="16:27">
      <c r="P3867" s="96"/>
      <c r="S3867" s="97"/>
      <c r="T3867" s="97"/>
      <c r="Y3867" s="30"/>
      <c r="AA3867" s="25"/>
    </row>
    <row r="3868" spans="16:27">
      <c r="P3868" s="96"/>
      <c r="S3868" s="97"/>
      <c r="T3868" s="97"/>
      <c r="Y3868" s="30"/>
      <c r="AA3868" s="25"/>
    </row>
    <row r="3869" spans="16:27">
      <c r="P3869" s="96"/>
      <c r="S3869" s="97"/>
      <c r="T3869" s="97"/>
      <c r="Y3869" s="30"/>
      <c r="AA3869" s="25"/>
    </row>
    <row r="3870" spans="16:27">
      <c r="P3870" s="96"/>
      <c r="S3870" s="97"/>
      <c r="T3870" s="97"/>
      <c r="Y3870" s="30"/>
      <c r="AA3870" s="25"/>
    </row>
    <row r="3871" spans="16:27">
      <c r="P3871" s="96"/>
      <c r="S3871" s="97"/>
      <c r="T3871" s="97"/>
      <c r="Y3871" s="30"/>
      <c r="AA3871" s="25"/>
    </row>
    <row r="3872" spans="16:27">
      <c r="P3872" s="96"/>
      <c r="S3872" s="97"/>
      <c r="T3872" s="97"/>
      <c r="Y3872" s="30"/>
      <c r="AA3872" s="25"/>
    </row>
    <row r="3873" spans="16:27">
      <c r="P3873" s="96"/>
      <c r="S3873" s="97"/>
      <c r="T3873" s="97"/>
      <c r="Y3873" s="30"/>
      <c r="AA3873" s="25"/>
    </row>
    <row r="3874" spans="16:27">
      <c r="P3874" s="96"/>
      <c r="S3874" s="97"/>
      <c r="T3874" s="97"/>
      <c r="Y3874" s="30"/>
      <c r="AA3874" s="25"/>
    </row>
    <row r="3875" spans="16:27">
      <c r="P3875" s="96"/>
      <c r="S3875" s="97"/>
      <c r="T3875" s="97"/>
      <c r="Y3875" s="30"/>
      <c r="AA3875" s="25"/>
    </row>
    <row r="3876" spans="16:27">
      <c r="P3876" s="96"/>
      <c r="S3876" s="97"/>
      <c r="T3876" s="97"/>
      <c r="Y3876" s="30"/>
      <c r="AA3876" s="25"/>
    </row>
    <row r="3877" spans="16:27">
      <c r="P3877" s="96"/>
      <c r="S3877" s="97"/>
      <c r="T3877" s="97"/>
      <c r="Y3877" s="30"/>
      <c r="AA3877" s="25"/>
    </row>
    <row r="3878" spans="16:27">
      <c r="P3878" s="96"/>
      <c r="S3878" s="97"/>
      <c r="T3878" s="97"/>
      <c r="Y3878" s="30"/>
      <c r="AA3878" s="25"/>
    </row>
    <row r="3879" spans="16:27">
      <c r="P3879" s="96"/>
      <c r="S3879" s="97"/>
      <c r="T3879" s="97"/>
      <c r="Y3879" s="30"/>
      <c r="AA3879" s="25"/>
    </row>
    <row r="3880" spans="16:27">
      <c r="P3880" s="96"/>
      <c r="S3880" s="97"/>
      <c r="T3880" s="97"/>
      <c r="Y3880" s="30"/>
      <c r="AA3880" s="25"/>
    </row>
    <row r="3881" spans="16:27">
      <c r="P3881" s="96"/>
      <c r="S3881" s="97"/>
      <c r="T3881" s="97"/>
      <c r="Y3881" s="30"/>
      <c r="AA3881" s="25"/>
    </row>
    <row r="3882" spans="16:27">
      <c r="P3882" s="96"/>
      <c r="S3882" s="97"/>
      <c r="T3882" s="97"/>
      <c r="Y3882" s="30"/>
      <c r="AA3882" s="25"/>
    </row>
    <row r="3883" spans="16:27">
      <c r="P3883" s="96"/>
      <c r="S3883" s="97"/>
      <c r="T3883" s="97"/>
      <c r="Y3883" s="30"/>
      <c r="AA3883" s="25"/>
    </row>
    <row r="3884" spans="16:27">
      <c r="P3884" s="96"/>
      <c r="S3884" s="97"/>
      <c r="T3884" s="97"/>
      <c r="Y3884" s="30"/>
      <c r="AA3884" s="25"/>
    </row>
    <row r="3885" spans="16:27">
      <c r="P3885" s="96"/>
      <c r="S3885" s="97"/>
      <c r="T3885" s="97"/>
      <c r="Y3885" s="30"/>
      <c r="AA3885" s="25"/>
    </row>
    <row r="3886" spans="16:27">
      <c r="P3886" s="96"/>
      <c r="S3886" s="97"/>
      <c r="T3886" s="97"/>
      <c r="Y3886" s="30"/>
      <c r="AA3886" s="25"/>
    </row>
    <row r="3887" spans="16:27">
      <c r="P3887" s="96"/>
      <c r="S3887" s="97"/>
      <c r="T3887" s="97"/>
      <c r="Y3887" s="30"/>
      <c r="AA3887" s="25"/>
    </row>
    <row r="3888" spans="16:27">
      <c r="P3888" s="96"/>
      <c r="S3888" s="97"/>
      <c r="T3888" s="97"/>
      <c r="Y3888" s="30"/>
      <c r="AA3888" s="25"/>
    </row>
    <row r="3889" spans="16:27">
      <c r="P3889" s="96"/>
      <c r="S3889" s="97"/>
      <c r="T3889" s="97"/>
      <c r="Y3889" s="30"/>
      <c r="AA3889" s="25"/>
    </row>
    <row r="3890" spans="16:27">
      <c r="P3890" s="96"/>
      <c r="S3890" s="97"/>
      <c r="T3890" s="97"/>
      <c r="Y3890" s="30"/>
      <c r="AA3890" s="25"/>
    </row>
    <row r="3891" spans="16:27">
      <c r="P3891" s="96"/>
      <c r="S3891" s="97"/>
      <c r="T3891" s="97"/>
      <c r="Y3891" s="30"/>
      <c r="AA3891" s="25"/>
    </row>
    <row r="3892" spans="16:27">
      <c r="P3892" s="96"/>
      <c r="S3892" s="97"/>
      <c r="T3892" s="97"/>
      <c r="Y3892" s="30"/>
      <c r="AA3892" s="25"/>
    </row>
    <row r="3893" spans="16:27">
      <c r="P3893" s="96"/>
      <c r="S3893" s="97"/>
      <c r="T3893" s="97"/>
      <c r="Y3893" s="30"/>
      <c r="AA3893" s="25"/>
    </row>
    <row r="3894" spans="16:27">
      <c r="P3894" s="96"/>
      <c r="S3894" s="97"/>
      <c r="T3894" s="97"/>
      <c r="Y3894" s="30"/>
      <c r="AA3894" s="25"/>
    </row>
    <row r="3895" spans="16:27">
      <c r="P3895" s="96"/>
      <c r="S3895" s="97"/>
      <c r="T3895" s="97"/>
      <c r="Y3895" s="30"/>
      <c r="AA3895" s="25"/>
    </row>
    <row r="3896" spans="16:27">
      <c r="P3896" s="96"/>
      <c r="S3896" s="97"/>
      <c r="T3896" s="97"/>
      <c r="Y3896" s="30"/>
      <c r="AA3896" s="25"/>
    </row>
    <row r="3897" spans="16:27">
      <c r="P3897" s="96"/>
      <c r="S3897" s="97"/>
      <c r="T3897" s="97"/>
      <c r="Y3897" s="30"/>
      <c r="AA3897" s="25"/>
    </row>
    <row r="3898" spans="16:27">
      <c r="P3898" s="96"/>
      <c r="S3898" s="97"/>
      <c r="T3898" s="97"/>
      <c r="Y3898" s="30"/>
      <c r="AA3898" s="25"/>
    </row>
    <row r="3899" spans="16:27">
      <c r="P3899" s="96"/>
      <c r="S3899" s="97"/>
      <c r="T3899" s="97"/>
      <c r="Y3899" s="30"/>
      <c r="AA3899" s="25"/>
    </row>
    <row r="3900" spans="16:27">
      <c r="P3900" s="96"/>
      <c r="S3900" s="97"/>
      <c r="T3900" s="97"/>
      <c r="Y3900" s="30"/>
      <c r="AA3900" s="25"/>
    </row>
    <row r="3901" spans="16:27">
      <c r="P3901" s="96"/>
      <c r="S3901" s="97"/>
      <c r="T3901" s="97"/>
      <c r="Y3901" s="30"/>
      <c r="AA3901" s="25"/>
    </row>
    <row r="3902" spans="16:27">
      <c r="P3902" s="96"/>
      <c r="S3902" s="97"/>
      <c r="T3902" s="97"/>
      <c r="Y3902" s="30"/>
      <c r="AA3902" s="25"/>
    </row>
    <row r="3903" spans="16:27">
      <c r="P3903" s="96"/>
      <c r="S3903" s="97"/>
      <c r="T3903" s="97"/>
      <c r="Y3903" s="30"/>
      <c r="AA3903" s="25"/>
    </row>
    <row r="3904" spans="16:27">
      <c r="P3904" s="96"/>
      <c r="S3904" s="97"/>
      <c r="T3904" s="97"/>
      <c r="Y3904" s="30"/>
      <c r="AA3904" s="25"/>
    </row>
    <row r="3905" spans="16:27">
      <c r="P3905" s="96"/>
      <c r="S3905" s="97"/>
      <c r="T3905" s="97"/>
      <c r="Y3905" s="30"/>
      <c r="AA3905" s="25"/>
    </row>
    <row r="3906" spans="16:27">
      <c r="P3906" s="96"/>
      <c r="S3906" s="97"/>
      <c r="T3906" s="97"/>
      <c r="Y3906" s="30"/>
      <c r="AA3906" s="25"/>
    </row>
    <row r="3907" spans="16:27">
      <c r="P3907" s="96"/>
      <c r="S3907" s="97"/>
      <c r="T3907" s="97"/>
      <c r="Y3907" s="30"/>
      <c r="AA3907" s="25"/>
    </row>
    <row r="3908" spans="16:27">
      <c r="P3908" s="96"/>
      <c r="S3908" s="97"/>
      <c r="T3908" s="97"/>
      <c r="Y3908" s="30"/>
      <c r="AA3908" s="25"/>
    </row>
    <row r="3909" spans="16:27">
      <c r="P3909" s="96"/>
      <c r="S3909" s="97"/>
      <c r="T3909" s="97"/>
      <c r="Y3909" s="30"/>
      <c r="AA3909" s="25"/>
    </row>
    <row r="3910" spans="16:27">
      <c r="P3910" s="96"/>
      <c r="S3910" s="97"/>
      <c r="T3910" s="97"/>
      <c r="Y3910" s="30"/>
      <c r="AA3910" s="25"/>
    </row>
    <row r="3911" spans="16:27">
      <c r="P3911" s="96"/>
      <c r="S3911" s="97"/>
      <c r="T3911" s="97"/>
      <c r="Y3911" s="30"/>
      <c r="AA3911" s="25"/>
    </row>
    <row r="3912" spans="16:27">
      <c r="P3912" s="96"/>
      <c r="S3912" s="97"/>
      <c r="T3912" s="97"/>
      <c r="Y3912" s="30"/>
      <c r="AA3912" s="25"/>
    </row>
    <row r="3913" spans="16:27">
      <c r="P3913" s="96"/>
      <c r="S3913" s="97"/>
      <c r="T3913" s="97"/>
      <c r="Y3913" s="30"/>
      <c r="AA3913" s="25"/>
    </row>
    <row r="3914" spans="16:27">
      <c r="P3914" s="96"/>
      <c r="S3914" s="97"/>
      <c r="T3914" s="97"/>
      <c r="Y3914" s="30"/>
      <c r="AA3914" s="25"/>
    </row>
    <row r="3915" spans="16:27">
      <c r="P3915" s="96"/>
      <c r="S3915" s="97"/>
      <c r="T3915" s="97"/>
      <c r="Y3915" s="30"/>
      <c r="AA3915" s="25"/>
    </row>
    <row r="3916" spans="16:27">
      <c r="P3916" s="96"/>
      <c r="S3916" s="97"/>
      <c r="T3916" s="97"/>
      <c r="Y3916" s="30"/>
      <c r="AA3916" s="25"/>
    </row>
    <row r="3917" spans="16:27">
      <c r="P3917" s="96"/>
      <c r="S3917" s="97"/>
      <c r="T3917" s="97"/>
      <c r="Y3917" s="30"/>
      <c r="AA3917" s="25"/>
    </row>
    <row r="3918" spans="16:27">
      <c r="P3918" s="96"/>
      <c r="S3918" s="97"/>
      <c r="T3918" s="97"/>
      <c r="Y3918" s="30"/>
      <c r="AA3918" s="25"/>
    </row>
    <row r="3919" spans="16:27">
      <c r="P3919" s="96"/>
      <c r="S3919" s="97"/>
      <c r="T3919" s="97"/>
      <c r="Y3919" s="30"/>
      <c r="AA3919" s="25"/>
    </row>
    <row r="3920" spans="16:27">
      <c r="P3920" s="96"/>
      <c r="S3920" s="97"/>
      <c r="T3920" s="97"/>
      <c r="Y3920" s="30"/>
      <c r="AA3920" s="25"/>
    </row>
    <row r="3921" spans="16:27">
      <c r="P3921" s="96"/>
      <c r="S3921" s="97"/>
      <c r="T3921" s="97"/>
      <c r="Y3921" s="30"/>
      <c r="AA3921" s="25"/>
    </row>
    <row r="3922" spans="16:27">
      <c r="P3922" s="96"/>
      <c r="S3922" s="97"/>
      <c r="T3922" s="97"/>
      <c r="Y3922" s="30"/>
      <c r="AA3922" s="25"/>
    </row>
    <row r="3923" spans="16:27">
      <c r="P3923" s="96"/>
      <c r="S3923" s="97"/>
      <c r="T3923" s="97"/>
      <c r="Y3923" s="30"/>
      <c r="AA3923" s="25"/>
    </row>
    <row r="3924" spans="16:27">
      <c r="P3924" s="96"/>
      <c r="S3924" s="97"/>
      <c r="T3924" s="97"/>
      <c r="Y3924" s="30"/>
      <c r="AA3924" s="25"/>
    </row>
    <row r="3925" spans="16:27">
      <c r="P3925" s="96"/>
      <c r="S3925" s="97"/>
      <c r="T3925" s="97"/>
      <c r="Y3925" s="30"/>
      <c r="AA3925" s="25"/>
    </row>
    <row r="3926" spans="16:27">
      <c r="P3926" s="96"/>
      <c r="S3926" s="97"/>
      <c r="T3926" s="97"/>
      <c r="Y3926" s="30"/>
      <c r="AA3926" s="25"/>
    </row>
    <row r="3927" spans="16:27">
      <c r="P3927" s="96"/>
      <c r="S3927" s="97"/>
      <c r="T3927" s="97"/>
      <c r="Y3927" s="30"/>
      <c r="AA3927" s="25"/>
    </row>
    <row r="3928" spans="16:27">
      <c r="P3928" s="96"/>
      <c r="S3928" s="97"/>
      <c r="T3928" s="97"/>
      <c r="Y3928" s="30"/>
      <c r="AA3928" s="25"/>
    </row>
    <row r="3929" spans="16:27">
      <c r="P3929" s="96"/>
      <c r="S3929" s="97"/>
      <c r="T3929" s="97"/>
      <c r="Y3929" s="30"/>
      <c r="AA3929" s="25"/>
    </row>
    <row r="3930" spans="16:27">
      <c r="P3930" s="96"/>
      <c r="S3930" s="97"/>
      <c r="T3930" s="97"/>
      <c r="Y3930" s="30"/>
      <c r="AA3930" s="25"/>
    </row>
    <row r="3931" spans="16:27">
      <c r="P3931" s="96"/>
      <c r="S3931" s="97"/>
      <c r="T3931" s="97"/>
      <c r="Y3931" s="30"/>
      <c r="AA3931" s="25"/>
    </row>
    <row r="3932" spans="16:27">
      <c r="P3932" s="96"/>
      <c r="S3932" s="97"/>
      <c r="T3932" s="97"/>
      <c r="Y3932" s="30"/>
      <c r="AA3932" s="25"/>
    </row>
    <row r="3933" spans="16:27">
      <c r="P3933" s="96"/>
      <c r="S3933" s="97"/>
      <c r="T3933" s="97"/>
      <c r="Y3933" s="30"/>
      <c r="AA3933" s="25"/>
    </row>
    <row r="3934" spans="16:27">
      <c r="P3934" s="96"/>
      <c r="S3934" s="97"/>
      <c r="T3934" s="97"/>
      <c r="Y3934" s="30"/>
      <c r="AA3934" s="25"/>
    </row>
    <row r="3935" spans="16:27">
      <c r="P3935" s="96"/>
      <c r="S3935" s="97"/>
      <c r="T3935" s="97"/>
      <c r="Y3935" s="30"/>
      <c r="AA3935" s="25"/>
    </row>
    <row r="3936" spans="16:27">
      <c r="P3936" s="96"/>
      <c r="S3936" s="97"/>
      <c r="T3936" s="97"/>
      <c r="Y3936" s="30"/>
      <c r="AA3936" s="25"/>
    </row>
    <row r="3937" spans="16:27">
      <c r="P3937" s="96"/>
      <c r="S3937" s="97"/>
      <c r="T3937" s="97"/>
      <c r="Y3937" s="30"/>
      <c r="AA3937" s="25"/>
    </row>
    <row r="3938" spans="16:27">
      <c r="P3938" s="96"/>
      <c r="S3938" s="97"/>
      <c r="T3938" s="97"/>
      <c r="Y3938" s="30"/>
      <c r="AA3938" s="25"/>
    </row>
    <row r="3939" spans="16:27">
      <c r="P3939" s="96"/>
      <c r="S3939" s="97"/>
      <c r="T3939" s="97"/>
      <c r="Y3939" s="30"/>
      <c r="AA3939" s="25"/>
    </row>
    <row r="3940" spans="16:27">
      <c r="P3940" s="96"/>
      <c r="S3940" s="97"/>
      <c r="T3940" s="97"/>
      <c r="Y3940" s="30"/>
      <c r="AA3940" s="25"/>
    </row>
    <row r="3941" spans="16:27">
      <c r="P3941" s="96"/>
      <c r="S3941" s="97"/>
      <c r="T3941" s="97"/>
      <c r="Y3941" s="30"/>
      <c r="AA3941" s="25"/>
    </row>
    <row r="3942" spans="16:27">
      <c r="P3942" s="96"/>
      <c r="S3942" s="97"/>
      <c r="T3942" s="97"/>
      <c r="Y3942" s="30"/>
      <c r="AA3942" s="25"/>
    </row>
    <row r="3943" spans="16:27">
      <c r="P3943" s="96"/>
      <c r="S3943" s="97"/>
      <c r="T3943" s="97"/>
      <c r="Y3943" s="30"/>
      <c r="AA3943" s="25"/>
    </row>
    <row r="3944" spans="16:27">
      <c r="P3944" s="96"/>
      <c r="S3944" s="97"/>
      <c r="T3944" s="97"/>
      <c r="Y3944" s="30"/>
      <c r="AA3944" s="25"/>
    </row>
    <row r="3945" spans="16:27">
      <c r="P3945" s="96"/>
      <c r="S3945" s="97"/>
      <c r="T3945" s="97"/>
      <c r="Y3945" s="30"/>
      <c r="AA3945" s="25"/>
    </row>
    <row r="3946" spans="16:27">
      <c r="P3946" s="96"/>
      <c r="S3946" s="97"/>
      <c r="T3946" s="97"/>
      <c r="Y3946" s="30"/>
      <c r="AA3946" s="25"/>
    </row>
    <row r="3947" spans="16:27">
      <c r="P3947" s="96"/>
      <c r="S3947" s="97"/>
      <c r="T3947" s="97"/>
      <c r="Y3947" s="30"/>
      <c r="AA3947" s="25"/>
    </row>
    <row r="3948" spans="16:27">
      <c r="P3948" s="96"/>
      <c r="S3948" s="97"/>
      <c r="T3948" s="97"/>
      <c r="Y3948" s="30"/>
      <c r="AA3948" s="25"/>
    </row>
    <row r="3949" spans="16:27">
      <c r="P3949" s="96"/>
      <c r="S3949" s="97"/>
      <c r="T3949" s="97"/>
      <c r="Y3949" s="30"/>
      <c r="AA3949" s="25"/>
    </row>
    <row r="3950" spans="16:27">
      <c r="P3950" s="96"/>
      <c r="S3950" s="97"/>
      <c r="T3950" s="97"/>
      <c r="Y3950" s="30"/>
      <c r="AA3950" s="25"/>
    </row>
    <row r="3951" spans="16:27">
      <c r="P3951" s="96"/>
      <c r="S3951" s="97"/>
      <c r="T3951" s="97"/>
      <c r="Y3951" s="30"/>
      <c r="AA3951" s="25"/>
    </row>
    <row r="3952" spans="16:27">
      <c r="P3952" s="96"/>
      <c r="S3952" s="97"/>
      <c r="T3952" s="97"/>
      <c r="Y3952" s="30"/>
      <c r="AA3952" s="25"/>
    </row>
    <row r="3953" spans="16:27">
      <c r="P3953" s="96"/>
      <c r="S3953" s="97"/>
      <c r="T3953" s="97"/>
      <c r="Y3953" s="30"/>
      <c r="AA3953" s="25"/>
    </row>
    <row r="3954" spans="16:27">
      <c r="P3954" s="96"/>
      <c r="S3954" s="97"/>
      <c r="T3954" s="97"/>
      <c r="Y3954" s="30"/>
      <c r="AA3954" s="25"/>
    </row>
    <row r="3955" spans="16:27">
      <c r="P3955" s="96"/>
      <c r="S3955" s="97"/>
      <c r="T3955" s="97"/>
      <c r="Y3955" s="30"/>
      <c r="AA3955" s="25"/>
    </row>
    <row r="3956" spans="16:27">
      <c r="P3956" s="96"/>
      <c r="S3956" s="97"/>
      <c r="T3956" s="97"/>
      <c r="Y3956" s="30"/>
      <c r="AA3956" s="25"/>
    </row>
    <row r="3957" spans="16:27">
      <c r="P3957" s="96"/>
      <c r="S3957" s="97"/>
      <c r="T3957" s="97"/>
      <c r="Y3957" s="30"/>
      <c r="AA3957" s="25"/>
    </row>
    <row r="3958" spans="16:27">
      <c r="P3958" s="96"/>
      <c r="S3958" s="97"/>
      <c r="T3958" s="97"/>
      <c r="Y3958" s="30"/>
      <c r="AA3958" s="25"/>
    </row>
    <row r="3959" spans="16:27">
      <c r="P3959" s="96"/>
      <c r="S3959" s="97"/>
      <c r="T3959" s="97"/>
      <c r="Y3959" s="30"/>
      <c r="AA3959" s="25"/>
    </row>
    <row r="3960" spans="16:27">
      <c r="P3960" s="96"/>
      <c r="S3960" s="97"/>
      <c r="T3960" s="97"/>
      <c r="Y3960" s="30"/>
      <c r="AA3960" s="25"/>
    </row>
    <row r="3961" spans="16:27">
      <c r="P3961" s="96"/>
      <c r="S3961" s="97"/>
      <c r="T3961" s="97"/>
      <c r="Y3961" s="30"/>
      <c r="AA3961" s="25"/>
    </row>
    <row r="3962" spans="16:27">
      <c r="P3962" s="96"/>
      <c r="S3962" s="97"/>
      <c r="T3962" s="97"/>
      <c r="Y3962" s="30"/>
      <c r="AA3962" s="25"/>
    </row>
    <row r="3963" spans="16:27">
      <c r="P3963" s="96"/>
      <c r="S3963" s="97"/>
      <c r="T3963" s="97"/>
      <c r="Y3963" s="30"/>
      <c r="AA3963" s="25"/>
    </row>
    <row r="3964" spans="16:27">
      <c r="P3964" s="96"/>
      <c r="S3964" s="97"/>
      <c r="T3964" s="97"/>
      <c r="Y3964" s="30"/>
      <c r="AA3964" s="25"/>
    </row>
    <row r="3965" spans="16:27">
      <c r="P3965" s="96"/>
      <c r="S3965" s="97"/>
      <c r="T3965" s="97"/>
      <c r="Y3965" s="30"/>
      <c r="AA3965" s="25"/>
    </row>
    <row r="3966" spans="16:27">
      <c r="P3966" s="96"/>
      <c r="S3966" s="97"/>
      <c r="T3966" s="97"/>
      <c r="Y3966" s="30"/>
      <c r="AA3966" s="25"/>
    </row>
    <row r="3967" spans="16:27">
      <c r="P3967" s="96"/>
      <c r="S3967" s="97"/>
      <c r="T3967" s="97"/>
      <c r="Y3967" s="30"/>
      <c r="AA3967" s="25"/>
    </row>
    <row r="3968" spans="16:27">
      <c r="P3968" s="96"/>
      <c r="S3968" s="97"/>
      <c r="T3968" s="97"/>
      <c r="Y3968" s="30"/>
      <c r="AA3968" s="25"/>
    </row>
    <row r="3969" spans="16:27">
      <c r="P3969" s="96"/>
      <c r="S3969" s="97"/>
      <c r="T3969" s="97"/>
      <c r="Y3969" s="30"/>
      <c r="AA3969" s="25"/>
    </row>
    <row r="3970" spans="16:27">
      <c r="P3970" s="96"/>
      <c r="S3970" s="97"/>
      <c r="T3970" s="97"/>
      <c r="Y3970" s="30"/>
      <c r="AA3970" s="25"/>
    </row>
    <row r="3971" spans="16:27">
      <c r="P3971" s="96"/>
      <c r="S3971" s="97"/>
      <c r="T3971" s="97"/>
      <c r="Y3971" s="30"/>
      <c r="AA3971" s="25"/>
    </row>
    <row r="3972" spans="16:27">
      <c r="P3972" s="96"/>
      <c r="S3972" s="97"/>
      <c r="T3972" s="97"/>
      <c r="Y3972" s="30"/>
      <c r="AA3972" s="25"/>
    </row>
    <row r="3973" spans="16:27">
      <c r="P3973" s="96"/>
      <c r="S3973" s="97"/>
      <c r="T3973" s="97"/>
      <c r="Y3973" s="30"/>
      <c r="AA3973" s="25"/>
    </row>
    <row r="3974" spans="16:27">
      <c r="P3974" s="96"/>
      <c r="S3974" s="97"/>
      <c r="T3974" s="97"/>
      <c r="Y3974" s="30"/>
      <c r="AA3974" s="25"/>
    </row>
    <row r="3975" spans="16:27">
      <c r="P3975" s="96"/>
      <c r="S3975" s="97"/>
      <c r="T3975" s="97"/>
      <c r="Y3975" s="30"/>
      <c r="AA3975" s="25"/>
    </row>
    <row r="3976" spans="16:27">
      <c r="P3976" s="96"/>
      <c r="S3976" s="97"/>
      <c r="T3976" s="97"/>
      <c r="Y3976" s="30"/>
      <c r="AA3976" s="25"/>
    </row>
    <row r="3977" spans="16:27">
      <c r="P3977" s="96"/>
      <c r="S3977" s="97"/>
      <c r="T3977" s="97"/>
      <c r="Y3977" s="30"/>
      <c r="AA3977" s="25"/>
    </row>
    <row r="3978" spans="16:27">
      <c r="P3978" s="96"/>
      <c r="S3978" s="97"/>
      <c r="T3978" s="97"/>
      <c r="Y3978" s="30"/>
      <c r="AA3978" s="25"/>
    </row>
    <row r="3979" spans="16:27">
      <c r="P3979" s="96"/>
      <c r="S3979" s="97"/>
      <c r="T3979" s="97"/>
      <c r="Y3979" s="30"/>
      <c r="AA3979" s="25"/>
    </row>
    <row r="3980" spans="16:27">
      <c r="P3980" s="96"/>
      <c r="S3980" s="97"/>
      <c r="T3980" s="97"/>
      <c r="Y3980" s="30"/>
      <c r="AA3980" s="25"/>
    </row>
    <row r="3981" spans="16:27">
      <c r="P3981" s="96"/>
      <c r="S3981" s="97"/>
      <c r="T3981" s="97"/>
      <c r="Y3981" s="30"/>
      <c r="AA3981" s="25"/>
    </row>
    <row r="3982" spans="16:27">
      <c r="P3982" s="96"/>
      <c r="S3982" s="97"/>
      <c r="T3982" s="97"/>
      <c r="Y3982" s="30"/>
      <c r="AA3982" s="25"/>
    </row>
    <row r="3983" spans="16:27">
      <c r="P3983" s="96"/>
      <c r="S3983" s="97"/>
      <c r="T3983" s="97"/>
      <c r="Y3983" s="30"/>
      <c r="AA3983" s="25"/>
    </row>
    <row r="3984" spans="16:27">
      <c r="P3984" s="96"/>
      <c r="S3984" s="97"/>
      <c r="T3984" s="97"/>
      <c r="Y3984" s="30"/>
      <c r="AA3984" s="25"/>
    </row>
    <row r="3985" spans="16:27">
      <c r="P3985" s="96"/>
      <c r="S3985" s="97"/>
      <c r="T3985" s="97"/>
      <c r="Y3985" s="30"/>
      <c r="AA3985" s="25"/>
    </row>
    <row r="3986" spans="16:27">
      <c r="P3986" s="96"/>
      <c r="S3986" s="97"/>
      <c r="T3986" s="97"/>
      <c r="Y3986" s="30"/>
      <c r="AA3986" s="25"/>
    </row>
    <row r="3987" spans="16:27">
      <c r="P3987" s="96"/>
      <c r="S3987" s="97"/>
      <c r="T3987" s="97"/>
      <c r="Y3987" s="30"/>
      <c r="AA3987" s="25"/>
    </row>
    <row r="3988" spans="16:27">
      <c r="P3988" s="96"/>
      <c r="S3988" s="97"/>
      <c r="T3988" s="97"/>
      <c r="Y3988" s="30"/>
      <c r="AA3988" s="25"/>
    </row>
    <row r="3989" spans="16:27">
      <c r="P3989" s="96"/>
      <c r="S3989" s="97"/>
      <c r="T3989" s="97"/>
      <c r="Y3989" s="30"/>
      <c r="AA3989" s="25"/>
    </row>
    <row r="3990" spans="16:27">
      <c r="P3990" s="96"/>
      <c r="S3990" s="97"/>
      <c r="T3990" s="97"/>
      <c r="Y3990" s="30"/>
      <c r="AA3990" s="25"/>
    </row>
    <row r="3991" spans="16:27">
      <c r="P3991" s="96"/>
      <c r="S3991" s="97"/>
      <c r="T3991" s="97"/>
      <c r="Y3991" s="30"/>
      <c r="AA3991" s="25"/>
    </row>
    <row r="3992" spans="16:27">
      <c r="P3992" s="96"/>
      <c r="S3992" s="97"/>
      <c r="T3992" s="97"/>
      <c r="Y3992" s="30"/>
      <c r="AA3992" s="25"/>
    </row>
    <row r="3993" spans="16:27">
      <c r="P3993" s="96"/>
      <c r="S3993" s="97"/>
      <c r="T3993" s="97"/>
      <c r="Y3993" s="30"/>
      <c r="AA3993" s="25"/>
    </row>
    <row r="3994" spans="16:27">
      <c r="P3994" s="96"/>
      <c r="S3994" s="97"/>
      <c r="T3994" s="97"/>
      <c r="Y3994" s="30"/>
      <c r="AA3994" s="25"/>
    </row>
    <row r="3995" spans="16:27">
      <c r="P3995" s="96"/>
      <c r="S3995" s="97"/>
      <c r="T3995" s="97"/>
      <c r="Y3995" s="30"/>
      <c r="AA3995" s="25"/>
    </row>
    <row r="3996" spans="16:27">
      <c r="P3996" s="96"/>
      <c r="S3996" s="97"/>
      <c r="T3996" s="97"/>
      <c r="Y3996" s="30"/>
      <c r="AA3996" s="25"/>
    </row>
    <row r="3997" spans="16:27">
      <c r="P3997" s="96"/>
      <c r="S3997" s="97"/>
      <c r="T3997" s="97"/>
      <c r="Y3997" s="30"/>
      <c r="AA3997" s="25"/>
    </row>
    <row r="3998" spans="16:27">
      <c r="P3998" s="96"/>
      <c r="S3998" s="97"/>
      <c r="T3998" s="97"/>
      <c r="Y3998" s="30"/>
      <c r="AA3998" s="25"/>
    </row>
    <row r="3999" spans="16:27">
      <c r="P3999" s="96"/>
      <c r="S3999" s="97"/>
      <c r="T3999" s="97"/>
      <c r="Y3999" s="30"/>
      <c r="AA3999" s="25"/>
    </row>
    <row r="4000" spans="16:27">
      <c r="P4000" s="96"/>
      <c r="S4000" s="97"/>
      <c r="T4000" s="97"/>
      <c r="Y4000" s="30"/>
      <c r="AA4000" s="25"/>
    </row>
    <row r="4001" spans="16:27">
      <c r="P4001" s="96"/>
      <c r="S4001" s="97"/>
      <c r="T4001" s="97"/>
      <c r="Y4001" s="30"/>
      <c r="AA4001" s="25"/>
    </row>
    <row r="4002" spans="16:27">
      <c r="P4002" s="96"/>
      <c r="S4002" s="97"/>
      <c r="T4002" s="97"/>
      <c r="Y4002" s="30"/>
      <c r="AA4002" s="25"/>
    </row>
    <row r="4003" spans="16:27">
      <c r="P4003" s="96"/>
      <c r="S4003" s="97"/>
      <c r="T4003" s="97"/>
      <c r="Y4003" s="30"/>
      <c r="AA4003" s="25"/>
    </row>
    <row r="4004" spans="16:27">
      <c r="P4004" s="96"/>
      <c r="S4004" s="97"/>
      <c r="T4004" s="97"/>
      <c r="Y4004" s="30"/>
      <c r="AA4004" s="25"/>
    </row>
    <row r="4005" spans="16:27">
      <c r="P4005" s="96"/>
      <c r="S4005" s="97"/>
      <c r="T4005" s="97"/>
      <c r="Y4005" s="30"/>
      <c r="AA4005" s="25"/>
    </row>
    <row r="4006" spans="16:27">
      <c r="P4006" s="96"/>
      <c r="S4006" s="97"/>
      <c r="T4006" s="97"/>
      <c r="Y4006" s="30"/>
      <c r="AA4006" s="25"/>
    </row>
    <row r="4007" spans="16:27">
      <c r="P4007" s="96"/>
      <c r="S4007" s="97"/>
      <c r="T4007" s="97"/>
      <c r="Y4007" s="30"/>
      <c r="AA4007" s="25"/>
    </row>
    <row r="4008" spans="16:27">
      <c r="P4008" s="96"/>
      <c r="S4008" s="97"/>
      <c r="T4008" s="97"/>
      <c r="Y4008" s="30"/>
      <c r="AA4008" s="25"/>
    </row>
    <row r="4009" spans="16:27">
      <c r="P4009" s="96"/>
      <c r="S4009" s="97"/>
      <c r="T4009" s="97"/>
      <c r="Y4009" s="30"/>
      <c r="AA4009" s="25"/>
    </row>
    <row r="4010" spans="16:27">
      <c r="P4010" s="96"/>
      <c r="S4010" s="97"/>
      <c r="T4010" s="97"/>
      <c r="Y4010" s="30"/>
      <c r="AA4010" s="25"/>
    </row>
    <row r="4011" spans="16:27">
      <c r="P4011" s="96"/>
      <c r="S4011" s="97"/>
      <c r="T4011" s="97"/>
      <c r="Y4011" s="30"/>
      <c r="AA4011" s="25"/>
    </row>
    <row r="4012" spans="16:27">
      <c r="P4012" s="96"/>
      <c r="S4012" s="97"/>
      <c r="T4012" s="97"/>
      <c r="Y4012" s="30"/>
      <c r="AA4012" s="25"/>
    </row>
    <row r="4013" spans="16:27">
      <c r="P4013" s="96"/>
      <c r="S4013" s="97"/>
      <c r="T4013" s="97"/>
      <c r="Y4013" s="30"/>
      <c r="AA4013" s="25"/>
    </row>
    <row r="4014" spans="16:27">
      <c r="P4014" s="96"/>
      <c r="S4014" s="97"/>
      <c r="T4014" s="97"/>
      <c r="Y4014" s="30"/>
      <c r="AA4014" s="25"/>
    </row>
    <row r="4015" spans="16:27">
      <c r="P4015" s="96"/>
      <c r="S4015" s="97"/>
      <c r="T4015" s="97"/>
      <c r="Y4015" s="30"/>
      <c r="AA4015" s="25"/>
    </row>
    <row r="4016" spans="16:27">
      <c r="P4016" s="96"/>
      <c r="S4016" s="97"/>
      <c r="T4016" s="97"/>
      <c r="Y4016" s="30"/>
      <c r="AA4016" s="25"/>
    </row>
    <row r="4017" spans="16:27">
      <c r="P4017" s="96"/>
      <c r="S4017" s="97"/>
      <c r="T4017" s="97"/>
      <c r="Y4017" s="30"/>
      <c r="AA4017" s="25"/>
    </row>
    <row r="4018" spans="16:27">
      <c r="P4018" s="96"/>
      <c r="S4018" s="97"/>
      <c r="T4018" s="97"/>
      <c r="Y4018" s="30"/>
      <c r="AA4018" s="25"/>
    </row>
    <row r="4019" spans="16:27">
      <c r="P4019" s="96"/>
      <c r="S4019" s="97"/>
      <c r="T4019" s="97"/>
      <c r="Y4019" s="30"/>
      <c r="AA4019" s="25"/>
    </row>
    <row r="4020" spans="16:27">
      <c r="P4020" s="96"/>
      <c r="S4020" s="97"/>
      <c r="T4020" s="97"/>
      <c r="Y4020" s="30"/>
      <c r="AA4020" s="25"/>
    </row>
    <row r="4021" spans="16:27">
      <c r="P4021" s="96"/>
      <c r="S4021" s="97"/>
      <c r="T4021" s="97"/>
      <c r="Y4021" s="30"/>
      <c r="AA4021" s="25"/>
    </row>
    <row r="4022" spans="16:27">
      <c r="P4022" s="96"/>
      <c r="S4022" s="97"/>
      <c r="T4022" s="97"/>
      <c r="Y4022" s="30"/>
      <c r="AA4022" s="25"/>
    </row>
    <row r="4023" spans="16:27">
      <c r="P4023" s="96"/>
      <c r="S4023" s="97"/>
      <c r="T4023" s="97"/>
      <c r="Y4023" s="30"/>
      <c r="AA4023" s="25"/>
    </row>
    <row r="4024" spans="16:27">
      <c r="P4024" s="96"/>
      <c r="S4024" s="97"/>
      <c r="T4024" s="97"/>
      <c r="Y4024" s="30"/>
      <c r="AA4024" s="25"/>
    </row>
    <row r="4025" spans="16:27">
      <c r="P4025" s="96"/>
      <c r="S4025" s="97"/>
      <c r="T4025" s="97"/>
      <c r="Y4025" s="30"/>
      <c r="AA4025" s="25"/>
    </row>
    <row r="4026" spans="16:27">
      <c r="P4026" s="96"/>
      <c r="S4026" s="97"/>
      <c r="T4026" s="97"/>
      <c r="Y4026" s="30"/>
      <c r="AA4026" s="25"/>
    </row>
    <row r="4027" spans="16:27">
      <c r="P4027" s="96"/>
      <c r="S4027" s="97"/>
      <c r="T4027" s="97"/>
      <c r="Y4027" s="30"/>
      <c r="AA4027" s="25"/>
    </row>
    <row r="4028" spans="16:27">
      <c r="P4028" s="96"/>
      <c r="S4028" s="97"/>
      <c r="T4028" s="97"/>
      <c r="Y4028" s="30"/>
      <c r="AA4028" s="25"/>
    </row>
    <row r="4029" spans="16:27">
      <c r="P4029" s="96"/>
      <c r="S4029" s="97"/>
      <c r="T4029" s="97"/>
      <c r="Y4029" s="30"/>
      <c r="AA4029" s="25"/>
    </row>
    <row r="4030" spans="16:27">
      <c r="P4030" s="96"/>
      <c r="S4030" s="97"/>
      <c r="T4030" s="97"/>
      <c r="Y4030" s="30"/>
      <c r="AA4030" s="25"/>
    </row>
    <row r="4031" spans="16:27">
      <c r="P4031" s="96"/>
      <c r="S4031" s="97"/>
      <c r="T4031" s="97"/>
      <c r="Y4031" s="30"/>
      <c r="AA4031" s="25"/>
    </row>
    <row r="4032" spans="16:27">
      <c r="P4032" s="96"/>
      <c r="S4032" s="97"/>
      <c r="T4032" s="97"/>
      <c r="Y4032" s="30"/>
      <c r="AA4032" s="25"/>
    </row>
    <row r="4033" spans="16:27">
      <c r="P4033" s="96"/>
      <c r="S4033" s="97"/>
      <c r="T4033" s="97"/>
      <c r="Y4033" s="30"/>
      <c r="AA4033" s="25"/>
    </row>
    <row r="4034" spans="16:27">
      <c r="P4034" s="96"/>
      <c r="S4034" s="97"/>
      <c r="T4034" s="97"/>
      <c r="Y4034" s="30"/>
      <c r="AA4034" s="25"/>
    </row>
    <row r="4035" spans="16:27">
      <c r="P4035" s="96"/>
      <c r="S4035" s="97"/>
      <c r="T4035" s="97"/>
      <c r="Y4035" s="30"/>
      <c r="AA4035" s="25"/>
    </row>
    <row r="4036" spans="16:27">
      <c r="P4036" s="96"/>
      <c r="S4036" s="97"/>
      <c r="T4036" s="97"/>
      <c r="Y4036" s="30"/>
      <c r="AA4036" s="25"/>
    </row>
    <row r="4037" spans="16:27">
      <c r="P4037" s="96"/>
      <c r="S4037" s="97"/>
      <c r="T4037" s="97"/>
      <c r="Y4037" s="30"/>
      <c r="AA4037" s="25"/>
    </row>
    <row r="4038" spans="16:27">
      <c r="P4038" s="96"/>
      <c r="S4038" s="97"/>
      <c r="T4038" s="97"/>
      <c r="Y4038" s="30"/>
      <c r="AA4038" s="25"/>
    </row>
    <row r="4039" spans="16:27">
      <c r="P4039" s="96"/>
      <c r="S4039" s="97"/>
      <c r="T4039" s="97"/>
      <c r="Y4039" s="30"/>
      <c r="AA4039" s="25"/>
    </row>
    <row r="4040" spans="16:27">
      <c r="P4040" s="96"/>
      <c r="S4040" s="97"/>
      <c r="T4040" s="97"/>
      <c r="Y4040" s="30"/>
      <c r="AA4040" s="25"/>
    </row>
    <row r="4041" spans="16:27">
      <c r="P4041" s="96"/>
      <c r="S4041" s="97"/>
      <c r="T4041" s="97"/>
      <c r="Y4041" s="30"/>
      <c r="AA4041" s="25"/>
    </row>
    <row r="4042" spans="16:27">
      <c r="P4042" s="96"/>
      <c r="S4042" s="97"/>
      <c r="T4042" s="97"/>
      <c r="Y4042" s="30"/>
      <c r="AA4042" s="25"/>
    </row>
    <row r="4043" spans="16:27">
      <c r="P4043" s="96"/>
      <c r="S4043" s="97"/>
      <c r="T4043" s="97"/>
      <c r="Y4043" s="30"/>
      <c r="AA4043" s="25"/>
    </row>
    <row r="4044" spans="16:27">
      <c r="P4044" s="96"/>
      <c r="S4044" s="97"/>
      <c r="T4044" s="97"/>
      <c r="Y4044" s="30"/>
      <c r="AA4044" s="25"/>
    </row>
    <row r="4045" spans="16:27">
      <c r="P4045" s="96"/>
      <c r="S4045" s="97"/>
      <c r="T4045" s="97"/>
      <c r="Y4045" s="30"/>
      <c r="AA4045" s="25"/>
    </row>
    <row r="4046" spans="16:27">
      <c r="P4046" s="96"/>
      <c r="S4046" s="97"/>
      <c r="T4046" s="97"/>
      <c r="Y4046" s="30"/>
      <c r="AA4046" s="25"/>
    </row>
    <row r="4047" spans="16:27">
      <c r="P4047" s="96"/>
      <c r="S4047" s="97"/>
      <c r="T4047" s="97"/>
      <c r="Y4047" s="30"/>
      <c r="AA4047" s="25"/>
    </row>
    <row r="4048" spans="16:27">
      <c r="P4048" s="96"/>
      <c r="S4048" s="97"/>
      <c r="T4048" s="97"/>
      <c r="Y4048" s="30"/>
      <c r="AA4048" s="25"/>
    </row>
    <row r="4049" spans="16:27">
      <c r="P4049" s="96"/>
      <c r="S4049" s="97"/>
      <c r="T4049" s="97"/>
      <c r="Y4049" s="30"/>
      <c r="AA4049" s="25"/>
    </row>
    <row r="4050" spans="16:27">
      <c r="P4050" s="96"/>
      <c r="S4050" s="97"/>
      <c r="T4050" s="97"/>
      <c r="Y4050" s="30"/>
      <c r="AA4050" s="25"/>
    </row>
    <row r="4051" spans="16:27">
      <c r="P4051" s="96"/>
      <c r="S4051" s="97"/>
      <c r="T4051" s="97"/>
      <c r="Y4051" s="30"/>
      <c r="AA4051" s="25"/>
    </row>
    <row r="4052" spans="16:27">
      <c r="P4052" s="96"/>
      <c r="S4052" s="97"/>
      <c r="T4052" s="97"/>
      <c r="Y4052" s="30"/>
      <c r="AA4052" s="25"/>
    </row>
    <row r="4053" spans="16:27">
      <c r="P4053" s="96"/>
      <c r="S4053" s="97"/>
      <c r="T4053" s="97"/>
      <c r="Y4053" s="30"/>
      <c r="AA4053" s="25"/>
    </row>
    <row r="4054" spans="16:27">
      <c r="P4054" s="96"/>
      <c r="S4054" s="97"/>
      <c r="T4054" s="97"/>
      <c r="Y4054" s="30"/>
      <c r="AA4054" s="25"/>
    </row>
    <row r="4055" spans="16:27">
      <c r="P4055" s="96"/>
      <c r="S4055" s="97"/>
      <c r="T4055" s="97"/>
      <c r="Y4055" s="30"/>
      <c r="AA4055" s="25"/>
    </row>
    <row r="4056" spans="16:27">
      <c r="P4056" s="96"/>
      <c r="S4056" s="97"/>
      <c r="T4056" s="97"/>
      <c r="Y4056" s="30"/>
      <c r="AA4056" s="25"/>
    </row>
    <row r="4057" spans="16:27">
      <c r="P4057" s="96"/>
      <c r="S4057" s="97"/>
      <c r="T4057" s="97"/>
      <c r="Y4057" s="30"/>
      <c r="AA4057" s="25"/>
    </row>
    <row r="4058" spans="16:27">
      <c r="P4058" s="96"/>
      <c r="S4058" s="97"/>
      <c r="T4058" s="97"/>
      <c r="Y4058" s="30"/>
      <c r="AA4058" s="25"/>
    </row>
    <row r="4059" spans="16:27">
      <c r="P4059" s="96"/>
      <c r="S4059" s="97"/>
      <c r="T4059" s="97"/>
      <c r="Y4059" s="30"/>
      <c r="AA4059" s="25"/>
    </row>
    <row r="4060" spans="16:27">
      <c r="P4060" s="96"/>
      <c r="S4060" s="97"/>
      <c r="T4060" s="97"/>
      <c r="Y4060" s="30"/>
      <c r="AA4060" s="25"/>
    </row>
    <row r="4061" spans="16:27">
      <c r="P4061" s="96"/>
      <c r="S4061" s="97"/>
      <c r="T4061" s="97"/>
      <c r="Y4061" s="30"/>
      <c r="AA4061" s="25"/>
    </row>
    <row r="4062" spans="16:27">
      <c r="P4062" s="96"/>
      <c r="S4062" s="97"/>
      <c r="T4062" s="97"/>
      <c r="Y4062" s="30"/>
      <c r="AA4062" s="25"/>
    </row>
    <row r="4063" spans="16:27">
      <c r="P4063" s="96"/>
      <c r="S4063" s="97"/>
      <c r="T4063" s="97"/>
      <c r="Y4063" s="30"/>
      <c r="AA4063" s="25"/>
    </row>
    <row r="4064" spans="16:27">
      <c r="P4064" s="96"/>
      <c r="S4064" s="97"/>
      <c r="T4064" s="97"/>
      <c r="Y4064" s="30"/>
      <c r="AA4064" s="25"/>
    </row>
    <row r="4065" spans="16:27">
      <c r="P4065" s="96"/>
      <c r="S4065" s="97"/>
      <c r="T4065" s="97"/>
      <c r="Y4065" s="30"/>
      <c r="AA4065" s="25"/>
    </row>
    <row r="4066" spans="16:27">
      <c r="P4066" s="96"/>
      <c r="S4066" s="97"/>
      <c r="T4066" s="97"/>
      <c r="Y4066" s="30"/>
      <c r="AA4066" s="25"/>
    </row>
    <row r="4067" spans="16:27">
      <c r="P4067" s="96"/>
      <c r="S4067" s="97"/>
      <c r="T4067" s="97"/>
      <c r="Y4067" s="30"/>
      <c r="AA4067" s="25"/>
    </row>
    <row r="4068" spans="16:27">
      <c r="P4068" s="96"/>
      <c r="S4068" s="97"/>
      <c r="T4068" s="97"/>
      <c r="Y4068" s="30"/>
      <c r="AA4068" s="25"/>
    </row>
    <row r="4069" spans="16:27">
      <c r="P4069" s="96"/>
      <c r="S4069" s="97"/>
      <c r="T4069" s="97"/>
      <c r="Y4069" s="30"/>
      <c r="AA4069" s="25"/>
    </row>
    <row r="4070" spans="16:27">
      <c r="P4070" s="96"/>
      <c r="S4070" s="97"/>
      <c r="T4070" s="97"/>
      <c r="Y4070" s="30"/>
      <c r="AA4070" s="25"/>
    </row>
    <row r="4071" spans="16:27">
      <c r="P4071" s="96"/>
      <c r="S4071" s="97"/>
      <c r="T4071" s="97"/>
      <c r="Y4071" s="30"/>
      <c r="AA4071" s="25"/>
    </row>
    <row r="4072" spans="16:27">
      <c r="P4072" s="96"/>
      <c r="S4072" s="97"/>
      <c r="T4072" s="97"/>
      <c r="Y4072" s="30"/>
      <c r="AA4072" s="25"/>
    </row>
    <row r="4073" spans="16:27">
      <c r="P4073" s="96"/>
      <c r="S4073" s="97"/>
      <c r="T4073" s="97"/>
      <c r="Y4073" s="30"/>
      <c r="AA4073" s="25"/>
    </row>
    <row r="4074" spans="16:27">
      <c r="P4074" s="96"/>
      <c r="S4074" s="97"/>
      <c r="T4074" s="97"/>
      <c r="Y4074" s="30"/>
      <c r="AA4074" s="25"/>
    </row>
    <row r="4075" spans="16:27">
      <c r="P4075" s="96"/>
      <c r="S4075" s="97"/>
      <c r="T4075" s="97"/>
      <c r="Y4075" s="30"/>
      <c r="AA4075" s="25"/>
    </row>
    <row r="4076" spans="16:27">
      <c r="P4076" s="96"/>
      <c r="S4076" s="97"/>
      <c r="T4076" s="97"/>
      <c r="Y4076" s="30"/>
      <c r="AA4076" s="25"/>
    </row>
    <row r="4077" spans="16:27">
      <c r="P4077" s="96"/>
      <c r="S4077" s="97"/>
      <c r="T4077" s="97"/>
      <c r="Y4077" s="30"/>
      <c r="AA4077" s="25"/>
    </row>
    <row r="4078" spans="16:27">
      <c r="P4078" s="96"/>
      <c r="S4078" s="97"/>
      <c r="T4078" s="97"/>
      <c r="Y4078" s="30"/>
      <c r="AA4078" s="25"/>
    </row>
    <row r="4079" spans="16:27">
      <c r="P4079" s="96"/>
      <c r="S4079" s="97"/>
      <c r="T4079" s="97"/>
      <c r="Y4079" s="30"/>
      <c r="AA4079" s="25"/>
    </row>
    <row r="4080" spans="16:27">
      <c r="P4080" s="96"/>
      <c r="S4080" s="97"/>
      <c r="T4080" s="97"/>
      <c r="Y4080" s="30"/>
      <c r="AA4080" s="25"/>
    </row>
    <row r="4081" spans="16:27">
      <c r="P4081" s="96"/>
      <c r="S4081" s="97"/>
      <c r="T4081" s="97"/>
      <c r="Y4081" s="30"/>
      <c r="AA4081" s="25"/>
    </row>
    <row r="4082" spans="16:27">
      <c r="P4082" s="96"/>
      <c r="S4082" s="97"/>
      <c r="T4082" s="97"/>
      <c r="Y4082" s="30"/>
      <c r="AA4082" s="25"/>
    </row>
    <row r="4083" spans="16:27">
      <c r="P4083" s="96"/>
      <c r="S4083" s="97"/>
      <c r="T4083" s="97"/>
      <c r="Y4083" s="30"/>
      <c r="AA4083" s="25"/>
    </row>
    <row r="4084" spans="16:27">
      <c r="P4084" s="96"/>
      <c r="S4084" s="97"/>
      <c r="T4084" s="97"/>
      <c r="Y4084" s="30"/>
      <c r="AA4084" s="25"/>
    </row>
    <row r="4085" spans="16:27">
      <c r="P4085" s="96"/>
      <c r="S4085" s="97"/>
      <c r="T4085" s="97"/>
      <c r="Y4085" s="30"/>
      <c r="AA4085" s="25"/>
    </row>
    <row r="4086" spans="16:27">
      <c r="P4086" s="96"/>
      <c r="S4086" s="97"/>
      <c r="T4086" s="97"/>
      <c r="Y4086" s="30"/>
      <c r="AA4086" s="25"/>
    </row>
    <row r="4087" spans="16:27">
      <c r="P4087" s="96"/>
      <c r="S4087" s="97"/>
      <c r="T4087" s="97"/>
      <c r="Y4087" s="30"/>
      <c r="AA4087" s="25"/>
    </row>
    <row r="4088" spans="16:27">
      <c r="P4088" s="96"/>
      <c r="S4088" s="97"/>
      <c r="T4088" s="97"/>
      <c r="Y4088" s="30"/>
      <c r="AA4088" s="25"/>
    </row>
    <row r="4089" spans="16:27">
      <c r="P4089" s="96"/>
      <c r="S4089" s="97"/>
      <c r="T4089" s="97"/>
      <c r="Y4089" s="30"/>
      <c r="AA4089" s="25"/>
    </row>
    <row r="4090" spans="16:27">
      <c r="P4090" s="96"/>
      <c r="S4090" s="97"/>
      <c r="T4090" s="97"/>
      <c r="Y4090" s="30"/>
      <c r="AA4090" s="25"/>
    </row>
    <row r="4091" spans="16:27">
      <c r="P4091" s="96"/>
      <c r="S4091" s="97"/>
      <c r="T4091" s="97"/>
      <c r="Y4091" s="30"/>
      <c r="AA4091" s="25"/>
    </row>
    <row r="4092" spans="16:27">
      <c r="P4092" s="96"/>
      <c r="S4092" s="97"/>
      <c r="T4092" s="97"/>
      <c r="Y4092" s="30"/>
      <c r="AA4092" s="25"/>
    </row>
    <row r="4093" spans="16:27">
      <c r="P4093" s="96"/>
      <c r="S4093" s="97"/>
      <c r="T4093" s="97"/>
      <c r="Y4093" s="30"/>
      <c r="AA4093" s="25"/>
    </row>
    <row r="4094" spans="16:27">
      <c r="P4094" s="96"/>
      <c r="S4094" s="97"/>
      <c r="T4094" s="97"/>
      <c r="Y4094" s="30"/>
      <c r="AA4094" s="25"/>
    </row>
    <row r="4095" spans="16:27">
      <c r="P4095" s="96"/>
      <c r="S4095" s="97"/>
      <c r="T4095" s="97"/>
      <c r="Y4095" s="30"/>
      <c r="AA4095" s="25"/>
    </row>
    <row r="4096" spans="16:27">
      <c r="P4096" s="96"/>
      <c r="S4096" s="97"/>
      <c r="T4096" s="97"/>
      <c r="Y4096" s="30"/>
      <c r="AA4096" s="25"/>
    </row>
    <row r="4097" spans="16:27">
      <c r="P4097" s="96"/>
      <c r="S4097" s="97"/>
      <c r="T4097" s="97"/>
      <c r="Y4097" s="30"/>
      <c r="AA4097" s="25"/>
    </row>
    <row r="4098" spans="16:27">
      <c r="P4098" s="96"/>
      <c r="S4098" s="97"/>
      <c r="T4098" s="97"/>
      <c r="Y4098" s="30"/>
      <c r="AA4098" s="25"/>
    </row>
    <row r="4099" spans="16:27">
      <c r="P4099" s="96"/>
      <c r="S4099" s="97"/>
      <c r="T4099" s="97"/>
      <c r="Y4099" s="30"/>
      <c r="AA4099" s="25"/>
    </row>
    <row r="4100" spans="16:27">
      <c r="P4100" s="96"/>
      <c r="S4100" s="97"/>
      <c r="T4100" s="97"/>
      <c r="Y4100" s="30"/>
      <c r="AA4100" s="25"/>
    </row>
    <row r="4101" spans="16:27">
      <c r="P4101" s="96"/>
      <c r="S4101" s="97"/>
      <c r="T4101" s="97"/>
      <c r="Y4101" s="30"/>
      <c r="AA4101" s="25"/>
    </row>
    <row r="4102" spans="16:27">
      <c r="P4102" s="96"/>
      <c r="S4102" s="97"/>
      <c r="T4102" s="97"/>
      <c r="Y4102" s="30"/>
      <c r="AA4102" s="25"/>
    </row>
    <row r="4103" spans="16:27">
      <c r="P4103" s="96"/>
      <c r="S4103" s="97"/>
      <c r="T4103" s="97"/>
      <c r="Y4103" s="30"/>
      <c r="AA4103" s="25"/>
    </row>
    <row r="4104" spans="16:27">
      <c r="P4104" s="96"/>
      <c r="S4104" s="97"/>
      <c r="T4104" s="97"/>
      <c r="Y4104" s="30"/>
      <c r="AA4104" s="25"/>
    </row>
    <row r="4105" spans="16:27">
      <c r="P4105" s="96"/>
      <c r="S4105" s="97"/>
      <c r="T4105" s="97"/>
      <c r="Y4105" s="30"/>
      <c r="AA4105" s="25"/>
    </row>
    <row r="4106" spans="16:27">
      <c r="P4106" s="96"/>
      <c r="S4106" s="97"/>
      <c r="T4106" s="97"/>
      <c r="Y4106" s="30"/>
      <c r="AA4106" s="25"/>
    </row>
    <row r="4107" spans="16:27">
      <c r="P4107" s="96"/>
      <c r="S4107" s="97"/>
      <c r="T4107" s="97"/>
      <c r="Y4107" s="30"/>
      <c r="AA4107" s="25"/>
    </row>
    <row r="4108" spans="16:27">
      <c r="P4108" s="96"/>
      <c r="S4108" s="97"/>
      <c r="T4108" s="97"/>
      <c r="Y4108" s="30"/>
      <c r="AA4108" s="25"/>
    </row>
    <row r="4109" spans="16:27">
      <c r="P4109" s="96"/>
      <c r="S4109" s="97"/>
      <c r="T4109" s="97"/>
      <c r="Y4109" s="30"/>
      <c r="AA4109" s="25"/>
    </row>
    <row r="4110" spans="16:27">
      <c r="P4110" s="96"/>
      <c r="S4110" s="97"/>
      <c r="T4110" s="97"/>
      <c r="Y4110" s="30"/>
      <c r="AA4110" s="25"/>
    </row>
    <row r="4111" spans="16:27">
      <c r="P4111" s="96"/>
      <c r="S4111" s="97"/>
      <c r="T4111" s="97"/>
      <c r="Y4111" s="30"/>
      <c r="AA4111" s="25"/>
    </row>
    <row r="4112" spans="16:27">
      <c r="P4112" s="96"/>
      <c r="S4112" s="97"/>
      <c r="T4112" s="97"/>
      <c r="Y4112" s="30"/>
      <c r="AA4112" s="25"/>
    </row>
    <row r="4113" spans="16:27">
      <c r="P4113" s="96"/>
      <c r="S4113" s="97"/>
      <c r="T4113" s="97"/>
      <c r="Y4113" s="30"/>
      <c r="AA4113" s="25"/>
    </row>
    <row r="4114" spans="16:27">
      <c r="P4114" s="96"/>
      <c r="S4114" s="97"/>
      <c r="T4114" s="97"/>
      <c r="Y4114" s="30"/>
      <c r="AA4114" s="25"/>
    </row>
    <row r="4115" spans="16:27">
      <c r="P4115" s="96"/>
      <c r="S4115" s="97"/>
      <c r="T4115" s="97"/>
      <c r="Y4115" s="30"/>
      <c r="AA4115" s="25"/>
    </row>
    <row r="4116" spans="16:27">
      <c r="P4116" s="96"/>
      <c r="S4116" s="97"/>
      <c r="T4116" s="97"/>
      <c r="Y4116" s="30"/>
      <c r="AA4116" s="25"/>
    </row>
    <row r="4117" spans="16:27">
      <c r="P4117" s="96"/>
      <c r="S4117" s="97"/>
      <c r="T4117" s="97"/>
      <c r="Y4117" s="30"/>
      <c r="AA4117" s="25"/>
    </row>
    <row r="4118" spans="16:27">
      <c r="P4118" s="96"/>
      <c r="S4118" s="97"/>
      <c r="T4118" s="97"/>
      <c r="Y4118" s="30"/>
      <c r="AA4118" s="25"/>
    </row>
    <row r="4119" spans="16:27">
      <c r="P4119" s="96"/>
      <c r="S4119" s="97"/>
      <c r="T4119" s="97"/>
      <c r="Y4119" s="30"/>
      <c r="AA4119" s="25"/>
    </row>
    <row r="4120" spans="16:27">
      <c r="P4120" s="96"/>
      <c r="S4120" s="97"/>
      <c r="T4120" s="97"/>
      <c r="Y4120" s="30"/>
      <c r="AA4120" s="25"/>
    </row>
    <row r="4121" spans="16:27">
      <c r="P4121" s="96"/>
      <c r="S4121" s="97"/>
      <c r="T4121" s="97"/>
      <c r="Y4121" s="30"/>
      <c r="AA4121" s="25"/>
    </row>
    <row r="4122" spans="16:27">
      <c r="P4122" s="96"/>
      <c r="S4122" s="97"/>
      <c r="T4122" s="97"/>
      <c r="Y4122" s="30"/>
      <c r="AA4122" s="25"/>
    </row>
    <row r="4123" spans="16:27">
      <c r="P4123" s="96"/>
      <c r="S4123" s="97"/>
      <c r="T4123" s="97"/>
      <c r="Y4123" s="30"/>
      <c r="AA4123" s="25"/>
    </row>
    <row r="4124" spans="16:27">
      <c r="P4124" s="96"/>
      <c r="S4124" s="97"/>
      <c r="T4124" s="97"/>
      <c r="Y4124" s="30"/>
      <c r="AA4124" s="25"/>
    </row>
    <row r="4125" spans="16:27">
      <c r="P4125" s="96"/>
      <c r="S4125" s="97"/>
      <c r="T4125" s="97"/>
      <c r="Y4125" s="30"/>
      <c r="AA4125" s="25"/>
    </row>
    <row r="4126" spans="16:27">
      <c r="P4126" s="96"/>
      <c r="S4126" s="97"/>
      <c r="T4126" s="97"/>
      <c r="Y4126" s="30"/>
      <c r="AA4126" s="25"/>
    </row>
    <row r="4127" spans="16:27">
      <c r="P4127" s="96"/>
      <c r="S4127" s="97"/>
      <c r="T4127" s="97"/>
      <c r="Y4127" s="30"/>
      <c r="AA4127" s="25"/>
    </row>
    <row r="4128" spans="16:27">
      <c r="P4128" s="96"/>
      <c r="S4128" s="97"/>
      <c r="T4128" s="97"/>
      <c r="Y4128" s="30"/>
      <c r="AA4128" s="25"/>
    </row>
    <row r="4129" spans="16:27">
      <c r="P4129" s="96"/>
      <c r="S4129" s="97"/>
      <c r="T4129" s="97"/>
      <c r="Y4129" s="30"/>
      <c r="AA4129" s="25"/>
    </row>
    <row r="4130" spans="16:27">
      <c r="P4130" s="96"/>
      <c r="S4130" s="97"/>
      <c r="T4130" s="97"/>
      <c r="Y4130" s="30"/>
      <c r="AA4130" s="25"/>
    </row>
    <row r="4131" spans="16:27">
      <c r="P4131" s="96"/>
      <c r="S4131" s="97"/>
      <c r="T4131" s="97"/>
      <c r="Y4131" s="30"/>
      <c r="AA4131" s="25"/>
    </row>
    <row r="4132" spans="16:27">
      <c r="P4132" s="96"/>
      <c r="S4132" s="97"/>
      <c r="T4132" s="97"/>
      <c r="Y4132" s="30"/>
      <c r="AA4132" s="25"/>
    </row>
    <row r="4133" spans="16:27">
      <c r="P4133" s="96"/>
      <c r="S4133" s="97"/>
      <c r="T4133" s="97"/>
      <c r="Y4133" s="30"/>
      <c r="AA4133" s="25"/>
    </row>
    <row r="4134" spans="16:27">
      <c r="P4134" s="96"/>
      <c r="S4134" s="97"/>
      <c r="T4134" s="97"/>
      <c r="Y4134" s="30"/>
      <c r="AA4134" s="25"/>
    </row>
    <row r="4135" spans="16:27">
      <c r="P4135" s="96"/>
      <c r="S4135" s="97"/>
      <c r="T4135" s="97"/>
      <c r="Y4135" s="30"/>
      <c r="AA4135" s="25"/>
    </row>
    <row r="4136" spans="16:27">
      <c r="P4136" s="96"/>
      <c r="S4136" s="97"/>
      <c r="T4136" s="97"/>
      <c r="Y4136" s="30"/>
      <c r="AA4136" s="25"/>
    </row>
    <row r="4137" spans="16:27">
      <c r="P4137" s="96"/>
      <c r="S4137" s="97"/>
      <c r="T4137" s="97"/>
      <c r="Y4137" s="30"/>
      <c r="AA4137" s="25"/>
    </row>
    <row r="4138" spans="16:27">
      <c r="P4138" s="96"/>
      <c r="S4138" s="97"/>
      <c r="T4138" s="97"/>
      <c r="Y4138" s="30"/>
      <c r="AA4138" s="25"/>
    </row>
    <row r="4139" spans="16:27">
      <c r="P4139" s="96"/>
      <c r="S4139" s="97"/>
      <c r="T4139" s="97"/>
      <c r="Y4139" s="30"/>
      <c r="AA4139" s="25"/>
    </row>
    <row r="4140" spans="16:27">
      <c r="P4140" s="96"/>
      <c r="S4140" s="97"/>
      <c r="T4140" s="97"/>
      <c r="Y4140" s="30"/>
      <c r="AA4140" s="25"/>
    </row>
    <row r="4141" spans="16:27">
      <c r="P4141" s="96"/>
      <c r="S4141" s="97"/>
      <c r="T4141" s="97"/>
      <c r="Y4141" s="30"/>
      <c r="AA4141" s="25"/>
    </row>
    <row r="4142" spans="16:27">
      <c r="P4142" s="96"/>
      <c r="S4142" s="97"/>
      <c r="T4142" s="97"/>
      <c r="Y4142" s="30"/>
      <c r="AA4142" s="25"/>
    </row>
    <row r="4143" spans="16:27">
      <c r="P4143" s="96"/>
      <c r="S4143" s="97"/>
      <c r="T4143" s="97"/>
      <c r="Y4143" s="30"/>
      <c r="AA4143" s="25"/>
    </row>
    <row r="4144" spans="16:27">
      <c r="P4144" s="96"/>
      <c r="S4144" s="97"/>
      <c r="T4144" s="97"/>
      <c r="Y4144" s="30"/>
      <c r="AA4144" s="25"/>
    </row>
    <row r="4145" spans="16:27">
      <c r="P4145" s="96"/>
      <c r="S4145" s="97"/>
      <c r="T4145" s="97"/>
      <c r="Y4145" s="30"/>
      <c r="AA4145" s="25"/>
    </row>
    <row r="4146" spans="16:27">
      <c r="P4146" s="96"/>
      <c r="S4146" s="97"/>
      <c r="T4146" s="97"/>
      <c r="Y4146" s="30"/>
      <c r="AA4146" s="25"/>
    </row>
    <row r="4147" spans="16:27">
      <c r="P4147" s="96"/>
      <c r="S4147" s="97"/>
      <c r="T4147" s="97"/>
      <c r="Y4147" s="30"/>
      <c r="AA4147" s="25"/>
    </row>
    <row r="4148" spans="16:27">
      <c r="P4148" s="96"/>
      <c r="S4148" s="97"/>
      <c r="T4148" s="97"/>
      <c r="Y4148" s="30"/>
      <c r="AA4148" s="25"/>
    </row>
    <row r="4149" spans="16:27">
      <c r="P4149" s="96"/>
      <c r="S4149" s="97"/>
      <c r="T4149" s="97"/>
      <c r="Y4149" s="30"/>
      <c r="AA4149" s="25"/>
    </row>
    <row r="4150" spans="16:27">
      <c r="P4150" s="96"/>
      <c r="S4150" s="97"/>
      <c r="T4150" s="97"/>
      <c r="Y4150" s="30"/>
      <c r="AA4150" s="25"/>
    </row>
    <row r="4151" spans="16:27">
      <c r="P4151" s="96"/>
      <c r="S4151" s="97"/>
      <c r="T4151" s="97"/>
      <c r="Y4151" s="30"/>
      <c r="AA4151" s="25"/>
    </row>
    <row r="4152" spans="16:27">
      <c r="P4152" s="96"/>
      <c r="S4152" s="97"/>
      <c r="T4152" s="97"/>
      <c r="Y4152" s="30"/>
      <c r="AA4152" s="25"/>
    </row>
    <row r="4153" spans="16:27">
      <c r="P4153" s="96"/>
      <c r="S4153" s="97"/>
      <c r="T4153" s="97"/>
      <c r="Y4153" s="30"/>
      <c r="AA4153" s="25"/>
    </row>
    <row r="4154" spans="16:27">
      <c r="P4154" s="96"/>
      <c r="S4154" s="97"/>
      <c r="T4154" s="97"/>
      <c r="Y4154" s="30"/>
      <c r="AA4154" s="25"/>
    </row>
    <row r="4155" spans="16:27">
      <c r="P4155" s="96"/>
      <c r="S4155" s="97"/>
      <c r="T4155" s="97"/>
      <c r="Y4155" s="30"/>
      <c r="AA4155" s="25"/>
    </row>
    <row r="4156" spans="16:27">
      <c r="P4156" s="96"/>
      <c r="S4156" s="97"/>
      <c r="T4156" s="97"/>
      <c r="Y4156" s="30"/>
      <c r="AA4156" s="25"/>
    </row>
    <row r="4157" spans="16:27">
      <c r="P4157" s="96"/>
      <c r="S4157" s="97"/>
      <c r="T4157" s="97"/>
      <c r="Y4157" s="30"/>
      <c r="AA4157" s="25"/>
    </row>
    <row r="4158" spans="16:27">
      <c r="P4158" s="96"/>
      <c r="S4158" s="97"/>
      <c r="T4158" s="97"/>
      <c r="Y4158" s="30"/>
      <c r="AA4158" s="25"/>
    </row>
    <row r="4159" spans="16:27">
      <c r="P4159" s="96"/>
      <c r="S4159" s="97"/>
      <c r="T4159" s="97"/>
      <c r="Y4159" s="30"/>
      <c r="AA4159" s="25"/>
    </row>
    <row r="4160" spans="16:27">
      <c r="P4160" s="96"/>
      <c r="S4160" s="97"/>
      <c r="T4160" s="97"/>
      <c r="Y4160" s="30"/>
      <c r="AA4160" s="25"/>
    </row>
    <row r="4161" spans="16:27">
      <c r="P4161" s="96"/>
      <c r="S4161" s="97"/>
      <c r="T4161" s="97"/>
      <c r="Y4161" s="30"/>
      <c r="AA4161" s="25"/>
    </row>
    <row r="4162" spans="16:27">
      <c r="P4162" s="96"/>
      <c r="S4162" s="97"/>
      <c r="T4162" s="97"/>
      <c r="Y4162" s="30"/>
      <c r="AA4162" s="25"/>
    </row>
    <row r="4163" spans="16:27">
      <c r="P4163" s="96"/>
      <c r="S4163" s="97"/>
      <c r="T4163" s="97"/>
      <c r="Y4163" s="30"/>
      <c r="AA4163" s="25"/>
    </row>
    <row r="4164" spans="16:27">
      <c r="P4164" s="96"/>
      <c r="S4164" s="97"/>
      <c r="T4164" s="97"/>
      <c r="Y4164" s="30"/>
      <c r="AA4164" s="25"/>
    </row>
    <row r="4165" spans="16:27">
      <c r="P4165" s="96"/>
      <c r="S4165" s="97"/>
      <c r="T4165" s="97"/>
      <c r="Y4165" s="30"/>
      <c r="AA4165" s="25"/>
    </row>
    <row r="4166" spans="16:27">
      <c r="P4166" s="96"/>
      <c r="S4166" s="97"/>
      <c r="T4166" s="97"/>
      <c r="Y4166" s="30"/>
      <c r="AA4166" s="25"/>
    </row>
    <row r="4167" spans="16:27">
      <c r="P4167" s="96"/>
      <c r="S4167" s="97"/>
      <c r="T4167" s="97"/>
      <c r="Y4167" s="30"/>
      <c r="AA4167" s="25"/>
    </row>
    <row r="4168" spans="16:27">
      <c r="P4168" s="96"/>
      <c r="S4168" s="97"/>
      <c r="T4168" s="97"/>
      <c r="Y4168" s="30"/>
      <c r="AA4168" s="25"/>
    </row>
    <row r="4169" spans="16:27">
      <c r="P4169" s="96"/>
      <c r="S4169" s="97"/>
      <c r="T4169" s="97"/>
      <c r="Y4169" s="30"/>
      <c r="AA4169" s="25"/>
    </row>
    <row r="4170" spans="16:27">
      <c r="P4170" s="96"/>
      <c r="S4170" s="97"/>
      <c r="T4170" s="97"/>
      <c r="Y4170" s="30"/>
      <c r="AA4170" s="25"/>
    </row>
    <row r="4171" spans="16:27">
      <c r="P4171" s="96"/>
      <c r="S4171" s="97"/>
      <c r="T4171" s="97"/>
      <c r="Y4171" s="30"/>
      <c r="AA4171" s="25"/>
    </row>
    <row r="4172" spans="16:27">
      <c r="P4172" s="96"/>
      <c r="S4172" s="97"/>
      <c r="T4172" s="97"/>
      <c r="Y4172" s="30"/>
      <c r="AA4172" s="25"/>
    </row>
    <row r="4173" spans="16:27">
      <c r="P4173" s="96"/>
      <c r="S4173" s="97"/>
      <c r="T4173" s="97"/>
      <c r="Y4173" s="30"/>
      <c r="AA4173" s="25"/>
    </row>
    <row r="4174" spans="16:27">
      <c r="P4174" s="96"/>
      <c r="S4174" s="97"/>
      <c r="T4174" s="97"/>
      <c r="Y4174" s="30"/>
      <c r="AA4174" s="25"/>
    </row>
    <row r="4175" spans="16:27">
      <c r="P4175" s="96"/>
      <c r="S4175" s="97"/>
      <c r="T4175" s="97"/>
      <c r="Y4175" s="30"/>
      <c r="AA4175" s="25"/>
    </row>
    <row r="4176" spans="16:27">
      <c r="P4176" s="96"/>
      <c r="S4176" s="97"/>
      <c r="T4176" s="97"/>
      <c r="Y4176" s="30"/>
      <c r="AA4176" s="25"/>
    </row>
    <row r="4177" spans="16:27">
      <c r="P4177" s="96"/>
      <c r="S4177" s="97"/>
      <c r="T4177" s="97"/>
      <c r="Y4177" s="30"/>
      <c r="AA4177" s="25"/>
    </row>
    <row r="4178" spans="16:27">
      <c r="P4178" s="96"/>
      <c r="S4178" s="97"/>
      <c r="T4178" s="97"/>
      <c r="Y4178" s="30"/>
      <c r="AA4178" s="25"/>
    </row>
    <row r="4179" spans="16:27">
      <c r="P4179" s="96"/>
      <c r="S4179" s="97"/>
      <c r="T4179" s="97"/>
      <c r="Y4179" s="30"/>
      <c r="AA4179" s="25"/>
    </row>
    <row r="4180" spans="16:27">
      <c r="P4180" s="96"/>
      <c r="S4180" s="97"/>
      <c r="T4180" s="97"/>
      <c r="Y4180" s="30"/>
      <c r="AA4180" s="25"/>
    </row>
    <row r="4181" spans="16:27">
      <c r="P4181" s="96"/>
      <c r="S4181" s="97"/>
      <c r="T4181" s="97"/>
      <c r="Y4181" s="30"/>
      <c r="AA4181" s="25"/>
    </row>
    <row r="4182" spans="16:27">
      <c r="P4182" s="96"/>
      <c r="S4182" s="97"/>
      <c r="T4182" s="97"/>
      <c r="Y4182" s="30"/>
      <c r="AA4182" s="25"/>
    </row>
    <row r="4183" spans="16:27">
      <c r="P4183" s="96"/>
      <c r="S4183" s="97"/>
      <c r="T4183" s="97"/>
      <c r="Y4183" s="30"/>
      <c r="AA4183" s="25"/>
    </row>
    <row r="4184" spans="16:27">
      <c r="P4184" s="96"/>
      <c r="S4184" s="97"/>
      <c r="T4184" s="97"/>
      <c r="Y4184" s="30"/>
      <c r="AA4184" s="25"/>
    </row>
    <row r="4185" spans="16:27">
      <c r="P4185" s="96"/>
      <c r="S4185" s="97"/>
      <c r="T4185" s="97"/>
      <c r="Y4185" s="30"/>
      <c r="AA4185" s="25"/>
    </row>
    <row r="4186" spans="16:27">
      <c r="P4186" s="96"/>
      <c r="S4186" s="97"/>
      <c r="T4186" s="97"/>
      <c r="Y4186" s="30"/>
      <c r="AA4186" s="25"/>
    </row>
    <row r="4187" spans="16:27">
      <c r="P4187" s="96"/>
      <c r="S4187" s="97"/>
      <c r="T4187" s="97"/>
      <c r="Y4187" s="30"/>
      <c r="AA4187" s="25"/>
    </row>
    <row r="4188" spans="16:27">
      <c r="P4188" s="96"/>
      <c r="S4188" s="97"/>
      <c r="T4188" s="97"/>
      <c r="Y4188" s="30"/>
      <c r="AA4188" s="25"/>
    </row>
    <row r="4189" spans="16:27">
      <c r="P4189" s="96"/>
      <c r="S4189" s="97"/>
      <c r="T4189" s="97"/>
      <c r="Y4189" s="30"/>
      <c r="AA4189" s="25"/>
    </row>
    <row r="4190" spans="16:27">
      <c r="P4190" s="96"/>
      <c r="S4190" s="97"/>
      <c r="T4190" s="97"/>
      <c r="Y4190" s="30"/>
      <c r="AA4190" s="25"/>
    </row>
    <row r="4191" spans="16:27">
      <c r="P4191" s="96"/>
      <c r="S4191" s="97"/>
      <c r="T4191" s="97"/>
      <c r="Y4191" s="30"/>
      <c r="AA4191" s="25"/>
    </row>
    <row r="4192" spans="16:27">
      <c r="P4192" s="96"/>
      <c r="S4192" s="97"/>
      <c r="T4192" s="97"/>
      <c r="Y4192" s="30"/>
      <c r="AA4192" s="25"/>
    </row>
    <row r="4193" spans="16:27">
      <c r="P4193" s="96"/>
      <c r="S4193" s="97"/>
      <c r="T4193" s="97"/>
      <c r="Y4193" s="30"/>
      <c r="AA4193" s="25"/>
    </row>
    <row r="4194" spans="16:27">
      <c r="P4194" s="96"/>
      <c r="S4194" s="97"/>
      <c r="T4194" s="97"/>
      <c r="Y4194" s="30"/>
      <c r="AA4194" s="25"/>
    </row>
    <row r="4195" spans="16:27">
      <c r="P4195" s="96"/>
      <c r="S4195" s="97"/>
      <c r="T4195" s="97"/>
      <c r="Y4195" s="30"/>
      <c r="AA4195" s="25"/>
    </row>
    <row r="4196" spans="16:27">
      <c r="P4196" s="96"/>
      <c r="S4196" s="97"/>
      <c r="T4196" s="97"/>
      <c r="Y4196" s="30"/>
      <c r="AA4196" s="25"/>
    </row>
    <row r="4197" spans="16:27">
      <c r="P4197" s="96"/>
      <c r="S4197" s="97"/>
      <c r="T4197" s="97"/>
      <c r="Y4197" s="30"/>
      <c r="AA4197" s="25"/>
    </row>
    <row r="4198" spans="16:27">
      <c r="P4198" s="96"/>
      <c r="S4198" s="97"/>
      <c r="T4198" s="97"/>
      <c r="Y4198" s="30"/>
      <c r="AA4198" s="25"/>
    </row>
    <row r="4199" spans="16:27">
      <c r="P4199" s="96"/>
      <c r="S4199" s="97"/>
      <c r="T4199" s="97"/>
      <c r="Y4199" s="30"/>
      <c r="AA4199" s="25"/>
    </row>
    <row r="4200" spans="16:27">
      <c r="P4200" s="96"/>
      <c r="S4200" s="97"/>
      <c r="T4200" s="97"/>
      <c r="Y4200" s="30"/>
      <c r="AA4200" s="25"/>
    </row>
    <row r="4201" spans="16:27">
      <c r="P4201" s="96"/>
      <c r="S4201" s="97"/>
      <c r="T4201" s="97"/>
      <c r="Y4201" s="30"/>
      <c r="AA4201" s="25"/>
    </row>
    <row r="4202" spans="16:27">
      <c r="P4202" s="96"/>
      <c r="S4202" s="97"/>
      <c r="T4202" s="97"/>
      <c r="Y4202" s="30"/>
      <c r="AA4202" s="25"/>
    </row>
    <row r="4203" spans="16:27">
      <c r="P4203" s="96"/>
      <c r="S4203" s="97"/>
      <c r="T4203" s="97"/>
      <c r="Y4203" s="30"/>
      <c r="AA4203" s="25"/>
    </row>
    <row r="4204" spans="16:27">
      <c r="P4204" s="96"/>
      <c r="S4204" s="97"/>
      <c r="T4204" s="97"/>
      <c r="Y4204" s="30"/>
      <c r="AA4204" s="25"/>
    </row>
    <row r="4205" spans="16:27">
      <c r="P4205" s="96"/>
      <c r="S4205" s="97"/>
      <c r="T4205" s="97"/>
      <c r="Y4205" s="30"/>
      <c r="AA4205" s="25"/>
    </row>
    <row r="4206" spans="16:27">
      <c r="P4206" s="96"/>
      <c r="S4206" s="97"/>
      <c r="T4206" s="97"/>
      <c r="Y4206" s="30"/>
      <c r="AA4206" s="25"/>
    </row>
    <row r="4207" spans="16:27">
      <c r="P4207" s="96"/>
      <c r="S4207" s="97"/>
      <c r="T4207" s="97"/>
      <c r="Y4207" s="30"/>
      <c r="AA4207" s="25"/>
    </row>
    <row r="4208" spans="16:27">
      <c r="P4208" s="96"/>
      <c r="S4208" s="97"/>
      <c r="T4208" s="97"/>
      <c r="Y4208" s="30"/>
      <c r="AA4208" s="25"/>
    </row>
    <row r="4209" spans="16:27">
      <c r="P4209" s="96"/>
      <c r="S4209" s="97"/>
      <c r="T4209" s="97"/>
      <c r="Y4209" s="30"/>
      <c r="AA4209" s="25"/>
    </row>
    <row r="4210" spans="16:27">
      <c r="P4210" s="96"/>
      <c r="S4210" s="97"/>
      <c r="T4210" s="97"/>
      <c r="Y4210" s="30"/>
      <c r="AA4210" s="25"/>
    </row>
    <row r="4211" spans="16:27">
      <c r="P4211" s="96"/>
      <c r="S4211" s="97"/>
      <c r="T4211" s="97"/>
      <c r="Y4211" s="30"/>
      <c r="AA4211" s="25"/>
    </row>
    <row r="4212" spans="16:27">
      <c r="P4212" s="96"/>
      <c r="S4212" s="97"/>
      <c r="T4212" s="97"/>
      <c r="Y4212" s="30"/>
      <c r="AA4212" s="25"/>
    </row>
    <row r="4213" spans="16:27">
      <c r="P4213" s="96"/>
      <c r="S4213" s="97"/>
      <c r="T4213" s="97"/>
      <c r="Y4213" s="30"/>
      <c r="AA4213" s="25"/>
    </row>
    <row r="4214" spans="16:27">
      <c r="P4214" s="96"/>
      <c r="S4214" s="97"/>
      <c r="T4214" s="97"/>
      <c r="Y4214" s="30"/>
      <c r="AA4214" s="25"/>
    </row>
    <row r="4215" spans="16:27">
      <c r="P4215" s="96"/>
      <c r="S4215" s="97"/>
      <c r="T4215" s="97"/>
      <c r="Y4215" s="30"/>
      <c r="AA4215" s="25"/>
    </row>
    <row r="4216" spans="16:27">
      <c r="P4216" s="96"/>
      <c r="S4216" s="97"/>
      <c r="T4216" s="97"/>
      <c r="Y4216" s="30"/>
      <c r="AA4216" s="25"/>
    </row>
    <row r="4217" spans="16:27">
      <c r="P4217" s="96"/>
      <c r="S4217" s="97"/>
      <c r="T4217" s="97"/>
      <c r="Y4217" s="30"/>
      <c r="AA4217" s="25"/>
    </row>
    <row r="4218" spans="16:27">
      <c r="P4218" s="96"/>
      <c r="S4218" s="97"/>
      <c r="T4218" s="97"/>
      <c r="Y4218" s="30"/>
      <c r="AA4218" s="25"/>
    </row>
    <row r="4219" spans="16:27">
      <c r="P4219" s="96"/>
      <c r="S4219" s="97"/>
      <c r="T4219" s="97"/>
      <c r="Y4219" s="30"/>
      <c r="AA4219" s="25"/>
    </row>
    <row r="4220" spans="16:27">
      <c r="P4220" s="96"/>
      <c r="S4220" s="97"/>
      <c r="T4220" s="97"/>
      <c r="Y4220" s="30"/>
      <c r="AA4220" s="25"/>
    </row>
    <row r="4221" spans="16:27">
      <c r="P4221" s="96"/>
      <c r="S4221" s="97"/>
      <c r="T4221" s="97"/>
      <c r="Y4221" s="30"/>
      <c r="AA4221" s="25"/>
    </row>
    <row r="4222" spans="16:27">
      <c r="P4222" s="96"/>
      <c r="S4222" s="97"/>
      <c r="T4222" s="97"/>
      <c r="Y4222" s="30"/>
      <c r="AA4222" s="25"/>
    </row>
    <row r="4223" spans="16:27">
      <c r="P4223" s="96"/>
      <c r="S4223" s="97"/>
      <c r="T4223" s="97"/>
      <c r="Y4223" s="30"/>
      <c r="AA4223" s="25"/>
    </row>
    <row r="4224" spans="16:27">
      <c r="P4224" s="96"/>
      <c r="S4224" s="97"/>
      <c r="T4224" s="97"/>
      <c r="Y4224" s="30"/>
      <c r="AA4224" s="25"/>
    </row>
    <row r="4225" spans="16:27">
      <c r="P4225" s="96"/>
      <c r="S4225" s="97"/>
      <c r="T4225" s="97"/>
      <c r="Y4225" s="30"/>
      <c r="AA4225" s="25"/>
    </row>
    <row r="4226" spans="16:27">
      <c r="P4226" s="96"/>
      <c r="S4226" s="97"/>
      <c r="T4226" s="97"/>
      <c r="Y4226" s="30"/>
      <c r="AA4226" s="25"/>
    </row>
    <row r="4227" spans="16:27">
      <c r="P4227" s="96"/>
      <c r="S4227" s="97"/>
      <c r="T4227" s="97"/>
      <c r="Y4227" s="30"/>
      <c r="AA4227" s="25"/>
    </row>
    <row r="4228" spans="16:27">
      <c r="P4228" s="96"/>
      <c r="S4228" s="97"/>
      <c r="T4228" s="97"/>
      <c r="Y4228" s="30"/>
      <c r="AA4228" s="25"/>
    </row>
    <row r="4229" spans="16:27">
      <c r="P4229" s="96"/>
      <c r="S4229" s="97"/>
      <c r="T4229" s="97"/>
      <c r="Y4229" s="30"/>
      <c r="AA4229" s="25"/>
    </row>
    <row r="4230" spans="16:27">
      <c r="P4230" s="96"/>
      <c r="S4230" s="97"/>
      <c r="T4230" s="97"/>
      <c r="Y4230" s="30"/>
      <c r="AA4230" s="25"/>
    </row>
    <row r="4231" spans="16:27">
      <c r="P4231" s="96"/>
      <c r="S4231" s="97"/>
      <c r="T4231" s="97"/>
      <c r="Y4231" s="30"/>
      <c r="AA4231" s="25"/>
    </row>
    <row r="4232" spans="16:27">
      <c r="P4232" s="96"/>
      <c r="S4232" s="97"/>
      <c r="T4232" s="97"/>
      <c r="Y4232" s="30"/>
      <c r="AA4232" s="25"/>
    </row>
    <row r="4233" spans="16:27">
      <c r="P4233" s="96"/>
      <c r="S4233" s="97"/>
      <c r="T4233" s="97"/>
      <c r="Y4233" s="30"/>
      <c r="AA4233" s="25"/>
    </row>
    <row r="4234" spans="16:27">
      <c r="P4234" s="96"/>
      <c r="S4234" s="97"/>
      <c r="T4234" s="97"/>
      <c r="Y4234" s="30"/>
      <c r="AA4234" s="25"/>
    </row>
    <row r="4235" spans="16:27">
      <c r="P4235" s="96"/>
      <c r="S4235" s="97"/>
      <c r="T4235" s="97"/>
      <c r="Y4235" s="30"/>
      <c r="AA4235" s="25"/>
    </row>
    <row r="4236" spans="16:27">
      <c r="P4236" s="96"/>
      <c r="S4236" s="97"/>
      <c r="T4236" s="97"/>
      <c r="Y4236" s="30"/>
      <c r="AA4236" s="25"/>
    </row>
    <row r="4237" spans="16:27">
      <c r="P4237" s="96"/>
      <c r="S4237" s="97"/>
      <c r="T4237" s="97"/>
      <c r="Y4237" s="30"/>
      <c r="AA4237" s="25"/>
    </row>
    <row r="4238" spans="16:27">
      <c r="P4238" s="96"/>
      <c r="S4238" s="97"/>
      <c r="T4238" s="97"/>
      <c r="Y4238" s="30"/>
      <c r="AA4238" s="25"/>
    </row>
    <row r="4239" spans="16:27">
      <c r="P4239" s="96"/>
      <c r="S4239" s="97"/>
      <c r="T4239" s="97"/>
      <c r="Y4239" s="30"/>
      <c r="AA4239" s="25"/>
    </row>
    <row r="4240" spans="16:27">
      <c r="P4240" s="96"/>
      <c r="S4240" s="97"/>
      <c r="T4240" s="97"/>
      <c r="Y4240" s="30"/>
      <c r="AA4240" s="25"/>
    </row>
    <row r="4241" spans="16:27">
      <c r="P4241" s="96"/>
      <c r="S4241" s="97"/>
      <c r="T4241" s="97"/>
      <c r="Y4241" s="30"/>
      <c r="AA4241" s="25"/>
    </row>
    <row r="4242" spans="16:27">
      <c r="P4242" s="96"/>
      <c r="S4242" s="97"/>
      <c r="T4242" s="97"/>
      <c r="Y4242" s="30"/>
      <c r="AA4242" s="25"/>
    </row>
    <row r="4243" spans="16:27">
      <c r="P4243" s="96"/>
      <c r="S4243" s="97"/>
      <c r="T4243" s="97"/>
      <c r="Y4243" s="30"/>
      <c r="AA4243" s="25"/>
    </row>
    <row r="4244" spans="16:27">
      <c r="P4244" s="96"/>
      <c r="S4244" s="97"/>
      <c r="T4244" s="97"/>
      <c r="Y4244" s="30"/>
      <c r="AA4244" s="25"/>
    </row>
    <row r="4245" spans="16:27">
      <c r="P4245" s="96"/>
      <c r="S4245" s="97"/>
      <c r="T4245" s="97"/>
      <c r="Y4245" s="30"/>
      <c r="AA4245" s="25"/>
    </row>
    <row r="4246" spans="16:27">
      <c r="P4246" s="96"/>
      <c r="S4246" s="97"/>
      <c r="T4246" s="97"/>
      <c r="Y4246" s="30"/>
      <c r="AA4246" s="25"/>
    </row>
    <row r="4247" spans="16:27">
      <c r="P4247" s="96"/>
      <c r="S4247" s="97"/>
      <c r="T4247" s="97"/>
      <c r="Y4247" s="30"/>
      <c r="AA4247" s="25"/>
    </row>
    <row r="4248" spans="16:27">
      <c r="P4248" s="96"/>
      <c r="S4248" s="97"/>
      <c r="T4248" s="97"/>
      <c r="Y4248" s="30"/>
      <c r="AA4248" s="25"/>
    </row>
    <row r="4249" spans="16:27">
      <c r="P4249" s="96"/>
      <c r="S4249" s="97"/>
      <c r="T4249" s="97"/>
      <c r="Y4249" s="30"/>
      <c r="AA4249" s="25"/>
    </row>
    <row r="4250" spans="16:27">
      <c r="P4250" s="96"/>
      <c r="S4250" s="97"/>
      <c r="T4250" s="97"/>
      <c r="Y4250" s="30"/>
      <c r="AA4250" s="25"/>
    </row>
    <row r="4251" spans="16:27">
      <c r="P4251" s="96"/>
      <c r="S4251" s="97"/>
      <c r="T4251" s="97"/>
      <c r="Y4251" s="30"/>
      <c r="AA4251" s="25"/>
    </row>
    <row r="4252" spans="16:27">
      <c r="P4252" s="96"/>
      <c r="S4252" s="97"/>
      <c r="T4252" s="97"/>
      <c r="Y4252" s="30"/>
      <c r="AA4252" s="25"/>
    </row>
    <row r="4253" spans="16:27">
      <c r="P4253" s="96"/>
      <c r="S4253" s="97"/>
      <c r="T4253" s="97"/>
      <c r="Y4253" s="30"/>
      <c r="AA4253" s="25"/>
    </row>
    <row r="4254" spans="16:27">
      <c r="P4254" s="96"/>
      <c r="S4254" s="97"/>
      <c r="T4254" s="97"/>
      <c r="Y4254" s="30"/>
      <c r="AA4254" s="25"/>
    </row>
    <row r="4255" spans="16:27">
      <c r="P4255" s="96"/>
      <c r="S4255" s="97"/>
      <c r="T4255" s="97"/>
      <c r="Y4255" s="30"/>
      <c r="AA4255" s="25"/>
    </row>
    <row r="4256" spans="16:27">
      <c r="P4256" s="96"/>
      <c r="S4256" s="97"/>
      <c r="T4256" s="97"/>
      <c r="Y4256" s="30"/>
      <c r="AA4256" s="25"/>
    </row>
    <row r="4257" spans="16:27">
      <c r="P4257" s="96"/>
      <c r="S4257" s="97"/>
      <c r="T4257" s="97"/>
      <c r="Y4257" s="30"/>
      <c r="AA4257" s="25"/>
    </row>
    <row r="4258" spans="16:27">
      <c r="P4258" s="96"/>
      <c r="S4258" s="97"/>
      <c r="T4258" s="97"/>
      <c r="Y4258" s="30"/>
      <c r="AA4258" s="25"/>
    </row>
    <row r="4259" spans="16:27">
      <c r="P4259" s="96"/>
      <c r="S4259" s="97"/>
      <c r="T4259" s="97"/>
      <c r="Y4259" s="30"/>
      <c r="AA4259" s="25"/>
    </row>
    <row r="4260" spans="16:27">
      <c r="P4260" s="96"/>
      <c r="S4260" s="97"/>
      <c r="T4260" s="97"/>
      <c r="Y4260" s="30"/>
      <c r="AA4260" s="25"/>
    </row>
    <row r="4261" spans="16:27">
      <c r="P4261" s="96"/>
      <c r="S4261" s="97"/>
      <c r="T4261" s="97"/>
      <c r="Y4261" s="30"/>
      <c r="AA4261" s="25"/>
    </row>
    <row r="4262" spans="16:27">
      <c r="P4262" s="96"/>
      <c r="S4262" s="97"/>
      <c r="T4262" s="97"/>
      <c r="Y4262" s="30"/>
      <c r="AA4262" s="25"/>
    </row>
    <row r="4263" spans="16:27">
      <c r="P4263" s="96"/>
      <c r="S4263" s="97"/>
      <c r="T4263" s="97"/>
      <c r="Y4263" s="30"/>
      <c r="AA4263" s="25"/>
    </row>
    <row r="4264" spans="16:27">
      <c r="P4264" s="96"/>
      <c r="S4264" s="97"/>
      <c r="T4264" s="97"/>
      <c r="Y4264" s="30"/>
      <c r="AA4264" s="25"/>
    </row>
    <row r="4265" spans="16:27">
      <c r="P4265" s="96"/>
      <c r="S4265" s="97"/>
      <c r="T4265" s="97"/>
      <c r="Y4265" s="30"/>
      <c r="AA4265" s="25"/>
    </row>
    <row r="4266" spans="16:27">
      <c r="P4266" s="96"/>
      <c r="S4266" s="97"/>
      <c r="T4266" s="97"/>
      <c r="Y4266" s="30"/>
      <c r="AA4266" s="25"/>
    </row>
    <row r="4267" spans="16:27">
      <c r="P4267" s="96"/>
      <c r="S4267" s="97"/>
      <c r="T4267" s="97"/>
      <c r="Y4267" s="30"/>
      <c r="AA4267" s="25"/>
    </row>
    <row r="4268" spans="16:27">
      <c r="P4268" s="96"/>
      <c r="S4268" s="97"/>
      <c r="T4268" s="97"/>
      <c r="Y4268" s="30"/>
      <c r="AA4268" s="25"/>
    </row>
    <row r="4269" spans="16:27">
      <c r="P4269" s="96"/>
      <c r="S4269" s="97"/>
      <c r="T4269" s="97"/>
      <c r="Y4269" s="30"/>
      <c r="AA4269" s="25"/>
    </row>
    <row r="4270" spans="16:27">
      <c r="P4270" s="96"/>
      <c r="S4270" s="97"/>
      <c r="T4270" s="97"/>
      <c r="Y4270" s="30"/>
      <c r="AA4270" s="25"/>
    </row>
    <row r="4271" spans="16:27">
      <c r="P4271" s="96"/>
      <c r="S4271" s="97"/>
      <c r="T4271" s="97"/>
      <c r="Y4271" s="30"/>
      <c r="AA4271" s="25"/>
    </row>
    <row r="4272" spans="16:27">
      <c r="P4272" s="96"/>
      <c r="S4272" s="97"/>
      <c r="T4272" s="97"/>
      <c r="Y4272" s="30"/>
      <c r="AA4272" s="25"/>
    </row>
    <row r="4273" spans="16:27">
      <c r="P4273" s="96"/>
      <c r="S4273" s="97"/>
      <c r="T4273" s="97"/>
      <c r="Y4273" s="30"/>
      <c r="AA4273" s="25"/>
    </row>
    <row r="4274" spans="16:27">
      <c r="P4274" s="96"/>
      <c r="S4274" s="97"/>
      <c r="T4274" s="97"/>
      <c r="Y4274" s="30"/>
      <c r="AA4274" s="25"/>
    </row>
    <row r="4275" spans="16:27">
      <c r="P4275" s="96"/>
      <c r="S4275" s="97"/>
      <c r="T4275" s="97"/>
      <c r="Y4275" s="30"/>
      <c r="AA4275" s="25"/>
    </row>
    <row r="4276" spans="16:27">
      <c r="P4276" s="96"/>
      <c r="S4276" s="97"/>
      <c r="T4276" s="97"/>
      <c r="Y4276" s="30"/>
      <c r="AA4276" s="25"/>
    </row>
    <row r="4277" spans="16:27">
      <c r="P4277" s="96"/>
      <c r="S4277" s="97"/>
      <c r="T4277" s="97"/>
      <c r="Y4277" s="30"/>
      <c r="AA4277" s="25"/>
    </row>
    <row r="4278" spans="16:27">
      <c r="P4278" s="96"/>
      <c r="S4278" s="97"/>
      <c r="T4278" s="97"/>
      <c r="Y4278" s="30"/>
      <c r="AA4278" s="25"/>
    </row>
    <row r="4279" spans="16:27">
      <c r="P4279" s="96"/>
      <c r="S4279" s="97"/>
      <c r="T4279" s="97"/>
      <c r="Y4279" s="30"/>
      <c r="AA4279" s="25"/>
    </row>
    <row r="4280" spans="16:27">
      <c r="P4280" s="96"/>
      <c r="S4280" s="97"/>
      <c r="T4280" s="97"/>
      <c r="Y4280" s="30"/>
      <c r="AA4280" s="25"/>
    </row>
    <row r="4281" spans="16:27">
      <c r="P4281" s="96"/>
      <c r="S4281" s="97"/>
      <c r="T4281" s="97"/>
      <c r="Y4281" s="30"/>
      <c r="AA4281" s="25"/>
    </row>
    <row r="4282" spans="16:27">
      <c r="P4282" s="96"/>
      <c r="S4282" s="97"/>
      <c r="T4282" s="97"/>
      <c r="Y4282" s="30"/>
      <c r="AA4282" s="25"/>
    </row>
    <row r="4283" spans="16:27">
      <c r="P4283" s="96"/>
      <c r="S4283" s="97"/>
      <c r="T4283" s="97"/>
      <c r="Y4283" s="30"/>
      <c r="AA4283" s="25"/>
    </row>
    <row r="4284" spans="16:27">
      <c r="P4284" s="96"/>
      <c r="S4284" s="97"/>
      <c r="T4284" s="97"/>
      <c r="Y4284" s="30"/>
      <c r="AA4284" s="25"/>
    </row>
    <row r="4285" spans="16:27">
      <c r="P4285" s="96"/>
      <c r="S4285" s="97"/>
      <c r="T4285" s="97"/>
      <c r="Y4285" s="30"/>
      <c r="AA4285" s="25"/>
    </row>
    <row r="4286" spans="16:27">
      <c r="P4286" s="96"/>
      <c r="S4286" s="97"/>
      <c r="T4286" s="97"/>
      <c r="Y4286" s="30"/>
      <c r="AA4286" s="25"/>
    </row>
    <row r="4287" spans="16:27">
      <c r="P4287" s="96"/>
      <c r="S4287" s="97"/>
      <c r="T4287" s="97"/>
      <c r="Y4287" s="30"/>
      <c r="AA4287" s="25"/>
    </row>
    <row r="4288" spans="16:27">
      <c r="P4288" s="96"/>
      <c r="S4288" s="97"/>
      <c r="T4288" s="97"/>
      <c r="Y4288" s="30"/>
      <c r="AA4288" s="25"/>
    </row>
    <row r="4289" spans="16:27">
      <c r="P4289" s="96"/>
      <c r="S4289" s="97"/>
      <c r="T4289" s="97"/>
      <c r="Y4289" s="30"/>
      <c r="AA4289" s="25"/>
    </row>
    <row r="4290" spans="16:27">
      <c r="P4290" s="96"/>
      <c r="S4290" s="97"/>
      <c r="T4290" s="97"/>
      <c r="Y4290" s="30"/>
      <c r="AA4290" s="25"/>
    </row>
    <row r="4291" spans="16:27">
      <c r="P4291" s="96"/>
      <c r="S4291" s="97"/>
      <c r="T4291" s="97"/>
      <c r="Y4291" s="30"/>
      <c r="AA4291" s="25"/>
    </row>
    <row r="4292" spans="16:27">
      <c r="P4292" s="96"/>
      <c r="S4292" s="97"/>
      <c r="T4292" s="97"/>
      <c r="Y4292" s="30"/>
      <c r="AA4292" s="25"/>
    </row>
    <row r="4293" spans="16:27">
      <c r="P4293" s="96"/>
      <c r="S4293" s="97"/>
      <c r="T4293" s="97"/>
      <c r="Y4293" s="30"/>
      <c r="AA4293" s="25"/>
    </row>
    <row r="4294" spans="16:27">
      <c r="P4294" s="96"/>
      <c r="S4294" s="97"/>
      <c r="T4294" s="97"/>
      <c r="Y4294" s="30"/>
      <c r="AA4294" s="25"/>
    </row>
    <row r="4295" spans="16:27">
      <c r="P4295" s="96"/>
      <c r="S4295" s="97"/>
      <c r="T4295" s="97"/>
      <c r="Y4295" s="30"/>
      <c r="AA4295" s="25"/>
    </row>
    <row r="4296" spans="16:27">
      <c r="P4296" s="96"/>
      <c r="S4296" s="97"/>
      <c r="T4296" s="97"/>
      <c r="Y4296" s="30"/>
      <c r="AA4296" s="25"/>
    </row>
    <row r="4297" spans="16:27">
      <c r="P4297" s="96"/>
      <c r="S4297" s="97"/>
      <c r="T4297" s="97"/>
      <c r="Y4297" s="30"/>
      <c r="AA4297" s="25"/>
    </row>
    <row r="4298" spans="16:27">
      <c r="P4298" s="96"/>
      <c r="S4298" s="97"/>
      <c r="T4298" s="97"/>
      <c r="Y4298" s="30"/>
      <c r="AA4298" s="25"/>
    </row>
    <row r="4299" spans="16:27">
      <c r="P4299" s="96"/>
      <c r="S4299" s="97"/>
      <c r="T4299" s="97"/>
      <c r="Y4299" s="30"/>
      <c r="AA4299" s="25"/>
    </row>
    <row r="4300" spans="16:27">
      <c r="P4300" s="96"/>
      <c r="S4300" s="97"/>
      <c r="T4300" s="97"/>
      <c r="Y4300" s="30"/>
      <c r="AA4300" s="25"/>
    </row>
    <row r="4301" spans="16:27">
      <c r="P4301" s="96"/>
      <c r="S4301" s="97"/>
      <c r="T4301" s="97"/>
      <c r="Y4301" s="30"/>
      <c r="AA4301" s="25"/>
    </row>
    <row r="4302" spans="16:27">
      <c r="P4302" s="96"/>
      <c r="S4302" s="97"/>
      <c r="T4302" s="97"/>
      <c r="Y4302" s="30"/>
      <c r="AA4302" s="25"/>
    </row>
    <row r="4303" spans="16:27">
      <c r="P4303" s="96"/>
      <c r="S4303" s="97"/>
      <c r="T4303" s="97"/>
      <c r="Y4303" s="30"/>
      <c r="AA4303" s="25"/>
    </row>
    <row r="4304" spans="16:27">
      <c r="P4304" s="96"/>
      <c r="S4304" s="97"/>
      <c r="T4304" s="97"/>
      <c r="Y4304" s="30"/>
      <c r="AA4304" s="25"/>
    </row>
    <row r="4305" spans="16:27">
      <c r="P4305" s="96"/>
      <c r="S4305" s="97"/>
      <c r="T4305" s="97"/>
      <c r="Y4305" s="30"/>
      <c r="AA4305" s="25"/>
    </row>
    <row r="4306" spans="16:27">
      <c r="P4306" s="96"/>
      <c r="S4306" s="97"/>
      <c r="T4306" s="97"/>
      <c r="Y4306" s="30"/>
      <c r="AA4306" s="25"/>
    </row>
    <row r="4307" spans="16:27">
      <c r="P4307" s="96"/>
      <c r="S4307" s="97"/>
      <c r="T4307" s="97"/>
      <c r="Y4307" s="30"/>
      <c r="AA4307" s="25"/>
    </row>
    <row r="4308" spans="16:27">
      <c r="P4308" s="96"/>
      <c r="S4308" s="97"/>
      <c r="T4308" s="97"/>
      <c r="Y4308" s="30"/>
      <c r="AA4308" s="25"/>
    </row>
    <row r="4309" spans="16:27">
      <c r="P4309" s="96"/>
      <c r="S4309" s="97"/>
      <c r="T4309" s="97"/>
      <c r="Y4309" s="30"/>
      <c r="AA4309" s="25"/>
    </row>
    <row r="4310" spans="16:27">
      <c r="P4310" s="96"/>
      <c r="S4310" s="97"/>
      <c r="T4310" s="97"/>
      <c r="Y4310" s="30"/>
      <c r="AA4310" s="25"/>
    </row>
    <row r="4311" spans="16:27">
      <c r="P4311" s="96"/>
      <c r="S4311" s="97"/>
      <c r="T4311" s="97"/>
      <c r="Y4311" s="30"/>
      <c r="AA4311" s="25"/>
    </row>
    <row r="4312" spans="16:27">
      <c r="P4312" s="96"/>
      <c r="S4312" s="97"/>
      <c r="T4312" s="97"/>
      <c r="Y4312" s="30"/>
      <c r="AA4312" s="25"/>
    </row>
    <row r="4313" spans="16:27">
      <c r="P4313" s="96"/>
      <c r="S4313" s="97"/>
      <c r="T4313" s="97"/>
      <c r="Y4313" s="30"/>
      <c r="AA4313" s="25"/>
    </row>
    <row r="4314" spans="16:27">
      <c r="P4314" s="96"/>
      <c r="S4314" s="97"/>
      <c r="T4314" s="97"/>
      <c r="Y4314" s="30"/>
      <c r="AA4314" s="25"/>
    </row>
    <row r="4315" spans="16:27">
      <c r="P4315" s="96"/>
      <c r="S4315" s="97"/>
      <c r="T4315" s="97"/>
      <c r="Y4315" s="30"/>
      <c r="AA4315" s="25"/>
    </row>
    <row r="4316" spans="16:27">
      <c r="P4316" s="96"/>
      <c r="S4316" s="97"/>
      <c r="T4316" s="97"/>
      <c r="Y4316" s="30"/>
      <c r="AA4316" s="25"/>
    </row>
    <row r="4317" spans="16:27">
      <c r="P4317" s="96"/>
      <c r="S4317" s="97"/>
      <c r="T4317" s="97"/>
      <c r="Y4317" s="30"/>
      <c r="AA4317" s="25"/>
    </row>
    <row r="4318" spans="16:27">
      <c r="P4318" s="96"/>
      <c r="S4318" s="97"/>
      <c r="T4318" s="97"/>
      <c r="Y4318" s="30"/>
      <c r="AA4318" s="25"/>
    </row>
    <row r="4319" spans="16:27">
      <c r="P4319" s="96"/>
      <c r="S4319" s="97"/>
      <c r="T4319" s="97"/>
      <c r="Y4319" s="30"/>
      <c r="AA4319" s="25"/>
    </row>
    <row r="4320" spans="16:27">
      <c r="P4320" s="96"/>
      <c r="S4320" s="97"/>
      <c r="T4320" s="97"/>
      <c r="Y4320" s="30"/>
      <c r="AA4320" s="25"/>
    </row>
    <row r="4321" spans="16:27">
      <c r="P4321" s="96"/>
      <c r="S4321" s="97"/>
      <c r="T4321" s="97"/>
      <c r="Y4321" s="30"/>
      <c r="AA4321" s="25"/>
    </row>
    <row r="4322" spans="16:27">
      <c r="P4322" s="96"/>
      <c r="S4322" s="97"/>
      <c r="T4322" s="97"/>
      <c r="Y4322" s="30"/>
      <c r="AA4322" s="25"/>
    </row>
    <row r="4323" spans="16:27">
      <c r="P4323" s="96"/>
      <c r="S4323" s="97"/>
      <c r="T4323" s="97"/>
      <c r="Y4323" s="30"/>
      <c r="AA4323" s="25"/>
    </row>
    <row r="4324" spans="16:27">
      <c r="P4324" s="96"/>
      <c r="S4324" s="97"/>
      <c r="T4324" s="97"/>
      <c r="Y4324" s="30"/>
      <c r="AA4324" s="25"/>
    </row>
    <row r="4325" spans="16:27">
      <c r="P4325" s="96"/>
      <c r="S4325" s="97"/>
      <c r="T4325" s="97"/>
      <c r="Y4325" s="30"/>
      <c r="AA4325" s="25"/>
    </row>
    <row r="4326" spans="16:27">
      <c r="P4326" s="96"/>
      <c r="S4326" s="97"/>
      <c r="T4326" s="97"/>
      <c r="Y4326" s="30"/>
      <c r="AA4326" s="25"/>
    </row>
    <row r="4327" spans="16:27">
      <c r="P4327" s="96"/>
      <c r="S4327" s="97"/>
      <c r="T4327" s="97"/>
      <c r="Y4327" s="30"/>
      <c r="AA4327" s="25"/>
    </row>
    <row r="4328" spans="16:27">
      <c r="P4328" s="96"/>
      <c r="S4328" s="97"/>
      <c r="T4328" s="97"/>
      <c r="Y4328" s="30"/>
      <c r="AA4328" s="25"/>
    </row>
    <row r="4329" spans="16:27">
      <c r="P4329" s="96"/>
      <c r="S4329" s="97"/>
      <c r="T4329" s="97"/>
      <c r="Y4329" s="30"/>
      <c r="AA4329" s="25"/>
    </row>
    <row r="4330" spans="16:27">
      <c r="P4330" s="96"/>
      <c r="S4330" s="97"/>
      <c r="T4330" s="97"/>
      <c r="Y4330" s="30"/>
      <c r="AA4330" s="25"/>
    </row>
    <row r="4331" spans="16:27">
      <c r="P4331" s="96"/>
      <c r="S4331" s="97"/>
      <c r="T4331" s="97"/>
      <c r="Y4331" s="30"/>
      <c r="AA4331" s="25"/>
    </row>
    <row r="4332" spans="16:27">
      <c r="P4332" s="96"/>
      <c r="S4332" s="97"/>
      <c r="T4332" s="97"/>
      <c r="Y4332" s="30"/>
      <c r="AA4332" s="25"/>
    </row>
    <row r="4333" spans="16:27">
      <c r="P4333" s="96"/>
      <c r="S4333" s="97"/>
      <c r="T4333" s="97"/>
      <c r="Y4333" s="30"/>
      <c r="AA4333" s="25"/>
    </row>
    <row r="4334" spans="16:27">
      <c r="P4334" s="96"/>
      <c r="S4334" s="97"/>
      <c r="T4334" s="97"/>
      <c r="Y4334" s="30"/>
      <c r="AA4334" s="25"/>
    </row>
    <row r="4335" spans="16:27">
      <c r="P4335" s="96"/>
      <c r="S4335" s="97"/>
      <c r="T4335" s="97"/>
      <c r="Y4335" s="30"/>
      <c r="AA4335" s="25"/>
    </row>
    <row r="4336" spans="16:27">
      <c r="P4336" s="96"/>
      <c r="S4336" s="97"/>
      <c r="T4336" s="97"/>
      <c r="Y4336" s="30"/>
      <c r="AA4336" s="25"/>
    </row>
    <row r="4337" spans="16:27">
      <c r="P4337" s="96"/>
      <c r="S4337" s="97"/>
      <c r="T4337" s="97"/>
      <c r="Y4337" s="30"/>
      <c r="AA4337" s="25"/>
    </row>
    <row r="4338" spans="16:27">
      <c r="P4338" s="96"/>
      <c r="S4338" s="97"/>
      <c r="T4338" s="97"/>
      <c r="Y4338" s="30"/>
      <c r="AA4338" s="25"/>
    </row>
    <row r="4339" spans="16:27">
      <c r="P4339" s="96"/>
      <c r="S4339" s="97"/>
      <c r="T4339" s="97"/>
      <c r="Y4339" s="30"/>
      <c r="AA4339" s="25"/>
    </row>
    <row r="4340" spans="16:27">
      <c r="P4340" s="96"/>
      <c r="S4340" s="97"/>
      <c r="T4340" s="97"/>
      <c r="Y4340" s="30"/>
      <c r="AA4340" s="25"/>
    </row>
    <row r="4341" spans="16:27">
      <c r="P4341" s="96"/>
      <c r="S4341" s="97"/>
      <c r="T4341" s="97"/>
      <c r="Y4341" s="30"/>
      <c r="AA4341" s="25"/>
    </row>
    <row r="4342" spans="16:27">
      <c r="P4342" s="96"/>
      <c r="S4342" s="97"/>
      <c r="T4342" s="97"/>
      <c r="Y4342" s="30"/>
      <c r="AA4342" s="25"/>
    </row>
    <row r="4343" spans="16:27">
      <c r="P4343" s="96"/>
      <c r="S4343" s="97"/>
      <c r="T4343" s="97"/>
      <c r="Y4343" s="30"/>
      <c r="AA4343" s="25"/>
    </row>
    <row r="4344" spans="16:27">
      <c r="P4344" s="96"/>
      <c r="S4344" s="97"/>
      <c r="T4344" s="97"/>
      <c r="Y4344" s="30"/>
      <c r="AA4344" s="25"/>
    </row>
    <row r="4345" spans="16:27">
      <c r="P4345" s="96"/>
      <c r="S4345" s="97"/>
      <c r="T4345" s="97"/>
      <c r="Y4345" s="30"/>
      <c r="AA4345" s="25"/>
    </row>
    <row r="4346" spans="16:27">
      <c r="P4346" s="96"/>
      <c r="S4346" s="97"/>
      <c r="T4346" s="97"/>
      <c r="Y4346" s="30"/>
      <c r="AA4346" s="25"/>
    </row>
    <row r="4347" spans="16:27">
      <c r="P4347" s="96"/>
      <c r="S4347" s="97"/>
      <c r="T4347" s="97"/>
      <c r="Y4347" s="30"/>
      <c r="AA4347" s="25"/>
    </row>
    <row r="4348" spans="16:27">
      <c r="P4348" s="96"/>
      <c r="S4348" s="97"/>
      <c r="T4348" s="97"/>
      <c r="Y4348" s="30"/>
      <c r="AA4348" s="25"/>
    </row>
    <row r="4349" spans="16:27">
      <c r="P4349" s="96"/>
      <c r="S4349" s="97"/>
      <c r="T4349" s="97"/>
      <c r="Y4349" s="30"/>
      <c r="AA4349" s="25"/>
    </row>
    <row r="4350" spans="16:27">
      <c r="P4350" s="96"/>
      <c r="S4350" s="97"/>
      <c r="T4350" s="97"/>
      <c r="Y4350" s="30"/>
      <c r="AA4350" s="25"/>
    </row>
    <row r="4351" spans="16:27">
      <c r="P4351" s="96"/>
      <c r="S4351" s="97"/>
      <c r="T4351" s="97"/>
      <c r="Y4351" s="30"/>
      <c r="AA4351" s="25"/>
    </row>
    <row r="4352" spans="16:27">
      <c r="P4352" s="96"/>
      <c r="S4352" s="97"/>
      <c r="T4352" s="97"/>
      <c r="Y4352" s="30"/>
      <c r="AA4352" s="25"/>
    </row>
    <row r="4353" spans="16:27">
      <c r="P4353" s="96"/>
      <c r="S4353" s="97"/>
      <c r="T4353" s="97"/>
      <c r="Y4353" s="30"/>
      <c r="AA4353" s="25"/>
    </row>
    <row r="4354" spans="16:27">
      <c r="P4354" s="96"/>
      <c r="S4354" s="97"/>
      <c r="T4354" s="97"/>
      <c r="Y4354" s="30"/>
      <c r="AA4354" s="25"/>
    </row>
    <row r="4355" spans="16:27">
      <c r="P4355" s="96"/>
      <c r="S4355" s="97"/>
      <c r="T4355" s="97"/>
      <c r="Y4355" s="30"/>
      <c r="AA4355" s="25"/>
    </row>
    <row r="4356" spans="16:27">
      <c r="P4356" s="96"/>
      <c r="S4356" s="97"/>
      <c r="T4356" s="97"/>
      <c r="Y4356" s="30"/>
      <c r="AA4356" s="25"/>
    </row>
    <row r="4357" spans="16:27">
      <c r="P4357" s="96"/>
      <c r="S4357" s="97"/>
      <c r="T4357" s="97"/>
      <c r="Y4357" s="30"/>
      <c r="AA4357" s="25"/>
    </row>
    <row r="4358" spans="16:27">
      <c r="P4358" s="96"/>
      <c r="S4358" s="97"/>
      <c r="T4358" s="97"/>
      <c r="Y4358" s="30"/>
      <c r="AA4358" s="25"/>
    </row>
    <row r="4359" spans="16:27">
      <c r="P4359" s="96"/>
      <c r="S4359" s="97"/>
      <c r="T4359" s="97"/>
      <c r="Y4359" s="30"/>
      <c r="AA4359" s="25"/>
    </row>
    <row r="4360" spans="16:27">
      <c r="P4360" s="96"/>
      <c r="S4360" s="97"/>
      <c r="T4360" s="97"/>
      <c r="Y4360" s="30"/>
      <c r="AA4360" s="25"/>
    </row>
    <row r="4361" spans="16:27">
      <c r="P4361" s="96"/>
      <c r="S4361" s="97"/>
      <c r="T4361" s="97"/>
      <c r="Y4361" s="30"/>
      <c r="AA4361" s="25"/>
    </row>
    <row r="4362" spans="16:27">
      <c r="P4362" s="96"/>
      <c r="S4362" s="97"/>
      <c r="T4362" s="97"/>
      <c r="Y4362" s="30"/>
      <c r="AA4362" s="25"/>
    </row>
    <row r="4363" spans="16:27">
      <c r="P4363" s="96"/>
      <c r="S4363" s="97"/>
      <c r="T4363" s="97"/>
      <c r="Y4363" s="30"/>
      <c r="AA4363" s="25"/>
    </row>
    <row r="4364" spans="16:27">
      <c r="P4364" s="96"/>
      <c r="S4364" s="97"/>
      <c r="T4364" s="97"/>
      <c r="Y4364" s="30"/>
      <c r="AA4364" s="25"/>
    </row>
    <row r="4365" spans="16:27">
      <c r="P4365" s="96"/>
      <c r="S4365" s="97"/>
      <c r="T4365" s="97"/>
      <c r="Y4365" s="30"/>
      <c r="AA4365" s="25"/>
    </row>
    <row r="4366" spans="16:27">
      <c r="P4366" s="96"/>
      <c r="S4366" s="97"/>
      <c r="T4366" s="97"/>
      <c r="Y4366" s="30"/>
      <c r="AA4366" s="25"/>
    </row>
    <row r="4367" spans="16:27">
      <c r="P4367" s="96"/>
      <c r="S4367" s="97"/>
      <c r="T4367" s="97"/>
      <c r="Y4367" s="30"/>
      <c r="AA4367" s="25"/>
    </row>
    <row r="4368" spans="16:27">
      <c r="P4368" s="96"/>
      <c r="S4368" s="97"/>
      <c r="T4368" s="97"/>
      <c r="Y4368" s="30"/>
      <c r="AA4368" s="25"/>
    </row>
    <row r="4369" spans="16:27">
      <c r="P4369" s="96"/>
      <c r="S4369" s="97"/>
      <c r="T4369" s="97"/>
      <c r="Y4369" s="30"/>
      <c r="AA4369" s="25"/>
    </row>
    <row r="4370" spans="16:27">
      <c r="P4370" s="96"/>
      <c r="S4370" s="97"/>
      <c r="T4370" s="97"/>
      <c r="Y4370" s="30"/>
      <c r="AA4370" s="25"/>
    </row>
    <row r="4371" spans="16:27">
      <c r="P4371" s="96"/>
      <c r="S4371" s="97"/>
      <c r="T4371" s="97"/>
      <c r="Y4371" s="30"/>
      <c r="AA4371" s="25"/>
    </row>
    <row r="4372" spans="16:27">
      <c r="P4372" s="96"/>
      <c r="S4372" s="97"/>
      <c r="T4372" s="97"/>
      <c r="Y4372" s="30"/>
      <c r="AA4372" s="25"/>
    </row>
    <row r="4373" spans="16:27">
      <c r="P4373" s="96"/>
      <c r="S4373" s="97"/>
      <c r="T4373" s="97"/>
      <c r="Y4373" s="30"/>
      <c r="AA4373" s="25"/>
    </row>
    <row r="4374" spans="16:27">
      <c r="P4374" s="96"/>
      <c r="S4374" s="97"/>
      <c r="T4374" s="97"/>
      <c r="Y4374" s="30"/>
      <c r="AA4374" s="25"/>
    </row>
    <row r="4375" spans="16:27">
      <c r="P4375" s="96"/>
      <c r="S4375" s="97"/>
      <c r="T4375" s="97"/>
      <c r="Y4375" s="30"/>
      <c r="AA4375" s="25"/>
    </row>
    <row r="4376" spans="16:27">
      <c r="P4376" s="96"/>
      <c r="S4376" s="97"/>
      <c r="T4376" s="97"/>
      <c r="Y4376" s="30"/>
      <c r="AA4376" s="25"/>
    </row>
    <row r="4377" spans="16:27">
      <c r="P4377" s="96"/>
      <c r="S4377" s="97"/>
      <c r="T4377" s="97"/>
      <c r="Y4377" s="30"/>
      <c r="AA4377" s="25"/>
    </row>
    <row r="4378" spans="16:27">
      <c r="P4378" s="96"/>
      <c r="S4378" s="97"/>
      <c r="T4378" s="97"/>
      <c r="Y4378" s="30"/>
      <c r="AA4378" s="25"/>
    </row>
    <row r="4379" spans="16:27">
      <c r="P4379" s="96"/>
      <c r="S4379" s="97"/>
      <c r="T4379" s="97"/>
      <c r="Y4379" s="30"/>
      <c r="AA4379" s="25"/>
    </row>
    <row r="4380" spans="16:27">
      <c r="P4380" s="96"/>
      <c r="S4380" s="97"/>
      <c r="T4380" s="97"/>
      <c r="Y4380" s="30"/>
      <c r="AA4380" s="25"/>
    </row>
    <row r="4381" spans="16:27">
      <c r="P4381" s="96"/>
      <c r="S4381" s="97"/>
      <c r="T4381" s="97"/>
      <c r="Y4381" s="30"/>
      <c r="AA4381" s="25"/>
    </row>
    <row r="4382" spans="16:27">
      <c r="P4382" s="96"/>
      <c r="S4382" s="97"/>
      <c r="T4382" s="97"/>
      <c r="Y4382" s="30"/>
      <c r="AA4382" s="25"/>
    </row>
    <row r="4383" spans="16:27">
      <c r="P4383" s="96"/>
      <c r="S4383" s="97"/>
      <c r="T4383" s="97"/>
      <c r="Y4383" s="30"/>
      <c r="AA4383" s="25"/>
    </row>
    <row r="4384" spans="16:27">
      <c r="P4384" s="96"/>
      <c r="S4384" s="97"/>
      <c r="T4384" s="97"/>
      <c r="Y4384" s="30"/>
      <c r="AA4384" s="25"/>
    </row>
    <row r="4385" spans="16:27">
      <c r="P4385" s="96"/>
      <c r="S4385" s="97"/>
      <c r="T4385" s="97"/>
      <c r="Y4385" s="30"/>
      <c r="AA4385" s="25"/>
    </row>
    <row r="4386" spans="16:27">
      <c r="P4386" s="96"/>
      <c r="S4386" s="97"/>
      <c r="T4386" s="97"/>
      <c r="Y4386" s="30"/>
      <c r="AA4386" s="25"/>
    </row>
    <row r="4387" spans="16:27">
      <c r="P4387" s="96"/>
      <c r="S4387" s="97"/>
      <c r="T4387" s="97"/>
      <c r="Y4387" s="30"/>
      <c r="AA4387" s="25"/>
    </row>
    <row r="4388" spans="16:27">
      <c r="P4388" s="96"/>
      <c r="S4388" s="97"/>
      <c r="T4388" s="97"/>
      <c r="Y4388" s="30"/>
      <c r="AA4388" s="25"/>
    </row>
    <row r="4389" spans="16:27">
      <c r="P4389" s="96"/>
      <c r="S4389" s="97"/>
      <c r="T4389" s="97"/>
      <c r="Y4389" s="30"/>
      <c r="AA4389" s="25"/>
    </row>
    <row r="4390" spans="16:27">
      <c r="P4390" s="96"/>
      <c r="S4390" s="97"/>
      <c r="T4390" s="97"/>
      <c r="Y4390" s="30"/>
      <c r="AA4390" s="25"/>
    </row>
    <row r="4391" spans="16:27">
      <c r="P4391" s="96"/>
      <c r="S4391" s="97"/>
      <c r="T4391" s="97"/>
      <c r="Y4391" s="30"/>
      <c r="AA4391" s="25"/>
    </row>
    <row r="4392" spans="16:27">
      <c r="P4392" s="96"/>
      <c r="S4392" s="97"/>
      <c r="T4392" s="97"/>
      <c r="Y4392" s="30"/>
      <c r="AA4392" s="25"/>
    </row>
    <row r="4393" spans="16:27">
      <c r="P4393" s="96"/>
      <c r="S4393" s="97"/>
      <c r="T4393" s="97"/>
      <c r="Y4393" s="30"/>
      <c r="AA4393" s="25"/>
    </row>
    <row r="4394" spans="16:27">
      <c r="P4394" s="96"/>
      <c r="S4394" s="97"/>
      <c r="T4394" s="97"/>
      <c r="Y4394" s="30"/>
      <c r="AA4394" s="25"/>
    </row>
    <row r="4395" spans="16:27">
      <c r="P4395" s="96"/>
      <c r="S4395" s="97"/>
      <c r="T4395" s="97"/>
      <c r="Y4395" s="30"/>
      <c r="AA4395" s="25"/>
    </row>
    <row r="4396" spans="16:27">
      <c r="P4396" s="96"/>
      <c r="S4396" s="97"/>
      <c r="T4396" s="97"/>
      <c r="Y4396" s="30"/>
      <c r="AA4396" s="25"/>
    </row>
    <row r="4397" spans="16:27">
      <c r="P4397" s="96"/>
      <c r="S4397" s="97"/>
      <c r="T4397" s="97"/>
      <c r="Y4397" s="30"/>
      <c r="AA4397" s="25"/>
    </row>
    <row r="4398" spans="16:27">
      <c r="P4398" s="96"/>
      <c r="S4398" s="97"/>
      <c r="T4398" s="97"/>
      <c r="Y4398" s="30"/>
      <c r="AA4398" s="25"/>
    </row>
    <row r="4399" spans="16:27">
      <c r="P4399" s="96"/>
      <c r="S4399" s="97"/>
      <c r="T4399" s="97"/>
      <c r="Y4399" s="30"/>
      <c r="AA4399" s="25"/>
    </row>
    <row r="4400" spans="16:27">
      <c r="P4400" s="96"/>
      <c r="S4400" s="97"/>
      <c r="T4400" s="97"/>
      <c r="Y4400" s="30"/>
      <c r="AA4400" s="25"/>
    </row>
    <row r="4401" spans="16:27">
      <c r="P4401" s="96"/>
      <c r="S4401" s="97"/>
      <c r="T4401" s="97"/>
      <c r="Y4401" s="30"/>
      <c r="AA4401" s="25"/>
    </row>
    <row r="4402" spans="16:27">
      <c r="P4402" s="96"/>
      <c r="S4402" s="97"/>
      <c r="T4402" s="97"/>
      <c r="Y4402" s="30"/>
      <c r="AA4402" s="25"/>
    </row>
    <row r="4403" spans="16:27">
      <c r="P4403" s="96"/>
      <c r="S4403" s="97"/>
      <c r="T4403" s="97"/>
      <c r="Y4403" s="30"/>
      <c r="AA4403" s="25"/>
    </row>
    <row r="4404" spans="16:27">
      <c r="P4404" s="96"/>
      <c r="S4404" s="97"/>
      <c r="T4404" s="97"/>
      <c r="Y4404" s="30"/>
      <c r="AA4404" s="25"/>
    </row>
    <row r="4405" spans="16:27">
      <c r="P4405" s="96"/>
      <c r="S4405" s="97"/>
      <c r="T4405" s="97"/>
      <c r="Y4405" s="30"/>
      <c r="AA4405" s="25"/>
    </row>
    <row r="4406" spans="16:27">
      <c r="P4406" s="96"/>
      <c r="S4406" s="97"/>
      <c r="T4406" s="97"/>
      <c r="Y4406" s="30"/>
      <c r="AA4406" s="25"/>
    </row>
    <row r="4407" spans="16:27">
      <c r="P4407" s="96"/>
      <c r="S4407" s="97"/>
      <c r="T4407" s="97"/>
      <c r="Y4407" s="30"/>
      <c r="AA4407" s="25"/>
    </row>
    <row r="4408" spans="16:27">
      <c r="P4408" s="96"/>
      <c r="S4408" s="97"/>
      <c r="T4408" s="97"/>
      <c r="Y4408" s="30"/>
      <c r="AA4408" s="25"/>
    </row>
    <row r="4409" spans="16:27">
      <c r="P4409" s="96"/>
      <c r="S4409" s="97"/>
      <c r="T4409" s="97"/>
      <c r="Y4409" s="30"/>
      <c r="AA4409" s="25"/>
    </row>
    <row r="4410" spans="16:27">
      <c r="P4410" s="96"/>
      <c r="S4410" s="97"/>
      <c r="T4410" s="97"/>
      <c r="Y4410" s="30"/>
      <c r="AA4410" s="25"/>
    </row>
    <row r="4411" spans="16:27">
      <c r="P4411" s="96"/>
      <c r="S4411" s="97"/>
      <c r="T4411" s="97"/>
      <c r="Y4411" s="30"/>
      <c r="AA4411" s="25"/>
    </row>
    <row r="4412" spans="16:27">
      <c r="P4412" s="96"/>
      <c r="S4412" s="97"/>
      <c r="T4412" s="97"/>
      <c r="Y4412" s="30"/>
      <c r="AA4412" s="25"/>
    </row>
    <row r="4413" spans="16:27">
      <c r="P4413" s="96"/>
      <c r="S4413" s="97"/>
      <c r="T4413" s="97"/>
      <c r="Y4413" s="30"/>
      <c r="AA4413" s="25"/>
    </row>
    <row r="4414" spans="16:27">
      <c r="P4414" s="96"/>
      <c r="S4414" s="97"/>
      <c r="T4414" s="97"/>
      <c r="Y4414" s="30"/>
      <c r="AA4414" s="25"/>
    </row>
    <row r="4415" spans="16:27">
      <c r="P4415" s="96"/>
      <c r="S4415" s="97"/>
      <c r="T4415" s="97"/>
      <c r="Y4415" s="30"/>
      <c r="AA4415" s="25"/>
    </row>
    <row r="4416" spans="16:27">
      <c r="P4416" s="96"/>
      <c r="S4416" s="97"/>
      <c r="T4416" s="97"/>
      <c r="Y4416" s="30"/>
      <c r="AA4416" s="25"/>
    </row>
    <row r="4417" spans="16:27">
      <c r="P4417" s="96"/>
      <c r="S4417" s="97"/>
      <c r="T4417" s="97"/>
      <c r="Y4417" s="30"/>
      <c r="AA4417" s="25"/>
    </row>
    <row r="4418" spans="16:27">
      <c r="P4418" s="96"/>
      <c r="S4418" s="97"/>
      <c r="T4418" s="97"/>
      <c r="Y4418" s="30"/>
      <c r="AA4418" s="25"/>
    </row>
    <row r="4419" spans="16:27">
      <c r="P4419" s="96"/>
      <c r="S4419" s="97"/>
      <c r="T4419" s="97"/>
      <c r="Y4419" s="30"/>
      <c r="AA4419" s="25"/>
    </row>
    <row r="4420" spans="16:27">
      <c r="P4420" s="96"/>
      <c r="S4420" s="97"/>
      <c r="T4420" s="97"/>
      <c r="Y4420" s="30"/>
      <c r="AA4420" s="25"/>
    </row>
    <row r="4421" spans="16:27">
      <c r="P4421" s="96"/>
      <c r="S4421" s="97"/>
      <c r="T4421" s="97"/>
      <c r="Y4421" s="30"/>
      <c r="AA4421" s="25"/>
    </row>
    <row r="4422" spans="16:27">
      <c r="P4422" s="96"/>
      <c r="S4422" s="97"/>
      <c r="T4422" s="97"/>
      <c r="Y4422" s="30"/>
      <c r="AA4422" s="25"/>
    </row>
    <row r="4423" spans="16:27">
      <c r="P4423" s="96"/>
      <c r="S4423" s="97"/>
      <c r="T4423" s="97"/>
      <c r="Y4423" s="30"/>
      <c r="AA4423" s="25"/>
    </row>
    <row r="4424" spans="16:27">
      <c r="P4424" s="96"/>
      <c r="S4424" s="97"/>
      <c r="T4424" s="97"/>
      <c r="Y4424" s="30"/>
      <c r="AA4424" s="25"/>
    </row>
    <row r="4425" spans="16:27">
      <c r="P4425" s="96"/>
      <c r="S4425" s="97"/>
      <c r="T4425" s="97"/>
      <c r="Y4425" s="30"/>
      <c r="AA4425" s="25"/>
    </row>
    <row r="4426" spans="16:27">
      <c r="P4426" s="96"/>
      <c r="S4426" s="97"/>
      <c r="T4426" s="97"/>
      <c r="Y4426" s="30"/>
      <c r="AA4426" s="25"/>
    </row>
    <row r="4427" spans="16:27">
      <c r="P4427" s="96"/>
      <c r="S4427" s="97"/>
      <c r="T4427" s="97"/>
      <c r="Y4427" s="30"/>
      <c r="AA4427" s="25"/>
    </row>
    <row r="4428" spans="16:27">
      <c r="P4428" s="96"/>
      <c r="S4428" s="97"/>
      <c r="T4428" s="97"/>
      <c r="Y4428" s="30"/>
      <c r="AA4428" s="25"/>
    </row>
    <row r="4429" spans="16:27">
      <c r="P4429" s="96"/>
      <c r="S4429" s="97"/>
      <c r="T4429" s="97"/>
      <c r="Y4429" s="30"/>
      <c r="AA4429" s="25"/>
    </row>
    <row r="4430" spans="16:27">
      <c r="P4430" s="96"/>
      <c r="S4430" s="97"/>
      <c r="T4430" s="97"/>
      <c r="Y4430" s="30"/>
      <c r="AA4430" s="25"/>
    </row>
    <row r="4431" spans="16:27">
      <c r="P4431" s="96"/>
      <c r="S4431" s="97"/>
      <c r="T4431" s="97"/>
      <c r="Y4431" s="30"/>
      <c r="AA4431" s="25"/>
    </row>
    <row r="4432" spans="16:27">
      <c r="P4432" s="96"/>
      <c r="S4432" s="97"/>
      <c r="T4432" s="97"/>
      <c r="Y4432" s="30"/>
      <c r="AA4432" s="25"/>
    </row>
    <row r="4433" spans="16:27">
      <c r="P4433" s="96"/>
      <c r="S4433" s="97"/>
      <c r="T4433" s="97"/>
      <c r="Y4433" s="30"/>
      <c r="AA4433" s="25"/>
    </row>
    <row r="4434" spans="16:27">
      <c r="P4434" s="96"/>
      <c r="S4434" s="97"/>
      <c r="T4434" s="97"/>
      <c r="Y4434" s="30"/>
      <c r="AA4434" s="25"/>
    </row>
    <row r="4435" spans="16:27">
      <c r="P4435" s="96"/>
      <c r="S4435" s="97"/>
      <c r="T4435" s="97"/>
      <c r="Y4435" s="30"/>
      <c r="AA4435" s="25"/>
    </row>
    <row r="4436" spans="16:27">
      <c r="P4436" s="96"/>
      <c r="S4436" s="97"/>
      <c r="T4436" s="97"/>
      <c r="Y4436" s="30"/>
      <c r="AA4436" s="25"/>
    </row>
    <row r="4437" spans="16:27">
      <c r="P4437" s="96"/>
      <c r="S4437" s="97"/>
      <c r="T4437" s="97"/>
      <c r="Y4437" s="30"/>
      <c r="AA4437" s="25"/>
    </row>
    <row r="4438" spans="16:27">
      <c r="P4438" s="96"/>
      <c r="S4438" s="97"/>
      <c r="T4438" s="97"/>
      <c r="Y4438" s="30"/>
      <c r="AA4438" s="25"/>
    </row>
    <row r="4439" spans="16:27">
      <c r="P4439" s="96"/>
      <c r="S4439" s="97"/>
      <c r="T4439" s="97"/>
      <c r="Y4439" s="30"/>
      <c r="AA4439" s="25"/>
    </row>
    <row r="4440" spans="16:27">
      <c r="P4440" s="96"/>
      <c r="S4440" s="97"/>
      <c r="T4440" s="97"/>
      <c r="Y4440" s="30"/>
      <c r="AA4440" s="25"/>
    </row>
    <row r="4441" spans="16:27">
      <c r="P4441" s="96"/>
      <c r="S4441" s="97"/>
      <c r="T4441" s="97"/>
      <c r="Y4441" s="30"/>
      <c r="AA4441" s="25"/>
    </row>
    <row r="4442" spans="16:27">
      <c r="P4442" s="96"/>
      <c r="S4442" s="97"/>
      <c r="T4442" s="97"/>
      <c r="Y4442" s="30"/>
      <c r="AA4442" s="25"/>
    </row>
    <row r="4443" spans="16:27">
      <c r="P4443" s="96"/>
      <c r="S4443" s="97"/>
      <c r="T4443" s="97"/>
      <c r="Y4443" s="30"/>
      <c r="AA4443" s="25"/>
    </row>
    <row r="4444" spans="16:27">
      <c r="P4444" s="96"/>
      <c r="S4444" s="97"/>
      <c r="T4444" s="97"/>
      <c r="Y4444" s="30"/>
      <c r="AA4444" s="25"/>
    </row>
    <row r="4445" spans="16:27">
      <c r="P4445" s="96"/>
      <c r="S4445" s="97"/>
      <c r="T4445" s="97"/>
      <c r="Y4445" s="30"/>
      <c r="AA4445" s="25"/>
    </row>
    <row r="4446" spans="16:27">
      <c r="P4446" s="96"/>
      <c r="S4446" s="97"/>
      <c r="T4446" s="97"/>
      <c r="Y4446" s="30"/>
      <c r="AA4446" s="25"/>
    </row>
    <row r="4447" spans="16:27">
      <c r="P4447" s="96"/>
      <c r="S4447" s="97"/>
      <c r="T4447" s="97"/>
      <c r="Y4447" s="30"/>
      <c r="AA4447" s="25"/>
    </row>
    <row r="4448" spans="16:27">
      <c r="P4448" s="96"/>
      <c r="S4448" s="97"/>
      <c r="T4448" s="97"/>
      <c r="Y4448" s="30"/>
      <c r="AA4448" s="25"/>
    </row>
    <row r="4449" spans="16:27">
      <c r="P4449" s="96"/>
      <c r="S4449" s="97"/>
      <c r="T4449" s="97"/>
      <c r="Y4449" s="30"/>
      <c r="AA4449" s="25"/>
    </row>
    <row r="4450" spans="16:27">
      <c r="P4450" s="96"/>
      <c r="S4450" s="97"/>
      <c r="T4450" s="97"/>
      <c r="Y4450" s="30"/>
      <c r="AA4450" s="25"/>
    </row>
    <row r="4451" spans="16:27">
      <c r="P4451" s="96"/>
      <c r="S4451" s="97"/>
      <c r="T4451" s="97"/>
      <c r="Y4451" s="30"/>
      <c r="AA4451" s="25"/>
    </row>
    <row r="4452" spans="16:27">
      <c r="P4452" s="96"/>
      <c r="S4452" s="97"/>
      <c r="T4452" s="97"/>
      <c r="Y4452" s="30"/>
      <c r="AA4452" s="25"/>
    </row>
    <row r="4453" spans="16:27">
      <c r="P4453" s="96"/>
      <c r="S4453" s="97"/>
      <c r="T4453" s="97"/>
      <c r="Y4453" s="30"/>
      <c r="AA4453" s="25"/>
    </row>
    <row r="4454" spans="16:27">
      <c r="P4454" s="96"/>
      <c r="S4454" s="97"/>
      <c r="T4454" s="97"/>
      <c r="Y4454" s="30"/>
      <c r="AA4454" s="25"/>
    </row>
    <row r="4455" spans="16:27">
      <c r="P4455" s="96"/>
      <c r="S4455" s="97"/>
      <c r="T4455" s="97"/>
      <c r="Y4455" s="30"/>
      <c r="AA4455" s="25"/>
    </row>
    <row r="4456" spans="16:27">
      <c r="P4456" s="96"/>
      <c r="S4456" s="97"/>
      <c r="T4456" s="97"/>
      <c r="Y4456" s="30"/>
      <c r="AA4456" s="25"/>
    </row>
    <row r="4457" spans="16:27">
      <c r="P4457" s="96"/>
      <c r="S4457" s="97"/>
      <c r="T4457" s="97"/>
      <c r="Y4457" s="30"/>
      <c r="AA4457" s="25"/>
    </row>
    <row r="4458" spans="16:27">
      <c r="P4458" s="96"/>
      <c r="S4458" s="97"/>
      <c r="T4458" s="97"/>
      <c r="Y4458" s="30"/>
      <c r="AA4458" s="25"/>
    </row>
    <row r="4459" spans="16:27">
      <c r="P4459" s="96"/>
      <c r="S4459" s="97"/>
      <c r="T4459" s="97"/>
      <c r="Y4459" s="30"/>
      <c r="AA4459" s="25"/>
    </row>
    <row r="4460" spans="16:27">
      <c r="P4460" s="96"/>
      <c r="S4460" s="97"/>
      <c r="T4460" s="97"/>
      <c r="Y4460" s="30"/>
      <c r="AA4460" s="25"/>
    </row>
    <row r="4461" spans="16:27">
      <c r="P4461" s="96"/>
      <c r="S4461" s="97"/>
      <c r="T4461" s="97"/>
      <c r="Y4461" s="30"/>
      <c r="AA4461" s="25"/>
    </row>
    <row r="4462" spans="16:27">
      <c r="P4462" s="96"/>
      <c r="S4462" s="97"/>
      <c r="T4462" s="97"/>
      <c r="Y4462" s="30"/>
      <c r="AA4462" s="25"/>
    </row>
    <row r="4463" spans="16:27">
      <c r="P4463" s="96"/>
      <c r="S4463" s="97"/>
      <c r="T4463" s="97"/>
      <c r="Y4463" s="30"/>
      <c r="AA4463" s="25"/>
    </row>
    <row r="4464" spans="16:27">
      <c r="P4464" s="96"/>
      <c r="S4464" s="97"/>
      <c r="T4464" s="97"/>
      <c r="Y4464" s="30"/>
      <c r="AA4464" s="25"/>
    </row>
    <row r="4465" spans="16:27">
      <c r="P4465" s="96"/>
      <c r="S4465" s="97"/>
      <c r="T4465" s="97"/>
      <c r="Y4465" s="30"/>
      <c r="AA4465" s="25"/>
    </row>
    <row r="4466" spans="16:27">
      <c r="P4466" s="96"/>
      <c r="S4466" s="97"/>
      <c r="T4466" s="97"/>
      <c r="Y4466" s="30"/>
      <c r="AA4466" s="25"/>
    </row>
    <row r="4467" spans="16:27">
      <c r="P4467" s="96"/>
      <c r="S4467" s="97"/>
      <c r="T4467" s="97"/>
      <c r="Y4467" s="30"/>
      <c r="AA4467" s="25"/>
    </row>
    <row r="4468" spans="16:27">
      <c r="P4468" s="96"/>
      <c r="S4468" s="97"/>
      <c r="T4468" s="97"/>
      <c r="Y4468" s="30"/>
      <c r="AA4468" s="25"/>
    </row>
    <row r="4469" spans="16:27">
      <c r="P4469" s="96"/>
      <c r="S4469" s="97"/>
      <c r="T4469" s="97"/>
      <c r="Y4469" s="30"/>
      <c r="AA4469" s="25"/>
    </row>
    <row r="4470" spans="16:27">
      <c r="P4470" s="96"/>
      <c r="S4470" s="97"/>
      <c r="T4470" s="97"/>
      <c r="Y4470" s="30"/>
      <c r="AA4470" s="25"/>
    </row>
    <row r="4471" spans="16:27">
      <c r="P4471" s="96"/>
      <c r="S4471" s="97"/>
      <c r="T4471" s="97"/>
      <c r="Y4471" s="30"/>
      <c r="AA4471" s="25"/>
    </row>
    <row r="4472" spans="16:27">
      <c r="P4472" s="96"/>
      <c r="S4472" s="97"/>
      <c r="T4472" s="97"/>
      <c r="Y4472" s="30"/>
      <c r="AA4472" s="25"/>
    </row>
    <row r="4473" spans="16:27">
      <c r="P4473" s="96"/>
      <c r="S4473" s="97"/>
      <c r="T4473" s="97"/>
      <c r="Y4473" s="30"/>
      <c r="AA4473" s="25"/>
    </row>
    <row r="4474" spans="16:27">
      <c r="P4474" s="96"/>
      <c r="S4474" s="97"/>
      <c r="T4474" s="97"/>
      <c r="Y4474" s="30"/>
      <c r="AA4474" s="25"/>
    </row>
    <row r="4475" spans="16:27">
      <c r="P4475" s="96"/>
      <c r="S4475" s="97"/>
      <c r="T4475" s="97"/>
      <c r="Y4475" s="30"/>
      <c r="AA4475" s="25"/>
    </row>
    <row r="4476" spans="16:27">
      <c r="P4476" s="96"/>
      <c r="S4476" s="97"/>
      <c r="T4476" s="97"/>
      <c r="Y4476" s="30"/>
      <c r="AA4476" s="25"/>
    </row>
    <row r="4477" spans="16:27">
      <c r="P4477" s="96"/>
      <c r="S4477" s="97"/>
      <c r="T4477" s="97"/>
      <c r="Y4477" s="30"/>
      <c r="AA4477" s="25"/>
    </row>
    <row r="4478" spans="16:27">
      <c r="P4478" s="96"/>
      <c r="S4478" s="97"/>
      <c r="T4478" s="97"/>
      <c r="Y4478" s="30"/>
      <c r="AA4478" s="25"/>
    </row>
    <row r="4479" spans="16:27">
      <c r="P4479" s="96"/>
      <c r="S4479" s="97"/>
      <c r="T4479" s="97"/>
      <c r="Y4479" s="30"/>
      <c r="AA4479" s="25"/>
    </row>
    <row r="4480" spans="16:27">
      <c r="P4480" s="96"/>
      <c r="S4480" s="97"/>
      <c r="T4480" s="97"/>
      <c r="Y4480" s="30"/>
      <c r="AA4480" s="25"/>
    </row>
    <row r="4481" spans="16:27">
      <c r="P4481" s="96"/>
      <c r="S4481" s="97"/>
      <c r="T4481" s="97"/>
      <c r="Y4481" s="30"/>
      <c r="AA4481" s="25"/>
    </row>
    <row r="4482" spans="16:27">
      <c r="P4482" s="96"/>
      <c r="S4482" s="97"/>
      <c r="T4482" s="97"/>
      <c r="Y4482" s="30"/>
      <c r="AA4482" s="25"/>
    </row>
    <row r="4483" spans="16:27">
      <c r="P4483" s="96"/>
      <c r="S4483" s="97"/>
      <c r="T4483" s="97"/>
      <c r="Y4483" s="30"/>
      <c r="AA4483" s="25"/>
    </row>
    <row r="4484" spans="16:27">
      <c r="P4484" s="96"/>
      <c r="S4484" s="97"/>
      <c r="T4484" s="97"/>
      <c r="Y4484" s="30"/>
      <c r="AA4484" s="25"/>
    </row>
    <row r="4485" spans="16:27">
      <c r="P4485" s="96"/>
      <c r="S4485" s="97"/>
      <c r="T4485" s="97"/>
      <c r="Y4485" s="30"/>
      <c r="AA4485" s="25"/>
    </row>
    <row r="4486" spans="16:27">
      <c r="P4486" s="96"/>
      <c r="S4486" s="97"/>
      <c r="T4486" s="97"/>
      <c r="Y4486" s="30"/>
      <c r="AA4486" s="25"/>
    </row>
    <row r="4487" spans="16:27">
      <c r="P4487" s="96"/>
      <c r="S4487" s="97"/>
      <c r="T4487" s="97"/>
      <c r="Y4487" s="30"/>
      <c r="AA4487" s="25"/>
    </row>
    <row r="4488" spans="16:27">
      <c r="P4488" s="96"/>
      <c r="S4488" s="97"/>
      <c r="T4488" s="97"/>
      <c r="Y4488" s="30"/>
      <c r="AA4488" s="25"/>
    </row>
    <row r="4489" spans="16:27">
      <c r="P4489" s="96"/>
      <c r="S4489" s="97"/>
      <c r="T4489" s="97"/>
      <c r="Y4489" s="30"/>
      <c r="AA4489" s="25"/>
    </row>
    <row r="4490" spans="16:27">
      <c r="P4490" s="96"/>
      <c r="S4490" s="97"/>
      <c r="T4490" s="97"/>
      <c r="Y4490" s="30"/>
      <c r="AA4490" s="25"/>
    </row>
    <row r="4491" spans="16:27">
      <c r="P4491" s="96"/>
      <c r="S4491" s="97"/>
      <c r="T4491" s="97"/>
      <c r="Y4491" s="30"/>
      <c r="AA4491" s="25"/>
    </row>
    <row r="4492" spans="16:27">
      <c r="P4492" s="96"/>
      <c r="S4492" s="97"/>
      <c r="T4492" s="97"/>
      <c r="Y4492" s="30"/>
      <c r="AA4492" s="25"/>
    </row>
    <row r="4493" spans="16:27">
      <c r="P4493" s="96"/>
      <c r="S4493" s="97"/>
      <c r="T4493" s="97"/>
      <c r="Y4493" s="30"/>
      <c r="AA4493" s="25"/>
    </row>
    <row r="4494" spans="16:27">
      <c r="P4494" s="96"/>
      <c r="S4494" s="97"/>
      <c r="T4494" s="97"/>
      <c r="Y4494" s="30"/>
      <c r="AA4494" s="25"/>
    </row>
    <row r="4495" spans="16:27">
      <c r="P4495" s="96"/>
      <c r="S4495" s="97"/>
      <c r="T4495" s="97"/>
      <c r="Y4495" s="30"/>
      <c r="AA4495" s="25"/>
    </row>
    <row r="4496" spans="16:27">
      <c r="P4496" s="96"/>
      <c r="S4496" s="97"/>
      <c r="T4496" s="97"/>
      <c r="Y4496" s="30"/>
      <c r="AA4496" s="25"/>
    </row>
    <row r="4497" spans="16:27">
      <c r="P4497" s="96"/>
      <c r="S4497" s="97"/>
      <c r="T4497" s="97"/>
      <c r="Y4497" s="30"/>
      <c r="AA4497" s="25"/>
    </row>
    <row r="4498" spans="16:27">
      <c r="P4498" s="96"/>
      <c r="S4498" s="97"/>
      <c r="T4498" s="97"/>
      <c r="Y4498" s="30"/>
      <c r="AA4498" s="25"/>
    </row>
    <row r="4499" spans="16:27">
      <c r="P4499" s="96"/>
      <c r="S4499" s="97"/>
      <c r="T4499" s="97"/>
      <c r="Y4499" s="30"/>
      <c r="AA4499" s="25"/>
    </row>
    <row r="4500" spans="16:27">
      <c r="P4500" s="96"/>
      <c r="S4500" s="97"/>
      <c r="T4500" s="97"/>
      <c r="Y4500" s="30"/>
      <c r="AA4500" s="25"/>
    </row>
    <row r="4501" spans="16:27">
      <c r="P4501" s="96"/>
      <c r="S4501" s="97"/>
      <c r="T4501" s="97"/>
      <c r="Y4501" s="30"/>
      <c r="AA4501" s="25"/>
    </row>
    <row r="4502" spans="16:27">
      <c r="P4502" s="96"/>
      <c r="S4502" s="97"/>
      <c r="T4502" s="97"/>
      <c r="Y4502" s="30"/>
      <c r="AA4502" s="25"/>
    </row>
    <row r="4503" spans="16:27">
      <c r="P4503" s="96"/>
      <c r="S4503" s="97"/>
      <c r="T4503" s="97"/>
      <c r="Y4503" s="30"/>
      <c r="AA4503" s="25"/>
    </row>
    <row r="4504" spans="16:27">
      <c r="P4504" s="96"/>
      <c r="S4504" s="97"/>
      <c r="T4504" s="97"/>
      <c r="Y4504" s="30"/>
      <c r="AA4504" s="25"/>
    </row>
    <row r="4505" spans="16:27">
      <c r="P4505" s="96"/>
      <c r="S4505" s="97"/>
      <c r="T4505" s="97"/>
      <c r="Y4505" s="30"/>
      <c r="AA4505" s="25"/>
    </row>
    <row r="4506" spans="16:27">
      <c r="P4506" s="96"/>
      <c r="S4506" s="97"/>
      <c r="T4506" s="97"/>
      <c r="Y4506" s="30"/>
      <c r="AA4506" s="25"/>
    </row>
    <row r="4507" spans="16:27">
      <c r="P4507" s="96"/>
      <c r="S4507" s="97"/>
      <c r="T4507" s="97"/>
      <c r="Y4507" s="30"/>
      <c r="AA4507" s="25"/>
    </row>
    <row r="4508" spans="16:27">
      <c r="P4508" s="96"/>
      <c r="S4508" s="97"/>
      <c r="T4508" s="97"/>
      <c r="Y4508" s="30"/>
      <c r="AA4508" s="25"/>
    </row>
    <row r="4509" spans="16:27">
      <c r="P4509" s="96"/>
      <c r="S4509" s="97"/>
      <c r="T4509" s="97"/>
      <c r="Y4509" s="30"/>
      <c r="AA4509" s="25"/>
    </row>
    <row r="4510" spans="16:27">
      <c r="P4510" s="96"/>
      <c r="S4510" s="97"/>
      <c r="T4510" s="97"/>
      <c r="Y4510" s="30"/>
      <c r="AA4510" s="25"/>
    </row>
    <row r="4511" spans="16:27">
      <c r="P4511" s="96"/>
      <c r="S4511" s="97"/>
      <c r="T4511" s="97"/>
      <c r="Y4511" s="30"/>
      <c r="AA4511" s="25"/>
    </row>
    <row r="4512" spans="16:27">
      <c r="P4512" s="96"/>
      <c r="S4512" s="97"/>
      <c r="T4512" s="97"/>
      <c r="Y4512" s="30"/>
      <c r="AA4512" s="25"/>
    </row>
    <row r="4513" spans="16:27">
      <c r="P4513" s="96"/>
      <c r="S4513" s="97"/>
      <c r="T4513" s="97"/>
      <c r="Y4513" s="30"/>
      <c r="AA4513" s="25"/>
    </row>
    <row r="4514" spans="16:27">
      <c r="P4514" s="96"/>
      <c r="S4514" s="97"/>
      <c r="T4514" s="97"/>
      <c r="Y4514" s="30"/>
      <c r="AA4514" s="25"/>
    </row>
    <row r="4515" spans="16:27">
      <c r="P4515" s="96"/>
      <c r="S4515" s="97"/>
      <c r="T4515" s="97"/>
      <c r="Y4515" s="30"/>
      <c r="AA4515" s="25"/>
    </row>
    <row r="4516" spans="16:27">
      <c r="P4516" s="96"/>
      <c r="S4516" s="97"/>
      <c r="T4516" s="97"/>
      <c r="Y4516" s="30"/>
      <c r="AA4516" s="25"/>
    </row>
    <row r="4517" spans="16:27">
      <c r="P4517" s="96"/>
      <c r="S4517" s="97"/>
      <c r="T4517" s="97"/>
      <c r="Y4517" s="30"/>
      <c r="AA4517" s="25"/>
    </row>
    <row r="4518" spans="16:27">
      <c r="P4518" s="96"/>
      <c r="S4518" s="97"/>
      <c r="T4518" s="97"/>
      <c r="Y4518" s="30"/>
      <c r="AA4518" s="25"/>
    </row>
    <row r="4519" spans="16:27">
      <c r="P4519" s="96"/>
      <c r="S4519" s="97"/>
      <c r="T4519" s="97"/>
      <c r="Y4519" s="30"/>
      <c r="AA4519" s="25"/>
    </row>
    <row r="4520" spans="16:27">
      <c r="P4520" s="96"/>
      <c r="S4520" s="97"/>
      <c r="T4520" s="97"/>
      <c r="Y4520" s="30"/>
      <c r="AA4520" s="25"/>
    </row>
    <row r="4521" spans="16:27">
      <c r="P4521" s="96"/>
      <c r="S4521" s="97"/>
      <c r="T4521" s="97"/>
      <c r="Y4521" s="30"/>
      <c r="AA4521" s="25"/>
    </row>
    <row r="4522" spans="16:27">
      <c r="P4522" s="96"/>
      <c r="S4522" s="97"/>
      <c r="T4522" s="97"/>
      <c r="Y4522" s="30"/>
      <c r="AA4522" s="25"/>
    </row>
    <row r="4523" spans="16:27">
      <c r="P4523" s="96"/>
      <c r="S4523" s="97"/>
      <c r="T4523" s="97"/>
      <c r="Y4523" s="30"/>
      <c r="AA4523" s="25"/>
    </row>
    <row r="4524" spans="16:27">
      <c r="P4524" s="96"/>
      <c r="S4524" s="97"/>
      <c r="T4524" s="97"/>
      <c r="Y4524" s="30"/>
      <c r="AA4524" s="25"/>
    </row>
    <row r="4525" spans="16:27">
      <c r="P4525" s="96"/>
      <c r="S4525" s="97"/>
      <c r="T4525" s="97"/>
      <c r="Y4525" s="30"/>
      <c r="AA4525" s="25"/>
    </row>
    <row r="4526" spans="16:27">
      <c r="P4526" s="96"/>
      <c r="S4526" s="97"/>
      <c r="T4526" s="97"/>
      <c r="Y4526" s="30"/>
      <c r="AA4526" s="25"/>
    </row>
    <row r="4527" spans="16:27">
      <c r="P4527" s="96"/>
      <c r="S4527" s="97"/>
      <c r="T4527" s="97"/>
      <c r="Y4527" s="30"/>
      <c r="AA4527" s="25"/>
    </row>
    <row r="4528" spans="16:27">
      <c r="P4528" s="96"/>
      <c r="S4528" s="97"/>
      <c r="T4528" s="97"/>
      <c r="Y4528" s="30"/>
      <c r="AA4528" s="25"/>
    </row>
    <row r="4529" spans="16:27">
      <c r="P4529" s="96"/>
      <c r="S4529" s="97"/>
      <c r="T4529" s="97"/>
      <c r="Y4529" s="30"/>
      <c r="AA4529" s="25"/>
    </row>
    <row r="4530" spans="16:27">
      <c r="P4530" s="96"/>
      <c r="S4530" s="97"/>
      <c r="T4530" s="97"/>
      <c r="Y4530" s="30"/>
      <c r="AA4530" s="25"/>
    </row>
    <row r="4531" spans="16:27">
      <c r="P4531" s="96"/>
      <c r="S4531" s="97"/>
      <c r="T4531" s="97"/>
      <c r="Y4531" s="30"/>
      <c r="AA4531" s="25"/>
    </row>
    <row r="4532" spans="16:27">
      <c r="P4532" s="96"/>
      <c r="S4532" s="97"/>
      <c r="T4532" s="97"/>
      <c r="Y4532" s="30"/>
      <c r="AA4532" s="25"/>
    </row>
    <row r="4533" spans="16:27">
      <c r="P4533" s="96"/>
      <c r="S4533" s="97"/>
      <c r="T4533" s="97"/>
      <c r="Y4533" s="30"/>
      <c r="AA4533" s="25"/>
    </row>
    <row r="4534" spans="16:27">
      <c r="P4534" s="96"/>
      <c r="S4534" s="97"/>
      <c r="T4534" s="97"/>
      <c r="Y4534" s="30"/>
      <c r="AA4534" s="25"/>
    </row>
    <row r="4535" spans="16:27">
      <c r="P4535" s="96"/>
      <c r="S4535" s="97"/>
      <c r="T4535" s="97"/>
      <c r="Y4535" s="30"/>
      <c r="AA4535" s="25"/>
    </row>
    <row r="4536" spans="16:27">
      <c r="P4536" s="96"/>
      <c r="S4536" s="97"/>
      <c r="T4536" s="97"/>
      <c r="Y4536" s="30"/>
      <c r="AA4536" s="25"/>
    </row>
    <row r="4537" spans="16:27">
      <c r="P4537" s="96"/>
      <c r="S4537" s="97"/>
      <c r="T4537" s="97"/>
      <c r="Y4537" s="30"/>
      <c r="AA4537" s="25"/>
    </row>
    <row r="4538" spans="16:27">
      <c r="P4538" s="96"/>
      <c r="S4538" s="97"/>
      <c r="T4538" s="97"/>
      <c r="Y4538" s="30"/>
      <c r="AA4538" s="25"/>
    </row>
    <row r="4539" spans="16:27">
      <c r="P4539" s="96"/>
      <c r="S4539" s="97"/>
      <c r="T4539" s="97"/>
      <c r="Y4539" s="30"/>
      <c r="AA4539" s="25"/>
    </row>
    <row r="4540" spans="16:27">
      <c r="P4540" s="96"/>
      <c r="S4540" s="97"/>
      <c r="T4540" s="97"/>
      <c r="Y4540" s="30"/>
      <c r="AA4540" s="25"/>
    </row>
    <row r="4541" spans="16:27">
      <c r="P4541" s="96"/>
      <c r="S4541" s="97"/>
      <c r="T4541" s="97"/>
      <c r="Y4541" s="30"/>
      <c r="AA4541" s="25"/>
    </row>
    <row r="4542" spans="16:27">
      <c r="P4542" s="96"/>
      <c r="S4542" s="97"/>
      <c r="T4542" s="97"/>
      <c r="Y4542" s="30"/>
      <c r="AA4542" s="25"/>
    </row>
    <row r="4543" spans="16:27">
      <c r="P4543" s="96"/>
      <c r="S4543" s="97"/>
      <c r="T4543" s="97"/>
      <c r="Y4543" s="30"/>
      <c r="AA4543" s="25"/>
    </row>
    <row r="4544" spans="16:27">
      <c r="P4544" s="96"/>
      <c r="S4544" s="97"/>
      <c r="T4544" s="97"/>
      <c r="Y4544" s="30"/>
      <c r="AA4544" s="25"/>
    </row>
    <row r="4545" spans="16:27">
      <c r="P4545" s="96"/>
      <c r="S4545" s="97"/>
      <c r="T4545" s="97"/>
      <c r="Y4545" s="30"/>
      <c r="AA4545" s="25"/>
    </row>
    <row r="4546" spans="16:27">
      <c r="P4546" s="96"/>
      <c r="S4546" s="97"/>
      <c r="T4546" s="97"/>
      <c r="Y4546" s="30"/>
      <c r="AA4546" s="25"/>
    </row>
    <row r="4547" spans="16:27">
      <c r="P4547" s="96"/>
      <c r="S4547" s="97"/>
      <c r="T4547" s="97"/>
      <c r="Y4547" s="30"/>
      <c r="AA4547" s="25"/>
    </row>
    <row r="4548" spans="16:27">
      <c r="P4548" s="96"/>
      <c r="S4548" s="97"/>
      <c r="T4548" s="97"/>
      <c r="Y4548" s="30"/>
      <c r="AA4548" s="25"/>
    </row>
    <row r="4549" spans="16:27">
      <c r="P4549" s="96"/>
      <c r="S4549" s="97"/>
      <c r="T4549" s="97"/>
      <c r="Y4549" s="30"/>
      <c r="AA4549" s="25"/>
    </row>
    <row r="4550" spans="16:27">
      <c r="P4550" s="96"/>
      <c r="S4550" s="97"/>
      <c r="T4550" s="97"/>
      <c r="Y4550" s="30"/>
      <c r="AA4550" s="25"/>
    </row>
    <row r="4551" spans="16:27">
      <c r="P4551" s="96"/>
      <c r="S4551" s="97"/>
      <c r="T4551" s="97"/>
      <c r="Y4551" s="30"/>
      <c r="AA4551" s="25"/>
    </row>
    <row r="4552" spans="16:27">
      <c r="P4552" s="96"/>
      <c r="S4552" s="97"/>
      <c r="T4552" s="97"/>
      <c r="Y4552" s="30"/>
      <c r="AA4552" s="25"/>
    </row>
    <row r="4553" spans="16:27">
      <c r="P4553" s="96"/>
      <c r="S4553" s="97"/>
      <c r="T4553" s="97"/>
      <c r="Y4553" s="30"/>
      <c r="AA4553" s="25"/>
    </row>
    <row r="4554" spans="16:27">
      <c r="P4554" s="96"/>
      <c r="S4554" s="97"/>
      <c r="T4554" s="97"/>
      <c r="Y4554" s="30"/>
      <c r="AA4554" s="25"/>
    </row>
    <row r="4555" spans="16:27">
      <c r="P4555" s="96"/>
      <c r="S4555" s="97"/>
      <c r="T4555" s="97"/>
      <c r="Y4555" s="30"/>
      <c r="AA4555" s="25"/>
    </row>
    <row r="4556" spans="16:27">
      <c r="P4556" s="96"/>
      <c r="S4556" s="97"/>
      <c r="T4556" s="97"/>
      <c r="Y4556" s="30"/>
      <c r="AA4556" s="25"/>
    </row>
    <row r="4557" spans="16:27">
      <c r="P4557" s="96"/>
      <c r="S4557" s="97"/>
      <c r="T4557" s="97"/>
      <c r="Y4557" s="30"/>
      <c r="AA4557" s="25"/>
    </row>
    <row r="4558" spans="16:27">
      <c r="P4558" s="96"/>
      <c r="S4558" s="97"/>
      <c r="T4558" s="97"/>
      <c r="Y4558" s="30"/>
      <c r="AA4558" s="25"/>
    </row>
    <row r="4559" spans="16:27">
      <c r="P4559" s="96"/>
      <c r="S4559" s="97"/>
      <c r="T4559" s="97"/>
      <c r="Y4559" s="30"/>
      <c r="AA4559" s="25"/>
    </row>
    <row r="4560" spans="16:27">
      <c r="P4560" s="96"/>
      <c r="S4560" s="97"/>
      <c r="T4560" s="97"/>
      <c r="Y4560" s="30"/>
      <c r="AA4560" s="25"/>
    </row>
    <row r="4561" spans="16:27">
      <c r="P4561" s="96"/>
      <c r="S4561" s="97"/>
      <c r="T4561" s="97"/>
      <c r="Y4561" s="30"/>
      <c r="AA4561" s="25"/>
    </row>
    <row r="4562" spans="16:27">
      <c r="P4562" s="96"/>
      <c r="S4562" s="97"/>
      <c r="T4562" s="97"/>
      <c r="Y4562" s="30"/>
      <c r="AA4562" s="25"/>
    </row>
    <row r="4563" spans="16:27">
      <c r="P4563" s="96"/>
      <c r="S4563" s="97"/>
      <c r="T4563" s="97"/>
      <c r="Y4563" s="30"/>
      <c r="AA4563" s="25"/>
    </row>
    <row r="4564" spans="16:27">
      <c r="P4564" s="96"/>
      <c r="S4564" s="97"/>
      <c r="T4564" s="97"/>
      <c r="Y4564" s="30"/>
      <c r="AA4564" s="25"/>
    </row>
    <row r="4565" spans="16:27">
      <c r="P4565" s="96"/>
      <c r="S4565" s="97"/>
      <c r="T4565" s="97"/>
      <c r="Y4565" s="30"/>
      <c r="AA4565" s="25"/>
    </row>
    <row r="4566" spans="16:27">
      <c r="P4566" s="96"/>
      <c r="S4566" s="97"/>
      <c r="T4566" s="97"/>
      <c r="Y4566" s="30"/>
      <c r="AA4566" s="25"/>
    </row>
    <row r="4567" spans="16:27">
      <c r="P4567" s="96"/>
      <c r="S4567" s="97"/>
      <c r="T4567" s="97"/>
      <c r="Y4567" s="30"/>
      <c r="AA4567" s="25"/>
    </row>
    <row r="4568" spans="16:27">
      <c r="P4568" s="96"/>
      <c r="S4568" s="97"/>
      <c r="T4568" s="97"/>
      <c r="Y4568" s="30"/>
      <c r="AA4568" s="25"/>
    </row>
    <row r="4569" spans="16:27">
      <c r="P4569" s="96"/>
      <c r="S4569" s="97"/>
      <c r="T4569" s="97"/>
      <c r="Y4569" s="30"/>
      <c r="AA4569" s="25"/>
    </row>
    <row r="4570" spans="16:27">
      <c r="P4570" s="96"/>
      <c r="S4570" s="97"/>
      <c r="T4570" s="97"/>
      <c r="Y4570" s="30"/>
      <c r="AA4570" s="25"/>
    </row>
    <row r="4571" spans="16:27">
      <c r="P4571" s="96"/>
      <c r="S4571" s="97"/>
      <c r="T4571" s="97"/>
      <c r="Y4571" s="30"/>
      <c r="AA4571" s="25"/>
    </row>
    <row r="4572" spans="16:27">
      <c r="P4572" s="96"/>
      <c r="S4572" s="97"/>
      <c r="T4572" s="97"/>
      <c r="Y4572" s="30"/>
      <c r="AA4572" s="25"/>
    </row>
    <row r="4573" spans="16:27">
      <c r="P4573" s="96"/>
      <c r="S4573" s="97"/>
      <c r="T4573" s="97"/>
      <c r="Y4573" s="30"/>
      <c r="AA4573" s="25"/>
    </row>
    <row r="4574" spans="16:27">
      <c r="P4574" s="96"/>
      <c r="S4574" s="97"/>
      <c r="T4574" s="97"/>
      <c r="Y4574" s="30"/>
      <c r="AA4574" s="25"/>
    </row>
    <row r="4575" spans="16:27">
      <c r="P4575" s="96"/>
      <c r="S4575" s="97"/>
      <c r="T4575" s="97"/>
      <c r="Y4575" s="30"/>
      <c r="AA4575" s="25"/>
    </row>
    <row r="4576" spans="16:27">
      <c r="P4576" s="96"/>
      <c r="S4576" s="97"/>
      <c r="T4576" s="97"/>
      <c r="Y4576" s="30"/>
      <c r="AA4576" s="25"/>
    </row>
    <row r="4577" spans="16:27">
      <c r="P4577" s="96"/>
      <c r="S4577" s="97"/>
      <c r="T4577" s="97"/>
      <c r="Y4577" s="30"/>
      <c r="AA4577" s="25"/>
    </row>
    <row r="4578" spans="16:27">
      <c r="P4578" s="96"/>
      <c r="S4578" s="97"/>
      <c r="T4578" s="97"/>
      <c r="Y4578" s="30"/>
      <c r="AA4578" s="25"/>
    </row>
    <row r="4579" spans="16:27">
      <c r="P4579" s="96"/>
      <c r="S4579" s="97"/>
      <c r="T4579" s="97"/>
      <c r="Y4579" s="30"/>
      <c r="AA4579" s="25"/>
    </row>
    <row r="4580" spans="16:27">
      <c r="P4580" s="96"/>
      <c r="S4580" s="97"/>
      <c r="T4580" s="97"/>
      <c r="Y4580" s="30"/>
      <c r="AA4580" s="25"/>
    </row>
    <row r="4581" spans="16:27">
      <c r="P4581" s="96"/>
      <c r="S4581" s="97"/>
      <c r="T4581" s="97"/>
      <c r="Y4581" s="30"/>
      <c r="AA4581" s="25"/>
    </row>
    <row r="4582" spans="16:27">
      <c r="P4582" s="96"/>
      <c r="S4582" s="97"/>
      <c r="T4582" s="97"/>
      <c r="Y4582" s="30"/>
      <c r="AA4582" s="25"/>
    </row>
    <row r="4583" spans="16:27">
      <c r="P4583" s="96"/>
      <c r="S4583" s="97"/>
      <c r="T4583" s="97"/>
      <c r="Y4583" s="30"/>
      <c r="AA4583" s="25"/>
    </row>
    <row r="4584" spans="16:27">
      <c r="P4584" s="96"/>
      <c r="S4584" s="97"/>
      <c r="T4584" s="97"/>
      <c r="Y4584" s="30"/>
      <c r="AA4584" s="25"/>
    </row>
    <row r="4585" spans="16:27">
      <c r="P4585" s="96"/>
      <c r="S4585" s="97"/>
      <c r="T4585" s="97"/>
      <c r="Y4585" s="30"/>
      <c r="AA4585" s="25"/>
    </row>
    <row r="4586" spans="16:27">
      <c r="P4586" s="96"/>
      <c r="S4586" s="97"/>
      <c r="T4586" s="97"/>
      <c r="Y4586" s="30"/>
      <c r="AA4586" s="25"/>
    </row>
    <row r="4587" spans="16:27">
      <c r="P4587" s="96"/>
      <c r="S4587" s="97"/>
      <c r="T4587" s="97"/>
      <c r="Y4587" s="30"/>
      <c r="AA4587" s="25"/>
    </row>
    <row r="4588" spans="16:27">
      <c r="P4588" s="96"/>
      <c r="S4588" s="97"/>
      <c r="T4588" s="97"/>
      <c r="Y4588" s="30"/>
      <c r="AA4588" s="25"/>
    </row>
    <row r="4589" spans="16:27">
      <c r="P4589" s="96"/>
      <c r="S4589" s="97"/>
      <c r="T4589" s="97"/>
      <c r="Y4589" s="30"/>
      <c r="AA4589" s="25"/>
    </row>
    <row r="4590" spans="16:27">
      <c r="P4590" s="96"/>
      <c r="S4590" s="97"/>
      <c r="T4590" s="97"/>
      <c r="Y4590" s="30"/>
      <c r="AA4590" s="25"/>
    </row>
    <row r="4591" spans="16:27">
      <c r="P4591" s="96"/>
      <c r="S4591" s="97"/>
      <c r="T4591" s="97"/>
      <c r="Y4591" s="30"/>
      <c r="AA4591" s="25"/>
    </row>
    <row r="4592" spans="16:27">
      <c r="P4592" s="96"/>
      <c r="S4592" s="97"/>
      <c r="T4592" s="97"/>
      <c r="Y4592" s="30"/>
      <c r="AA4592" s="25"/>
    </row>
    <row r="4593" spans="16:27">
      <c r="P4593" s="96"/>
      <c r="S4593" s="97"/>
      <c r="T4593" s="97"/>
      <c r="Y4593" s="30"/>
      <c r="AA4593" s="25"/>
    </row>
    <row r="4594" spans="16:27">
      <c r="P4594" s="96"/>
      <c r="S4594" s="97"/>
      <c r="T4594" s="97"/>
      <c r="Y4594" s="30"/>
      <c r="AA4594" s="25"/>
    </row>
    <row r="4595" spans="16:27">
      <c r="P4595" s="96"/>
      <c r="S4595" s="97"/>
      <c r="T4595" s="97"/>
      <c r="Y4595" s="30"/>
      <c r="AA4595" s="25"/>
    </row>
    <row r="4596" spans="16:27">
      <c r="P4596" s="96"/>
      <c r="S4596" s="97"/>
      <c r="T4596" s="97"/>
      <c r="Y4596" s="30"/>
      <c r="AA4596" s="25"/>
    </row>
    <row r="4597" spans="16:27">
      <c r="P4597" s="96"/>
      <c r="S4597" s="97"/>
      <c r="T4597" s="97"/>
      <c r="Y4597" s="30"/>
      <c r="AA4597" s="25"/>
    </row>
    <row r="4598" spans="16:27">
      <c r="P4598" s="96"/>
      <c r="S4598" s="97"/>
      <c r="T4598" s="97"/>
      <c r="Y4598" s="30"/>
      <c r="AA4598" s="25"/>
    </row>
    <row r="4599" spans="16:27">
      <c r="P4599" s="96"/>
      <c r="S4599" s="97"/>
      <c r="T4599" s="97"/>
      <c r="Y4599" s="30"/>
      <c r="AA4599" s="25"/>
    </row>
    <row r="4600" spans="16:27">
      <c r="P4600" s="96"/>
      <c r="S4600" s="97"/>
      <c r="T4600" s="97"/>
      <c r="Y4600" s="30"/>
      <c r="AA4600" s="25"/>
    </row>
    <row r="4601" spans="16:27">
      <c r="P4601" s="96"/>
      <c r="S4601" s="97"/>
      <c r="T4601" s="97"/>
      <c r="Y4601" s="30"/>
      <c r="AA4601" s="25"/>
    </row>
    <row r="4602" spans="16:27">
      <c r="P4602" s="96"/>
      <c r="S4602" s="97"/>
      <c r="T4602" s="97"/>
      <c r="Y4602" s="30"/>
      <c r="AA4602" s="25"/>
    </row>
    <row r="4603" spans="16:27">
      <c r="P4603" s="96"/>
      <c r="S4603" s="97"/>
      <c r="T4603" s="97"/>
      <c r="Y4603" s="30"/>
      <c r="AA4603" s="25"/>
    </row>
    <row r="4604" spans="16:27">
      <c r="P4604" s="96"/>
      <c r="S4604" s="97"/>
      <c r="T4604" s="97"/>
      <c r="Y4604" s="30"/>
      <c r="AA4604" s="25"/>
    </row>
    <row r="4605" spans="16:27">
      <c r="P4605" s="96"/>
      <c r="S4605" s="97"/>
      <c r="T4605" s="97"/>
      <c r="Y4605" s="30"/>
      <c r="AA4605" s="25"/>
    </row>
    <row r="4606" spans="16:27">
      <c r="P4606" s="96"/>
      <c r="S4606" s="97"/>
      <c r="T4606" s="97"/>
      <c r="Y4606" s="30"/>
      <c r="AA4606" s="25"/>
    </row>
    <row r="4607" spans="16:27">
      <c r="P4607" s="96"/>
      <c r="S4607" s="97"/>
      <c r="T4607" s="97"/>
      <c r="Y4607" s="30"/>
      <c r="AA4607" s="25"/>
    </row>
    <row r="4608" spans="16:27">
      <c r="P4608" s="96"/>
      <c r="S4608" s="97"/>
      <c r="T4608" s="97"/>
      <c r="Y4608" s="30"/>
      <c r="AA4608" s="25"/>
    </row>
    <row r="4609" spans="16:27">
      <c r="P4609" s="96"/>
      <c r="S4609" s="97"/>
      <c r="T4609" s="97"/>
      <c r="Y4609" s="30"/>
      <c r="AA4609" s="25"/>
    </row>
    <row r="4610" spans="16:27">
      <c r="P4610" s="96"/>
      <c r="S4610" s="97"/>
      <c r="T4610" s="97"/>
      <c r="Y4610" s="30"/>
      <c r="AA4610" s="25"/>
    </row>
    <row r="4611" spans="16:27">
      <c r="P4611" s="96"/>
      <c r="S4611" s="97"/>
      <c r="T4611" s="97"/>
      <c r="Y4611" s="30"/>
      <c r="AA4611" s="25"/>
    </row>
    <row r="4612" spans="16:27">
      <c r="P4612" s="96"/>
      <c r="S4612" s="97"/>
      <c r="T4612" s="97"/>
      <c r="Y4612" s="30"/>
      <c r="AA4612" s="25"/>
    </row>
    <row r="4613" spans="16:27">
      <c r="P4613" s="96"/>
      <c r="S4613" s="97"/>
      <c r="T4613" s="97"/>
      <c r="Y4613" s="30"/>
      <c r="AA4613" s="25"/>
    </row>
    <row r="4614" spans="16:27">
      <c r="P4614" s="96"/>
      <c r="S4614" s="97"/>
      <c r="T4614" s="97"/>
      <c r="Y4614" s="30"/>
      <c r="AA4614" s="25"/>
    </row>
    <row r="4615" spans="16:27">
      <c r="P4615" s="96"/>
      <c r="S4615" s="97"/>
      <c r="T4615" s="97"/>
      <c r="Y4615" s="30"/>
      <c r="AA4615" s="25"/>
    </row>
    <row r="4616" spans="16:27">
      <c r="P4616" s="96"/>
      <c r="S4616" s="97"/>
      <c r="T4616" s="97"/>
      <c r="Y4616" s="30"/>
      <c r="AA4616" s="25"/>
    </row>
    <row r="4617" spans="16:27">
      <c r="P4617" s="96"/>
      <c r="S4617" s="97"/>
      <c r="T4617" s="97"/>
      <c r="Y4617" s="30"/>
      <c r="AA4617" s="25"/>
    </row>
    <row r="4618" spans="16:27">
      <c r="P4618" s="96"/>
      <c r="S4618" s="97"/>
      <c r="T4618" s="97"/>
      <c r="Y4618" s="30"/>
      <c r="AA4618" s="25"/>
    </row>
    <row r="4619" spans="16:27">
      <c r="P4619" s="96"/>
      <c r="S4619" s="97"/>
      <c r="T4619" s="97"/>
      <c r="Y4619" s="30"/>
      <c r="AA4619" s="25"/>
    </row>
    <row r="4620" spans="16:27">
      <c r="P4620" s="96"/>
      <c r="S4620" s="97"/>
      <c r="T4620" s="97"/>
      <c r="Y4620" s="30"/>
      <c r="AA4620" s="25"/>
    </row>
    <row r="4621" spans="16:27">
      <c r="P4621" s="96"/>
      <c r="S4621" s="97"/>
      <c r="T4621" s="97"/>
      <c r="Y4621" s="30"/>
      <c r="AA4621" s="25"/>
    </row>
    <row r="4622" spans="16:27">
      <c r="P4622" s="96"/>
      <c r="S4622" s="97"/>
      <c r="T4622" s="97"/>
      <c r="Y4622" s="30"/>
      <c r="AA4622" s="25"/>
    </row>
    <row r="4623" spans="16:27">
      <c r="P4623" s="96"/>
      <c r="S4623" s="97"/>
      <c r="T4623" s="97"/>
      <c r="Y4623" s="30"/>
      <c r="AA4623" s="25"/>
    </row>
    <row r="4624" spans="16:27">
      <c r="P4624" s="96"/>
      <c r="S4624" s="97"/>
      <c r="T4624" s="97"/>
      <c r="Y4624" s="30"/>
      <c r="AA4624" s="25"/>
    </row>
    <row r="4625" spans="16:27">
      <c r="P4625" s="96"/>
      <c r="S4625" s="97"/>
      <c r="T4625" s="97"/>
      <c r="Y4625" s="30"/>
      <c r="AA4625" s="25"/>
    </row>
    <row r="4626" spans="16:27">
      <c r="P4626" s="96"/>
      <c r="S4626" s="97"/>
      <c r="T4626" s="97"/>
      <c r="Y4626" s="30"/>
      <c r="AA4626" s="25"/>
    </row>
    <row r="4627" spans="16:27">
      <c r="P4627" s="96"/>
      <c r="S4627" s="97"/>
      <c r="T4627" s="97"/>
      <c r="Y4627" s="30"/>
      <c r="AA4627" s="25"/>
    </row>
    <row r="4628" spans="16:27">
      <c r="P4628" s="96"/>
      <c r="S4628" s="97"/>
      <c r="T4628" s="97"/>
      <c r="Y4628" s="30"/>
      <c r="AA4628" s="25"/>
    </row>
    <row r="4629" spans="16:27">
      <c r="P4629" s="96"/>
      <c r="S4629" s="97"/>
      <c r="T4629" s="97"/>
      <c r="Y4629" s="30"/>
      <c r="AA4629" s="25"/>
    </row>
    <row r="4630" spans="16:27">
      <c r="P4630" s="96"/>
      <c r="S4630" s="97"/>
      <c r="T4630" s="97"/>
      <c r="Y4630" s="30"/>
      <c r="AA4630" s="25"/>
    </row>
    <row r="4631" spans="16:27">
      <c r="P4631" s="96"/>
      <c r="S4631" s="97"/>
      <c r="T4631" s="97"/>
      <c r="Y4631" s="30"/>
      <c r="AA4631" s="25"/>
    </row>
    <row r="4632" spans="16:27">
      <c r="P4632" s="96"/>
      <c r="S4632" s="97"/>
      <c r="T4632" s="97"/>
      <c r="Y4632" s="30"/>
      <c r="AA4632" s="25"/>
    </row>
    <row r="4633" spans="16:27">
      <c r="P4633" s="96"/>
      <c r="S4633" s="97"/>
      <c r="T4633" s="97"/>
      <c r="Y4633" s="30"/>
      <c r="AA4633" s="25"/>
    </row>
    <row r="4634" spans="16:27">
      <c r="P4634" s="96"/>
      <c r="S4634" s="97"/>
      <c r="T4634" s="97"/>
      <c r="Y4634" s="30"/>
      <c r="AA4634" s="25"/>
    </row>
    <row r="4635" spans="16:27">
      <c r="P4635" s="96"/>
      <c r="S4635" s="97"/>
      <c r="T4635" s="97"/>
      <c r="Y4635" s="30"/>
      <c r="AA4635" s="25"/>
    </row>
    <row r="4636" spans="16:27">
      <c r="P4636" s="96"/>
      <c r="S4636" s="97"/>
      <c r="T4636" s="97"/>
      <c r="Y4636" s="30"/>
      <c r="AA4636" s="25"/>
    </row>
    <row r="4637" spans="16:27">
      <c r="P4637" s="96"/>
      <c r="S4637" s="97"/>
      <c r="T4637" s="97"/>
      <c r="Y4637" s="30"/>
      <c r="AA4637" s="25"/>
    </row>
    <row r="4638" spans="16:27">
      <c r="P4638" s="96"/>
      <c r="S4638" s="97"/>
      <c r="T4638" s="97"/>
      <c r="Y4638" s="30"/>
      <c r="AA4638" s="25"/>
    </row>
    <row r="4639" spans="16:27">
      <c r="P4639" s="96"/>
      <c r="S4639" s="97"/>
      <c r="T4639" s="97"/>
      <c r="Y4639" s="30"/>
      <c r="AA4639" s="25"/>
    </row>
    <row r="4640" spans="16:27">
      <c r="P4640" s="96"/>
      <c r="S4640" s="97"/>
      <c r="T4640" s="97"/>
      <c r="Y4640" s="30"/>
      <c r="AA4640" s="25"/>
    </row>
    <row r="4641" spans="16:27">
      <c r="P4641" s="96"/>
      <c r="S4641" s="97"/>
      <c r="T4641" s="97"/>
      <c r="Y4641" s="30"/>
      <c r="AA4641" s="25"/>
    </row>
    <row r="4642" spans="16:27">
      <c r="P4642" s="96"/>
      <c r="S4642" s="97"/>
      <c r="T4642" s="97"/>
      <c r="Y4642" s="30"/>
      <c r="AA4642" s="25"/>
    </row>
    <row r="4643" spans="16:27">
      <c r="P4643" s="96"/>
      <c r="S4643" s="97"/>
      <c r="T4643" s="97"/>
      <c r="Y4643" s="30"/>
      <c r="AA4643" s="25"/>
    </row>
    <row r="4644" spans="16:27">
      <c r="P4644" s="96"/>
      <c r="S4644" s="97"/>
      <c r="T4644" s="97"/>
      <c r="Y4644" s="30"/>
      <c r="AA4644" s="25"/>
    </row>
    <row r="4645" spans="16:27">
      <c r="P4645" s="96"/>
      <c r="S4645" s="97"/>
      <c r="T4645" s="97"/>
      <c r="Y4645" s="30"/>
      <c r="AA4645" s="25"/>
    </row>
    <row r="4646" spans="16:27">
      <c r="P4646" s="96"/>
      <c r="S4646" s="97"/>
      <c r="T4646" s="97"/>
      <c r="Y4646" s="30"/>
      <c r="AA4646" s="25"/>
    </row>
    <row r="4647" spans="16:27">
      <c r="P4647" s="96"/>
      <c r="S4647" s="97"/>
      <c r="T4647" s="97"/>
      <c r="Y4647" s="30"/>
      <c r="AA4647" s="25"/>
    </row>
    <row r="4648" spans="16:27">
      <c r="P4648" s="96"/>
      <c r="S4648" s="97"/>
      <c r="T4648" s="97"/>
      <c r="Y4648" s="30"/>
      <c r="AA4648" s="25"/>
    </row>
    <row r="4649" spans="16:27">
      <c r="P4649" s="96"/>
      <c r="S4649" s="97"/>
      <c r="T4649" s="97"/>
      <c r="Y4649" s="30"/>
      <c r="AA4649" s="25"/>
    </row>
    <row r="4650" spans="16:27">
      <c r="P4650" s="96"/>
      <c r="S4650" s="97"/>
      <c r="T4650" s="97"/>
      <c r="Y4650" s="30"/>
      <c r="AA4650" s="25"/>
    </row>
    <row r="4651" spans="16:27">
      <c r="P4651" s="96"/>
      <c r="S4651" s="97"/>
      <c r="T4651" s="97"/>
      <c r="Y4651" s="30"/>
      <c r="AA4651" s="25"/>
    </row>
    <row r="4652" spans="16:27">
      <c r="P4652" s="96"/>
      <c r="S4652" s="97"/>
      <c r="T4652" s="97"/>
      <c r="Y4652" s="30"/>
      <c r="AA4652" s="25"/>
    </row>
    <row r="4653" spans="16:27">
      <c r="P4653" s="96"/>
      <c r="S4653" s="97"/>
      <c r="T4653" s="97"/>
      <c r="Y4653" s="30"/>
      <c r="AA4653" s="25"/>
    </row>
    <row r="4654" spans="16:27">
      <c r="P4654" s="96"/>
      <c r="S4654" s="97"/>
      <c r="T4654" s="97"/>
      <c r="Y4654" s="30"/>
      <c r="AA4654" s="25"/>
    </row>
    <row r="4655" spans="16:27">
      <c r="P4655" s="96"/>
      <c r="S4655" s="97"/>
      <c r="T4655" s="97"/>
      <c r="Y4655" s="30"/>
      <c r="AA4655" s="25"/>
    </row>
    <row r="4656" spans="16:27">
      <c r="P4656" s="96"/>
      <c r="S4656" s="97"/>
      <c r="T4656" s="97"/>
      <c r="Y4656" s="30"/>
      <c r="AA4656" s="25"/>
    </row>
    <row r="4657" spans="16:27">
      <c r="P4657" s="96"/>
      <c r="S4657" s="97"/>
      <c r="T4657" s="97"/>
      <c r="Y4657" s="30"/>
      <c r="AA4657" s="25"/>
    </row>
    <row r="4658" spans="16:27">
      <c r="P4658" s="96"/>
      <c r="S4658" s="97"/>
      <c r="T4658" s="97"/>
      <c r="Y4658" s="30"/>
      <c r="AA4658" s="25"/>
    </row>
    <row r="4659" spans="16:27">
      <c r="P4659" s="96"/>
      <c r="S4659" s="97"/>
      <c r="T4659" s="97"/>
      <c r="Y4659" s="30"/>
      <c r="AA4659" s="25"/>
    </row>
    <row r="4660" spans="16:27">
      <c r="P4660" s="96"/>
      <c r="S4660" s="97"/>
      <c r="T4660" s="97"/>
      <c r="Y4660" s="30"/>
      <c r="AA4660" s="25"/>
    </row>
    <row r="4661" spans="16:27">
      <c r="P4661" s="96"/>
      <c r="S4661" s="97"/>
      <c r="T4661" s="97"/>
      <c r="Y4661" s="30"/>
      <c r="AA4661" s="25"/>
    </row>
    <row r="4662" spans="16:27">
      <c r="P4662" s="96"/>
      <c r="S4662" s="97"/>
      <c r="T4662" s="97"/>
      <c r="Y4662" s="30"/>
      <c r="AA4662" s="25"/>
    </row>
    <row r="4663" spans="16:27">
      <c r="P4663" s="96"/>
      <c r="S4663" s="97"/>
      <c r="T4663" s="97"/>
      <c r="Y4663" s="30"/>
      <c r="AA4663" s="25"/>
    </row>
    <row r="4664" spans="16:27">
      <c r="P4664" s="96"/>
      <c r="S4664" s="97"/>
      <c r="T4664" s="97"/>
      <c r="Y4664" s="30"/>
      <c r="AA4664" s="25"/>
    </row>
    <row r="4665" spans="16:27">
      <c r="P4665" s="96"/>
      <c r="S4665" s="97"/>
      <c r="T4665" s="97"/>
      <c r="Y4665" s="30"/>
      <c r="AA4665" s="25"/>
    </row>
    <row r="4666" spans="16:27">
      <c r="P4666" s="96"/>
      <c r="S4666" s="97"/>
      <c r="T4666" s="97"/>
      <c r="Y4666" s="30"/>
      <c r="AA4666" s="25"/>
    </row>
    <row r="4667" spans="16:27">
      <c r="P4667" s="96"/>
      <c r="S4667" s="97"/>
      <c r="T4667" s="97"/>
      <c r="Y4667" s="30"/>
      <c r="AA4667" s="25"/>
    </row>
    <row r="4668" spans="16:27">
      <c r="P4668" s="96"/>
      <c r="S4668" s="97"/>
      <c r="T4668" s="97"/>
      <c r="Y4668" s="30"/>
      <c r="AA4668" s="25"/>
    </row>
    <row r="4669" spans="16:27">
      <c r="P4669" s="96"/>
      <c r="S4669" s="97"/>
      <c r="T4669" s="97"/>
      <c r="Y4669" s="30"/>
      <c r="AA4669" s="25"/>
    </row>
    <row r="4670" spans="16:27">
      <c r="P4670" s="96"/>
      <c r="S4670" s="97"/>
      <c r="T4670" s="97"/>
      <c r="Y4670" s="30"/>
      <c r="AA4670" s="25"/>
    </row>
    <row r="4671" spans="16:27">
      <c r="P4671" s="96"/>
      <c r="S4671" s="97"/>
      <c r="T4671" s="97"/>
      <c r="Y4671" s="30"/>
      <c r="AA4671" s="25"/>
    </row>
    <row r="4672" spans="16:27">
      <c r="P4672" s="96"/>
      <c r="S4672" s="97"/>
      <c r="T4672" s="97"/>
      <c r="Y4672" s="30"/>
      <c r="AA4672" s="25"/>
    </row>
    <row r="4673" spans="16:27">
      <c r="P4673" s="96"/>
      <c r="S4673" s="97"/>
      <c r="T4673" s="97"/>
      <c r="Y4673" s="30"/>
      <c r="AA4673" s="25"/>
    </row>
    <row r="4674" spans="16:27">
      <c r="P4674" s="96"/>
      <c r="S4674" s="97"/>
      <c r="T4674" s="97"/>
      <c r="Y4674" s="30"/>
      <c r="AA4674" s="25"/>
    </row>
    <row r="4675" spans="16:27">
      <c r="P4675" s="96"/>
      <c r="S4675" s="97"/>
      <c r="T4675" s="97"/>
      <c r="Y4675" s="30"/>
      <c r="AA4675" s="25"/>
    </row>
    <row r="4676" spans="16:27">
      <c r="P4676" s="96"/>
      <c r="S4676" s="97"/>
      <c r="T4676" s="97"/>
      <c r="Y4676" s="30"/>
      <c r="AA4676" s="25"/>
    </row>
    <row r="4677" spans="16:27">
      <c r="P4677" s="96"/>
      <c r="S4677" s="97"/>
      <c r="T4677" s="97"/>
      <c r="Y4677" s="30"/>
      <c r="AA4677" s="25"/>
    </row>
    <row r="4678" spans="16:27">
      <c r="P4678" s="96"/>
      <c r="S4678" s="97"/>
      <c r="T4678" s="97"/>
      <c r="Y4678" s="30"/>
      <c r="AA4678" s="25"/>
    </row>
    <row r="4679" spans="16:27">
      <c r="P4679" s="96"/>
      <c r="S4679" s="97"/>
      <c r="T4679" s="97"/>
      <c r="Y4679" s="30"/>
      <c r="AA4679" s="25"/>
    </row>
    <row r="4680" spans="16:27">
      <c r="P4680" s="96"/>
      <c r="S4680" s="97"/>
      <c r="T4680" s="97"/>
      <c r="Y4680" s="30"/>
      <c r="AA4680" s="25"/>
    </row>
    <row r="4681" spans="16:27">
      <c r="P4681" s="96"/>
      <c r="S4681" s="97"/>
      <c r="T4681" s="97"/>
      <c r="Y4681" s="30"/>
      <c r="AA4681" s="25"/>
    </row>
    <row r="4682" spans="16:27">
      <c r="P4682" s="96"/>
      <c r="S4682" s="97"/>
      <c r="T4682" s="97"/>
      <c r="Y4682" s="30"/>
      <c r="AA4682" s="25"/>
    </row>
    <row r="4683" spans="16:27">
      <c r="P4683" s="96"/>
      <c r="S4683" s="97"/>
      <c r="T4683" s="97"/>
      <c r="Y4683" s="30"/>
      <c r="AA4683" s="25"/>
    </row>
    <row r="4684" spans="16:27">
      <c r="P4684" s="96"/>
      <c r="S4684" s="97"/>
      <c r="T4684" s="97"/>
      <c r="Y4684" s="30"/>
      <c r="AA4684" s="25"/>
    </row>
    <row r="4685" spans="16:27">
      <c r="P4685" s="96"/>
      <c r="S4685" s="97"/>
      <c r="T4685" s="97"/>
      <c r="Y4685" s="30"/>
      <c r="AA4685" s="25"/>
    </row>
    <row r="4686" spans="16:27">
      <c r="P4686" s="96"/>
      <c r="S4686" s="97"/>
      <c r="T4686" s="97"/>
      <c r="Y4686" s="30"/>
      <c r="AA4686" s="25"/>
    </row>
    <row r="4687" spans="16:27">
      <c r="P4687" s="96"/>
      <c r="S4687" s="97"/>
      <c r="T4687" s="97"/>
      <c r="Y4687" s="30"/>
      <c r="AA4687" s="25"/>
    </row>
    <row r="4688" spans="16:27">
      <c r="P4688" s="96"/>
      <c r="S4688" s="97"/>
      <c r="T4688" s="97"/>
      <c r="Y4688" s="30"/>
      <c r="AA4688" s="25"/>
    </row>
    <row r="4689" spans="16:27">
      <c r="P4689" s="96"/>
      <c r="S4689" s="97"/>
      <c r="T4689" s="97"/>
      <c r="Y4689" s="30"/>
      <c r="AA4689" s="25"/>
    </row>
    <row r="4690" spans="16:27">
      <c r="P4690" s="96"/>
      <c r="S4690" s="97"/>
      <c r="T4690" s="97"/>
      <c r="Y4690" s="30"/>
      <c r="AA4690" s="25"/>
    </row>
    <row r="4691" spans="16:27">
      <c r="P4691" s="96"/>
      <c r="S4691" s="97"/>
      <c r="T4691" s="97"/>
      <c r="Y4691" s="30"/>
      <c r="AA4691" s="25"/>
    </row>
    <row r="4692" spans="16:27">
      <c r="P4692" s="96"/>
      <c r="S4692" s="97"/>
      <c r="T4692" s="97"/>
      <c r="Y4692" s="30"/>
      <c r="AA4692" s="25"/>
    </row>
    <row r="4693" spans="16:27">
      <c r="P4693" s="96"/>
      <c r="S4693" s="97"/>
      <c r="T4693" s="97"/>
      <c r="Y4693" s="30"/>
      <c r="AA4693" s="25"/>
    </row>
    <row r="4694" spans="16:27">
      <c r="P4694" s="96"/>
      <c r="S4694" s="97"/>
      <c r="T4694" s="97"/>
      <c r="Y4694" s="30"/>
      <c r="AA4694" s="25"/>
    </row>
    <row r="4695" spans="16:27">
      <c r="P4695" s="96"/>
      <c r="S4695" s="97"/>
      <c r="T4695" s="97"/>
      <c r="Y4695" s="30"/>
      <c r="AA4695" s="25"/>
    </row>
    <row r="4696" spans="16:27">
      <c r="P4696" s="96"/>
      <c r="S4696" s="97"/>
      <c r="T4696" s="97"/>
      <c r="Y4696" s="30"/>
      <c r="AA4696" s="25"/>
    </row>
    <row r="4697" spans="16:27">
      <c r="P4697" s="96"/>
      <c r="S4697" s="97"/>
      <c r="T4697" s="97"/>
      <c r="Y4697" s="30"/>
      <c r="AA4697" s="25"/>
    </row>
    <row r="4698" spans="16:27">
      <c r="P4698" s="96"/>
      <c r="S4698" s="97"/>
      <c r="T4698" s="97"/>
      <c r="Y4698" s="30"/>
      <c r="AA4698" s="25"/>
    </row>
    <row r="4699" spans="16:27">
      <c r="P4699" s="96"/>
      <c r="S4699" s="97"/>
      <c r="T4699" s="97"/>
      <c r="Y4699" s="30"/>
      <c r="AA4699" s="25"/>
    </row>
    <row r="4700" spans="16:27">
      <c r="P4700" s="96"/>
      <c r="S4700" s="97"/>
      <c r="T4700" s="97"/>
      <c r="Y4700" s="30"/>
      <c r="AA4700" s="25"/>
    </row>
    <row r="4701" spans="16:27">
      <c r="P4701" s="96"/>
      <c r="S4701" s="97"/>
      <c r="T4701" s="97"/>
      <c r="Y4701" s="30"/>
      <c r="AA4701" s="25"/>
    </row>
    <row r="4702" spans="16:27">
      <c r="P4702" s="96"/>
      <c r="S4702" s="97"/>
      <c r="T4702" s="97"/>
      <c r="Y4702" s="30"/>
      <c r="AA4702" s="25"/>
    </row>
    <row r="4703" spans="16:27">
      <c r="P4703" s="96"/>
      <c r="S4703" s="97"/>
      <c r="T4703" s="97"/>
      <c r="Y4703" s="30"/>
      <c r="AA4703" s="25"/>
    </row>
    <row r="4704" spans="16:27">
      <c r="P4704" s="96"/>
      <c r="S4704" s="97"/>
      <c r="T4704" s="97"/>
      <c r="Y4704" s="30"/>
      <c r="AA4704" s="25"/>
    </row>
    <row r="4705" spans="16:27">
      <c r="P4705" s="96"/>
      <c r="S4705" s="97"/>
      <c r="T4705" s="97"/>
      <c r="Y4705" s="30"/>
      <c r="AA4705" s="25"/>
    </row>
    <row r="4706" spans="16:27">
      <c r="P4706" s="96"/>
      <c r="S4706" s="97"/>
      <c r="T4706" s="97"/>
      <c r="Y4706" s="30"/>
      <c r="AA4706" s="25"/>
    </row>
    <row r="4707" spans="16:27">
      <c r="P4707" s="96"/>
      <c r="S4707" s="97"/>
      <c r="T4707" s="97"/>
      <c r="Y4707" s="30"/>
      <c r="AA4707" s="25"/>
    </row>
    <row r="4708" spans="16:27">
      <c r="P4708" s="96"/>
      <c r="S4708" s="97"/>
      <c r="T4708" s="97"/>
      <c r="Y4708" s="30"/>
      <c r="AA4708" s="25"/>
    </row>
    <row r="4709" spans="16:27">
      <c r="P4709" s="96"/>
      <c r="S4709" s="97"/>
      <c r="T4709" s="97"/>
      <c r="Y4709" s="30"/>
      <c r="AA4709" s="25"/>
    </row>
    <row r="4710" spans="16:27">
      <c r="P4710" s="96"/>
      <c r="S4710" s="97"/>
      <c r="T4710" s="97"/>
      <c r="Y4710" s="30"/>
      <c r="AA4710" s="25"/>
    </row>
    <row r="4711" spans="16:27">
      <c r="P4711" s="96"/>
      <c r="S4711" s="97"/>
      <c r="T4711" s="97"/>
      <c r="Y4711" s="30"/>
      <c r="AA4711" s="25"/>
    </row>
    <row r="4712" spans="16:27">
      <c r="P4712" s="96"/>
      <c r="S4712" s="97"/>
      <c r="T4712" s="97"/>
      <c r="Y4712" s="30"/>
      <c r="AA4712" s="25"/>
    </row>
    <row r="4713" spans="16:27">
      <c r="P4713" s="96"/>
      <c r="S4713" s="97"/>
      <c r="T4713" s="97"/>
      <c r="Y4713" s="30"/>
      <c r="AA4713" s="25"/>
    </row>
    <row r="4714" spans="16:27">
      <c r="P4714" s="96"/>
      <c r="S4714" s="97"/>
      <c r="T4714" s="97"/>
      <c r="Y4714" s="30"/>
      <c r="AA4714" s="25"/>
    </row>
    <row r="4715" spans="16:27">
      <c r="P4715" s="96"/>
      <c r="S4715" s="97"/>
      <c r="T4715" s="97"/>
      <c r="Y4715" s="30"/>
      <c r="AA4715" s="25"/>
    </row>
    <row r="4716" spans="16:27">
      <c r="P4716" s="96"/>
      <c r="S4716" s="97"/>
      <c r="T4716" s="97"/>
      <c r="Y4716" s="30"/>
      <c r="AA4716" s="25"/>
    </row>
    <row r="4717" spans="16:27">
      <c r="P4717" s="96"/>
      <c r="S4717" s="97"/>
      <c r="T4717" s="97"/>
      <c r="Y4717" s="30"/>
      <c r="AA4717" s="25"/>
    </row>
    <row r="4718" spans="16:27">
      <c r="P4718" s="96"/>
      <c r="S4718" s="97"/>
      <c r="T4718" s="97"/>
      <c r="Y4718" s="30"/>
      <c r="AA4718" s="25"/>
    </row>
    <row r="4719" spans="16:27">
      <c r="P4719" s="96"/>
      <c r="S4719" s="97"/>
      <c r="T4719" s="97"/>
      <c r="Y4719" s="30"/>
      <c r="AA4719" s="25"/>
    </row>
    <row r="4720" spans="16:27">
      <c r="P4720" s="96"/>
      <c r="S4720" s="97"/>
      <c r="T4720" s="97"/>
      <c r="Y4720" s="30"/>
      <c r="AA4720" s="25"/>
    </row>
    <row r="4721" spans="16:27">
      <c r="P4721" s="96"/>
      <c r="S4721" s="97"/>
      <c r="T4721" s="97"/>
      <c r="Y4721" s="30"/>
      <c r="AA4721" s="25"/>
    </row>
    <row r="4722" spans="16:27">
      <c r="P4722" s="96"/>
      <c r="S4722" s="97"/>
      <c r="T4722" s="97"/>
      <c r="Y4722" s="30"/>
      <c r="AA4722" s="25"/>
    </row>
    <row r="4723" spans="16:27">
      <c r="P4723" s="96"/>
      <c r="S4723" s="97"/>
      <c r="T4723" s="97"/>
      <c r="Y4723" s="30"/>
      <c r="AA4723" s="25"/>
    </row>
    <row r="4724" spans="16:27">
      <c r="P4724" s="96"/>
      <c r="S4724" s="97"/>
      <c r="T4724" s="97"/>
      <c r="Y4724" s="30"/>
      <c r="AA4724" s="25"/>
    </row>
    <row r="4725" spans="16:27">
      <c r="P4725" s="96"/>
      <c r="S4725" s="97"/>
      <c r="T4725" s="97"/>
      <c r="Y4725" s="30"/>
      <c r="AA4725" s="25"/>
    </row>
    <row r="4726" spans="16:27">
      <c r="P4726" s="96"/>
      <c r="S4726" s="97"/>
      <c r="T4726" s="97"/>
      <c r="Y4726" s="30"/>
      <c r="AA4726" s="25"/>
    </row>
    <row r="4727" spans="16:27">
      <c r="P4727" s="96"/>
      <c r="S4727" s="97"/>
      <c r="T4727" s="97"/>
      <c r="Y4727" s="30"/>
      <c r="AA4727" s="25"/>
    </row>
    <row r="4728" spans="16:27">
      <c r="P4728" s="96"/>
      <c r="S4728" s="97"/>
      <c r="T4728" s="97"/>
      <c r="Y4728" s="30"/>
      <c r="AA4728" s="25"/>
    </row>
    <row r="4729" spans="16:27">
      <c r="P4729" s="96"/>
      <c r="S4729" s="97"/>
      <c r="T4729" s="97"/>
      <c r="Y4729" s="30"/>
      <c r="AA4729" s="25"/>
    </row>
    <row r="4730" spans="16:27">
      <c r="P4730" s="96"/>
      <c r="S4730" s="97"/>
      <c r="T4730" s="97"/>
      <c r="Y4730" s="30"/>
      <c r="AA4730" s="25"/>
    </row>
    <row r="4731" spans="16:27">
      <c r="P4731" s="96"/>
      <c r="S4731" s="97"/>
      <c r="T4731" s="97"/>
      <c r="Y4731" s="30"/>
      <c r="AA4731" s="25"/>
    </row>
    <row r="4732" spans="16:27">
      <c r="P4732" s="96"/>
      <c r="S4732" s="97"/>
      <c r="T4732" s="97"/>
      <c r="Y4732" s="30"/>
      <c r="AA4732" s="25"/>
    </row>
    <row r="4733" spans="16:27">
      <c r="P4733" s="96"/>
      <c r="S4733" s="97"/>
      <c r="T4733" s="97"/>
      <c r="Y4733" s="30"/>
      <c r="AA4733" s="25"/>
    </row>
    <row r="4734" spans="16:27">
      <c r="P4734" s="96"/>
      <c r="S4734" s="97"/>
      <c r="T4734" s="97"/>
      <c r="Y4734" s="30"/>
      <c r="AA4734" s="25"/>
    </row>
    <row r="4735" spans="16:27">
      <c r="P4735" s="96"/>
      <c r="S4735" s="97"/>
      <c r="T4735" s="97"/>
      <c r="Y4735" s="30"/>
      <c r="AA4735" s="25"/>
    </row>
    <row r="4736" spans="16:27">
      <c r="P4736" s="96"/>
      <c r="S4736" s="97"/>
      <c r="T4736" s="97"/>
      <c r="Y4736" s="30"/>
      <c r="AA4736" s="25"/>
    </row>
    <row r="4737" spans="16:27">
      <c r="P4737" s="96"/>
      <c r="S4737" s="97"/>
      <c r="T4737" s="97"/>
      <c r="Y4737" s="30"/>
      <c r="AA4737" s="25"/>
    </row>
    <row r="4738" spans="16:27">
      <c r="P4738" s="96"/>
      <c r="S4738" s="97"/>
      <c r="T4738" s="97"/>
      <c r="Y4738" s="30"/>
      <c r="AA4738" s="25"/>
    </row>
    <row r="4739" spans="16:27">
      <c r="P4739" s="96"/>
      <c r="S4739" s="97"/>
      <c r="T4739" s="97"/>
      <c r="Y4739" s="30"/>
      <c r="AA4739" s="25"/>
    </row>
    <row r="4740" spans="16:27">
      <c r="P4740" s="96"/>
      <c r="S4740" s="97"/>
      <c r="T4740" s="97"/>
      <c r="Y4740" s="30"/>
      <c r="AA4740" s="25"/>
    </row>
    <row r="4741" spans="16:27">
      <c r="P4741" s="96"/>
      <c r="S4741" s="97"/>
      <c r="T4741" s="97"/>
      <c r="Y4741" s="30"/>
      <c r="AA4741" s="25"/>
    </row>
    <row r="4742" spans="16:27">
      <c r="P4742" s="96"/>
      <c r="S4742" s="97"/>
      <c r="T4742" s="97"/>
      <c r="Y4742" s="30"/>
      <c r="AA4742" s="25"/>
    </row>
    <row r="4743" spans="16:27">
      <c r="P4743" s="96"/>
      <c r="S4743" s="97"/>
      <c r="T4743" s="97"/>
      <c r="Y4743" s="30"/>
      <c r="AA4743" s="25"/>
    </row>
    <row r="4744" spans="16:27">
      <c r="P4744" s="96"/>
      <c r="S4744" s="97"/>
      <c r="T4744" s="97"/>
      <c r="Y4744" s="30"/>
      <c r="AA4744" s="25"/>
    </row>
    <row r="4745" spans="16:27">
      <c r="P4745" s="96"/>
      <c r="S4745" s="97"/>
      <c r="T4745" s="97"/>
      <c r="Y4745" s="30"/>
      <c r="AA4745" s="25"/>
    </row>
    <row r="4746" spans="16:27">
      <c r="P4746" s="96"/>
      <c r="S4746" s="97"/>
      <c r="T4746" s="97"/>
      <c r="Y4746" s="30"/>
      <c r="AA4746" s="25"/>
    </row>
    <row r="4747" spans="16:27">
      <c r="P4747" s="96"/>
      <c r="S4747" s="97"/>
      <c r="T4747" s="97"/>
      <c r="Y4747" s="30"/>
      <c r="AA4747" s="25"/>
    </row>
    <row r="4748" spans="16:27">
      <c r="P4748" s="96"/>
      <c r="S4748" s="97"/>
      <c r="T4748" s="97"/>
      <c r="Y4748" s="30"/>
      <c r="AA4748" s="25"/>
    </row>
    <row r="4749" spans="16:27">
      <c r="P4749" s="96"/>
      <c r="S4749" s="97"/>
      <c r="T4749" s="97"/>
      <c r="Y4749" s="30"/>
      <c r="AA4749" s="25"/>
    </row>
    <row r="4750" spans="16:27">
      <c r="P4750" s="96"/>
      <c r="S4750" s="97"/>
      <c r="T4750" s="97"/>
      <c r="Y4750" s="30"/>
      <c r="AA4750" s="25"/>
    </row>
    <row r="4751" spans="16:27">
      <c r="P4751" s="96"/>
      <c r="S4751" s="97"/>
      <c r="T4751" s="97"/>
      <c r="Y4751" s="30"/>
      <c r="AA4751" s="25"/>
    </row>
    <row r="4752" spans="16:27">
      <c r="P4752" s="96"/>
      <c r="S4752" s="97"/>
      <c r="T4752" s="97"/>
      <c r="Y4752" s="30"/>
      <c r="AA4752" s="25"/>
    </row>
    <row r="4753" spans="16:27">
      <c r="P4753" s="96"/>
      <c r="S4753" s="97"/>
      <c r="T4753" s="97"/>
      <c r="Y4753" s="30"/>
      <c r="AA4753" s="25"/>
    </row>
    <row r="4754" spans="16:27">
      <c r="P4754" s="96"/>
      <c r="S4754" s="97"/>
      <c r="T4754" s="97"/>
      <c r="Y4754" s="30"/>
      <c r="AA4754" s="25"/>
    </row>
    <row r="4755" spans="16:27">
      <c r="P4755" s="96"/>
      <c r="S4755" s="97"/>
      <c r="T4755" s="97"/>
      <c r="Y4755" s="30"/>
      <c r="AA4755" s="25"/>
    </row>
    <row r="4756" spans="16:27">
      <c r="P4756" s="96"/>
      <c r="S4756" s="97"/>
      <c r="T4756" s="97"/>
      <c r="Y4756" s="30"/>
      <c r="AA4756" s="25"/>
    </row>
    <row r="4757" spans="16:27">
      <c r="P4757" s="96"/>
      <c r="S4757" s="97"/>
      <c r="T4757" s="97"/>
      <c r="Y4757" s="30"/>
      <c r="AA4757" s="25"/>
    </row>
    <row r="4758" spans="16:27">
      <c r="P4758" s="96"/>
      <c r="S4758" s="97"/>
      <c r="T4758" s="97"/>
      <c r="Y4758" s="30"/>
      <c r="AA4758" s="25"/>
    </row>
    <row r="4759" spans="16:27">
      <c r="P4759" s="96"/>
      <c r="S4759" s="97"/>
      <c r="T4759" s="97"/>
      <c r="Y4759" s="30"/>
      <c r="AA4759" s="25"/>
    </row>
    <row r="4760" spans="16:27">
      <c r="P4760" s="96"/>
      <c r="S4760" s="97"/>
      <c r="T4760" s="97"/>
      <c r="Y4760" s="30"/>
      <c r="AA4760" s="25"/>
    </row>
    <row r="4761" spans="16:27">
      <c r="P4761" s="96"/>
      <c r="S4761" s="97"/>
      <c r="T4761" s="97"/>
      <c r="Y4761" s="30"/>
      <c r="AA4761" s="25"/>
    </row>
    <row r="4762" spans="16:27">
      <c r="P4762" s="96"/>
      <c r="S4762" s="97"/>
      <c r="T4762" s="97"/>
      <c r="Y4762" s="30"/>
      <c r="AA4762" s="25"/>
    </row>
    <row r="4763" spans="16:27">
      <c r="P4763" s="96"/>
      <c r="S4763" s="97"/>
      <c r="T4763" s="97"/>
      <c r="Y4763" s="30"/>
      <c r="AA4763" s="25"/>
    </row>
    <row r="4764" spans="16:27">
      <c r="P4764" s="96"/>
      <c r="S4764" s="97"/>
      <c r="T4764" s="97"/>
      <c r="Y4764" s="30"/>
      <c r="AA4764" s="25"/>
    </row>
    <row r="4765" spans="16:27">
      <c r="P4765" s="96"/>
      <c r="S4765" s="97"/>
      <c r="T4765" s="97"/>
      <c r="Y4765" s="30"/>
      <c r="AA4765" s="25"/>
    </row>
    <row r="4766" spans="16:27">
      <c r="P4766" s="96"/>
      <c r="S4766" s="97"/>
      <c r="T4766" s="97"/>
      <c r="Y4766" s="30"/>
      <c r="AA4766" s="25"/>
    </row>
    <row r="4767" spans="16:27">
      <c r="P4767" s="96"/>
      <c r="S4767" s="97"/>
      <c r="T4767" s="97"/>
      <c r="Y4767" s="30"/>
      <c r="AA4767" s="25"/>
    </row>
    <row r="4768" spans="16:27">
      <c r="P4768" s="96"/>
      <c r="S4768" s="97"/>
      <c r="T4768" s="97"/>
      <c r="Y4768" s="30"/>
      <c r="AA4768" s="25"/>
    </row>
    <row r="4769" spans="16:27">
      <c r="P4769" s="96"/>
      <c r="S4769" s="97"/>
      <c r="T4769" s="97"/>
      <c r="Y4769" s="30"/>
      <c r="AA4769" s="25"/>
    </row>
    <row r="4770" spans="16:27">
      <c r="P4770" s="96"/>
      <c r="S4770" s="97"/>
      <c r="T4770" s="97"/>
      <c r="Y4770" s="30"/>
      <c r="AA4770" s="25"/>
    </row>
    <row r="4771" spans="16:27">
      <c r="P4771" s="96"/>
      <c r="S4771" s="97"/>
      <c r="T4771" s="97"/>
      <c r="Y4771" s="30"/>
      <c r="AA4771" s="25"/>
    </row>
    <row r="4772" spans="16:27">
      <c r="P4772" s="96"/>
      <c r="S4772" s="97"/>
      <c r="T4772" s="97"/>
      <c r="Y4772" s="30"/>
      <c r="AA4772" s="25"/>
    </row>
    <row r="4773" spans="16:27">
      <c r="P4773" s="96"/>
      <c r="S4773" s="97"/>
      <c r="T4773" s="97"/>
      <c r="Y4773" s="30"/>
      <c r="AA4773" s="25"/>
    </row>
    <row r="4774" spans="16:27">
      <c r="P4774" s="96"/>
      <c r="S4774" s="97"/>
      <c r="T4774" s="97"/>
      <c r="Y4774" s="30"/>
      <c r="AA4774" s="25"/>
    </row>
    <row r="4775" spans="16:27">
      <c r="P4775" s="96"/>
      <c r="S4775" s="97"/>
      <c r="T4775" s="97"/>
      <c r="Y4775" s="30"/>
      <c r="AA4775" s="25"/>
    </row>
    <row r="4776" spans="16:27">
      <c r="P4776" s="96"/>
      <c r="S4776" s="97"/>
      <c r="T4776" s="97"/>
      <c r="Y4776" s="30"/>
      <c r="AA4776" s="25"/>
    </row>
    <row r="4777" spans="16:27">
      <c r="P4777" s="96"/>
      <c r="S4777" s="97"/>
      <c r="T4777" s="97"/>
      <c r="Y4777" s="30"/>
      <c r="AA4777" s="25"/>
    </row>
    <row r="4778" spans="16:27">
      <c r="P4778" s="96"/>
      <c r="S4778" s="97"/>
      <c r="T4778" s="97"/>
      <c r="Y4778" s="30"/>
      <c r="AA4778" s="25"/>
    </row>
    <row r="4779" spans="16:27">
      <c r="P4779" s="96"/>
      <c r="S4779" s="97"/>
      <c r="T4779" s="97"/>
      <c r="Y4779" s="30"/>
      <c r="AA4779" s="25"/>
    </row>
    <row r="4780" spans="16:27">
      <c r="P4780" s="96"/>
      <c r="S4780" s="97"/>
      <c r="T4780" s="97"/>
      <c r="Y4780" s="30"/>
      <c r="AA4780" s="25"/>
    </row>
    <row r="4781" spans="16:27">
      <c r="P4781" s="96"/>
      <c r="S4781" s="97"/>
      <c r="T4781" s="97"/>
      <c r="Y4781" s="30"/>
      <c r="AA4781" s="25"/>
    </row>
    <row r="4782" spans="16:27">
      <c r="P4782" s="96"/>
      <c r="S4782" s="97"/>
      <c r="T4782" s="97"/>
      <c r="Y4782" s="30"/>
      <c r="AA4782" s="25"/>
    </row>
    <row r="4783" spans="16:27">
      <c r="P4783" s="96"/>
      <c r="S4783" s="97"/>
      <c r="T4783" s="97"/>
      <c r="Y4783" s="30"/>
      <c r="AA4783" s="25"/>
    </row>
    <row r="4784" spans="16:27">
      <c r="P4784" s="96"/>
      <c r="S4784" s="97"/>
      <c r="T4784" s="97"/>
      <c r="Y4784" s="30"/>
      <c r="AA4784" s="25"/>
    </row>
    <row r="4785" spans="16:27">
      <c r="P4785" s="96"/>
      <c r="S4785" s="97"/>
      <c r="T4785" s="97"/>
      <c r="Y4785" s="30"/>
      <c r="AA4785" s="25"/>
    </row>
    <row r="4786" spans="16:27">
      <c r="P4786" s="96"/>
      <c r="S4786" s="97"/>
      <c r="T4786" s="97"/>
      <c r="Y4786" s="30"/>
      <c r="AA4786" s="25"/>
    </row>
    <row r="4787" spans="16:27">
      <c r="P4787" s="96"/>
      <c r="S4787" s="97"/>
      <c r="T4787" s="97"/>
      <c r="Y4787" s="30"/>
      <c r="AA4787" s="25"/>
    </row>
    <row r="4788" spans="16:27">
      <c r="P4788" s="96"/>
      <c r="S4788" s="97"/>
      <c r="T4788" s="97"/>
      <c r="Y4788" s="30"/>
      <c r="AA4788" s="25"/>
    </row>
    <row r="4789" spans="16:27">
      <c r="P4789" s="96"/>
      <c r="S4789" s="97"/>
      <c r="T4789" s="97"/>
      <c r="Y4789" s="30"/>
      <c r="AA4789" s="25"/>
    </row>
    <row r="4790" spans="16:27">
      <c r="P4790" s="96"/>
      <c r="S4790" s="97"/>
      <c r="T4790" s="97"/>
      <c r="Y4790" s="30"/>
      <c r="AA4790" s="25"/>
    </row>
    <row r="4791" spans="16:27">
      <c r="P4791" s="96"/>
      <c r="S4791" s="97"/>
      <c r="T4791" s="97"/>
      <c r="Y4791" s="30"/>
      <c r="AA4791" s="25"/>
    </row>
    <row r="4792" spans="16:27">
      <c r="P4792" s="96"/>
      <c r="S4792" s="97"/>
      <c r="T4792" s="97"/>
      <c r="Y4792" s="30"/>
      <c r="AA4792" s="25"/>
    </row>
    <row r="4793" spans="16:27">
      <c r="P4793" s="96"/>
      <c r="S4793" s="97"/>
      <c r="T4793" s="97"/>
      <c r="Y4793" s="30"/>
      <c r="AA4793" s="25"/>
    </row>
    <row r="4794" spans="16:27">
      <c r="P4794" s="96"/>
      <c r="S4794" s="97"/>
      <c r="T4794" s="97"/>
      <c r="Y4794" s="30"/>
      <c r="AA4794" s="25"/>
    </row>
    <row r="4795" spans="16:27">
      <c r="P4795" s="96"/>
      <c r="S4795" s="97"/>
      <c r="T4795" s="97"/>
      <c r="Y4795" s="30"/>
      <c r="AA4795" s="25"/>
    </row>
    <row r="4796" spans="16:27">
      <c r="P4796" s="96"/>
      <c r="S4796" s="97"/>
      <c r="T4796" s="97"/>
      <c r="Y4796" s="30"/>
      <c r="AA4796" s="25"/>
    </row>
    <row r="4797" spans="16:27">
      <c r="P4797" s="96"/>
      <c r="S4797" s="97"/>
      <c r="T4797" s="97"/>
      <c r="Y4797" s="30"/>
      <c r="AA4797" s="25"/>
    </row>
    <row r="4798" spans="16:27">
      <c r="P4798" s="96"/>
      <c r="S4798" s="97"/>
      <c r="T4798" s="97"/>
      <c r="Y4798" s="30"/>
      <c r="AA4798" s="25"/>
    </row>
    <row r="4799" spans="16:27">
      <c r="P4799" s="96"/>
      <c r="S4799" s="97"/>
      <c r="T4799" s="97"/>
      <c r="Y4799" s="30"/>
      <c r="AA4799" s="25"/>
    </row>
    <row r="4800" spans="16:27">
      <c r="P4800" s="96"/>
      <c r="S4800" s="97"/>
      <c r="T4800" s="97"/>
      <c r="Y4800" s="30"/>
      <c r="AA4800" s="25"/>
    </row>
    <row r="4801" spans="16:27">
      <c r="P4801" s="96"/>
      <c r="S4801" s="97"/>
      <c r="T4801" s="97"/>
      <c r="Y4801" s="30"/>
      <c r="AA4801" s="25"/>
    </row>
    <row r="4802" spans="16:27">
      <c r="P4802" s="96"/>
      <c r="S4802" s="97"/>
      <c r="T4802" s="97"/>
      <c r="Y4802" s="30"/>
      <c r="AA4802" s="25"/>
    </row>
    <row r="4803" spans="16:27">
      <c r="P4803" s="96"/>
      <c r="S4803" s="97"/>
      <c r="T4803" s="97"/>
      <c r="Y4803" s="30"/>
      <c r="AA4803" s="25"/>
    </row>
    <row r="4804" spans="16:27">
      <c r="P4804" s="96"/>
      <c r="S4804" s="97"/>
      <c r="T4804" s="97"/>
      <c r="Y4804" s="30"/>
      <c r="AA4804" s="25"/>
    </row>
    <row r="4805" spans="16:27">
      <c r="P4805" s="96"/>
      <c r="S4805" s="97"/>
      <c r="T4805" s="97"/>
      <c r="Y4805" s="30"/>
      <c r="AA4805" s="25"/>
    </row>
    <row r="4806" spans="16:27">
      <c r="P4806" s="96"/>
      <c r="S4806" s="97"/>
      <c r="T4806" s="97"/>
      <c r="Y4806" s="30"/>
      <c r="AA4806" s="25"/>
    </row>
    <row r="4807" spans="16:27">
      <c r="P4807" s="96"/>
      <c r="S4807" s="97"/>
      <c r="T4807" s="97"/>
      <c r="Y4807" s="30"/>
      <c r="AA4807" s="25"/>
    </row>
    <row r="4808" spans="16:27">
      <c r="P4808" s="96"/>
      <c r="S4808" s="97"/>
      <c r="T4808" s="97"/>
      <c r="Y4808" s="30"/>
      <c r="AA4808" s="25"/>
    </row>
    <row r="4809" spans="16:27">
      <c r="P4809" s="96"/>
      <c r="S4809" s="97"/>
      <c r="T4809" s="97"/>
      <c r="Y4809" s="30"/>
      <c r="AA4809" s="25"/>
    </row>
    <row r="4810" spans="16:27">
      <c r="P4810" s="96"/>
      <c r="S4810" s="97"/>
      <c r="T4810" s="97"/>
      <c r="Y4810" s="30"/>
      <c r="AA4810" s="25"/>
    </row>
    <row r="4811" spans="16:27">
      <c r="P4811" s="96"/>
      <c r="S4811" s="97"/>
      <c r="T4811" s="97"/>
      <c r="Y4811" s="30"/>
      <c r="AA4811" s="25"/>
    </row>
    <row r="4812" spans="16:27">
      <c r="P4812" s="96"/>
      <c r="S4812" s="97"/>
      <c r="T4812" s="97"/>
      <c r="Y4812" s="30"/>
      <c r="AA4812" s="25"/>
    </row>
    <row r="4813" spans="16:27">
      <c r="P4813" s="96"/>
      <c r="S4813" s="97"/>
      <c r="T4813" s="97"/>
      <c r="Y4813" s="30"/>
      <c r="AA4813" s="25"/>
    </row>
    <row r="4814" spans="16:27">
      <c r="P4814" s="96"/>
      <c r="S4814" s="97"/>
      <c r="T4814" s="97"/>
      <c r="Y4814" s="30"/>
      <c r="AA4814" s="25"/>
    </row>
    <row r="4815" spans="16:27">
      <c r="P4815" s="96"/>
      <c r="S4815" s="97"/>
      <c r="T4815" s="97"/>
      <c r="Y4815" s="30"/>
      <c r="AA4815" s="25"/>
    </row>
    <row r="4816" spans="16:27">
      <c r="P4816" s="96"/>
      <c r="S4816" s="97"/>
      <c r="T4816" s="97"/>
      <c r="Y4816" s="30"/>
      <c r="AA4816" s="25"/>
    </row>
    <row r="4817" spans="16:27">
      <c r="P4817" s="96"/>
      <c r="S4817" s="97"/>
      <c r="T4817" s="97"/>
      <c r="Y4817" s="30"/>
      <c r="AA4817" s="25"/>
    </row>
    <row r="4818" spans="16:27">
      <c r="P4818" s="96"/>
      <c r="S4818" s="97"/>
      <c r="T4818" s="97"/>
      <c r="Y4818" s="30"/>
      <c r="AA4818" s="25"/>
    </row>
    <row r="4819" spans="16:27">
      <c r="P4819" s="96"/>
      <c r="S4819" s="97"/>
      <c r="T4819" s="97"/>
      <c r="Y4819" s="30"/>
      <c r="AA4819" s="25"/>
    </row>
    <row r="4820" spans="16:27">
      <c r="P4820" s="96"/>
      <c r="S4820" s="97"/>
      <c r="T4820" s="97"/>
      <c r="Y4820" s="30"/>
      <c r="AA4820" s="25"/>
    </row>
    <row r="4821" spans="16:27">
      <c r="P4821" s="96"/>
      <c r="S4821" s="97"/>
      <c r="T4821" s="97"/>
      <c r="Y4821" s="30"/>
      <c r="AA4821" s="25"/>
    </row>
    <row r="4822" spans="16:27">
      <c r="P4822" s="96"/>
      <c r="S4822" s="97"/>
      <c r="T4822" s="97"/>
      <c r="Y4822" s="30"/>
      <c r="AA4822" s="25"/>
    </row>
    <row r="4823" spans="16:27">
      <c r="P4823" s="96"/>
      <c r="S4823" s="97"/>
      <c r="T4823" s="97"/>
      <c r="Y4823" s="30"/>
      <c r="AA4823" s="25"/>
    </row>
    <row r="4824" spans="16:27">
      <c r="P4824" s="96"/>
      <c r="S4824" s="97"/>
      <c r="T4824" s="97"/>
      <c r="Y4824" s="30"/>
      <c r="AA4824" s="25"/>
    </row>
    <row r="4825" spans="16:27">
      <c r="P4825" s="96"/>
      <c r="S4825" s="97"/>
      <c r="T4825" s="97"/>
      <c r="Y4825" s="30"/>
      <c r="AA4825" s="25"/>
    </row>
    <row r="4826" spans="16:27">
      <c r="P4826" s="96"/>
      <c r="S4826" s="97"/>
      <c r="T4826" s="97"/>
      <c r="Y4826" s="30"/>
      <c r="AA4826" s="25"/>
    </row>
    <row r="4827" spans="16:27">
      <c r="P4827" s="96"/>
      <c r="S4827" s="97"/>
      <c r="T4827" s="97"/>
      <c r="Y4827" s="30"/>
      <c r="AA4827" s="25"/>
    </row>
    <row r="4828" spans="16:27">
      <c r="P4828" s="96"/>
      <c r="S4828" s="97"/>
      <c r="T4828" s="97"/>
      <c r="Y4828" s="30"/>
      <c r="AA4828" s="25"/>
    </row>
    <row r="4829" spans="16:27">
      <c r="P4829" s="96"/>
      <c r="S4829" s="97"/>
      <c r="T4829" s="97"/>
      <c r="Y4829" s="30"/>
      <c r="AA4829" s="25"/>
    </row>
    <row r="4830" spans="16:27">
      <c r="P4830" s="96"/>
      <c r="S4830" s="97"/>
      <c r="T4830" s="97"/>
      <c r="Y4830" s="30"/>
      <c r="AA4830" s="25"/>
    </row>
    <row r="4831" spans="16:27">
      <c r="P4831" s="96"/>
      <c r="S4831" s="97"/>
      <c r="T4831" s="97"/>
      <c r="Y4831" s="30"/>
      <c r="AA4831" s="25"/>
    </row>
    <row r="4832" spans="16:27">
      <c r="P4832" s="96"/>
      <c r="S4832" s="97"/>
      <c r="T4832" s="97"/>
      <c r="Y4832" s="30"/>
      <c r="AA4832" s="25"/>
    </row>
    <row r="4833" spans="16:27">
      <c r="P4833" s="96"/>
      <c r="S4833" s="97"/>
      <c r="T4833" s="97"/>
      <c r="Y4833" s="30"/>
      <c r="AA4833" s="25"/>
    </row>
    <row r="4834" spans="16:27">
      <c r="P4834" s="96"/>
      <c r="S4834" s="97"/>
      <c r="T4834" s="97"/>
      <c r="Y4834" s="30"/>
      <c r="AA4834" s="25"/>
    </row>
    <row r="4835" spans="16:27">
      <c r="P4835" s="96"/>
      <c r="S4835" s="97"/>
      <c r="T4835" s="97"/>
      <c r="Y4835" s="30"/>
      <c r="AA4835" s="25"/>
    </row>
    <row r="4836" spans="16:27">
      <c r="P4836" s="96"/>
      <c r="S4836" s="97"/>
      <c r="T4836" s="97"/>
      <c r="Y4836" s="30"/>
      <c r="AA4836" s="25"/>
    </row>
    <row r="4837" spans="16:27">
      <c r="P4837" s="96"/>
      <c r="S4837" s="97"/>
      <c r="T4837" s="97"/>
      <c r="Y4837" s="30"/>
      <c r="AA4837" s="25"/>
    </row>
    <row r="4838" spans="16:27">
      <c r="P4838" s="96"/>
      <c r="S4838" s="97"/>
      <c r="T4838" s="97"/>
      <c r="Y4838" s="30"/>
      <c r="AA4838" s="25"/>
    </row>
    <row r="4839" spans="16:27">
      <c r="P4839" s="96"/>
      <c r="S4839" s="97"/>
      <c r="T4839" s="97"/>
      <c r="Y4839" s="30"/>
      <c r="AA4839" s="25"/>
    </row>
    <row r="4840" spans="16:27">
      <c r="P4840" s="96"/>
      <c r="S4840" s="97"/>
      <c r="T4840" s="97"/>
      <c r="Y4840" s="30"/>
      <c r="AA4840" s="25"/>
    </row>
    <row r="4841" spans="16:27">
      <c r="P4841" s="96"/>
      <c r="S4841" s="97"/>
      <c r="T4841" s="97"/>
      <c r="Y4841" s="30"/>
      <c r="AA4841" s="25"/>
    </row>
    <row r="4842" spans="16:27">
      <c r="P4842" s="96"/>
      <c r="S4842" s="97"/>
      <c r="T4842" s="97"/>
      <c r="Y4842" s="30"/>
      <c r="AA4842" s="25"/>
    </row>
    <row r="4843" spans="16:27">
      <c r="P4843" s="96"/>
      <c r="S4843" s="97"/>
      <c r="T4843" s="97"/>
      <c r="Y4843" s="30"/>
      <c r="AA4843" s="25"/>
    </row>
    <row r="4844" spans="16:27">
      <c r="P4844" s="96"/>
      <c r="S4844" s="97"/>
      <c r="T4844" s="97"/>
      <c r="Y4844" s="30"/>
      <c r="AA4844" s="25"/>
    </row>
    <row r="4845" spans="16:27">
      <c r="P4845" s="96"/>
      <c r="S4845" s="97"/>
      <c r="T4845" s="97"/>
      <c r="Y4845" s="30"/>
      <c r="AA4845" s="25"/>
    </row>
    <row r="4846" spans="16:27">
      <c r="P4846" s="96"/>
      <c r="S4846" s="97"/>
      <c r="T4846" s="97"/>
      <c r="Y4846" s="30"/>
      <c r="AA4846" s="25"/>
    </row>
    <row r="4847" spans="16:27">
      <c r="P4847" s="96"/>
      <c r="S4847" s="97"/>
      <c r="T4847" s="97"/>
      <c r="Y4847" s="30"/>
      <c r="AA4847" s="25"/>
    </row>
    <row r="4848" spans="16:27">
      <c r="P4848" s="96"/>
      <c r="S4848" s="97"/>
      <c r="T4848" s="97"/>
      <c r="Y4848" s="30"/>
      <c r="AA4848" s="25"/>
    </row>
    <row r="4849" spans="16:27">
      <c r="P4849" s="96"/>
      <c r="S4849" s="97"/>
      <c r="T4849" s="97"/>
      <c r="Y4849" s="30"/>
      <c r="AA4849" s="25"/>
    </row>
    <row r="4850" spans="16:27">
      <c r="P4850" s="96"/>
      <c r="S4850" s="97"/>
      <c r="T4850" s="97"/>
      <c r="Y4850" s="30"/>
      <c r="AA4850" s="25"/>
    </row>
    <row r="4851" spans="16:27">
      <c r="P4851" s="96"/>
      <c r="S4851" s="97"/>
      <c r="T4851" s="97"/>
      <c r="Y4851" s="30"/>
      <c r="AA4851" s="25"/>
    </row>
    <row r="4852" spans="16:27">
      <c r="P4852" s="96"/>
      <c r="S4852" s="97"/>
      <c r="T4852" s="97"/>
      <c r="Y4852" s="30"/>
      <c r="AA4852" s="25"/>
    </row>
    <row r="4853" spans="16:27">
      <c r="P4853" s="96"/>
      <c r="S4853" s="97"/>
      <c r="T4853" s="97"/>
      <c r="Y4853" s="30"/>
      <c r="AA4853" s="25"/>
    </row>
    <row r="4854" spans="16:27">
      <c r="P4854" s="96"/>
      <c r="S4854" s="97"/>
      <c r="T4854" s="97"/>
      <c r="Y4854" s="30"/>
      <c r="AA4854" s="25"/>
    </row>
    <row r="4855" spans="16:27">
      <c r="P4855" s="96"/>
      <c r="S4855" s="97"/>
      <c r="T4855" s="97"/>
      <c r="Y4855" s="30"/>
      <c r="AA4855" s="25"/>
    </row>
    <row r="4856" spans="16:27">
      <c r="P4856" s="96"/>
      <c r="S4856" s="97"/>
      <c r="T4856" s="97"/>
      <c r="Y4856" s="30"/>
      <c r="AA4856" s="25"/>
    </row>
    <row r="4857" spans="16:27">
      <c r="P4857" s="96"/>
      <c r="S4857" s="97"/>
      <c r="T4857" s="97"/>
      <c r="Y4857" s="30"/>
      <c r="AA4857" s="25"/>
    </row>
    <row r="4858" spans="16:27">
      <c r="P4858" s="96"/>
      <c r="S4858" s="97"/>
      <c r="T4858" s="97"/>
      <c r="Y4858" s="30"/>
      <c r="AA4858" s="25"/>
    </row>
    <row r="4859" spans="16:27">
      <c r="P4859" s="96"/>
      <c r="S4859" s="97"/>
      <c r="T4859" s="97"/>
      <c r="Y4859" s="30"/>
      <c r="AA4859" s="25"/>
    </row>
    <row r="4860" spans="16:27">
      <c r="P4860" s="96"/>
      <c r="S4860" s="97"/>
      <c r="T4860" s="97"/>
      <c r="Y4860" s="30"/>
      <c r="AA4860" s="25"/>
    </row>
    <row r="4861" spans="16:27">
      <c r="P4861" s="96"/>
      <c r="S4861" s="97"/>
      <c r="T4861" s="97"/>
      <c r="Y4861" s="30"/>
      <c r="AA4861" s="25"/>
    </row>
    <row r="4862" spans="16:27">
      <c r="P4862" s="96"/>
      <c r="S4862" s="97"/>
      <c r="T4862" s="97"/>
      <c r="Y4862" s="30"/>
      <c r="AA4862" s="25"/>
    </row>
    <row r="4863" spans="16:27">
      <c r="P4863" s="96"/>
      <c r="S4863" s="97"/>
      <c r="T4863" s="97"/>
      <c r="Y4863" s="30"/>
      <c r="AA4863" s="25"/>
    </row>
    <row r="4864" spans="16:27">
      <c r="P4864" s="96"/>
      <c r="S4864" s="97"/>
      <c r="T4864" s="97"/>
      <c r="Y4864" s="30"/>
      <c r="AA4864" s="25"/>
    </row>
    <row r="4865" spans="16:27">
      <c r="P4865" s="96"/>
      <c r="S4865" s="97"/>
      <c r="T4865" s="97"/>
      <c r="Y4865" s="30"/>
      <c r="AA4865" s="25"/>
    </row>
    <row r="4866" spans="16:27">
      <c r="P4866" s="96"/>
      <c r="S4866" s="97"/>
      <c r="T4866" s="97"/>
      <c r="Y4866" s="30"/>
      <c r="AA4866" s="25"/>
    </row>
    <row r="4867" spans="16:27">
      <c r="P4867" s="96"/>
      <c r="S4867" s="97"/>
      <c r="T4867" s="97"/>
      <c r="Y4867" s="30"/>
      <c r="AA4867" s="25"/>
    </row>
    <row r="4868" spans="16:27">
      <c r="P4868" s="96"/>
      <c r="S4868" s="97"/>
      <c r="T4868" s="97"/>
      <c r="Y4868" s="30"/>
      <c r="AA4868" s="25"/>
    </row>
    <row r="4869" spans="16:27">
      <c r="P4869" s="96"/>
      <c r="S4869" s="97"/>
      <c r="T4869" s="97"/>
      <c r="Y4869" s="30"/>
      <c r="AA4869" s="25"/>
    </row>
    <row r="4870" spans="16:27">
      <c r="P4870" s="96"/>
      <c r="S4870" s="97"/>
      <c r="T4870" s="97"/>
      <c r="Y4870" s="30"/>
      <c r="AA4870" s="25"/>
    </row>
    <row r="4871" spans="16:27">
      <c r="P4871" s="96"/>
      <c r="S4871" s="97"/>
      <c r="T4871" s="97"/>
      <c r="Y4871" s="30"/>
      <c r="AA4871" s="25"/>
    </row>
    <row r="4872" spans="16:27">
      <c r="P4872" s="96"/>
      <c r="S4872" s="97"/>
      <c r="T4872" s="97"/>
      <c r="Y4872" s="30"/>
      <c r="AA4872" s="25"/>
    </row>
    <row r="4873" spans="16:27">
      <c r="P4873" s="96"/>
      <c r="S4873" s="97"/>
      <c r="T4873" s="97"/>
      <c r="Y4873" s="30"/>
      <c r="AA4873" s="25"/>
    </row>
    <row r="4874" spans="16:27">
      <c r="P4874" s="96"/>
      <c r="S4874" s="97"/>
      <c r="T4874" s="97"/>
      <c r="Y4874" s="30"/>
      <c r="AA4874" s="25"/>
    </row>
    <row r="4875" spans="16:27">
      <c r="P4875" s="96"/>
      <c r="S4875" s="97"/>
      <c r="T4875" s="97"/>
      <c r="Y4875" s="30"/>
      <c r="AA4875" s="25"/>
    </row>
    <row r="4876" spans="16:27">
      <c r="P4876" s="96"/>
      <c r="S4876" s="97"/>
      <c r="T4876" s="97"/>
      <c r="Y4876" s="30"/>
      <c r="AA4876" s="25"/>
    </row>
    <row r="4877" spans="16:27">
      <c r="P4877" s="96"/>
      <c r="S4877" s="97"/>
      <c r="T4877" s="97"/>
      <c r="Y4877" s="30"/>
      <c r="AA4877" s="25"/>
    </row>
    <row r="4878" spans="16:27">
      <c r="P4878" s="96"/>
      <c r="S4878" s="97"/>
      <c r="T4878" s="97"/>
      <c r="Y4878" s="30"/>
      <c r="AA4878" s="25"/>
    </row>
    <row r="4879" spans="16:27">
      <c r="P4879" s="96"/>
      <c r="S4879" s="97"/>
      <c r="T4879" s="97"/>
      <c r="Y4879" s="30"/>
      <c r="AA4879" s="25"/>
    </row>
    <row r="4880" spans="16:27">
      <c r="P4880" s="96"/>
      <c r="S4880" s="97"/>
      <c r="T4880" s="97"/>
      <c r="Y4880" s="30"/>
      <c r="AA4880" s="25"/>
    </row>
    <row r="4881" spans="16:27">
      <c r="P4881" s="96"/>
      <c r="S4881" s="97"/>
      <c r="T4881" s="97"/>
      <c r="Y4881" s="30"/>
      <c r="AA4881" s="25"/>
    </row>
    <row r="4882" spans="16:27">
      <c r="P4882" s="96"/>
      <c r="S4882" s="97"/>
      <c r="T4882" s="97"/>
      <c r="Y4882" s="30"/>
      <c r="AA4882" s="25"/>
    </row>
    <row r="4883" spans="16:27">
      <c r="P4883" s="96"/>
      <c r="S4883" s="97"/>
      <c r="T4883" s="97"/>
      <c r="Y4883" s="30"/>
      <c r="AA4883" s="25"/>
    </row>
    <row r="4884" spans="16:27">
      <c r="P4884" s="96"/>
      <c r="S4884" s="97"/>
      <c r="T4884" s="97"/>
      <c r="Y4884" s="30"/>
      <c r="AA4884" s="25"/>
    </row>
    <row r="4885" spans="16:27">
      <c r="P4885" s="96"/>
      <c r="S4885" s="97"/>
      <c r="T4885" s="97"/>
      <c r="Y4885" s="30"/>
      <c r="AA4885" s="25"/>
    </row>
    <row r="4886" spans="16:27">
      <c r="P4886" s="96"/>
      <c r="S4886" s="97"/>
      <c r="T4886" s="97"/>
      <c r="Y4886" s="30"/>
      <c r="AA4886" s="25"/>
    </row>
    <row r="4887" spans="16:27">
      <c r="P4887" s="96"/>
      <c r="S4887" s="97"/>
      <c r="T4887" s="97"/>
      <c r="Y4887" s="30"/>
      <c r="AA4887" s="25"/>
    </row>
    <row r="4888" spans="16:27">
      <c r="P4888" s="96"/>
      <c r="S4888" s="97"/>
      <c r="T4888" s="97"/>
      <c r="Y4888" s="30"/>
      <c r="AA4888" s="25"/>
    </row>
    <row r="4889" spans="16:27">
      <c r="P4889" s="96"/>
      <c r="S4889" s="97"/>
      <c r="T4889" s="97"/>
      <c r="Y4889" s="30"/>
      <c r="AA4889" s="25"/>
    </row>
    <row r="4890" spans="16:27">
      <c r="P4890" s="96"/>
      <c r="S4890" s="97"/>
      <c r="T4890" s="97"/>
      <c r="Y4890" s="30"/>
      <c r="AA4890" s="25"/>
    </row>
    <row r="4891" spans="16:27">
      <c r="P4891" s="96"/>
      <c r="S4891" s="97"/>
      <c r="T4891" s="97"/>
      <c r="Y4891" s="30"/>
      <c r="AA4891" s="25"/>
    </row>
    <row r="4892" spans="16:27">
      <c r="P4892" s="96"/>
      <c r="S4892" s="97"/>
      <c r="T4892" s="97"/>
      <c r="Y4892" s="30"/>
      <c r="AA4892" s="25"/>
    </row>
    <row r="4893" spans="16:27">
      <c r="P4893" s="96"/>
      <c r="S4893" s="97"/>
      <c r="T4893" s="97"/>
      <c r="Y4893" s="30"/>
      <c r="AA4893" s="25"/>
    </row>
    <row r="4894" spans="16:27">
      <c r="P4894" s="96"/>
      <c r="S4894" s="97"/>
      <c r="T4894" s="97"/>
      <c r="Y4894" s="30"/>
      <c r="AA4894" s="25"/>
    </row>
    <row r="4895" spans="16:27">
      <c r="P4895" s="96"/>
      <c r="S4895" s="97"/>
      <c r="T4895" s="97"/>
      <c r="Y4895" s="30"/>
      <c r="AA4895" s="25"/>
    </row>
    <row r="4896" spans="16:27">
      <c r="P4896" s="96"/>
      <c r="S4896" s="97"/>
      <c r="T4896" s="97"/>
      <c r="Y4896" s="30"/>
      <c r="AA4896" s="25"/>
    </row>
    <row r="4897" spans="16:27">
      <c r="P4897" s="96"/>
      <c r="S4897" s="97"/>
      <c r="T4897" s="97"/>
      <c r="Y4897" s="30"/>
      <c r="AA4897" s="25"/>
    </row>
    <row r="4898" spans="16:27">
      <c r="P4898" s="96"/>
      <c r="S4898" s="97"/>
      <c r="T4898" s="97"/>
      <c r="Y4898" s="30"/>
      <c r="AA4898" s="25"/>
    </row>
    <row r="4899" spans="16:27">
      <c r="P4899" s="96"/>
      <c r="S4899" s="97"/>
      <c r="T4899" s="97"/>
      <c r="Y4899" s="30"/>
      <c r="AA4899" s="25"/>
    </row>
    <row r="4900" spans="16:27">
      <c r="P4900" s="96"/>
      <c r="S4900" s="97"/>
      <c r="T4900" s="97"/>
      <c r="Y4900" s="30"/>
      <c r="AA4900" s="25"/>
    </row>
    <row r="4901" spans="16:27">
      <c r="P4901" s="96"/>
      <c r="S4901" s="97"/>
      <c r="T4901" s="97"/>
      <c r="Y4901" s="30"/>
      <c r="AA4901" s="25"/>
    </row>
    <row r="4902" spans="16:27">
      <c r="P4902" s="96"/>
      <c r="S4902" s="97"/>
      <c r="T4902" s="97"/>
      <c r="Y4902" s="30"/>
      <c r="AA4902" s="25"/>
    </row>
    <row r="4903" spans="16:27">
      <c r="P4903" s="96"/>
      <c r="S4903" s="97"/>
      <c r="T4903" s="97"/>
      <c r="Y4903" s="30"/>
      <c r="AA4903" s="25"/>
    </row>
    <row r="4904" spans="16:27">
      <c r="P4904" s="96"/>
      <c r="S4904" s="97"/>
      <c r="T4904" s="97"/>
      <c r="Y4904" s="30"/>
      <c r="AA4904" s="25"/>
    </row>
    <row r="4905" spans="16:27">
      <c r="P4905" s="96"/>
      <c r="S4905" s="97"/>
      <c r="T4905" s="97"/>
      <c r="Y4905" s="30"/>
      <c r="AA4905" s="25"/>
    </row>
    <row r="4906" spans="16:27">
      <c r="P4906" s="96"/>
      <c r="S4906" s="97"/>
      <c r="T4906" s="97"/>
      <c r="Y4906" s="30"/>
      <c r="AA4906" s="25"/>
    </row>
    <row r="4907" spans="16:27">
      <c r="P4907" s="96"/>
      <c r="S4907" s="97"/>
      <c r="T4907" s="97"/>
      <c r="Y4907" s="30"/>
      <c r="AA4907" s="25"/>
    </row>
    <row r="4908" spans="16:27">
      <c r="P4908" s="96"/>
      <c r="S4908" s="97"/>
      <c r="T4908" s="97"/>
      <c r="Y4908" s="30"/>
      <c r="AA4908" s="25"/>
    </row>
    <row r="4909" spans="16:27">
      <c r="P4909" s="96"/>
      <c r="S4909" s="97"/>
      <c r="T4909" s="97"/>
      <c r="Y4909" s="30"/>
      <c r="AA4909" s="25"/>
    </row>
    <row r="4910" spans="16:27">
      <c r="P4910" s="96"/>
      <c r="S4910" s="97"/>
      <c r="T4910" s="97"/>
      <c r="Y4910" s="30"/>
      <c r="AA4910" s="25"/>
    </row>
    <row r="4911" spans="16:27">
      <c r="P4911" s="96"/>
      <c r="S4911" s="97"/>
      <c r="T4911" s="97"/>
      <c r="Y4911" s="30"/>
      <c r="AA4911" s="25"/>
    </row>
    <row r="4912" spans="16:27">
      <c r="P4912" s="96"/>
      <c r="S4912" s="97"/>
      <c r="T4912" s="97"/>
      <c r="Y4912" s="30"/>
      <c r="AA4912" s="25"/>
    </row>
    <row r="4913" spans="16:27">
      <c r="P4913" s="96"/>
      <c r="S4913" s="97"/>
      <c r="T4913" s="97"/>
      <c r="Y4913" s="30"/>
      <c r="AA4913" s="25"/>
    </row>
    <row r="4914" spans="16:27">
      <c r="P4914" s="96"/>
      <c r="S4914" s="97"/>
      <c r="T4914" s="97"/>
      <c r="Y4914" s="30"/>
      <c r="AA4914" s="25"/>
    </row>
    <row r="4915" spans="16:27">
      <c r="P4915" s="96"/>
      <c r="S4915" s="97"/>
      <c r="T4915" s="97"/>
      <c r="Y4915" s="30"/>
      <c r="AA4915" s="25"/>
    </row>
    <row r="4916" spans="16:27">
      <c r="P4916" s="96"/>
      <c r="S4916" s="97"/>
      <c r="T4916" s="97"/>
      <c r="Y4916" s="30"/>
      <c r="AA4916" s="25"/>
    </row>
    <row r="4917" spans="16:27">
      <c r="P4917" s="96"/>
      <c r="S4917" s="97"/>
      <c r="T4917" s="97"/>
      <c r="Y4917" s="30"/>
      <c r="AA4917" s="25"/>
    </row>
    <row r="4918" spans="16:27">
      <c r="P4918" s="96"/>
      <c r="S4918" s="97"/>
      <c r="T4918" s="97"/>
      <c r="Y4918" s="30"/>
      <c r="AA4918" s="25"/>
    </row>
    <row r="4919" spans="16:27">
      <c r="P4919" s="96"/>
      <c r="S4919" s="97"/>
      <c r="T4919" s="97"/>
      <c r="Y4919" s="30"/>
      <c r="AA4919" s="25"/>
    </row>
    <row r="4920" spans="16:27">
      <c r="P4920" s="96"/>
      <c r="S4920" s="97"/>
      <c r="T4920" s="97"/>
      <c r="Y4920" s="30"/>
      <c r="AA4920" s="25"/>
    </row>
    <row r="4921" spans="16:27">
      <c r="P4921" s="96"/>
      <c r="S4921" s="97"/>
      <c r="T4921" s="97"/>
      <c r="Y4921" s="30"/>
      <c r="AA4921" s="25"/>
    </row>
    <row r="4922" spans="16:27">
      <c r="P4922" s="96"/>
      <c r="S4922" s="97"/>
      <c r="T4922" s="97"/>
      <c r="Y4922" s="30"/>
      <c r="AA4922" s="25"/>
    </row>
    <row r="4923" spans="16:27">
      <c r="P4923" s="96"/>
      <c r="S4923" s="97"/>
      <c r="T4923" s="97"/>
      <c r="Y4923" s="30"/>
      <c r="AA4923" s="25"/>
    </row>
    <row r="4924" spans="16:27">
      <c r="P4924" s="96"/>
      <c r="S4924" s="97"/>
      <c r="T4924" s="97"/>
      <c r="Y4924" s="30"/>
      <c r="AA4924" s="25"/>
    </row>
    <row r="4925" spans="16:27">
      <c r="P4925" s="96"/>
      <c r="S4925" s="97"/>
      <c r="T4925" s="97"/>
      <c r="Y4925" s="30"/>
      <c r="AA4925" s="25"/>
    </row>
    <row r="4926" spans="16:27">
      <c r="P4926" s="96"/>
      <c r="S4926" s="97"/>
      <c r="T4926" s="97"/>
      <c r="Y4926" s="30"/>
      <c r="AA4926" s="25"/>
    </row>
    <row r="4927" spans="16:27">
      <c r="P4927" s="96"/>
      <c r="S4927" s="97"/>
      <c r="T4927" s="97"/>
      <c r="Y4927" s="30"/>
      <c r="AA4927" s="25"/>
    </row>
    <row r="4928" spans="16:27">
      <c r="P4928" s="96"/>
      <c r="S4928" s="97"/>
      <c r="T4928" s="97"/>
      <c r="Y4928" s="30"/>
      <c r="AA4928" s="25"/>
    </row>
    <row r="4929" spans="16:27">
      <c r="P4929" s="96"/>
      <c r="S4929" s="97"/>
      <c r="T4929" s="97"/>
      <c r="Y4929" s="30"/>
      <c r="AA4929" s="25"/>
    </row>
    <row r="4930" spans="16:27">
      <c r="P4930" s="96"/>
      <c r="S4930" s="97"/>
      <c r="T4930" s="97"/>
      <c r="Y4930" s="30"/>
      <c r="AA4930" s="25"/>
    </row>
    <row r="4931" spans="16:27">
      <c r="P4931" s="96"/>
      <c r="S4931" s="97"/>
      <c r="T4931" s="97"/>
      <c r="Y4931" s="30"/>
      <c r="AA4931" s="25"/>
    </row>
    <row r="4932" spans="16:27">
      <c r="P4932" s="96"/>
      <c r="S4932" s="97"/>
      <c r="T4932" s="97"/>
      <c r="Y4932" s="30"/>
      <c r="AA4932" s="25"/>
    </row>
    <row r="4933" spans="16:27">
      <c r="P4933" s="96"/>
      <c r="S4933" s="97"/>
      <c r="T4933" s="97"/>
      <c r="Y4933" s="30"/>
      <c r="AA4933" s="25"/>
    </row>
    <row r="4934" spans="16:27">
      <c r="P4934" s="96"/>
      <c r="S4934" s="97"/>
      <c r="T4934" s="97"/>
      <c r="Y4934" s="30"/>
      <c r="AA4934" s="25"/>
    </row>
    <row r="4935" spans="16:27">
      <c r="P4935" s="96"/>
      <c r="S4935" s="97"/>
      <c r="T4935" s="97"/>
      <c r="Y4935" s="30"/>
      <c r="AA4935" s="25"/>
    </row>
    <row r="4936" spans="16:27">
      <c r="P4936" s="96"/>
      <c r="S4936" s="97"/>
      <c r="T4936" s="97"/>
      <c r="Y4936" s="30"/>
      <c r="AA4936" s="25"/>
    </row>
    <row r="4937" spans="16:27">
      <c r="P4937" s="96"/>
      <c r="S4937" s="97"/>
      <c r="T4937" s="97"/>
      <c r="Y4937" s="30"/>
      <c r="AA4937" s="25"/>
    </row>
    <row r="4938" spans="16:27">
      <c r="P4938" s="96"/>
      <c r="S4938" s="97"/>
      <c r="T4938" s="97"/>
      <c r="Y4938" s="30"/>
      <c r="AA4938" s="25"/>
    </row>
    <row r="4939" spans="16:27">
      <c r="P4939" s="96"/>
      <c r="S4939" s="97"/>
      <c r="T4939" s="97"/>
      <c r="Y4939" s="30"/>
      <c r="AA4939" s="25"/>
    </row>
    <row r="4940" spans="16:27">
      <c r="P4940" s="96"/>
      <c r="S4940" s="97"/>
      <c r="T4940" s="97"/>
      <c r="Y4940" s="30"/>
      <c r="AA4940" s="25"/>
    </row>
    <row r="4941" spans="16:27">
      <c r="P4941" s="96"/>
      <c r="S4941" s="97"/>
      <c r="T4941" s="97"/>
      <c r="Y4941" s="30"/>
      <c r="AA4941" s="25"/>
    </row>
    <row r="4942" spans="16:27">
      <c r="P4942" s="96"/>
      <c r="S4942" s="97"/>
      <c r="T4942" s="97"/>
      <c r="Y4942" s="30"/>
      <c r="AA4942" s="25"/>
    </row>
    <row r="4943" spans="16:27">
      <c r="P4943" s="96"/>
      <c r="S4943" s="97"/>
      <c r="T4943" s="97"/>
      <c r="Y4943" s="30"/>
      <c r="AA4943" s="25"/>
    </row>
    <row r="4944" spans="16:27">
      <c r="P4944" s="96"/>
      <c r="S4944" s="97"/>
      <c r="T4944" s="97"/>
      <c r="Y4944" s="30"/>
      <c r="AA4944" s="25"/>
    </row>
    <row r="4945" spans="16:27">
      <c r="P4945" s="96"/>
      <c r="S4945" s="97"/>
      <c r="T4945" s="97"/>
      <c r="Y4945" s="30"/>
      <c r="AA4945" s="25"/>
    </row>
    <row r="4946" spans="16:27">
      <c r="P4946" s="96"/>
      <c r="S4946" s="97"/>
      <c r="T4946" s="97"/>
      <c r="Y4946" s="30"/>
      <c r="AA4946" s="25"/>
    </row>
    <row r="4947" spans="16:27">
      <c r="P4947" s="96"/>
      <c r="S4947" s="97"/>
      <c r="T4947" s="97"/>
      <c r="Y4947" s="30"/>
      <c r="AA4947" s="25"/>
    </row>
    <row r="4948" spans="16:27">
      <c r="P4948" s="96"/>
      <c r="S4948" s="97"/>
      <c r="T4948" s="97"/>
      <c r="Y4948" s="30"/>
      <c r="AA4948" s="25"/>
    </row>
    <row r="4949" spans="16:27">
      <c r="P4949" s="96"/>
      <c r="S4949" s="97"/>
      <c r="T4949" s="97"/>
      <c r="Y4949" s="30"/>
      <c r="AA4949" s="25"/>
    </row>
    <row r="4950" spans="16:27">
      <c r="P4950" s="96"/>
      <c r="S4950" s="97"/>
      <c r="T4950" s="97"/>
      <c r="Y4950" s="30"/>
      <c r="AA4950" s="25"/>
    </row>
    <row r="4951" spans="16:27">
      <c r="P4951" s="96"/>
      <c r="S4951" s="97"/>
      <c r="T4951" s="97"/>
      <c r="Y4951" s="30"/>
      <c r="AA4951" s="25"/>
    </row>
    <row r="4952" spans="16:27">
      <c r="P4952" s="96"/>
      <c r="S4952" s="97"/>
      <c r="T4952" s="97"/>
      <c r="Y4952" s="30"/>
      <c r="AA4952" s="25"/>
    </row>
    <row r="4953" spans="16:27">
      <c r="P4953" s="96"/>
      <c r="S4953" s="97"/>
      <c r="T4953" s="97"/>
      <c r="Y4953" s="30"/>
      <c r="AA4953" s="25"/>
    </row>
    <row r="4954" spans="16:27">
      <c r="P4954" s="96"/>
      <c r="S4954" s="97"/>
      <c r="T4954" s="97"/>
      <c r="Y4954" s="30"/>
      <c r="AA4954" s="25"/>
    </row>
    <row r="4955" spans="16:27">
      <c r="P4955" s="96"/>
      <c r="S4955" s="97"/>
      <c r="T4955" s="97"/>
      <c r="Y4955" s="30"/>
      <c r="AA4955" s="25"/>
    </row>
    <row r="4956" spans="16:27">
      <c r="P4956" s="96"/>
      <c r="S4956" s="97"/>
      <c r="T4956" s="97"/>
      <c r="Y4956" s="30"/>
      <c r="AA4956" s="25"/>
    </row>
    <row r="4957" spans="16:27">
      <c r="P4957" s="96"/>
      <c r="S4957" s="97"/>
      <c r="T4957" s="97"/>
      <c r="Y4957" s="30"/>
      <c r="AA4957" s="25"/>
    </row>
    <row r="4958" spans="16:27">
      <c r="P4958" s="96"/>
      <c r="S4958" s="97"/>
      <c r="T4958" s="97"/>
      <c r="Y4958" s="30"/>
      <c r="AA4958" s="25"/>
    </row>
    <row r="4959" spans="16:27">
      <c r="P4959" s="96"/>
      <c r="S4959" s="97"/>
      <c r="T4959" s="97"/>
      <c r="Y4959" s="30"/>
      <c r="AA4959" s="25"/>
    </row>
    <row r="4960" spans="16:27">
      <c r="P4960" s="96"/>
      <c r="S4960" s="97"/>
      <c r="T4960" s="97"/>
      <c r="Y4960" s="30"/>
      <c r="AA4960" s="25"/>
    </row>
    <row r="4961" spans="16:27">
      <c r="P4961" s="96"/>
      <c r="S4961" s="97"/>
      <c r="T4961" s="97"/>
      <c r="Y4961" s="30"/>
      <c r="AA4961" s="25"/>
    </row>
    <row r="4962" spans="16:27">
      <c r="P4962" s="96"/>
      <c r="S4962" s="97"/>
      <c r="T4962" s="97"/>
      <c r="Y4962" s="30"/>
      <c r="AA4962" s="25"/>
    </row>
    <row r="4963" spans="16:27">
      <c r="P4963" s="96"/>
      <c r="S4963" s="97"/>
      <c r="T4963" s="97"/>
      <c r="Y4963" s="30"/>
      <c r="AA4963" s="25"/>
    </row>
    <row r="4964" spans="16:27">
      <c r="P4964" s="96"/>
      <c r="S4964" s="97"/>
      <c r="T4964" s="97"/>
      <c r="Y4964" s="30"/>
      <c r="AA4964" s="25"/>
    </row>
    <row r="4965" spans="16:27">
      <c r="P4965" s="96"/>
      <c r="S4965" s="97"/>
      <c r="T4965" s="97"/>
      <c r="Y4965" s="30"/>
      <c r="AA4965" s="25"/>
    </row>
    <row r="4966" spans="16:27">
      <c r="P4966" s="96"/>
      <c r="S4966" s="97"/>
      <c r="T4966" s="97"/>
      <c r="Y4966" s="30"/>
      <c r="AA4966" s="25"/>
    </row>
    <row r="4967" spans="16:27">
      <c r="P4967" s="96"/>
      <c r="S4967" s="97"/>
      <c r="T4967" s="97"/>
      <c r="Y4967" s="30"/>
      <c r="AA4967" s="25"/>
    </row>
    <row r="4968" spans="16:27">
      <c r="P4968" s="96"/>
      <c r="S4968" s="97"/>
      <c r="T4968" s="97"/>
      <c r="Y4968" s="30"/>
      <c r="AA4968" s="25"/>
    </row>
    <row r="4969" spans="16:27">
      <c r="P4969" s="96"/>
      <c r="S4969" s="97"/>
      <c r="T4969" s="97"/>
      <c r="Y4969" s="30"/>
      <c r="AA4969" s="25"/>
    </row>
    <row r="4970" spans="16:27">
      <c r="P4970" s="96"/>
      <c r="S4970" s="97"/>
      <c r="T4970" s="97"/>
      <c r="Y4970" s="30"/>
      <c r="AA4970" s="25"/>
    </row>
    <row r="4971" spans="16:27">
      <c r="P4971" s="96"/>
      <c r="S4971" s="97"/>
      <c r="T4971" s="97"/>
      <c r="Y4971" s="30"/>
      <c r="AA4971" s="25"/>
    </row>
    <row r="4972" spans="16:27">
      <c r="P4972" s="96"/>
      <c r="S4972" s="97"/>
      <c r="T4972" s="97"/>
      <c r="Y4972" s="30"/>
      <c r="AA4972" s="25"/>
    </row>
    <row r="4973" spans="16:27">
      <c r="P4973" s="96"/>
      <c r="S4973" s="97"/>
      <c r="T4973" s="97"/>
      <c r="Y4973" s="30"/>
      <c r="AA4973" s="25"/>
    </row>
    <row r="4974" spans="16:27">
      <c r="P4974" s="96"/>
      <c r="S4974" s="97"/>
      <c r="T4974" s="97"/>
      <c r="Y4974" s="30"/>
      <c r="AA4974" s="25"/>
    </row>
    <row r="4975" spans="16:27">
      <c r="P4975" s="96"/>
      <c r="S4975" s="97"/>
      <c r="T4975" s="97"/>
      <c r="Y4975" s="30"/>
      <c r="AA4975" s="25"/>
    </row>
    <row r="4976" spans="16:27">
      <c r="P4976" s="96"/>
      <c r="S4976" s="97"/>
      <c r="T4976" s="97"/>
      <c r="Y4976" s="30"/>
      <c r="AA4976" s="25"/>
    </row>
    <row r="4977" spans="16:27">
      <c r="P4977" s="96"/>
      <c r="S4977" s="97"/>
      <c r="T4977" s="97"/>
      <c r="Y4977" s="30"/>
      <c r="AA4977" s="25"/>
    </row>
    <row r="4978" spans="16:27">
      <c r="P4978" s="96"/>
      <c r="S4978" s="97"/>
      <c r="T4978" s="97"/>
      <c r="Y4978" s="30"/>
      <c r="AA4978" s="25"/>
    </row>
    <row r="4979" spans="16:27">
      <c r="P4979" s="96"/>
      <c r="S4979" s="97"/>
      <c r="T4979" s="97"/>
      <c r="Y4979" s="30"/>
      <c r="AA4979" s="25"/>
    </row>
    <row r="4980" spans="16:27">
      <c r="P4980" s="96"/>
      <c r="S4980" s="97"/>
      <c r="T4980" s="97"/>
      <c r="Y4980" s="30"/>
      <c r="AA4980" s="25"/>
    </row>
    <row r="4981" spans="16:27">
      <c r="P4981" s="96"/>
      <c r="S4981" s="97"/>
      <c r="T4981" s="97"/>
      <c r="Y4981" s="30"/>
      <c r="AA4981" s="25"/>
    </row>
    <row r="4982" spans="16:27">
      <c r="P4982" s="96"/>
      <c r="S4982" s="97"/>
      <c r="T4982" s="97"/>
      <c r="Y4982" s="30"/>
      <c r="AA4982" s="25"/>
    </row>
    <row r="4983" spans="16:27">
      <c r="P4983" s="96"/>
      <c r="S4983" s="97"/>
      <c r="T4983" s="97"/>
      <c r="Y4983" s="30"/>
      <c r="AA4983" s="25"/>
    </row>
    <row r="4984" spans="16:27">
      <c r="P4984" s="96"/>
      <c r="S4984" s="97"/>
      <c r="T4984" s="97"/>
      <c r="Y4984" s="30"/>
      <c r="AA4984" s="25"/>
    </row>
    <row r="4985" spans="16:27">
      <c r="P4985" s="96"/>
      <c r="S4985" s="97"/>
      <c r="T4985" s="97"/>
      <c r="Y4985" s="30"/>
      <c r="AA4985" s="25"/>
    </row>
    <row r="4986" spans="16:27">
      <c r="P4986" s="96"/>
      <c r="S4986" s="97"/>
      <c r="T4986" s="97"/>
      <c r="Y4986" s="30"/>
      <c r="AA4986" s="25"/>
    </row>
    <row r="4987" spans="16:27">
      <c r="P4987" s="96"/>
      <c r="S4987" s="97"/>
      <c r="T4987" s="97"/>
      <c r="Y4987" s="30"/>
      <c r="AA4987" s="25"/>
    </row>
    <row r="4988" spans="16:27">
      <c r="P4988" s="96"/>
      <c r="S4988" s="97"/>
      <c r="T4988" s="97"/>
      <c r="Y4988" s="30"/>
      <c r="AA4988" s="25"/>
    </row>
    <row r="4989" spans="16:27">
      <c r="P4989" s="96"/>
      <c r="S4989" s="97"/>
      <c r="T4989" s="97"/>
      <c r="Y4989" s="30"/>
      <c r="AA4989" s="25"/>
    </row>
    <row r="4990" spans="16:27">
      <c r="P4990" s="96"/>
      <c r="S4990" s="97"/>
      <c r="T4990" s="97"/>
      <c r="Y4990" s="30"/>
      <c r="AA4990" s="25"/>
    </row>
    <row r="4991" spans="16:27">
      <c r="P4991" s="96"/>
      <c r="S4991" s="97"/>
      <c r="T4991" s="97"/>
      <c r="Y4991" s="30"/>
      <c r="AA4991" s="25"/>
    </row>
    <row r="4992" spans="16:27">
      <c r="P4992" s="96"/>
      <c r="S4992" s="97"/>
      <c r="T4992" s="97"/>
      <c r="Y4992" s="30"/>
      <c r="AA4992" s="25"/>
    </row>
    <row r="4993" spans="16:27">
      <c r="P4993" s="96"/>
      <c r="S4993" s="97"/>
      <c r="T4993" s="97"/>
      <c r="Y4993" s="30"/>
      <c r="AA4993" s="25"/>
    </row>
    <row r="4994" spans="16:27">
      <c r="P4994" s="96"/>
      <c r="S4994" s="97"/>
      <c r="T4994" s="97"/>
      <c r="Y4994" s="30"/>
      <c r="AA4994" s="25"/>
    </row>
    <row r="4995" spans="16:27">
      <c r="P4995" s="96"/>
      <c r="S4995" s="97"/>
      <c r="T4995" s="97"/>
      <c r="Y4995" s="30"/>
      <c r="AA4995" s="25"/>
    </row>
    <row r="4996" spans="16:27">
      <c r="P4996" s="96"/>
      <c r="S4996" s="97"/>
      <c r="T4996" s="97"/>
      <c r="Y4996" s="30"/>
      <c r="AA4996" s="25"/>
    </row>
    <row r="4997" spans="16:27">
      <c r="P4997" s="96"/>
      <c r="S4997" s="97"/>
      <c r="T4997" s="97"/>
      <c r="Y4997" s="30"/>
      <c r="AA4997" s="25"/>
    </row>
    <row r="4998" spans="16:27">
      <c r="P4998" s="96"/>
      <c r="S4998" s="97"/>
      <c r="T4998" s="97"/>
      <c r="Y4998" s="30"/>
      <c r="AA4998" s="25"/>
    </row>
    <row r="4999" spans="16:27">
      <c r="P4999" s="96"/>
      <c r="S4999" s="97"/>
      <c r="T4999" s="97"/>
      <c r="Y4999" s="30"/>
      <c r="AA4999" s="25"/>
    </row>
    <row r="5000" spans="16:27">
      <c r="P5000" s="96"/>
      <c r="S5000" s="97"/>
      <c r="T5000" s="97"/>
      <c r="Y5000" s="30"/>
      <c r="AA5000" s="25"/>
    </row>
    <row r="5001" spans="16:27">
      <c r="P5001" s="96"/>
      <c r="S5001" s="97"/>
      <c r="T5001" s="97"/>
      <c r="Y5001" s="30"/>
      <c r="AA5001" s="25"/>
    </row>
    <row r="5002" spans="16:27">
      <c r="P5002" s="96"/>
      <c r="S5002" s="97"/>
      <c r="T5002" s="97"/>
      <c r="Y5002" s="30"/>
      <c r="AA5002" s="25"/>
    </row>
    <row r="5003" spans="16:27">
      <c r="P5003" s="96"/>
      <c r="S5003" s="97"/>
      <c r="T5003" s="97"/>
      <c r="Y5003" s="30"/>
      <c r="AA5003" s="25"/>
    </row>
    <row r="5004" spans="16:27">
      <c r="P5004" s="96"/>
      <c r="S5004" s="97"/>
      <c r="T5004" s="97"/>
      <c r="Y5004" s="30"/>
      <c r="AA5004" s="25"/>
    </row>
    <row r="5005" spans="16:27">
      <c r="P5005" s="96"/>
      <c r="S5005" s="97"/>
      <c r="T5005" s="97"/>
      <c r="Y5005" s="30"/>
      <c r="AA5005" s="25"/>
    </row>
    <row r="5006" spans="16:27">
      <c r="P5006" s="96"/>
      <c r="S5006" s="97"/>
      <c r="T5006" s="97"/>
      <c r="Y5006" s="30"/>
      <c r="AA5006" s="25"/>
    </row>
    <row r="5007" spans="16:27">
      <c r="P5007" s="96"/>
      <c r="S5007" s="97"/>
      <c r="T5007" s="97"/>
      <c r="Y5007" s="30"/>
      <c r="AA5007" s="25"/>
    </row>
    <row r="5008" spans="16:27">
      <c r="P5008" s="96"/>
      <c r="S5008" s="97"/>
      <c r="T5008" s="97"/>
      <c r="Y5008" s="30"/>
      <c r="AA5008" s="25"/>
    </row>
    <row r="5009" spans="16:27">
      <c r="P5009" s="96"/>
      <c r="S5009" s="97"/>
      <c r="T5009" s="97"/>
      <c r="Y5009" s="30"/>
      <c r="AA5009" s="25"/>
    </row>
    <row r="5010" spans="16:27">
      <c r="P5010" s="96"/>
      <c r="S5010" s="97"/>
      <c r="T5010" s="97"/>
      <c r="Y5010" s="30"/>
      <c r="AA5010" s="25"/>
    </row>
    <row r="5011" spans="16:27">
      <c r="P5011" s="96"/>
      <c r="S5011" s="97"/>
      <c r="T5011" s="97"/>
      <c r="Y5011" s="30"/>
      <c r="AA5011" s="25"/>
    </row>
    <row r="5012" spans="16:27">
      <c r="P5012" s="96"/>
      <c r="S5012" s="97"/>
      <c r="T5012" s="97"/>
      <c r="Y5012" s="30"/>
      <c r="AA5012" s="25"/>
    </row>
    <row r="5013" spans="16:27">
      <c r="P5013" s="96"/>
      <c r="S5013" s="97"/>
      <c r="T5013" s="97"/>
      <c r="Y5013" s="30"/>
      <c r="AA5013" s="25"/>
    </row>
    <row r="5014" spans="16:27">
      <c r="P5014" s="96"/>
      <c r="S5014" s="97"/>
      <c r="T5014" s="97"/>
      <c r="Y5014" s="30"/>
      <c r="AA5014" s="25"/>
    </row>
    <row r="5015" spans="16:27">
      <c r="P5015" s="96"/>
      <c r="S5015" s="97"/>
      <c r="T5015" s="97"/>
      <c r="Y5015" s="30"/>
      <c r="AA5015" s="25"/>
    </row>
    <row r="5016" spans="16:27">
      <c r="P5016" s="96"/>
      <c r="S5016" s="97"/>
      <c r="T5016" s="97"/>
      <c r="Y5016" s="30"/>
      <c r="AA5016" s="25"/>
    </row>
    <row r="5017" spans="16:27">
      <c r="P5017" s="96"/>
      <c r="S5017" s="97"/>
      <c r="T5017" s="97"/>
      <c r="Y5017" s="30"/>
      <c r="AA5017" s="25"/>
    </row>
    <row r="5018" spans="16:27">
      <c r="P5018" s="96"/>
      <c r="S5018" s="97"/>
      <c r="T5018" s="97"/>
      <c r="Y5018" s="30"/>
      <c r="AA5018" s="25"/>
    </row>
    <row r="5019" spans="16:27">
      <c r="P5019" s="96"/>
      <c r="S5019" s="97"/>
      <c r="T5019" s="97"/>
      <c r="Y5019" s="30"/>
      <c r="AA5019" s="25"/>
    </row>
    <row r="5020" spans="16:27">
      <c r="P5020" s="96"/>
      <c r="S5020" s="97"/>
      <c r="T5020" s="97"/>
      <c r="Y5020" s="30"/>
      <c r="AA5020" s="25"/>
    </row>
    <row r="5021" spans="16:27">
      <c r="P5021" s="96"/>
      <c r="S5021" s="97"/>
      <c r="T5021" s="97"/>
      <c r="Y5021" s="30"/>
      <c r="AA5021" s="25"/>
    </row>
    <row r="5022" spans="16:27">
      <c r="P5022" s="96"/>
      <c r="S5022" s="97"/>
      <c r="T5022" s="97"/>
      <c r="Y5022" s="30"/>
      <c r="AA5022" s="25"/>
    </row>
    <row r="5023" spans="16:27">
      <c r="P5023" s="96"/>
      <c r="S5023" s="97"/>
      <c r="T5023" s="97"/>
      <c r="Y5023" s="30"/>
      <c r="AA5023" s="25"/>
    </row>
    <row r="5024" spans="16:27">
      <c r="P5024" s="96"/>
      <c r="S5024" s="97"/>
      <c r="T5024" s="97"/>
      <c r="Y5024" s="30"/>
      <c r="AA5024" s="25"/>
    </row>
    <row r="5025" spans="16:27">
      <c r="P5025" s="96"/>
      <c r="S5025" s="97"/>
      <c r="T5025" s="97"/>
      <c r="Y5025" s="30"/>
      <c r="AA5025" s="25"/>
    </row>
    <row r="5026" spans="16:27">
      <c r="P5026" s="96"/>
      <c r="S5026" s="97"/>
      <c r="T5026" s="97"/>
      <c r="Y5026" s="30"/>
      <c r="AA5026" s="25"/>
    </row>
    <row r="5027" spans="16:27">
      <c r="P5027" s="96"/>
      <c r="S5027" s="97"/>
      <c r="T5027" s="97"/>
      <c r="Y5027" s="30"/>
      <c r="AA5027" s="25"/>
    </row>
    <row r="5028" spans="16:27">
      <c r="P5028" s="96"/>
      <c r="S5028" s="97"/>
      <c r="T5028" s="97"/>
      <c r="Y5028" s="30"/>
      <c r="AA5028" s="25"/>
    </row>
    <row r="5029" spans="16:27">
      <c r="P5029" s="96"/>
      <c r="S5029" s="97"/>
      <c r="T5029" s="97"/>
      <c r="Y5029" s="30"/>
      <c r="AA5029" s="25"/>
    </row>
    <row r="5030" spans="16:27">
      <c r="P5030" s="96"/>
      <c r="S5030" s="97"/>
      <c r="T5030" s="97"/>
      <c r="Y5030" s="30"/>
      <c r="AA5030" s="25"/>
    </row>
    <row r="5031" spans="16:27">
      <c r="P5031" s="96"/>
      <c r="S5031" s="97"/>
      <c r="T5031" s="97"/>
      <c r="Y5031" s="30"/>
      <c r="AA5031" s="25"/>
    </row>
    <row r="5032" spans="16:27">
      <c r="P5032" s="96"/>
      <c r="S5032" s="97"/>
      <c r="T5032" s="97"/>
      <c r="Y5032" s="30"/>
      <c r="AA5032" s="25"/>
    </row>
    <row r="5033" spans="16:27">
      <c r="P5033" s="96"/>
      <c r="S5033" s="97"/>
      <c r="T5033" s="97"/>
      <c r="Y5033" s="30"/>
      <c r="AA5033" s="25"/>
    </row>
    <row r="5034" spans="16:27">
      <c r="P5034" s="96"/>
      <c r="S5034" s="97"/>
      <c r="T5034" s="97"/>
      <c r="Y5034" s="30"/>
      <c r="AA5034" s="25"/>
    </row>
    <row r="5035" spans="16:27">
      <c r="P5035" s="96"/>
      <c r="S5035" s="97"/>
      <c r="T5035" s="97"/>
      <c r="Y5035" s="30"/>
      <c r="AA5035" s="25"/>
    </row>
    <row r="5036" spans="16:27">
      <c r="P5036" s="96"/>
      <c r="S5036" s="97"/>
      <c r="T5036" s="97"/>
      <c r="Y5036" s="30"/>
      <c r="AA5036" s="25"/>
    </row>
    <row r="5037" spans="16:27">
      <c r="P5037" s="96"/>
      <c r="S5037" s="97"/>
      <c r="T5037" s="97"/>
      <c r="Y5037" s="30"/>
      <c r="AA5037" s="25"/>
    </row>
    <row r="5038" spans="16:27">
      <c r="P5038" s="96"/>
      <c r="S5038" s="97"/>
      <c r="T5038" s="97"/>
      <c r="Y5038" s="30"/>
      <c r="AA5038" s="25"/>
    </row>
    <row r="5039" spans="16:27">
      <c r="P5039" s="96"/>
      <c r="S5039" s="97"/>
      <c r="T5039" s="97"/>
      <c r="Y5039" s="30"/>
      <c r="AA5039" s="25"/>
    </row>
    <row r="5040" spans="16:27">
      <c r="P5040" s="96"/>
      <c r="S5040" s="97"/>
      <c r="T5040" s="97"/>
      <c r="Y5040" s="30"/>
      <c r="AA5040" s="25"/>
    </row>
    <row r="5041" spans="16:27">
      <c r="P5041" s="96"/>
      <c r="S5041" s="97"/>
      <c r="T5041" s="97"/>
      <c r="Y5041" s="30"/>
      <c r="AA5041" s="25"/>
    </row>
    <row r="5042" spans="16:27">
      <c r="P5042" s="96"/>
      <c r="S5042" s="97"/>
      <c r="T5042" s="97"/>
      <c r="Y5042" s="30"/>
      <c r="AA5042" s="25"/>
    </row>
    <row r="5043" spans="16:27">
      <c r="P5043" s="96"/>
      <c r="S5043" s="97"/>
      <c r="T5043" s="97"/>
      <c r="Y5043" s="30"/>
      <c r="AA5043" s="25"/>
    </row>
    <row r="5044" spans="16:27">
      <c r="P5044" s="96"/>
      <c r="S5044" s="97"/>
      <c r="T5044" s="97"/>
      <c r="Y5044" s="30"/>
      <c r="AA5044" s="25"/>
    </row>
    <row r="5045" spans="16:27">
      <c r="P5045" s="96"/>
      <c r="S5045" s="97"/>
      <c r="T5045" s="97"/>
      <c r="Y5045" s="30"/>
      <c r="AA5045" s="25"/>
    </row>
    <row r="5046" spans="16:27">
      <c r="P5046" s="96"/>
      <c r="S5046" s="97"/>
      <c r="T5046" s="97"/>
      <c r="Y5046" s="30"/>
      <c r="AA5046" s="25"/>
    </row>
    <row r="5047" spans="16:27">
      <c r="P5047" s="96"/>
      <c r="S5047" s="97"/>
      <c r="T5047" s="97"/>
      <c r="Y5047" s="30"/>
      <c r="AA5047" s="25"/>
    </row>
    <row r="5048" spans="16:27">
      <c r="P5048" s="96"/>
      <c r="S5048" s="97"/>
      <c r="T5048" s="97"/>
      <c r="Y5048" s="30"/>
      <c r="AA5048" s="25"/>
    </row>
    <row r="5049" spans="16:27">
      <c r="P5049" s="96"/>
      <c r="S5049" s="97"/>
      <c r="T5049" s="97"/>
      <c r="Y5049" s="30"/>
      <c r="AA5049" s="25"/>
    </row>
    <row r="5050" spans="16:27">
      <c r="P5050" s="96"/>
      <c r="S5050" s="97"/>
      <c r="T5050" s="97"/>
      <c r="Y5050" s="30"/>
      <c r="AA5050" s="25"/>
    </row>
    <row r="5051" spans="16:27">
      <c r="P5051" s="96"/>
      <c r="S5051" s="97"/>
      <c r="T5051" s="97"/>
      <c r="Y5051" s="30"/>
      <c r="AA5051" s="25"/>
    </row>
    <row r="5052" spans="16:27">
      <c r="P5052" s="96"/>
      <c r="S5052" s="97"/>
      <c r="T5052" s="97"/>
      <c r="Y5052" s="30"/>
      <c r="AA5052" s="25"/>
    </row>
    <row r="5053" spans="16:27">
      <c r="P5053" s="96"/>
      <c r="S5053" s="97"/>
      <c r="T5053" s="97"/>
      <c r="Y5053" s="30"/>
      <c r="AA5053" s="25"/>
    </row>
    <row r="5054" spans="16:27">
      <c r="P5054" s="96"/>
      <c r="S5054" s="97"/>
      <c r="T5054" s="97"/>
      <c r="Y5054" s="30"/>
      <c r="AA5054" s="25"/>
    </row>
    <row r="5055" spans="16:27">
      <c r="P5055" s="96"/>
      <c r="S5055" s="97"/>
      <c r="T5055" s="97"/>
      <c r="Y5055" s="30"/>
      <c r="AA5055" s="25"/>
    </row>
    <row r="5056" spans="16:27">
      <c r="P5056" s="96"/>
      <c r="S5056" s="97"/>
      <c r="T5056" s="97"/>
      <c r="Y5056" s="30"/>
      <c r="AA5056" s="25"/>
    </row>
    <row r="5057" spans="16:27">
      <c r="P5057" s="96"/>
      <c r="S5057" s="97"/>
      <c r="T5057" s="97"/>
      <c r="Y5057" s="30"/>
      <c r="AA5057" s="25"/>
    </row>
    <row r="5058" spans="16:27">
      <c r="P5058" s="96"/>
      <c r="S5058" s="97"/>
      <c r="T5058" s="97"/>
      <c r="Y5058" s="30"/>
      <c r="AA5058" s="25"/>
    </row>
    <row r="5059" spans="16:27">
      <c r="P5059" s="96"/>
      <c r="S5059" s="97"/>
      <c r="T5059" s="97"/>
      <c r="Y5059" s="30"/>
      <c r="AA5059" s="25"/>
    </row>
    <row r="5060" spans="16:27">
      <c r="P5060" s="96"/>
      <c r="S5060" s="97"/>
      <c r="T5060" s="97"/>
      <c r="Y5060" s="30"/>
      <c r="AA5060" s="25"/>
    </row>
    <row r="5061" spans="16:27">
      <c r="P5061" s="96"/>
      <c r="S5061" s="97"/>
      <c r="T5061" s="97"/>
      <c r="Y5061" s="30"/>
      <c r="AA5061" s="25"/>
    </row>
    <row r="5062" spans="16:27">
      <c r="P5062" s="96"/>
      <c r="S5062" s="97"/>
      <c r="T5062" s="97"/>
      <c r="Y5062" s="30"/>
      <c r="AA5062" s="25"/>
    </row>
    <row r="5063" spans="16:27">
      <c r="P5063" s="96"/>
      <c r="S5063" s="97"/>
      <c r="T5063" s="97"/>
      <c r="Y5063" s="30"/>
      <c r="AA5063" s="25"/>
    </row>
    <row r="5064" spans="16:27">
      <c r="P5064" s="96"/>
      <c r="S5064" s="97"/>
      <c r="T5064" s="97"/>
      <c r="Y5064" s="30"/>
      <c r="AA5064" s="25"/>
    </row>
    <row r="5065" spans="16:27">
      <c r="P5065" s="96"/>
      <c r="S5065" s="97"/>
      <c r="T5065" s="97"/>
      <c r="Y5065" s="30"/>
      <c r="AA5065" s="25"/>
    </row>
    <row r="5066" spans="16:27">
      <c r="P5066" s="96"/>
      <c r="S5066" s="97"/>
      <c r="T5066" s="97"/>
      <c r="Y5066" s="30"/>
      <c r="AA5066" s="25"/>
    </row>
    <row r="5067" spans="16:27">
      <c r="P5067" s="96"/>
      <c r="S5067" s="97"/>
      <c r="T5067" s="97"/>
      <c r="Y5067" s="30"/>
      <c r="AA5067" s="25"/>
    </row>
    <row r="5068" spans="16:27">
      <c r="P5068" s="96"/>
      <c r="S5068" s="97"/>
      <c r="T5068" s="97"/>
      <c r="Y5068" s="30"/>
      <c r="AA5068" s="25"/>
    </row>
    <row r="5069" spans="16:27">
      <c r="P5069" s="96"/>
      <c r="S5069" s="97"/>
      <c r="T5069" s="97"/>
      <c r="Y5069" s="30"/>
      <c r="AA5069" s="25"/>
    </row>
    <row r="5070" spans="16:27">
      <c r="P5070" s="96"/>
      <c r="S5070" s="97"/>
      <c r="T5070" s="97"/>
      <c r="Y5070" s="30"/>
      <c r="AA5070" s="25"/>
    </row>
    <row r="5071" spans="16:27">
      <c r="P5071" s="96"/>
      <c r="S5071" s="97"/>
      <c r="T5071" s="97"/>
      <c r="Y5071" s="30"/>
      <c r="AA5071" s="25"/>
    </row>
    <row r="5072" spans="16:27">
      <c r="P5072" s="96"/>
      <c r="S5072" s="97"/>
      <c r="T5072" s="97"/>
      <c r="Y5072" s="30"/>
      <c r="AA5072" s="25"/>
    </row>
    <row r="5073" spans="16:27">
      <c r="P5073" s="96"/>
      <c r="S5073" s="97"/>
      <c r="T5073" s="97"/>
      <c r="Y5073" s="30"/>
      <c r="AA5073" s="25"/>
    </row>
    <row r="5074" spans="16:27">
      <c r="P5074" s="96"/>
      <c r="S5074" s="97"/>
      <c r="T5074" s="97"/>
      <c r="Y5074" s="30"/>
      <c r="AA5074" s="25"/>
    </row>
    <row r="5075" spans="16:27">
      <c r="P5075" s="96"/>
      <c r="S5075" s="97"/>
      <c r="T5075" s="97"/>
      <c r="Y5075" s="30"/>
      <c r="AA5075" s="25"/>
    </row>
    <row r="5076" spans="16:27">
      <c r="P5076" s="96"/>
      <c r="S5076" s="97"/>
      <c r="T5076" s="97"/>
      <c r="Y5076" s="30"/>
      <c r="AA5076" s="25"/>
    </row>
    <row r="5077" spans="16:27">
      <c r="P5077" s="96"/>
      <c r="S5077" s="97"/>
      <c r="T5077" s="97"/>
      <c r="Y5077" s="30"/>
      <c r="AA5077" s="25"/>
    </row>
    <row r="5078" spans="16:27">
      <c r="P5078" s="96"/>
      <c r="S5078" s="97"/>
      <c r="T5078" s="97"/>
      <c r="Y5078" s="30"/>
      <c r="AA5078" s="25"/>
    </row>
    <row r="5079" spans="16:27">
      <c r="P5079" s="96"/>
      <c r="S5079" s="97"/>
      <c r="T5079" s="97"/>
      <c r="Y5079" s="30"/>
      <c r="AA5079" s="25"/>
    </row>
    <row r="5080" spans="16:27">
      <c r="P5080" s="96"/>
      <c r="S5080" s="97"/>
      <c r="T5080" s="97"/>
      <c r="Y5080" s="30"/>
      <c r="AA5080" s="25"/>
    </row>
    <row r="5081" spans="16:27">
      <c r="P5081" s="96"/>
      <c r="S5081" s="97"/>
      <c r="T5081" s="97"/>
      <c r="Y5081" s="30"/>
      <c r="AA5081" s="25"/>
    </row>
    <row r="5082" spans="16:27">
      <c r="P5082" s="96"/>
      <c r="S5082" s="97"/>
      <c r="T5082" s="97"/>
      <c r="Y5082" s="30"/>
      <c r="AA5082" s="25"/>
    </row>
    <row r="5083" spans="16:27">
      <c r="P5083" s="96"/>
      <c r="S5083" s="97"/>
      <c r="T5083" s="97"/>
      <c r="Y5083" s="30"/>
      <c r="AA5083" s="25"/>
    </row>
    <row r="5084" spans="16:27">
      <c r="P5084" s="96"/>
      <c r="S5084" s="97"/>
      <c r="T5084" s="97"/>
      <c r="Y5084" s="30"/>
      <c r="AA5084" s="25"/>
    </row>
    <row r="5085" spans="16:27">
      <c r="P5085" s="96"/>
      <c r="S5085" s="97"/>
      <c r="T5085" s="97"/>
      <c r="Y5085" s="30"/>
      <c r="AA5085" s="25"/>
    </row>
    <row r="5086" spans="16:27">
      <c r="P5086" s="96"/>
      <c r="S5086" s="97"/>
      <c r="T5086" s="97"/>
      <c r="Y5086" s="30"/>
      <c r="AA5086" s="25"/>
    </row>
    <row r="5087" spans="16:27">
      <c r="P5087" s="96"/>
      <c r="S5087" s="97"/>
      <c r="T5087" s="97"/>
      <c r="Y5087" s="30"/>
      <c r="AA5087" s="25"/>
    </row>
    <row r="5088" spans="16:27">
      <c r="P5088" s="96"/>
      <c r="S5088" s="97"/>
      <c r="T5088" s="97"/>
      <c r="Y5088" s="30"/>
      <c r="AA5088" s="25"/>
    </row>
    <row r="5089" spans="16:27">
      <c r="P5089" s="96"/>
      <c r="S5089" s="97"/>
      <c r="T5089" s="97"/>
      <c r="Y5089" s="30"/>
      <c r="AA5089" s="25"/>
    </row>
    <row r="5090" spans="16:27">
      <c r="P5090" s="96"/>
      <c r="S5090" s="97"/>
      <c r="T5090" s="97"/>
      <c r="Y5090" s="30"/>
      <c r="AA5090" s="25"/>
    </row>
    <row r="5091" spans="16:27">
      <c r="P5091" s="96"/>
      <c r="S5091" s="97"/>
      <c r="T5091" s="97"/>
      <c r="Y5091" s="30"/>
      <c r="AA5091" s="25"/>
    </row>
    <row r="5092" spans="16:27">
      <c r="P5092" s="96"/>
      <c r="S5092" s="97"/>
      <c r="T5092" s="97"/>
      <c r="Y5092" s="30"/>
      <c r="AA5092" s="25"/>
    </row>
    <row r="5093" spans="16:27">
      <c r="P5093" s="96"/>
      <c r="S5093" s="97"/>
      <c r="T5093" s="97"/>
      <c r="Y5093" s="30"/>
      <c r="AA5093" s="25"/>
    </row>
    <row r="5094" spans="16:27">
      <c r="P5094" s="96"/>
      <c r="S5094" s="97"/>
      <c r="T5094" s="97"/>
      <c r="Y5094" s="30"/>
      <c r="AA5094" s="25"/>
    </row>
    <row r="5095" spans="16:27">
      <c r="P5095" s="96"/>
      <c r="S5095" s="97"/>
      <c r="T5095" s="97"/>
      <c r="Y5095" s="30"/>
      <c r="AA5095" s="25"/>
    </row>
    <row r="5096" spans="16:27">
      <c r="P5096" s="96"/>
      <c r="S5096" s="97"/>
      <c r="T5096" s="97"/>
      <c r="Y5096" s="30"/>
      <c r="AA5096" s="25"/>
    </row>
    <row r="5097" spans="16:27">
      <c r="P5097" s="96"/>
      <c r="S5097" s="97"/>
      <c r="T5097" s="97"/>
      <c r="Y5097" s="30"/>
      <c r="AA5097" s="25"/>
    </row>
    <row r="5098" spans="16:27">
      <c r="P5098" s="96"/>
      <c r="S5098" s="97"/>
      <c r="T5098" s="97"/>
      <c r="Y5098" s="30"/>
      <c r="AA5098" s="25"/>
    </row>
    <row r="5099" spans="16:27">
      <c r="P5099" s="96"/>
      <c r="S5099" s="97"/>
      <c r="T5099" s="97"/>
      <c r="Y5099" s="30"/>
      <c r="AA5099" s="25"/>
    </row>
    <row r="5100" spans="16:27">
      <c r="P5100" s="96"/>
      <c r="S5100" s="97"/>
      <c r="T5100" s="97"/>
      <c r="Y5100" s="30"/>
      <c r="AA5100" s="25"/>
    </row>
    <row r="5101" spans="16:27">
      <c r="P5101" s="96"/>
      <c r="S5101" s="97"/>
      <c r="T5101" s="97"/>
      <c r="Y5101" s="30"/>
      <c r="AA5101" s="25"/>
    </row>
    <row r="5102" spans="16:27">
      <c r="P5102" s="96"/>
      <c r="S5102" s="97"/>
      <c r="T5102" s="97"/>
      <c r="Y5102" s="30"/>
      <c r="AA5102" s="25"/>
    </row>
    <row r="5103" spans="16:27">
      <c r="P5103" s="96"/>
      <c r="S5103" s="97"/>
      <c r="T5103" s="97"/>
      <c r="Y5103" s="30"/>
      <c r="AA5103" s="25"/>
    </row>
    <row r="5104" spans="16:27">
      <c r="P5104" s="96"/>
      <c r="S5104" s="97"/>
      <c r="T5104" s="97"/>
      <c r="Y5104" s="30"/>
      <c r="AA5104" s="25"/>
    </row>
    <row r="5105" spans="16:27">
      <c r="P5105" s="96"/>
      <c r="S5105" s="97"/>
      <c r="T5105" s="97"/>
      <c r="Y5105" s="30"/>
      <c r="AA5105" s="25"/>
    </row>
    <row r="5106" spans="16:27">
      <c r="P5106" s="96"/>
      <c r="S5106" s="97"/>
      <c r="T5106" s="97"/>
      <c r="Y5106" s="30"/>
      <c r="AA5106" s="25"/>
    </row>
    <row r="5107" spans="16:27">
      <c r="P5107" s="96"/>
      <c r="S5107" s="97"/>
      <c r="T5107" s="97"/>
      <c r="Y5107" s="30"/>
      <c r="AA5107" s="25"/>
    </row>
    <row r="5108" spans="16:27">
      <c r="P5108" s="96"/>
      <c r="S5108" s="97"/>
      <c r="T5108" s="97"/>
      <c r="Y5108" s="30"/>
      <c r="AA5108" s="25"/>
    </row>
    <row r="5109" spans="16:27">
      <c r="P5109" s="96"/>
      <c r="S5109" s="97"/>
      <c r="T5109" s="97"/>
      <c r="Y5109" s="30"/>
      <c r="AA5109" s="25"/>
    </row>
    <row r="5110" spans="16:27">
      <c r="P5110" s="96"/>
      <c r="S5110" s="97"/>
      <c r="T5110" s="97"/>
      <c r="Y5110" s="30"/>
      <c r="AA5110" s="25"/>
    </row>
    <row r="5111" spans="16:27">
      <c r="P5111" s="96"/>
      <c r="S5111" s="97"/>
      <c r="T5111" s="97"/>
      <c r="Y5111" s="30"/>
      <c r="AA5111" s="25"/>
    </row>
    <row r="5112" spans="16:27">
      <c r="P5112" s="96"/>
      <c r="S5112" s="97"/>
      <c r="T5112" s="97"/>
      <c r="Y5112" s="30"/>
      <c r="AA5112" s="25"/>
    </row>
    <row r="5113" spans="16:27">
      <c r="P5113" s="96"/>
      <c r="S5113" s="97"/>
      <c r="T5113" s="97"/>
      <c r="Y5113" s="30"/>
      <c r="AA5113" s="25"/>
    </row>
    <row r="5114" spans="16:27">
      <c r="P5114" s="96"/>
      <c r="S5114" s="97"/>
      <c r="T5114" s="97"/>
      <c r="Y5114" s="30"/>
      <c r="AA5114" s="25"/>
    </row>
    <row r="5115" spans="16:27">
      <c r="P5115" s="96"/>
      <c r="S5115" s="97"/>
      <c r="T5115" s="97"/>
      <c r="Y5115" s="30"/>
      <c r="AA5115" s="25"/>
    </row>
    <row r="5116" spans="16:27">
      <c r="P5116" s="96"/>
      <c r="S5116" s="97"/>
      <c r="T5116" s="97"/>
      <c r="Y5116" s="30"/>
      <c r="AA5116" s="25"/>
    </row>
    <row r="5117" spans="16:27">
      <c r="P5117" s="96"/>
      <c r="S5117" s="97"/>
      <c r="T5117" s="97"/>
      <c r="Y5117" s="30"/>
      <c r="AA5117" s="25"/>
    </row>
    <row r="5118" spans="16:27">
      <c r="P5118" s="96"/>
      <c r="S5118" s="97"/>
      <c r="T5118" s="97"/>
      <c r="Y5118" s="30"/>
      <c r="AA5118" s="25"/>
    </row>
    <row r="5119" spans="16:27">
      <c r="P5119" s="96"/>
      <c r="S5119" s="97"/>
      <c r="T5119" s="97"/>
      <c r="Y5119" s="30"/>
      <c r="AA5119" s="25"/>
    </row>
    <row r="5120" spans="16:27">
      <c r="P5120" s="96"/>
      <c r="S5120" s="97"/>
      <c r="T5120" s="97"/>
      <c r="Y5120" s="30"/>
      <c r="AA5120" s="25"/>
    </row>
    <row r="5121" spans="16:27">
      <c r="P5121" s="96"/>
      <c r="S5121" s="97"/>
      <c r="T5121" s="97"/>
      <c r="Y5121" s="30"/>
      <c r="AA5121" s="25"/>
    </row>
    <row r="5122" spans="16:27">
      <c r="P5122" s="96"/>
      <c r="S5122" s="97"/>
      <c r="T5122" s="97"/>
      <c r="Y5122" s="30"/>
      <c r="AA5122" s="25"/>
    </row>
    <row r="5123" spans="16:27">
      <c r="P5123" s="96"/>
      <c r="S5123" s="97"/>
      <c r="T5123" s="97"/>
      <c r="Y5123" s="30"/>
      <c r="AA5123" s="25"/>
    </row>
    <row r="5124" spans="16:27">
      <c r="P5124" s="96"/>
      <c r="S5124" s="97"/>
      <c r="T5124" s="97"/>
      <c r="Y5124" s="30"/>
      <c r="AA5124" s="25"/>
    </row>
    <row r="5125" spans="16:27">
      <c r="P5125" s="96"/>
      <c r="S5125" s="97"/>
      <c r="T5125" s="97"/>
      <c r="Y5125" s="30"/>
      <c r="AA5125" s="25"/>
    </row>
    <row r="5126" spans="16:27">
      <c r="P5126" s="96"/>
      <c r="S5126" s="97"/>
      <c r="T5126" s="97"/>
      <c r="Y5126" s="30"/>
      <c r="AA5126" s="25"/>
    </row>
    <row r="5127" spans="16:27">
      <c r="P5127" s="96"/>
      <c r="S5127" s="97"/>
      <c r="T5127" s="97"/>
      <c r="Y5127" s="30"/>
      <c r="AA5127" s="25"/>
    </row>
    <row r="5128" spans="16:27">
      <c r="P5128" s="96"/>
      <c r="S5128" s="97"/>
      <c r="T5128" s="97"/>
      <c r="Y5128" s="30"/>
      <c r="AA5128" s="25"/>
    </row>
    <row r="5129" spans="16:27">
      <c r="P5129" s="96"/>
      <c r="S5129" s="97"/>
      <c r="T5129" s="97"/>
      <c r="Y5129" s="30"/>
      <c r="AA5129" s="25"/>
    </row>
    <row r="5130" spans="16:27">
      <c r="P5130" s="96"/>
      <c r="S5130" s="97"/>
      <c r="T5130" s="97"/>
      <c r="Y5130" s="30"/>
      <c r="AA5130" s="25"/>
    </row>
    <row r="5131" spans="16:27">
      <c r="P5131" s="96"/>
      <c r="S5131" s="97"/>
      <c r="T5131" s="97"/>
      <c r="Y5131" s="30"/>
      <c r="AA5131" s="25"/>
    </row>
    <row r="5132" spans="16:27">
      <c r="P5132" s="96"/>
      <c r="S5132" s="97"/>
      <c r="T5132" s="97"/>
      <c r="Y5132" s="30"/>
      <c r="AA5132" s="25"/>
    </row>
    <row r="5133" spans="16:27">
      <c r="P5133" s="96"/>
      <c r="S5133" s="97"/>
      <c r="T5133" s="97"/>
      <c r="Y5133" s="30"/>
      <c r="AA5133" s="25"/>
    </row>
    <row r="5134" spans="16:27">
      <c r="P5134" s="96"/>
      <c r="S5134" s="97"/>
      <c r="T5134" s="97"/>
      <c r="Y5134" s="30"/>
      <c r="AA5134" s="25"/>
    </row>
    <row r="5135" spans="16:27">
      <c r="P5135" s="96"/>
      <c r="S5135" s="97"/>
      <c r="T5135" s="97"/>
      <c r="Y5135" s="30"/>
      <c r="AA5135" s="25"/>
    </row>
    <row r="5136" spans="16:27">
      <c r="P5136" s="96"/>
      <c r="S5136" s="97"/>
      <c r="T5136" s="97"/>
      <c r="Y5136" s="30"/>
      <c r="AA5136" s="25"/>
    </row>
    <row r="5137" spans="16:27">
      <c r="P5137" s="96"/>
      <c r="S5137" s="97"/>
      <c r="T5137" s="97"/>
      <c r="Y5137" s="30"/>
      <c r="AA5137" s="25"/>
    </row>
    <row r="5138" spans="16:27">
      <c r="P5138" s="96"/>
      <c r="S5138" s="97"/>
      <c r="T5138" s="97"/>
      <c r="Y5138" s="30"/>
      <c r="AA5138" s="25"/>
    </row>
    <row r="5139" spans="16:27">
      <c r="P5139" s="96"/>
      <c r="S5139" s="97"/>
      <c r="T5139" s="97"/>
      <c r="Y5139" s="30"/>
      <c r="AA5139" s="25"/>
    </row>
    <row r="5140" spans="16:27">
      <c r="P5140" s="96"/>
      <c r="S5140" s="97"/>
      <c r="T5140" s="97"/>
      <c r="Y5140" s="30"/>
      <c r="AA5140" s="25"/>
    </row>
    <row r="5141" spans="16:27">
      <c r="P5141" s="96"/>
      <c r="S5141" s="97"/>
      <c r="T5141" s="97"/>
      <c r="Y5141" s="30"/>
      <c r="AA5141" s="25"/>
    </row>
    <row r="5142" spans="16:27">
      <c r="P5142" s="96"/>
      <c r="S5142" s="97"/>
      <c r="T5142" s="97"/>
      <c r="Y5142" s="30"/>
      <c r="AA5142" s="25"/>
    </row>
    <row r="5143" spans="16:27">
      <c r="P5143" s="96"/>
      <c r="S5143" s="97"/>
      <c r="T5143" s="97"/>
      <c r="Y5143" s="30"/>
      <c r="AA5143" s="25"/>
    </row>
    <row r="5144" spans="16:27">
      <c r="P5144" s="96"/>
      <c r="S5144" s="97"/>
      <c r="T5144" s="97"/>
      <c r="Y5144" s="30"/>
      <c r="AA5144" s="25"/>
    </row>
    <row r="5145" spans="16:27">
      <c r="P5145" s="96"/>
      <c r="S5145" s="97"/>
      <c r="T5145" s="97"/>
      <c r="Y5145" s="30"/>
      <c r="AA5145" s="25"/>
    </row>
    <row r="5146" spans="16:27">
      <c r="P5146" s="96"/>
      <c r="S5146" s="97"/>
      <c r="T5146" s="97"/>
      <c r="Y5146" s="30"/>
      <c r="AA5146" s="25"/>
    </row>
    <row r="5147" spans="16:27">
      <c r="P5147" s="96"/>
      <c r="S5147" s="97"/>
      <c r="T5147" s="97"/>
      <c r="Y5147" s="30"/>
      <c r="AA5147" s="25"/>
    </row>
    <row r="5148" spans="16:27">
      <c r="P5148" s="96"/>
      <c r="S5148" s="97"/>
      <c r="T5148" s="97"/>
      <c r="Y5148" s="30"/>
      <c r="AA5148" s="25"/>
    </row>
    <row r="5149" spans="16:27">
      <c r="P5149" s="96"/>
      <c r="S5149" s="97"/>
      <c r="T5149" s="97"/>
      <c r="Y5149" s="30"/>
      <c r="AA5149" s="25"/>
    </row>
    <row r="5150" spans="16:27">
      <c r="P5150" s="96"/>
      <c r="S5150" s="97"/>
      <c r="T5150" s="97"/>
      <c r="Y5150" s="30"/>
      <c r="AA5150" s="25"/>
    </row>
    <row r="5151" spans="16:27">
      <c r="P5151" s="96"/>
      <c r="S5151" s="97"/>
      <c r="T5151" s="97"/>
      <c r="Y5151" s="30"/>
      <c r="AA5151" s="25"/>
    </row>
    <row r="5152" spans="16:27">
      <c r="P5152" s="96"/>
      <c r="S5152" s="97"/>
      <c r="T5152" s="97"/>
      <c r="Y5152" s="30"/>
      <c r="AA5152" s="25"/>
    </row>
    <row r="5153" spans="16:27">
      <c r="P5153" s="96"/>
      <c r="S5153" s="97"/>
      <c r="T5153" s="97"/>
      <c r="Y5153" s="30"/>
      <c r="AA5153" s="25"/>
    </row>
    <row r="5154" spans="16:27">
      <c r="P5154" s="96"/>
      <c r="S5154" s="97"/>
      <c r="T5154" s="97"/>
      <c r="Y5154" s="30"/>
      <c r="AA5154" s="25"/>
    </row>
    <row r="5155" spans="16:27">
      <c r="P5155" s="96"/>
      <c r="S5155" s="97"/>
      <c r="T5155" s="97"/>
      <c r="Y5155" s="30"/>
      <c r="AA5155" s="25"/>
    </row>
    <row r="5156" spans="16:27">
      <c r="P5156" s="96"/>
      <c r="S5156" s="97"/>
      <c r="T5156" s="97"/>
      <c r="Y5156" s="30"/>
      <c r="AA5156" s="25"/>
    </row>
    <row r="5157" spans="16:27">
      <c r="P5157" s="96"/>
      <c r="S5157" s="97"/>
      <c r="T5157" s="97"/>
      <c r="Y5157" s="30"/>
      <c r="AA5157" s="25"/>
    </row>
    <row r="5158" spans="16:27">
      <c r="P5158" s="96"/>
      <c r="S5158" s="97"/>
      <c r="T5158" s="97"/>
      <c r="Y5158" s="30"/>
      <c r="AA5158" s="25"/>
    </row>
    <row r="5159" spans="16:27">
      <c r="P5159" s="96"/>
      <c r="S5159" s="97"/>
      <c r="T5159" s="97"/>
      <c r="Y5159" s="30"/>
      <c r="AA5159" s="25"/>
    </row>
    <row r="5160" spans="16:27">
      <c r="P5160" s="96"/>
      <c r="S5160" s="97"/>
      <c r="T5160" s="97"/>
      <c r="Y5160" s="30"/>
      <c r="AA5160" s="25"/>
    </row>
    <row r="5161" spans="16:27">
      <c r="P5161" s="96"/>
      <c r="S5161" s="97"/>
      <c r="T5161" s="97"/>
      <c r="Y5161" s="30"/>
      <c r="AA5161" s="25"/>
    </row>
    <row r="5162" spans="16:27">
      <c r="P5162" s="96"/>
      <c r="S5162" s="97"/>
      <c r="T5162" s="97"/>
      <c r="Y5162" s="30"/>
      <c r="AA5162" s="25"/>
    </row>
    <row r="5163" spans="16:27">
      <c r="P5163" s="96"/>
      <c r="S5163" s="97"/>
      <c r="T5163" s="97"/>
      <c r="Y5163" s="30"/>
      <c r="AA5163" s="25"/>
    </row>
    <row r="5164" spans="16:27">
      <c r="P5164" s="96"/>
      <c r="S5164" s="97"/>
      <c r="T5164" s="97"/>
      <c r="Y5164" s="30"/>
      <c r="AA5164" s="25"/>
    </row>
    <row r="5165" spans="16:27">
      <c r="P5165" s="96"/>
      <c r="S5165" s="97"/>
      <c r="T5165" s="97"/>
      <c r="Y5165" s="30"/>
      <c r="AA5165" s="25"/>
    </row>
    <row r="5166" spans="16:27">
      <c r="P5166" s="96"/>
      <c r="S5166" s="97"/>
      <c r="T5166" s="97"/>
      <c r="Y5166" s="30"/>
      <c r="AA5166" s="25"/>
    </row>
    <row r="5167" spans="16:27">
      <c r="P5167" s="96"/>
      <c r="S5167" s="97"/>
      <c r="T5167" s="97"/>
      <c r="Y5167" s="30"/>
      <c r="AA5167" s="25"/>
    </row>
    <row r="5168" spans="16:27">
      <c r="P5168" s="96"/>
      <c r="S5168" s="97"/>
      <c r="T5168" s="97"/>
      <c r="Y5168" s="30"/>
      <c r="AA5168" s="25"/>
    </row>
    <row r="5169" spans="16:27">
      <c r="P5169" s="96"/>
      <c r="S5169" s="97"/>
      <c r="T5169" s="97"/>
      <c r="Y5169" s="30"/>
      <c r="AA5169" s="25"/>
    </row>
    <row r="5170" spans="16:27">
      <c r="P5170" s="96"/>
      <c r="S5170" s="97"/>
      <c r="T5170" s="97"/>
      <c r="Y5170" s="30"/>
      <c r="AA5170" s="25"/>
    </row>
    <row r="5171" spans="16:27">
      <c r="P5171" s="96"/>
      <c r="S5171" s="97"/>
      <c r="T5171" s="97"/>
      <c r="Y5171" s="30"/>
      <c r="AA5171" s="25"/>
    </row>
    <row r="5172" spans="16:27">
      <c r="P5172" s="96"/>
      <c r="S5172" s="97"/>
      <c r="T5172" s="97"/>
      <c r="Y5172" s="30"/>
      <c r="AA5172" s="25"/>
    </row>
    <row r="5173" spans="16:27">
      <c r="P5173" s="96"/>
      <c r="S5173" s="97"/>
      <c r="T5173" s="97"/>
      <c r="Y5173" s="30"/>
      <c r="AA5173" s="25"/>
    </row>
    <row r="5174" spans="16:27">
      <c r="P5174" s="96"/>
      <c r="S5174" s="97"/>
      <c r="T5174" s="97"/>
      <c r="Y5174" s="30"/>
      <c r="AA5174" s="25"/>
    </row>
    <row r="5175" spans="16:27">
      <c r="P5175" s="96"/>
      <c r="S5175" s="97"/>
      <c r="T5175" s="97"/>
      <c r="Y5175" s="30"/>
      <c r="AA5175" s="25"/>
    </row>
    <row r="5176" spans="16:27">
      <c r="P5176" s="96"/>
      <c r="S5176" s="97"/>
      <c r="T5176" s="97"/>
      <c r="Y5176" s="30"/>
      <c r="AA5176" s="25"/>
    </row>
    <row r="5177" spans="16:27">
      <c r="P5177" s="96"/>
      <c r="S5177" s="97"/>
      <c r="T5177" s="97"/>
      <c r="Y5177" s="30"/>
      <c r="AA5177" s="25"/>
    </row>
    <row r="5178" spans="16:27">
      <c r="P5178" s="96"/>
      <c r="S5178" s="97"/>
      <c r="T5178" s="97"/>
      <c r="Y5178" s="30"/>
      <c r="AA5178" s="25"/>
    </row>
    <row r="5179" spans="16:27">
      <c r="P5179" s="96"/>
      <c r="S5179" s="97"/>
      <c r="T5179" s="97"/>
      <c r="Y5179" s="30"/>
      <c r="AA5179" s="25"/>
    </row>
    <row r="5180" spans="16:27">
      <c r="P5180" s="96"/>
      <c r="S5180" s="97"/>
      <c r="T5180" s="97"/>
      <c r="Y5180" s="30"/>
      <c r="AA5180" s="25"/>
    </row>
    <row r="5181" spans="16:27">
      <c r="P5181" s="96"/>
      <c r="S5181" s="97"/>
      <c r="T5181" s="97"/>
      <c r="Y5181" s="30"/>
      <c r="AA5181" s="25"/>
    </row>
    <row r="5182" spans="16:27">
      <c r="P5182" s="96"/>
      <c r="S5182" s="97"/>
      <c r="T5182" s="97"/>
      <c r="Y5182" s="30"/>
      <c r="AA5182" s="25"/>
    </row>
    <row r="5183" spans="16:27">
      <c r="P5183" s="96"/>
      <c r="S5183" s="97"/>
      <c r="T5183" s="97"/>
      <c r="Y5183" s="30"/>
      <c r="AA5183" s="25"/>
    </row>
    <row r="5184" spans="16:27">
      <c r="P5184" s="96"/>
      <c r="S5184" s="97"/>
      <c r="T5184" s="97"/>
      <c r="Y5184" s="30"/>
      <c r="AA5184" s="25"/>
    </row>
    <row r="5185" spans="16:27">
      <c r="P5185" s="96"/>
      <c r="S5185" s="97"/>
      <c r="T5185" s="97"/>
      <c r="Y5185" s="30"/>
      <c r="AA5185" s="25"/>
    </row>
    <row r="5186" spans="16:27">
      <c r="P5186" s="96"/>
      <c r="S5186" s="97"/>
      <c r="T5186" s="97"/>
      <c r="Y5186" s="30"/>
      <c r="AA5186" s="25"/>
    </row>
    <row r="5187" spans="16:27">
      <c r="P5187" s="96"/>
      <c r="S5187" s="97"/>
      <c r="T5187" s="97"/>
      <c r="Y5187" s="30"/>
      <c r="AA5187" s="25"/>
    </row>
    <row r="5188" spans="16:27">
      <c r="P5188" s="96"/>
      <c r="S5188" s="97"/>
      <c r="T5188" s="97"/>
      <c r="Y5188" s="30"/>
      <c r="AA5188" s="25"/>
    </row>
    <row r="5189" spans="16:27">
      <c r="P5189" s="96"/>
      <c r="S5189" s="97"/>
      <c r="T5189" s="97"/>
      <c r="Y5189" s="30"/>
      <c r="AA5189" s="25"/>
    </row>
    <row r="5190" spans="16:27">
      <c r="P5190" s="96"/>
      <c r="S5190" s="97"/>
      <c r="T5190" s="97"/>
      <c r="Y5190" s="30"/>
      <c r="AA5190" s="25"/>
    </row>
    <row r="5191" spans="16:27">
      <c r="P5191" s="96"/>
      <c r="S5191" s="97"/>
      <c r="T5191" s="97"/>
      <c r="Y5191" s="30"/>
      <c r="AA5191" s="25"/>
    </row>
    <row r="5192" spans="16:27">
      <c r="P5192" s="96"/>
      <c r="S5192" s="97"/>
      <c r="T5192" s="97"/>
      <c r="Y5192" s="30"/>
      <c r="AA5192" s="25"/>
    </row>
    <row r="5193" spans="16:27">
      <c r="P5193" s="96"/>
      <c r="S5193" s="97"/>
      <c r="T5193" s="97"/>
      <c r="Y5193" s="30"/>
      <c r="AA5193" s="25"/>
    </row>
    <row r="5194" spans="16:27">
      <c r="P5194" s="96"/>
      <c r="S5194" s="97"/>
      <c r="T5194" s="97"/>
      <c r="Y5194" s="30"/>
      <c r="AA5194" s="25"/>
    </row>
    <row r="5195" spans="16:27">
      <c r="P5195" s="96"/>
      <c r="S5195" s="97"/>
      <c r="T5195" s="97"/>
      <c r="Y5195" s="30"/>
      <c r="AA5195" s="25"/>
    </row>
    <row r="5196" spans="16:27">
      <c r="P5196" s="96"/>
      <c r="S5196" s="97"/>
      <c r="T5196" s="97"/>
      <c r="Y5196" s="30"/>
      <c r="AA5196" s="25"/>
    </row>
    <row r="5197" spans="16:27">
      <c r="P5197" s="96"/>
      <c r="S5197" s="97"/>
      <c r="T5197" s="97"/>
      <c r="Y5197" s="30"/>
      <c r="AA5197" s="25"/>
    </row>
    <row r="5198" spans="16:27">
      <c r="P5198" s="96"/>
      <c r="S5198" s="97"/>
      <c r="T5198" s="97"/>
      <c r="Y5198" s="30"/>
      <c r="AA5198" s="25"/>
    </row>
    <row r="5199" spans="16:27">
      <c r="P5199" s="96"/>
      <c r="S5199" s="97"/>
      <c r="T5199" s="97"/>
      <c r="Y5199" s="30"/>
      <c r="AA5199" s="25"/>
    </row>
    <row r="5200" spans="16:27">
      <c r="P5200" s="96"/>
      <c r="S5200" s="97"/>
      <c r="T5200" s="97"/>
      <c r="Y5200" s="30"/>
      <c r="AA5200" s="25"/>
    </row>
    <row r="5201" spans="16:27">
      <c r="P5201" s="96"/>
      <c r="S5201" s="97"/>
      <c r="T5201" s="97"/>
      <c r="Y5201" s="30"/>
      <c r="AA5201" s="25"/>
    </row>
    <row r="5202" spans="16:27">
      <c r="P5202" s="96"/>
      <c r="S5202" s="97"/>
      <c r="T5202" s="97"/>
      <c r="Y5202" s="30"/>
      <c r="AA5202" s="25"/>
    </row>
    <row r="5203" spans="16:27">
      <c r="P5203" s="96"/>
      <c r="S5203" s="97"/>
      <c r="T5203" s="97"/>
      <c r="Y5203" s="30"/>
      <c r="AA5203" s="25"/>
    </row>
    <row r="5204" spans="16:27">
      <c r="P5204" s="96"/>
      <c r="S5204" s="97"/>
      <c r="T5204" s="97"/>
      <c r="Y5204" s="30"/>
      <c r="AA5204" s="25"/>
    </row>
    <row r="5205" spans="16:27">
      <c r="P5205" s="96"/>
      <c r="S5205" s="97"/>
      <c r="T5205" s="97"/>
      <c r="Y5205" s="30"/>
      <c r="AA5205" s="25"/>
    </row>
    <row r="5206" spans="16:27">
      <c r="P5206" s="96"/>
      <c r="S5206" s="97"/>
      <c r="T5206" s="97"/>
      <c r="Y5206" s="30"/>
      <c r="AA5206" s="25"/>
    </row>
    <row r="5207" spans="16:27">
      <c r="P5207" s="96"/>
      <c r="S5207" s="97"/>
      <c r="T5207" s="97"/>
      <c r="Y5207" s="30"/>
      <c r="AA5207" s="25"/>
    </row>
    <row r="5208" spans="16:27">
      <c r="P5208" s="96"/>
      <c r="S5208" s="97"/>
      <c r="T5208" s="97"/>
      <c r="Y5208" s="30"/>
      <c r="AA5208" s="25"/>
    </row>
    <row r="5209" spans="16:27">
      <c r="P5209" s="96"/>
      <c r="S5209" s="97"/>
      <c r="T5209" s="97"/>
      <c r="Y5209" s="30"/>
      <c r="AA5209" s="25"/>
    </row>
    <row r="5210" spans="16:27">
      <c r="P5210" s="96"/>
      <c r="S5210" s="97"/>
      <c r="T5210" s="97"/>
      <c r="Y5210" s="30"/>
      <c r="AA5210" s="25"/>
    </row>
    <row r="5211" spans="16:27">
      <c r="P5211" s="96"/>
      <c r="S5211" s="97"/>
      <c r="T5211" s="97"/>
      <c r="Y5211" s="30"/>
      <c r="AA5211" s="25"/>
    </row>
    <row r="5212" spans="16:27">
      <c r="P5212" s="96"/>
      <c r="S5212" s="97"/>
      <c r="T5212" s="97"/>
      <c r="Y5212" s="30"/>
      <c r="AA5212" s="25"/>
    </row>
    <row r="5213" spans="16:27">
      <c r="P5213" s="96"/>
      <c r="S5213" s="97"/>
      <c r="T5213" s="97"/>
      <c r="Y5213" s="30"/>
      <c r="AA5213" s="25"/>
    </row>
    <row r="5214" spans="16:27">
      <c r="P5214" s="96"/>
      <c r="S5214" s="97"/>
      <c r="T5214" s="97"/>
      <c r="Y5214" s="30"/>
      <c r="AA5214" s="25"/>
    </row>
    <row r="5215" spans="16:27">
      <c r="P5215" s="96"/>
      <c r="S5215" s="97"/>
      <c r="T5215" s="97"/>
      <c r="Y5215" s="30"/>
      <c r="AA5215" s="25"/>
    </row>
    <row r="5216" spans="16:27">
      <c r="P5216" s="96"/>
      <c r="S5216" s="97"/>
      <c r="T5216" s="97"/>
      <c r="Y5216" s="30"/>
      <c r="AA5216" s="25"/>
    </row>
    <row r="5217" spans="16:27">
      <c r="P5217" s="96"/>
      <c r="S5217" s="97"/>
      <c r="T5217" s="97"/>
      <c r="Y5217" s="30"/>
      <c r="AA5217" s="25"/>
    </row>
    <row r="5218" spans="16:27">
      <c r="P5218" s="96"/>
      <c r="S5218" s="97"/>
      <c r="T5218" s="97"/>
      <c r="Y5218" s="30"/>
      <c r="AA5218" s="25"/>
    </row>
    <row r="5219" spans="16:27">
      <c r="P5219" s="96"/>
      <c r="S5219" s="97"/>
      <c r="T5219" s="97"/>
      <c r="Y5219" s="30"/>
      <c r="AA5219" s="25"/>
    </row>
    <row r="5220" spans="16:27">
      <c r="P5220" s="96"/>
      <c r="S5220" s="97"/>
      <c r="T5220" s="97"/>
      <c r="Y5220" s="30"/>
      <c r="AA5220" s="25"/>
    </row>
    <row r="5221" spans="16:27">
      <c r="P5221" s="96"/>
      <c r="S5221" s="97"/>
      <c r="T5221" s="97"/>
      <c r="Y5221" s="30"/>
      <c r="AA5221" s="25"/>
    </row>
    <row r="5222" spans="16:27">
      <c r="P5222" s="96"/>
      <c r="S5222" s="97"/>
      <c r="T5222" s="97"/>
      <c r="Y5222" s="30"/>
      <c r="AA5222" s="25"/>
    </row>
    <row r="5223" spans="16:27">
      <c r="P5223" s="96"/>
      <c r="S5223" s="97"/>
      <c r="T5223" s="97"/>
      <c r="Y5223" s="30"/>
      <c r="AA5223" s="25"/>
    </row>
    <row r="5224" spans="16:27">
      <c r="P5224" s="96"/>
      <c r="S5224" s="97"/>
      <c r="T5224" s="97"/>
      <c r="Y5224" s="30"/>
      <c r="AA5224" s="25"/>
    </row>
    <row r="5225" spans="16:27">
      <c r="P5225" s="96"/>
      <c r="S5225" s="97"/>
      <c r="T5225" s="97"/>
      <c r="Y5225" s="30"/>
      <c r="AA5225" s="25"/>
    </row>
    <row r="5226" spans="16:27">
      <c r="P5226" s="96"/>
      <c r="S5226" s="97"/>
      <c r="T5226" s="97"/>
      <c r="Y5226" s="30"/>
      <c r="AA5226" s="25"/>
    </row>
    <row r="5227" spans="16:27">
      <c r="P5227" s="96"/>
      <c r="S5227" s="97"/>
      <c r="T5227" s="97"/>
      <c r="Y5227" s="30"/>
      <c r="AA5227" s="25"/>
    </row>
    <row r="5228" spans="16:27">
      <c r="P5228" s="96"/>
      <c r="S5228" s="97"/>
      <c r="T5228" s="97"/>
      <c r="Y5228" s="30"/>
      <c r="AA5228" s="25"/>
    </row>
    <row r="5229" spans="16:27">
      <c r="P5229" s="96"/>
      <c r="S5229" s="97"/>
      <c r="T5229" s="97"/>
      <c r="Y5229" s="30"/>
      <c r="AA5229" s="25"/>
    </row>
    <row r="5230" spans="16:27">
      <c r="P5230" s="96"/>
      <c r="S5230" s="97"/>
      <c r="T5230" s="97"/>
      <c r="Y5230" s="30"/>
      <c r="AA5230" s="25"/>
    </row>
    <row r="5231" spans="16:27">
      <c r="P5231" s="96"/>
      <c r="S5231" s="97"/>
      <c r="T5231" s="97"/>
      <c r="Y5231" s="30"/>
      <c r="AA5231" s="25"/>
    </row>
    <row r="5232" spans="16:27">
      <c r="P5232" s="96"/>
      <c r="S5232" s="97"/>
      <c r="T5232" s="97"/>
      <c r="Y5232" s="30"/>
      <c r="AA5232" s="25"/>
    </row>
    <row r="5233" spans="16:27">
      <c r="P5233" s="96"/>
      <c r="S5233" s="97"/>
      <c r="T5233" s="97"/>
      <c r="Y5233" s="30"/>
      <c r="AA5233" s="25"/>
    </row>
    <row r="5234" spans="16:27">
      <c r="P5234" s="96"/>
      <c r="S5234" s="97"/>
      <c r="T5234" s="97"/>
      <c r="Y5234" s="30"/>
      <c r="AA5234" s="25"/>
    </row>
    <row r="5235" spans="16:27">
      <c r="P5235" s="96"/>
      <c r="S5235" s="97"/>
      <c r="T5235" s="97"/>
      <c r="Y5235" s="30"/>
      <c r="AA5235" s="25"/>
    </row>
    <row r="5236" spans="16:27">
      <c r="P5236" s="96"/>
      <c r="S5236" s="97"/>
      <c r="T5236" s="97"/>
      <c r="Y5236" s="30"/>
      <c r="AA5236" s="25"/>
    </row>
    <row r="5237" spans="16:27">
      <c r="P5237" s="96"/>
      <c r="S5237" s="97"/>
      <c r="T5237" s="97"/>
      <c r="Y5237" s="30"/>
      <c r="AA5237" s="25"/>
    </row>
    <row r="5238" spans="16:27">
      <c r="P5238" s="96"/>
      <c r="S5238" s="97"/>
      <c r="T5238" s="97"/>
      <c r="Y5238" s="30"/>
      <c r="AA5238" s="25"/>
    </row>
    <row r="5239" spans="16:27">
      <c r="P5239" s="96"/>
      <c r="S5239" s="97"/>
      <c r="T5239" s="97"/>
      <c r="Y5239" s="30"/>
      <c r="AA5239" s="25"/>
    </row>
    <row r="5240" spans="16:27">
      <c r="P5240" s="96"/>
      <c r="S5240" s="97"/>
      <c r="T5240" s="97"/>
      <c r="Y5240" s="30"/>
      <c r="AA5240" s="25"/>
    </row>
    <row r="5241" spans="16:27">
      <c r="P5241" s="96"/>
      <c r="S5241" s="97"/>
      <c r="T5241" s="97"/>
      <c r="Y5241" s="30"/>
      <c r="AA5241" s="25"/>
    </row>
    <row r="5242" spans="16:27">
      <c r="P5242" s="96"/>
      <c r="S5242" s="97"/>
      <c r="T5242" s="97"/>
      <c r="Y5242" s="30"/>
      <c r="AA5242" s="25"/>
    </row>
    <row r="5243" spans="16:27">
      <c r="P5243" s="96"/>
      <c r="S5243" s="97"/>
      <c r="T5243" s="97"/>
      <c r="Y5243" s="30"/>
      <c r="AA5243" s="25"/>
    </row>
    <row r="5244" spans="16:27">
      <c r="P5244" s="96"/>
      <c r="S5244" s="97"/>
      <c r="T5244" s="97"/>
      <c r="Y5244" s="30"/>
      <c r="AA5244" s="25"/>
    </row>
    <row r="5245" spans="16:27">
      <c r="P5245" s="96"/>
      <c r="S5245" s="97"/>
      <c r="T5245" s="97"/>
      <c r="Y5245" s="30"/>
      <c r="AA5245" s="25"/>
    </row>
    <row r="5246" spans="16:27">
      <c r="P5246" s="96"/>
      <c r="S5246" s="97"/>
      <c r="T5246" s="97"/>
      <c r="Y5246" s="30"/>
      <c r="AA5246" s="25"/>
    </row>
    <row r="5247" spans="16:27">
      <c r="P5247" s="96"/>
      <c r="S5247" s="97"/>
      <c r="T5247" s="97"/>
      <c r="Y5247" s="30"/>
      <c r="AA5247" s="25"/>
    </row>
    <row r="5248" spans="16:27">
      <c r="P5248" s="96"/>
      <c r="S5248" s="97"/>
      <c r="T5248" s="97"/>
      <c r="Y5248" s="30"/>
      <c r="AA5248" s="25"/>
    </row>
    <row r="5249" spans="16:27">
      <c r="P5249" s="96"/>
      <c r="S5249" s="97"/>
      <c r="T5249" s="97"/>
      <c r="Y5249" s="30"/>
      <c r="AA5249" s="25"/>
    </row>
    <row r="5250" spans="16:27">
      <c r="P5250" s="96"/>
      <c r="S5250" s="97"/>
      <c r="T5250" s="97"/>
      <c r="Y5250" s="30"/>
      <c r="AA5250" s="25"/>
    </row>
    <row r="5251" spans="16:27">
      <c r="P5251" s="96"/>
      <c r="S5251" s="97"/>
      <c r="T5251" s="97"/>
      <c r="Y5251" s="30"/>
      <c r="AA5251" s="25"/>
    </row>
    <row r="5252" spans="16:27">
      <c r="P5252" s="96"/>
      <c r="S5252" s="97"/>
      <c r="T5252" s="97"/>
      <c r="Y5252" s="30"/>
      <c r="AA5252" s="25"/>
    </row>
    <row r="5253" spans="16:27">
      <c r="P5253" s="96"/>
      <c r="S5253" s="97"/>
      <c r="T5253" s="97"/>
      <c r="Y5253" s="30"/>
      <c r="AA5253" s="25"/>
    </row>
    <row r="5254" spans="16:27">
      <c r="P5254" s="96"/>
      <c r="S5254" s="97"/>
      <c r="T5254" s="97"/>
      <c r="Y5254" s="30"/>
      <c r="AA5254" s="25"/>
    </row>
    <row r="5255" spans="16:27">
      <c r="P5255" s="96"/>
      <c r="S5255" s="97"/>
      <c r="T5255" s="97"/>
      <c r="Y5255" s="30"/>
      <c r="AA5255" s="25"/>
    </row>
    <row r="5256" spans="16:27">
      <c r="P5256" s="96"/>
      <c r="S5256" s="97"/>
      <c r="T5256" s="97"/>
      <c r="Y5256" s="30"/>
      <c r="AA5256" s="25"/>
    </row>
    <row r="5257" spans="16:27">
      <c r="P5257" s="96"/>
      <c r="S5257" s="97"/>
      <c r="T5257" s="97"/>
      <c r="Y5257" s="30"/>
      <c r="AA5257" s="25"/>
    </row>
    <row r="5258" spans="16:27">
      <c r="P5258" s="96"/>
      <c r="S5258" s="97"/>
      <c r="T5258" s="97"/>
      <c r="Y5258" s="30"/>
      <c r="AA5258" s="25"/>
    </row>
    <row r="5259" spans="16:27">
      <c r="P5259" s="96"/>
      <c r="S5259" s="97"/>
      <c r="T5259" s="97"/>
      <c r="Y5259" s="30"/>
      <c r="AA5259" s="25"/>
    </row>
    <row r="5260" spans="16:27">
      <c r="P5260" s="96"/>
      <c r="S5260" s="97"/>
      <c r="T5260" s="97"/>
      <c r="Y5260" s="30"/>
      <c r="AA5260" s="25"/>
    </row>
    <row r="5261" spans="16:27">
      <c r="P5261" s="96"/>
      <c r="S5261" s="97"/>
      <c r="T5261" s="97"/>
      <c r="Y5261" s="30"/>
      <c r="AA5261" s="25"/>
    </row>
    <row r="5262" spans="16:27">
      <c r="P5262" s="96"/>
      <c r="S5262" s="97"/>
      <c r="T5262" s="97"/>
      <c r="Y5262" s="30"/>
      <c r="AA5262" s="25"/>
    </row>
    <row r="5263" spans="16:27">
      <c r="P5263" s="96"/>
      <c r="S5263" s="97"/>
      <c r="T5263" s="97"/>
      <c r="Y5263" s="30"/>
      <c r="AA5263" s="25"/>
    </row>
    <row r="5264" spans="16:27">
      <c r="P5264" s="96"/>
      <c r="S5264" s="97"/>
      <c r="T5264" s="97"/>
      <c r="Y5264" s="30"/>
      <c r="AA5264" s="25"/>
    </row>
    <row r="5265" spans="16:27">
      <c r="P5265" s="96"/>
      <c r="S5265" s="97"/>
      <c r="T5265" s="97"/>
      <c r="Y5265" s="30"/>
      <c r="AA5265" s="25"/>
    </row>
    <row r="5266" spans="16:27">
      <c r="P5266" s="96"/>
      <c r="S5266" s="97"/>
      <c r="T5266" s="97"/>
      <c r="Y5266" s="30"/>
      <c r="AA5266" s="25"/>
    </row>
    <row r="5267" spans="16:27">
      <c r="P5267" s="96"/>
      <c r="S5267" s="97"/>
      <c r="T5267" s="97"/>
      <c r="Y5267" s="30"/>
      <c r="AA5267" s="25"/>
    </row>
    <row r="5268" spans="16:27">
      <c r="P5268" s="96"/>
      <c r="S5268" s="97"/>
      <c r="T5268" s="97"/>
      <c r="Y5268" s="30"/>
      <c r="AA5268" s="25"/>
    </row>
    <row r="5269" spans="16:27">
      <c r="P5269" s="96"/>
      <c r="S5269" s="97"/>
      <c r="T5269" s="97"/>
      <c r="Y5269" s="30"/>
      <c r="AA5269" s="25"/>
    </row>
    <row r="5270" spans="16:27">
      <c r="P5270" s="96"/>
      <c r="S5270" s="97"/>
      <c r="T5270" s="97"/>
      <c r="Y5270" s="30"/>
      <c r="AA5270" s="25"/>
    </row>
    <row r="5271" spans="16:27">
      <c r="P5271" s="96"/>
      <c r="S5271" s="97"/>
      <c r="T5271" s="97"/>
      <c r="Y5271" s="30"/>
      <c r="AA5271" s="25"/>
    </row>
    <row r="5272" spans="16:27">
      <c r="P5272" s="96"/>
      <c r="S5272" s="97"/>
      <c r="T5272" s="97"/>
      <c r="Y5272" s="30"/>
      <c r="AA5272" s="25"/>
    </row>
    <row r="5273" spans="16:27">
      <c r="P5273" s="96"/>
      <c r="S5273" s="97"/>
      <c r="T5273" s="97"/>
      <c r="Y5273" s="30"/>
      <c r="AA5273" s="25"/>
    </row>
    <row r="5274" spans="16:27">
      <c r="P5274" s="96"/>
      <c r="S5274" s="97"/>
      <c r="T5274" s="97"/>
      <c r="Y5274" s="30"/>
      <c r="AA5274" s="25"/>
    </row>
    <row r="5275" spans="16:27">
      <c r="P5275" s="96"/>
      <c r="S5275" s="97"/>
      <c r="T5275" s="97"/>
      <c r="Y5275" s="30"/>
      <c r="AA5275" s="25"/>
    </row>
    <row r="5276" spans="16:27">
      <c r="P5276" s="96"/>
      <c r="S5276" s="97"/>
      <c r="T5276" s="97"/>
      <c r="Y5276" s="30"/>
      <c r="AA5276" s="25"/>
    </row>
    <row r="5277" spans="16:27">
      <c r="P5277" s="96"/>
      <c r="S5277" s="97"/>
      <c r="T5277" s="97"/>
      <c r="Y5277" s="30"/>
      <c r="AA5277" s="25"/>
    </row>
    <row r="5278" spans="16:27">
      <c r="P5278" s="96"/>
      <c r="S5278" s="97"/>
      <c r="T5278" s="97"/>
      <c r="Y5278" s="30"/>
      <c r="AA5278" s="25"/>
    </row>
    <row r="5279" spans="16:27">
      <c r="P5279" s="96"/>
      <c r="S5279" s="97"/>
      <c r="T5279" s="97"/>
      <c r="Y5279" s="30"/>
      <c r="AA5279" s="25"/>
    </row>
    <row r="5280" spans="16:27">
      <c r="P5280" s="96"/>
      <c r="S5280" s="97"/>
      <c r="T5280" s="97"/>
      <c r="Y5280" s="30"/>
      <c r="AA5280" s="25"/>
    </row>
    <row r="5281" spans="16:27">
      <c r="P5281" s="96"/>
      <c r="S5281" s="97"/>
      <c r="T5281" s="97"/>
      <c r="Y5281" s="30"/>
      <c r="AA5281" s="25"/>
    </row>
    <row r="5282" spans="16:27">
      <c r="P5282" s="96"/>
      <c r="S5282" s="97"/>
      <c r="T5282" s="97"/>
      <c r="Y5282" s="30"/>
      <c r="AA5282" s="25"/>
    </row>
    <row r="5283" spans="16:27">
      <c r="P5283" s="96"/>
      <c r="S5283" s="97"/>
      <c r="T5283" s="97"/>
      <c r="Y5283" s="30"/>
      <c r="AA5283" s="25"/>
    </row>
    <row r="5284" spans="16:27">
      <c r="P5284" s="96"/>
      <c r="S5284" s="97"/>
      <c r="T5284" s="97"/>
      <c r="Y5284" s="30"/>
      <c r="AA5284" s="25"/>
    </row>
    <row r="5285" spans="16:27">
      <c r="P5285" s="96"/>
      <c r="S5285" s="97"/>
      <c r="T5285" s="97"/>
      <c r="Y5285" s="30"/>
      <c r="AA5285" s="25"/>
    </row>
    <row r="5286" spans="16:27">
      <c r="P5286" s="96"/>
      <c r="S5286" s="97"/>
      <c r="T5286" s="97"/>
      <c r="Y5286" s="30"/>
      <c r="AA5286" s="25"/>
    </row>
    <row r="5287" spans="16:27">
      <c r="P5287" s="96"/>
      <c r="S5287" s="97"/>
      <c r="T5287" s="97"/>
      <c r="Y5287" s="30"/>
      <c r="AA5287" s="25"/>
    </row>
    <row r="5288" spans="16:27">
      <c r="P5288" s="96"/>
      <c r="S5288" s="97"/>
      <c r="T5288" s="97"/>
      <c r="Y5288" s="30"/>
      <c r="AA5288" s="25"/>
    </row>
    <row r="5289" spans="16:27">
      <c r="P5289" s="96"/>
      <c r="S5289" s="97"/>
      <c r="T5289" s="97"/>
      <c r="Y5289" s="30"/>
      <c r="AA5289" s="25"/>
    </row>
    <row r="5290" spans="16:27">
      <c r="P5290" s="96"/>
      <c r="S5290" s="97"/>
      <c r="T5290" s="97"/>
      <c r="Y5290" s="30"/>
      <c r="AA5290" s="25"/>
    </row>
    <row r="5291" spans="16:27">
      <c r="P5291" s="96"/>
      <c r="S5291" s="97"/>
      <c r="T5291" s="97"/>
      <c r="Y5291" s="30"/>
      <c r="AA5291" s="25"/>
    </row>
    <row r="5292" spans="16:27">
      <c r="P5292" s="96"/>
      <c r="S5292" s="97"/>
      <c r="T5292" s="97"/>
      <c r="Y5292" s="30"/>
      <c r="AA5292" s="25"/>
    </row>
    <row r="5293" spans="16:27">
      <c r="P5293" s="96"/>
      <c r="S5293" s="97"/>
      <c r="T5293" s="97"/>
      <c r="Y5293" s="30"/>
      <c r="AA5293" s="25"/>
    </row>
    <row r="5294" spans="16:27">
      <c r="P5294" s="96"/>
      <c r="S5294" s="97"/>
      <c r="T5294" s="97"/>
      <c r="Y5294" s="30"/>
      <c r="AA5294" s="25"/>
    </row>
    <row r="5295" spans="16:27">
      <c r="P5295" s="96"/>
      <c r="S5295" s="97"/>
      <c r="T5295" s="97"/>
      <c r="Y5295" s="30"/>
      <c r="AA5295" s="25"/>
    </row>
    <row r="5296" spans="16:27">
      <c r="P5296" s="96"/>
      <c r="S5296" s="97"/>
      <c r="T5296" s="97"/>
      <c r="Y5296" s="30"/>
      <c r="AA5296" s="25"/>
    </row>
    <row r="5297" spans="16:27">
      <c r="P5297" s="96"/>
      <c r="S5297" s="97"/>
      <c r="T5297" s="97"/>
      <c r="Y5297" s="30"/>
      <c r="AA5297" s="25"/>
    </row>
    <row r="5298" spans="16:27">
      <c r="P5298" s="96"/>
      <c r="S5298" s="97"/>
      <c r="T5298" s="97"/>
      <c r="Y5298" s="30"/>
      <c r="AA5298" s="25"/>
    </row>
    <row r="5299" spans="16:27">
      <c r="P5299" s="96"/>
      <c r="S5299" s="97"/>
      <c r="T5299" s="97"/>
      <c r="Y5299" s="30"/>
      <c r="AA5299" s="25"/>
    </row>
    <row r="5300" spans="16:27">
      <c r="P5300" s="96"/>
      <c r="S5300" s="97"/>
      <c r="T5300" s="97"/>
      <c r="Y5300" s="30"/>
      <c r="AA5300" s="25"/>
    </row>
    <row r="5301" spans="16:27">
      <c r="P5301" s="96"/>
      <c r="S5301" s="97"/>
      <c r="T5301" s="97"/>
      <c r="Y5301" s="30"/>
      <c r="AA5301" s="25"/>
    </row>
    <row r="5302" spans="16:27">
      <c r="P5302" s="96"/>
      <c r="S5302" s="97"/>
      <c r="T5302" s="97"/>
      <c r="Y5302" s="30"/>
      <c r="AA5302" s="25"/>
    </row>
    <row r="5303" spans="16:27">
      <c r="P5303" s="96"/>
      <c r="S5303" s="97"/>
      <c r="T5303" s="97"/>
      <c r="Y5303" s="30"/>
      <c r="AA5303" s="25"/>
    </row>
    <row r="5304" spans="16:27">
      <c r="P5304" s="96"/>
      <c r="S5304" s="97"/>
      <c r="T5304" s="97"/>
      <c r="Y5304" s="30"/>
      <c r="AA5304" s="25"/>
    </row>
    <row r="5305" spans="16:27">
      <c r="P5305" s="96"/>
      <c r="S5305" s="97"/>
      <c r="T5305" s="97"/>
      <c r="Y5305" s="30"/>
      <c r="AA5305" s="25"/>
    </row>
    <row r="5306" spans="16:27">
      <c r="P5306" s="96"/>
      <c r="S5306" s="97"/>
      <c r="T5306" s="97"/>
      <c r="Y5306" s="30"/>
      <c r="AA5306" s="25"/>
    </row>
    <row r="5307" spans="16:27">
      <c r="P5307" s="96"/>
      <c r="S5307" s="97"/>
      <c r="T5307" s="97"/>
      <c r="Y5307" s="30"/>
      <c r="AA5307" s="25"/>
    </row>
    <row r="5308" spans="16:27">
      <c r="P5308" s="96"/>
      <c r="S5308" s="97"/>
      <c r="T5308" s="97"/>
      <c r="Y5308" s="30"/>
      <c r="AA5308" s="25"/>
    </row>
    <row r="5309" spans="16:27">
      <c r="P5309" s="96"/>
      <c r="S5309" s="97"/>
      <c r="T5309" s="97"/>
      <c r="Y5309" s="30"/>
      <c r="AA5309" s="25"/>
    </row>
    <row r="5310" spans="16:27">
      <c r="P5310" s="96"/>
      <c r="S5310" s="97"/>
      <c r="T5310" s="97"/>
      <c r="Y5310" s="30"/>
      <c r="AA5310" s="25"/>
    </row>
    <row r="5311" spans="16:27">
      <c r="P5311" s="96"/>
      <c r="S5311" s="97"/>
      <c r="T5311" s="97"/>
      <c r="Y5311" s="30"/>
      <c r="AA5311" s="25"/>
    </row>
    <row r="5312" spans="16:27">
      <c r="P5312" s="96"/>
      <c r="S5312" s="97"/>
      <c r="T5312" s="97"/>
      <c r="Y5312" s="30"/>
      <c r="AA5312" s="25"/>
    </row>
    <row r="5313" spans="16:27">
      <c r="P5313" s="96"/>
      <c r="S5313" s="97"/>
      <c r="T5313" s="97"/>
      <c r="Y5313" s="30"/>
      <c r="AA5313" s="25"/>
    </row>
    <row r="5314" spans="16:27">
      <c r="P5314" s="96"/>
      <c r="S5314" s="97"/>
      <c r="T5314" s="97"/>
      <c r="Y5314" s="30"/>
      <c r="AA5314" s="25"/>
    </row>
    <row r="5315" spans="16:27">
      <c r="P5315" s="96"/>
      <c r="S5315" s="97"/>
      <c r="T5315" s="97"/>
      <c r="Y5315" s="30"/>
      <c r="AA5315" s="25"/>
    </row>
    <row r="5316" spans="16:27">
      <c r="P5316" s="96"/>
      <c r="S5316" s="97"/>
      <c r="T5316" s="97"/>
      <c r="Y5316" s="30"/>
      <c r="AA5316" s="25"/>
    </row>
    <row r="5317" spans="16:27">
      <c r="P5317" s="96"/>
      <c r="S5317" s="97"/>
      <c r="T5317" s="97"/>
      <c r="Y5317" s="30"/>
      <c r="AA5317" s="25"/>
    </row>
    <row r="5318" spans="16:27">
      <c r="P5318" s="96"/>
      <c r="S5318" s="97"/>
      <c r="T5318" s="97"/>
      <c r="Y5318" s="30"/>
      <c r="AA5318" s="25"/>
    </row>
    <row r="5319" spans="16:27">
      <c r="P5319" s="96"/>
      <c r="S5319" s="97"/>
      <c r="T5319" s="97"/>
      <c r="Y5319" s="30"/>
      <c r="AA5319" s="25"/>
    </row>
    <row r="5320" spans="16:27">
      <c r="P5320" s="96"/>
      <c r="S5320" s="97"/>
      <c r="T5320" s="97"/>
      <c r="Y5320" s="30"/>
      <c r="AA5320" s="25"/>
    </row>
    <row r="5321" spans="16:27">
      <c r="P5321" s="96"/>
      <c r="S5321" s="97"/>
      <c r="T5321" s="97"/>
      <c r="Y5321" s="30"/>
      <c r="AA5321" s="25"/>
    </row>
    <row r="5322" spans="16:27">
      <c r="P5322" s="96"/>
      <c r="S5322" s="97"/>
      <c r="T5322" s="97"/>
      <c r="Y5322" s="30"/>
      <c r="AA5322" s="25"/>
    </row>
    <row r="5323" spans="16:27">
      <c r="P5323" s="96"/>
      <c r="S5323" s="97"/>
      <c r="T5323" s="97"/>
      <c r="Y5323" s="30"/>
      <c r="AA5323" s="25"/>
    </row>
    <row r="5324" spans="16:27">
      <c r="P5324" s="96"/>
      <c r="S5324" s="97"/>
      <c r="T5324" s="97"/>
      <c r="Y5324" s="30"/>
      <c r="AA5324" s="25"/>
    </row>
    <row r="5325" spans="16:27">
      <c r="P5325" s="96"/>
      <c r="S5325" s="97"/>
      <c r="T5325" s="97"/>
      <c r="Y5325" s="30"/>
      <c r="AA5325" s="25"/>
    </row>
    <row r="5326" spans="16:27">
      <c r="P5326" s="96"/>
      <c r="S5326" s="97"/>
      <c r="T5326" s="97"/>
      <c r="Y5326" s="30"/>
      <c r="AA5326" s="25"/>
    </row>
    <row r="5327" spans="16:27">
      <c r="P5327" s="96"/>
      <c r="S5327" s="97"/>
      <c r="T5327" s="97"/>
      <c r="Y5327" s="30"/>
      <c r="AA5327" s="25"/>
    </row>
    <row r="5328" spans="16:27">
      <c r="P5328" s="96"/>
      <c r="S5328" s="97"/>
      <c r="T5328" s="97"/>
      <c r="Y5328" s="30"/>
      <c r="AA5328" s="25"/>
    </row>
    <row r="5329" spans="16:27">
      <c r="P5329" s="96"/>
      <c r="S5329" s="97"/>
      <c r="T5329" s="97"/>
      <c r="Y5329" s="30"/>
      <c r="AA5329" s="25"/>
    </row>
    <row r="5330" spans="16:27">
      <c r="P5330" s="96"/>
      <c r="S5330" s="97"/>
      <c r="T5330" s="97"/>
      <c r="Y5330" s="30"/>
      <c r="AA5330" s="25"/>
    </row>
    <row r="5331" spans="16:27">
      <c r="P5331" s="96"/>
      <c r="S5331" s="97"/>
      <c r="T5331" s="97"/>
      <c r="Y5331" s="30"/>
      <c r="AA5331" s="25"/>
    </row>
    <row r="5332" spans="16:27">
      <c r="P5332" s="96"/>
      <c r="S5332" s="97"/>
      <c r="T5332" s="97"/>
      <c r="Y5332" s="30"/>
      <c r="AA5332" s="25"/>
    </row>
    <row r="5333" spans="16:27">
      <c r="P5333" s="96"/>
      <c r="S5333" s="97"/>
      <c r="T5333" s="97"/>
      <c r="Y5333" s="30"/>
      <c r="AA5333" s="25"/>
    </row>
    <row r="5334" spans="16:27">
      <c r="P5334" s="96"/>
      <c r="S5334" s="97"/>
      <c r="T5334" s="97"/>
      <c r="Y5334" s="30"/>
      <c r="AA5334" s="25"/>
    </row>
    <row r="5335" spans="16:27">
      <c r="P5335" s="96"/>
      <c r="S5335" s="97"/>
      <c r="T5335" s="97"/>
      <c r="Y5335" s="30"/>
      <c r="AA5335" s="25"/>
    </row>
    <row r="5336" spans="16:27">
      <c r="P5336" s="96"/>
      <c r="S5336" s="97"/>
      <c r="T5336" s="97"/>
      <c r="Y5336" s="30"/>
      <c r="AA5336" s="25"/>
    </row>
    <row r="5337" spans="16:27">
      <c r="P5337" s="96"/>
      <c r="S5337" s="97"/>
      <c r="T5337" s="97"/>
      <c r="Y5337" s="30"/>
      <c r="AA5337" s="25"/>
    </row>
    <row r="5338" spans="16:27">
      <c r="P5338" s="96"/>
      <c r="S5338" s="97"/>
      <c r="T5338" s="97"/>
      <c r="Y5338" s="30"/>
      <c r="AA5338" s="25"/>
    </row>
    <row r="5339" spans="16:27">
      <c r="P5339" s="96"/>
      <c r="S5339" s="97"/>
      <c r="T5339" s="97"/>
      <c r="Y5339" s="30"/>
      <c r="AA5339" s="25"/>
    </row>
    <row r="5340" spans="16:27">
      <c r="P5340" s="96"/>
      <c r="S5340" s="97"/>
      <c r="T5340" s="97"/>
      <c r="Y5340" s="30"/>
      <c r="AA5340" s="25"/>
    </row>
    <row r="5341" spans="16:27">
      <c r="P5341" s="96"/>
      <c r="S5341" s="97"/>
      <c r="T5341" s="97"/>
      <c r="Y5341" s="30"/>
      <c r="AA5341" s="25"/>
    </row>
    <row r="5342" spans="16:27">
      <c r="P5342" s="96"/>
      <c r="S5342" s="97"/>
      <c r="T5342" s="97"/>
      <c r="Y5342" s="30"/>
      <c r="AA5342" s="25"/>
    </row>
    <row r="5343" spans="16:27">
      <c r="P5343" s="96"/>
      <c r="S5343" s="97"/>
      <c r="T5343" s="97"/>
      <c r="Y5343" s="30"/>
      <c r="AA5343" s="25"/>
    </row>
    <row r="5344" spans="16:27">
      <c r="P5344" s="96"/>
      <c r="S5344" s="97"/>
      <c r="T5344" s="97"/>
      <c r="Y5344" s="30"/>
      <c r="AA5344" s="25"/>
    </row>
    <row r="5345" spans="16:27">
      <c r="P5345" s="96"/>
      <c r="S5345" s="97"/>
      <c r="T5345" s="97"/>
      <c r="Y5345" s="30"/>
      <c r="AA5345" s="25"/>
    </row>
    <row r="5346" spans="16:27">
      <c r="P5346" s="96"/>
      <c r="S5346" s="97"/>
      <c r="T5346" s="97"/>
      <c r="Y5346" s="30"/>
      <c r="AA5346" s="25"/>
    </row>
    <row r="5347" spans="16:27">
      <c r="P5347" s="96"/>
      <c r="S5347" s="97"/>
      <c r="T5347" s="97"/>
      <c r="Y5347" s="30"/>
      <c r="AA5347" s="25"/>
    </row>
    <row r="5348" spans="16:27">
      <c r="P5348" s="96"/>
      <c r="S5348" s="97"/>
      <c r="T5348" s="97"/>
      <c r="Y5348" s="30"/>
      <c r="AA5348" s="25"/>
    </row>
    <row r="5349" spans="16:27">
      <c r="P5349" s="96"/>
      <c r="S5349" s="97"/>
      <c r="T5349" s="97"/>
      <c r="Y5349" s="30"/>
      <c r="AA5349" s="25"/>
    </row>
    <row r="5350" spans="16:27">
      <c r="P5350" s="96"/>
      <c r="S5350" s="97"/>
      <c r="T5350" s="97"/>
      <c r="Y5350" s="30"/>
      <c r="AA5350" s="25"/>
    </row>
    <row r="5351" spans="16:27">
      <c r="P5351" s="96"/>
      <c r="S5351" s="97"/>
      <c r="T5351" s="97"/>
      <c r="Y5351" s="30"/>
      <c r="AA5351" s="25"/>
    </row>
    <row r="5352" spans="16:27">
      <c r="P5352" s="96"/>
      <c r="S5352" s="97"/>
      <c r="T5352" s="97"/>
      <c r="Y5352" s="30"/>
      <c r="AA5352" s="25"/>
    </row>
    <row r="5353" spans="16:27">
      <c r="P5353" s="96"/>
      <c r="S5353" s="97"/>
      <c r="T5353" s="97"/>
      <c r="Y5353" s="30"/>
      <c r="AA5353" s="25"/>
    </row>
    <row r="5354" spans="16:27">
      <c r="P5354" s="96"/>
      <c r="S5354" s="97"/>
      <c r="T5354" s="97"/>
      <c r="Y5354" s="30"/>
      <c r="AA5354" s="25"/>
    </row>
    <row r="5355" spans="16:27">
      <c r="P5355" s="96"/>
      <c r="S5355" s="97"/>
      <c r="T5355" s="97"/>
      <c r="Y5355" s="30"/>
      <c r="AA5355" s="25"/>
    </row>
    <row r="5356" spans="16:27">
      <c r="P5356" s="96"/>
      <c r="S5356" s="97"/>
      <c r="T5356" s="97"/>
      <c r="Y5356" s="30"/>
      <c r="AA5356" s="25"/>
    </row>
    <row r="5357" spans="16:27">
      <c r="P5357" s="96"/>
      <c r="S5357" s="97"/>
      <c r="T5357" s="97"/>
      <c r="Y5357" s="30"/>
      <c r="AA5357" s="25"/>
    </row>
    <row r="5358" spans="16:27">
      <c r="P5358" s="96"/>
      <c r="S5358" s="97"/>
      <c r="T5358" s="97"/>
      <c r="Y5358" s="30"/>
      <c r="AA5358" s="25"/>
    </row>
    <row r="5359" spans="16:27">
      <c r="P5359" s="96"/>
      <c r="S5359" s="97"/>
      <c r="T5359" s="97"/>
      <c r="Y5359" s="30"/>
      <c r="AA5359" s="25"/>
    </row>
    <row r="5360" spans="16:27">
      <c r="P5360" s="96"/>
      <c r="S5360" s="97"/>
      <c r="T5360" s="97"/>
      <c r="Y5360" s="30"/>
      <c r="AA5360" s="25"/>
    </row>
    <row r="5361" spans="16:27">
      <c r="P5361" s="96"/>
      <c r="S5361" s="97"/>
      <c r="T5361" s="97"/>
      <c r="Y5361" s="30"/>
      <c r="AA5361" s="25"/>
    </row>
    <row r="5362" spans="16:27">
      <c r="P5362" s="96"/>
      <c r="S5362" s="97"/>
      <c r="T5362" s="97"/>
      <c r="Y5362" s="30"/>
      <c r="AA5362" s="25"/>
    </row>
    <row r="5363" spans="16:27">
      <c r="P5363" s="96"/>
      <c r="S5363" s="97"/>
      <c r="T5363" s="97"/>
      <c r="Y5363" s="30"/>
      <c r="AA5363" s="25"/>
    </row>
    <row r="5364" spans="16:27">
      <c r="P5364" s="96"/>
      <c r="S5364" s="97"/>
      <c r="T5364" s="97"/>
      <c r="Y5364" s="30"/>
      <c r="AA5364" s="25"/>
    </row>
    <row r="5365" spans="16:27">
      <c r="P5365" s="96"/>
      <c r="S5365" s="97"/>
      <c r="T5365" s="97"/>
      <c r="Y5365" s="30"/>
      <c r="AA5365" s="25"/>
    </row>
    <row r="5366" spans="16:27">
      <c r="P5366" s="96"/>
      <c r="S5366" s="97"/>
      <c r="T5366" s="97"/>
      <c r="Y5366" s="30"/>
      <c r="AA5366" s="25"/>
    </row>
    <row r="5367" spans="16:27">
      <c r="P5367" s="96"/>
      <c r="S5367" s="97"/>
      <c r="T5367" s="97"/>
      <c r="Y5367" s="30"/>
      <c r="AA5367" s="25"/>
    </row>
    <row r="5368" spans="16:27">
      <c r="P5368" s="96"/>
      <c r="S5368" s="97"/>
      <c r="T5368" s="97"/>
      <c r="Y5368" s="30"/>
      <c r="AA5368" s="25"/>
    </row>
    <row r="5369" spans="16:27">
      <c r="P5369" s="96"/>
      <c r="S5369" s="97"/>
      <c r="T5369" s="97"/>
      <c r="Y5369" s="30"/>
      <c r="AA5369" s="25"/>
    </row>
    <row r="5370" spans="16:27">
      <c r="P5370" s="96"/>
      <c r="S5370" s="97"/>
      <c r="T5370" s="97"/>
      <c r="Y5370" s="30"/>
      <c r="AA5370" s="25"/>
    </row>
    <row r="5371" spans="16:27">
      <c r="P5371" s="96"/>
      <c r="S5371" s="97"/>
      <c r="T5371" s="97"/>
      <c r="Y5371" s="30"/>
      <c r="AA5371" s="25"/>
    </row>
    <row r="5372" spans="16:27">
      <c r="P5372" s="96"/>
      <c r="S5372" s="97"/>
      <c r="T5372" s="97"/>
      <c r="Y5372" s="30"/>
      <c r="AA5372" s="25"/>
    </row>
    <row r="5373" spans="16:27">
      <c r="P5373" s="96"/>
      <c r="S5373" s="97"/>
      <c r="T5373" s="97"/>
      <c r="Y5373" s="30"/>
      <c r="AA5373" s="25"/>
    </row>
    <row r="5374" spans="16:27">
      <c r="P5374" s="96"/>
      <c r="S5374" s="97"/>
      <c r="T5374" s="97"/>
      <c r="Y5374" s="30"/>
      <c r="AA5374" s="25"/>
    </row>
    <row r="5375" spans="16:27">
      <c r="P5375" s="96"/>
      <c r="S5375" s="97"/>
      <c r="T5375" s="97"/>
      <c r="Y5375" s="30"/>
      <c r="AA5375" s="25"/>
    </row>
    <row r="5376" spans="16:27">
      <c r="P5376" s="96"/>
      <c r="S5376" s="97"/>
      <c r="T5376" s="97"/>
      <c r="Y5376" s="30"/>
      <c r="AA5376" s="25"/>
    </row>
    <row r="5377" spans="16:27">
      <c r="P5377" s="96"/>
      <c r="S5377" s="97"/>
      <c r="T5377" s="97"/>
      <c r="Y5377" s="30"/>
      <c r="AA5377" s="25"/>
    </row>
    <row r="5378" spans="16:27">
      <c r="P5378" s="96"/>
      <c r="S5378" s="97"/>
      <c r="T5378" s="97"/>
      <c r="Y5378" s="30"/>
      <c r="AA5378" s="25"/>
    </row>
    <row r="5379" spans="16:27">
      <c r="P5379" s="96"/>
      <c r="S5379" s="97"/>
      <c r="T5379" s="97"/>
      <c r="Y5379" s="30"/>
      <c r="AA5379" s="25"/>
    </row>
    <row r="5380" spans="16:27">
      <c r="P5380" s="96"/>
      <c r="S5380" s="97"/>
      <c r="T5380" s="97"/>
      <c r="Y5380" s="30"/>
      <c r="AA5380" s="25"/>
    </row>
    <row r="5381" spans="16:27">
      <c r="P5381" s="96"/>
      <c r="S5381" s="97"/>
      <c r="T5381" s="97"/>
      <c r="Y5381" s="30"/>
      <c r="AA5381" s="25"/>
    </row>
    <row r="5382" spans="16:27">
      <c r="P5382" s="96"/>
      <c r="S5382" s="97"/>
      <c r="T5382" s="97"/>
      <c r="Y5382" s="30"/>
      <c r="AA5382" s="25"/>
    </row>
    <row r="5383" spans="16:27">
      <c r="P5383" s="96"/>
      <c r="S5383" s="97"/>
      <c r="T5383" s="97"/>
      <c r="Y5383" s="30"/>
      <c r="AA5383" s="25"/>
    </row>
    <row r="5384" spans="16:27">
      <c r="P5384" s="96"/>
      <c r="S5384" s="97"/>
      <c r="T5384" s="97"/>
      <c r="Y5384" s="30"/>
      <c r="AA5384" s="25"/>
    </row>
    <row r="5385" spans="16:27">
      <c r="P5385" s="96"/>
      <c r="S5385" s="97"/>
      <c r="T5385" s="97"/>
      <c r="Y5385" s="30"/>
      <c r="AA5385" s="25"/>
    </row>
    <row r="5386" spans="16:27">
      <c r="P5386" s="96"/>
      <c r="S5386" s="97"/>
      <c r="T5386" s="97"/>
      <c r="Y5386" s="30"/>
      <c r="AA5386" s="25"/>
    </row>
    <row r="5387" spans="16:27">
      <c r="P5387" s="96"/>
      <c r="S5387" s="97"/>
      <c r="T5387" s="97"/>
      <c r="Y5387" s="30"/>
      <c r="AA5387" s="25"/>
    </row>
    <row r="5388" spans="16:27">
      <c r="P5388" s="96"/>
      <c r="S5388" s="97"/>
      <c r="T5388" s="97"/>
      <c r="Y5388" s="30"/>
      <c r="AA5388" s="25"/>
    </row>
    <row r="5389" spans="16:27">
      <c r="P5389" s="96"/>
      <c r="S5389" s="97"/>
      <c r="T5389" s="97"/>
      <c r="Y5389" s="30"/>
      <c r="AA5389" s="25"/>
    </row>
    <row r="5390" spans="16:27">
      <c r="P5390" s="96"/>
      <c r="S5390" s="97"/>
      <c r="T5390" s="97"/>
      <c r="Y5390" s="30"/>
      <c r="AA5390" s="25"/>
    </row>
    <row r="5391" spans="16:27">
      <c r="P5391" s="96"/>
      <c r="S5391" s="97"/>
      <c r="T5391" s="97"/>
      <c r="Y5391" s="30"/>
      <c r="AA5391" s="25"/>
    </row>
    <row r="5392" spans="16:27">
      <c r="P5392" s="96"/>
      <c r="S5392" s="97"/>
      <c r="T5392" s="97"/>
      <c r="Y5392" s="30"/>
      <c r="AA5392" s="25"/>
    </row>
    <row r="5393" spans="16:27">
      <c r="P5393" s="96"/>
      <c r="S5393" s="97"/>
      <c r="T5393" s="97"/>
      <c r="Y5393" s="30"/>
      <c r="AA5393" s="25"/>
    </row>
    <row r="5394" spans="16:27">
      <c r="P5394" s="96"/>
      <c r="S5394" s="97"/>
      <c r="T5394" s="97"/>
      <c r="Y5394" s="30"/>
      <c r="AA5394" s="25"/>
    </row>
    <row r="5395" spans="16:27">
      <c r="P5395" s="96"/>
      <c r="S5395" s="97"/>
      <c r="T5395" s="97"/>
      <c r="Y5395" s="30"/>
      <c r="AA5395" s="25"/>
    </row>
    <row r="5396" spans="16:27">
      <c r="P5396" s="96"/>
      <c r="S5396" s="97"/>
      <c r="T5396" s="97"/>
      <c r="Y5396" s="30"/>
      <c r="AA5396" s="25"/>
    </row>
    <row r="5397" spans="16:27">
      <c r="P5397" s="96"/>
      <c r="S5397" s="97"/>
      <c r="T5397" s="97"/>
      <c r="Y5397" s="30"/>
      <c r="AA5397" s="25"/>
    </row>
    <row r="5398" spans="16:27">
      <c r="P5398" s="96"/>
      <c r="S5398" s="97"/>
      <c r="T5398" s="97"/>
      <c r="Y5398" s="30"/>
      <c r="AA5398" s="25"/>
    </row>
    <row r="5399" spans="16:27">
      <c r="P5399" s="96"/>
      <c r="S5399" s="97"/>
      <c r="T5399" s="97"/>
      <c r="Y5399" s="30"/>
      <c r="AA5399" s="25"/>
    </row>
    <row r="5400" spans="16:27">
      <c r="P5400" s="96"/>
      <c r="S5400" s="97"/>
      <c r="T5400" s="97"/>
      <c r="Y5400" s="30"/>
      <c r="AA5400" s="25"/>
    </row>
    <row r="5401" spans="16:27">
      <c r="P5401" s="96"/>
      <c r="S5401" s="97"/>
      <c r="T5401" s="97"/>
      <c r="Y5401" s="30"/>
      <c r="AA5401" s="25"/>
    </row>
    <row r="5402" spans="16:27">
      <c r="P5402" s="96"/>
      <c r="S5402" s="97"/>
      <c r="T5402" s="97"/>
      <c r="Y5402" s="30"/>
      <c r="AA5402" s="25"/>
    </row>
    <row r="5403" spans="16:27">
      <c r="P5403" s="96"/>
      <c r="S5403" s="97"/>
      <c r="T5403" s="97"/>
      <c r="Y5403" s="30"/>
      <c r="AA5403" s="25"/>
    </row>
    <row r="5404" spans="16:27">
      <c r="P5404" s="96"/>
      <c r="S5404" s="97"/>
      <c r="T5404" s="97"/>
      <c r="Y5404" s="30"/>
      <c r="AA5404" s="25"/>
    </row>
    <row r="5405" spans="16:27">
      <c r="P5405" s="96"/>
      <c r="S5405" s="97"/>
      <c r="T5405" s="97"/>
      <c r="Y5405" s="30"/>
      <c r="AA5405" s="25"/>
    </row>
    <row r="5406" spans="16:27">
      <c r="P5406" s="96"/>
      <c r="S5406" s="97"/>
      <c r="T5406" s="97"/>
      <c r="Y5406" s="30"/>
      <c r="AA5406" s="25"/>
    </row>
    <row r="5407" spans="16:27">
      <c r="P5407" s="96"/>
      <c r="S5407" s="97"/>
      <c r="T5407" s="97"/>
      <c r="Y5407" s="30"/>
      <c r="AA5407" s="25"/>
    </row>
    <row r="5408" spans="16:27">
      <c r="P5408" s="96"/>
      <c r="S5408" s="97"/>
      <c r="T5408" s="97"/>
      <c r="Y5408" s="30"/>
      <c r="AA5408" s="25"/>
    </row>
    <row r="5409" spans="16:27">
      <c r="P5409" s="96"/>
      <c r="S5409" s="97"/>
      <c r="T5409" s="97"/>
      <c r="Y5409" s="30"/>
      <c r="AA5409" s="25"/>
    </row>
    <row r="5410" spans="16:27">
      <c r="P5410" s="96"/>
      <c r="S5410" s="97"/>
      <c r="T5410" s="97"/>
      <c r="Y5410" s="30"/>
      <c r="AA5410" s="25"/>
    </row>
    <row r="5411" spans="16:27">
      <c r="P5411" s="96"/>
      <c r="S5411" s="97"/>
      <c r="T5411" s="97"/>
      <c r="Y5411" s="30"/>
      <c r="AA5411" s="25"/>
    </row>
    <row r="5412" spans="16:27">
      <c r="P5412" s="96"/>
      <c r="S5412" s="97"/>
      <c r="T5412" s="97"/>
      <c r="Y5412" s="30"/>
      <c r="AA5412" s="25"/>
    </row>
    <row r="5413" spans="16:27">
      <c r="P5413" s="96"/>
      <c r="S5413" s="97"/>
      <c r="T5413" s="97"/>
      <c r="Y5413" s="30"/>
      <c r="AA5413" s="25"/>
    </row>
    <row r="5414" spans="16:27">
      <c r="P5414" s="96"/>
      <c r="S5414" s="97"/>
      <c r="T5414" s="97"/>
      <c r="Y5414" s="30"/>
      <c r="AA5414" s="25"/>
    </row>
    <row r="5415" spans="16:27">
      <c r="P5415" s="96"/>
      <c r="S5415" s="97"/>
      <c r="T5415" s="97"/>
      <c r="Y5415" s="30"/>
      <c r="AA5415" s="25"/>
    </row>
    <row r="5416" spans="16:27">
      <c r="P5416" s="96"/>
      <c r="S5416" s="97"/>
      <c r="T5416" s="97"/>
      <c r="Y5416" s="30"/>
      <c r="AA5416" s="25"/>
    </row>
    <row r="5417" spans="16:27">
      <c r="P5417" s="96"/>
      <c r="S5417" s="97"/>
      <c r="T5417" s="97"/>
      <c r="Y5417" s="30"/>
      <c r="AA5417" s="25"/>
    </row>
    <row r="5418" spans="16:27">
      <c r="P5418" s="96"/>
      <c r="S5418" s="97"/>
      <c r="T5418" s="97"/>
      <c r="Y5418" s="30"/>
      <c r="AA5418" s="25"/>
    </row>
    <row r="5419" spans="16:27">
      <c r="P5419" s="96"/>
      <c r="S5419" s="97"/>
      <c r="T5419" s="97"/>
      <c r="Y5419" s="30"/>
      <c r="AA5419" s="25"/>
    </row>
    <row r="5420" spans="16:27">
      <c r="P5420" s="96"/>
      <c r="S5420" s="97"/>
      <c r="T5420" s="97"/>
      <c r="Y5420" s="30"/>
      <c r="AA5420" s="25"/>
    </row>
    <row r="5421" spans="16:27">
      <c r="P5421" s="96"/>
      <c r="S5421" s="97"/>
      <c r="T5421" s="97"/>
      <c r="Y5421" s="30"/>
      <c r="AA5421" s="25"/>
    </row>
    <row r="5422" spans="16:27">
      <c r="P5422" s="96"/>
      <c r="S5422" s="97"/>
      <c r="T5422" s="97"/>
      <c r="Y5422" s="30"/>
      <c r="AA5422" s="25"/>
    </row>
    <row r="5423" spans="16:27">
      <c r="P5423" s="96"/>
      <c r="S5423" s="97"/>
      <c r="T5423" s="97"/>
      <c r="Y5423" s="30"/>
      <c r="AA5423" s="25"/>
    </row>
    <row r="5424" spans="16:27">
      <c r="P5424" s="96"/>
      <c r="S5424" s="97"/>
      <c r="T5424" s="97"/>
      <c r="Y5424" s="30"/>
      <c r="AA5424" s="25"/>
    </row>
    <row r="5425" spans="16:27">
      <c r="P5425" s="96"/>
      <c r="S5425" s="97"/>
      <c r="T5425" s="97"/>
      <c r="Y5425" s="30"/>
      <c r="AA5425" s="25"/>
    </row>
    <row r="5426" spans="16:27">
      <c r="P5426" s="96"/>
      <c r="S5426" s="97"/>
      <c r="T5426" s="97"/>
      <c r="Y5426" s="30"/>
      <c r="AA5426" s="25"/>
    </row>
    <row r="5427" spans="16:27">
      <c r="P5427" s="96"/>
      <c r="S5427" s="97"/>
      <c r="T5427" s="97"/>
      <c r="Y5427" s="30"/>
      <c r="AA5427" s="25"/>
    </row>
    <row r="5428" spans="16:27">
      <c r="P5428" s="96"/>
      <c r="S5428" s="97"/>
      <c r="T5428" s="97"/>
      <c r="Y5428" s="30"/>
      <c r="AA5428" s="25"/>
    </row>
    <row r="5429" spans="16:27">
      <c r="P5429" s="96"/>
      <c r="S5429" s="97"/>
      <c r="T5429" s="97"/>
      <c r="Y5429" s="30"/>
      <c r="AA5429" s="25"/>
    </row>
    <row r="5430" spans="16:27">
      <c r="P5430" s="96"/>
      <c r="S5430" s="97"/>
      <c r="T5430" s="97"/>
      <c r="Y5430" s="30"/>
      <c r="AA5430" s="25"/>
    </row>
    <row r="5431" spans="16:27">
      <c r="P5431" s="96"/>
      <c r="S5431" s="97"/>
      <c r="T5431" s="97"/>
      <c r="Y5431" s="30"/>
      <c r="AA5431" s="25"/>
    </row>
    <row r="5432" spans="16:27">
      <c r="P5432" s="96"/>
      <c r="S5432" s="97"/>
      <c r="T5432" s="97"/>
      <c r="Y5432" s="30"/>
      <c r="AA5432" s="25"/>
    </row>
    <row r="5433" spans="16:27">
      <c r="P5433" s="96"/>
      <c r="S5433" s="97"/>
      <c r="T5433" s="97"/>
      <c r="Y5433" s="30"/>
      <c r="AA5433" s="25"/>
    </row>
    <row r="5434" spans="16:27">
      <c r="P5434" s="96"/>
      <c r="S5434" s="97"/>
      <c r="T5434" s="97"/>
      <c r="Y5434" s="30"/>
      <c r="AA5434" s="25"/>
    </row>
    <row r="5435" spans="16:27">
      <c r="P5435" s="96"/>
      <c r="S5435" s="97"/>
      <c r="T5435" s="97"/>
      <c r="Y5435" s="30"/>
      <c r="AA5435" s="25"/>
    </row>
    <row r="5436" spans="16:27">
      <c r="P5436" s="96"/>
      <c r="S5436" s="97"/>
      <c r="T5436" s="97"/>
      <c r="Y5436" s="30"/>
      <c r="AA5436" s="25"/>
    </row>
    <row r="5437" spans="16:27">
      <c r="P5437" s="96"/>
      <c r="S5437" s="97"/>
      <c r="T5437" s="97"/>
      <c r="Y5437" s="30"/>
      <c r="AA5437" s="25"/>
    </row>
    <row r="5438" spans="16:27">
      <c r="P5438" s="96"/>
      <c r="S5438" s="97"/>
      <c r="T5438" s="97"/>
      <c r="Y5438" s="30"/>
      <c r="AA5438" s="25"/>
    </row>
    <row r="5439" spans="16:27">
      <c r="P5439" s="96"/>
      <c r="S5439" s="97"/>
      <c r="T5439" s="97"/>
      <c r="Y5439" s="30"/>
      <c r="AA5439" s="25"/>
    </row>
    <row r="5440" spans="16:27">
      <c r="P5440" s="96"/>
      <c r="S5440" s="97"/>
      <c r="T5440" s="97"/>
      <c r="Y5440" s="30"/>
      <c r="AA5440" s="25"/>
    </row>
    <row r="5441" spans="16:27">
      <c r="P5441" s="96"/>
      <c r="S5441" s="97"/>
      <c r="T5441" s="97"/>
      <c r="Y5441" s="30"/>
      <c r="AA5441" s="25"/>
    </row>
    <row r="5442" spans="16:27">
      <c r="P5442" s="96"/>
      <c r="S5442" s="97"/>
      <c r="T5442" s="97"/>
      <c r="Y5442" s="30"/>
      <c r="AA5442" s="25"/>
    </row>
    <row r="5443" spans="16:27">
      <c r="P5443" s="96"/>
      <c r="S5443" s="97"/>
      <c r="T5443" s="97"/>
      <c r="Y5443" s="30"/>
      <c r="AA5443" s="25"/>
    </row>
    <row r="5444" spans="16:27">
      <c r="P5444" s="96"/>
      <c r="S5444" s="97"/>
      <c r="T5444" s="97"/>
      <c r="Y5444" s="30"/>
      <c r="AA5444" s="25"/>
    </row>
    <row r="5445" spans="16:27">
      <c r="P5445" s="96"/>
      <c r="S5445" s="97"/>
      <c r="T5445" s="97"/>
      <c r="Y5445" s="30"/>
      <c r="AA5445" s="25"/>
    </row>
    <row r="5446" spans="16:27">
      <c r="P5446" s="96"/>
      <c r="S5446" s="97"/>
      <c r="T5446" s="97"/>
      <c r="Y5446" s="30"/>
      <c r="AA5446" s="25"/>
    </row>
    <row r="5447" spans="16:27">
      <c r="P5447" s="96"/>
      <c r="S5447" s="97"/>
      <c r="T5447" s="97"/>
      <c r="Y5447" s="30"/>
      <c r="AA5447" s="25"/>
    </row>
    <row r="5448" spans="16:27">
      <c r="P5448" s="96"/>
      <c r="S5448" s="97"/>
      <c r="T5448" s="97"/>
      <c r="Y5448" s="30"/>
      <c r="AA5448" s="25"/>
    </row>
    <row r="5449" spans="16:27">
      <c r="P5449" s="96"/>
      <c r="S5449" s="97"/>
      <c r="T5449" s="97"/>
      <c r="Y5449" s="30"/>
      <c r="AA5449" s="25"/>
    </row>
    <row r="5450" spans="16:27">
      <c r="P5450" s="96"/>
      <c r="S5450" s="97"/>
      <c r="T5450" s="97"/>
      <c r="Y5450" s="30"/>
      <c r="AA5450" s="25"/>
    </row>
    <row r="5451" spans="16:27">
      <c r="P5451" s="96"/>
      <c r="S5451" s="97"/>
      <c r="T5451" s="97"/>
      <c r="Y5451" s="30"/>
      <c r="AA5451" s="25"/>
    </row>
    <row r="5452" spans="16:27">
      <c r="P5452" s="96"/>
      <c r="S5452" s="97"/>
      <c r="T5452" s="97"/>
      <c r="Y5452" s="30"/>
      <c r="AA5452" s="25"/>
    </row>
    <row r="5453" spans="16:27">
      <c r="P5453" s="96"/>
      <c r="S5453" s="97"/>
      <c r="T5453" s="97"/>
      <c r="Y5453" s="30"/>
      <c r="AA5453" s="25"/>
    </row>
    <row r="5454" spans="16:27">
      <c r="P5454" s="96"/>
      <c r="S5454" s="97"/>
      <c r="T5454" s="97"/>
      <c r="Y5454" s="30"/>
      <c r="AA5454" s="25"/>
    </row>
    <row r="5455" spans="16:27">
      <c r="P5455" s="96"/>
      <c r="S5455" s="97"/>
      <c r="T5455" s="97"/>
      <c r="Y5455" s="30"/>
      <c r="AA5455" s="25"/>
    </row>
    <row r="5456" spans="16:27">
      <c r="P5456" s="96"/>
      <c r="S5456" s="97"/>
      <c r="T5456" s="97"/>
      <c r="Y5456" s="30"/>
      <c r="AA5456" s="25"/>
    </row>
    <row r="5457" spans="16:27">
      <c r="P5457" s="96"/>
      <c r="S5457" s="97"/>
      <c r="T5457" s="97"/>
      <c r="Y5457" s="30"/>
      <c r="AA5457" s="25"/>
    </row>
    <row r="5458" spans="16:27">
      <c r="P5458" s="96"/>
      <c r="S5458" s="97"/>
      <c r="T5458" s="97"/>
      <c r="Y5458" s="30"/>
      <c r="AA5458" s="25"/>
    </row>
    <row r="5459" spans="16:27">
      <c r="P5459" s="96"/>
      <c r="S5459" s="97"/>
      <c r="T5459" s="97"/>
      <c r="Y5459" s="30"/>
      <c r="AA5459" s="25"/>
    </row>
    <row r="5460" spans="16:27">
      <c r="P5460" s="96"/>
      <c r="S5460" s="97"/>
      <c r="T5460" s="97"/>
      <c r="Y5460" s="30"/>
      <c r="AA5460" s="25"/>
    </row>
    <row r="5461" spans="16:27">
      <c r="P5461" s="96"/>
      <c r="S5461" s="97"/>
      <c r="T5461" s="97"/>
      <c r="Y5461" s="30"/>
      <c r="AA5461" s="25"/>
    </row>
    <row r="5462" spans="16:27">
      <c r="P5462" s="96"/>
      <c r="S5462" s="97"/>
      <c r="T5462" s="97"/>
      <c r="Y5462" s="30"/>
      <c r="AA5462" s="25"/>
    </row>
    <row r="5463" spans="16:27">
      <c r="P5463" s="96"/>
      <c r="S5463" s="97"/>
      <c r="T5463" s="97"/>
      <c r="Y5463" s="30"/>
      <c r="AA5463" s="25"/>
    </row>
    <row r="5464" spans="16:27">
      <c r="P5464" s="96"/>
      <c r="S5464" s="97"/>
      <c r="T5464" s="97"/>
      <c r="Y5464" s="30"/>
      <c r="AA5464" s="25"/>
    </row>
    <row r="5465" spans="16:27">
      <c r="P5465" s="96"/>
      <c r="S5465" s="97"/>
      <c r="T5465" s="97"/>
      <c r="Y5465" s="30"/>
      <c r="AA5465" s="25"/>
    </row>
    <row r="5466" spans="16:27">
      <c r="P5466" s="96"/>
      <c r="S5466" s="97"/>
      <c r="T5466" s="97"/>
      <c r="Y5466" s="30"/>
      <c r="AA5466" s="25"/>
    </row>
    <row r="5467" spans="16:27">
      <c r="P5467" s="96"/>
      <c r="S5467" s="97"/>
      <c r="T5467" s="97"/>
      <c r="Y5467" s="30"/>
      <c r="AA5467" s="25"/>
    </row>
    <row r="5468" spans="16:27">
      <c r="P5468" s="96"/>
      <c r="S5468" s="97"/>
      <c r="T5468" s="97"/>
      <c r="Y5468" s="30"/>
      <c r="AA5468" s="25"/>
    </row>
    <row r="5469" spans="16:27">
      <c r="P5469" s="96"/>
      <c r="S5469" s="97"/>
      <c r="T5469" s="97"/>
      <c r="Y5469" s="30"/>
      <c r="AA5469" s="25"/>
    </row>
    <row r="5470" spans="16:27">
      <c r="P5470" s="96"/>
      <c r="S5470" s="97"/>
      <c r="T5470" s="97"/>
      <c r="Y5470" s="30"/>
      <c r="AA5470" s="25"/>
    </row>
    <row r="5471" spans="16:27">
      <c r="P5471" s="96"/>
      <c r="S5471" s="97"/>
      <c r="T5471" s="97"/>
      <c r="Y5471" s="30"/>
      <c r="AA5471" s="25"/>
    </row>
    <row r="5472" spans="16:27">
      <c r="P5472" s="96"/>
      <c r="S5472" s="97"/>
      <c r="T5472" s="97"/>
      <c r="Y5472" s="30"/>
      <c r="AA5472" s="25"/>
    </row>
    <row r="5473" spans="16:27">
      <c r="P5473" s="96"/>
      <c r="S5473" s="97"/>
      <c r="T5473" s="97"/>
      <c r="Y5473" s="30"/>
      <c r="AA5473" s="25"/>
    </row>
    <row r="5474" spans="16:27">
      <c r="P5474" s="96"/>
      <c r="S5474" s="97"/>
      <c r="T5474" s="97"/>
      <c r="Y5474" s="30"/>
      <c r="AA5474" s="25"/>
    </row>
    <row r="5475" spans="16:27">
      <c r="P5475" s="96"/>
      <c r="S5475" s="97"/>
      <c r="T5475" s="97"/>
      <c r="Y5475" s="30"/>
      <c r="AA5475" s="25"/>
    </row>
    <row r="5476" spans="16:27">
      <c r="P5476" s="96"/>
      <c r="S5476" s="97"/>
      <c r="T5476" s="97"/>
      <c r="Y5476" s="30"/>
      <c r="AA5476" s="25"/>
    </row>
    <row r="5477" spans="16:27">
      <c r="P5477" s="96"/>
      <c r="S5477" s="97"/>
      <c r="T5477" s="97"/>
      <c r="Y5477" s="30"/>
      <c r="AA5477" s="25"/>
    </row>
    <row r="5478" spans="16:27">
      <c r="P5478" s="96"/>
      <c r="S5478" s="97"/>
      <c r="T5478" s="97"/>
      <c r="Y5478" s="30"/>
      <c r="AA5478" s="25"/>
    </row>
    <row r="5479" spans="16:27">
      <c r="P5479" s="96"/>
      <c r="S5479" s="97"/>
      <c r="T5479" s="97"/>
      <c r="Y5479" s="30"/>
      <c r="AA5479" s="25"/>
    </row>
    <row r="5480" spans="16:27">
      <c r="P5480" s="96"/>
      <c r="S5480" s="97"/>
      <c r="T5480" s="97"/>
      <c r="Y5480" s="30"/>
      <c r="AA5480" s="25"/>
    </row>
    <row r="5481" spans="16:27">
      <c r="P5481" s="96"/>
      <c r="S5481" s="97"/>
      <c r="T5481" s="97"/>
      <c r="Y5481" s="30"/>
      <c r="AA5481" s="25"/>
    </row>
    <row r="5482" spans="16:27">
      <c r="P5482" s="96"/>
      <c r="S5482" s="97"/>
      <c r="T5482" s="97"/>
      <c r="Y5482" s="30"/>
      <c r="AA5482" s="25"/>
    </row>
    <row r="5483" spans="16:27">
      <c r="P5483" s="96"/>
      <c r="S5483" s="97"/>
      <c r="T5483" s="97"/>
      <c r="Y5483" s="30"/>
      <c r="AA5483" s="25"/>
    </row>
    <row r="5484" spans="16:27">
      <c r="P5484" s="96"/>
      <c r="S5484" s="97"/>
      <c r="T5484" s="97"/>
      <c r="Y5484" s="30"/>
      <c r="AA5484" s="25"/>
    </row>
    <row r="5485" spans="16:27">
      <c r="P5485" s="96"/>
      <c r="S5485" s="97"/>
      <c r="T5485" s="97"/>
      <c r="Y5485" s="30"/>
      <c r="AA5485" s="25"/>
    </row>
    <row r="5486" spans="16:27">
      <c r="P5486" s="96"/>
      <c r="S5486" s="97"/>
      <c r="T5486" s="97"/>
      <c r="Y5486" s="30"/>
      <c r="AA5486" s="25"/>
    </row>
    <row r="5487" spans="16:27">
      <c r="P5487" s="96"/>
      <c r="S5487" s="97"/>
      <c r="T5487" s="97"/>
      <c r="Y5487" s="30"/>
      <c r="AA5487" s="25"/>
    </row>
    <row r="5488" spans="16:27">
      <c r="P5488" s="96"/>
      <c r="S5488" s="97"/>
      <c r="T5488" s="97"/>
      <c r="Y5488" s="30"/>
      <c r="AA5488" s="25"/>
    </row>
    <row r="5489" spans="16:27">
      <c r="P5489" s="96"/>
      <c r="S5489" s="97"/>
      <c r="T5489" s="97"/>
      <c r="Y5489" s="30"/>
      <c r="AA5489" s="25"/>
    </row>
    <row r="5490" spans="16:27">
      <c r="P5490" s="96"/>
      <c r="S5490" s="97"/>
      <c r="T5490" s="97"/>
      <c r="Y5490" s="30"/>
      <c r="AA5490" s="25"/>
    </row>
    <row r="5491" spans="16:27">
      <c r="P5491" s="96"/>
      <c r="S5491" s="97"/>
      <c r="T5491" s="97"/>
      <c r="Y5491" s="30"/>
      <c r="AA5491" s="25"/>
    </row>
    <row r="5492" spans="16:27">
      <c r="P5492" s="96"/>
      <c r="S5492" s="97"/>
      <c r="T5492" s="97"/>
      <c r="Y5492" s="30"/>
      <c r="AA5492" s="25"/>
    </row>
    <row r="5493" spans="16:27">
      <c r="P5493" s="96"/>
      <c r="S5493" s="97"/>
      <c r="T5493" s="97"/>
      <c r="Y5493" s="30"/>
      <c r="AA5493" s="25"/>
    </row>
    <row r="5494" spans="16:27">
      <c r="P5494" s="96"/>
      <c r="S5494" s="97"/>
      <c r="T5494" s="97"/>
      <c r="Y5494" s="30"/>
      <c r="AA5494" s="25"/>
    </row>
    <row r="5495" spans="16:27">
      <c r="P5495" s="96"/>
      <c r="S5495" s="97"/>
      <c r="T5495" s="97"/>
      <c r="Y5495" s="30"/>
      <c r="AA5495" s="25"/>
    </row>
    <row r="5496" spans="16:27">
      <c r="P5496" s="96"/>
      <c r="S5496" s="97"/>
      <c r="T5496" s="97"/>
      <c r="Y5496" s="30"/>
      <c r="AA5496" s="25"/>
    </row>
    <row r="5497" spans="16:27">
      <c r="P5497" s="96"/>
      <c r="S5497" s="97"/>
      <c r="T5497" s="97"/>
      <c r="Y5497" s="30"/>
      <c r="AA5497" s="25"/>
    </row>
    <row r="5498" spans="16:27">
      <c r="P5498" s="96"/>
      <c r="S5498" s="97"/>
      <c r="T5498" s="97"/>
      <c r="Y5498" s="30"/>
      <c r="AA5498" s="25"/>
    </row>
    <row r="5499" spans="16:27">
      <c r="P5499" s="96"/>
      <c r="S5499" s="97"/>
      <c r="T5499" s="97"/>
      <c r="Y5499" s="30"/>
      <c r="AA5499" s="25"/>
    </row>
    <row r="5500" spans="16:27">
      <c r="P5500" s="96"/>
      <c r="S5500" s="97"/>
      <c r="T5500" s="97"/>
      <c r="Y5500" s="30"/>
      <c r="AA5500" s="25"/>
    </row>
    <row r="5501" spans="16:27">
      <c r="P5501" s="96"/>
      <c r="S5501" s="97"/>
      <c r="T5501" s="97"/>
      <c r="Y5501" s="30"/>
      <c r="AA5501" s="25"/>
    </row>
    <row r="5502" spans="16:27">
      <c r="P5502" s="96"/>
      <c r="S5502" s="97"/>
      <c r="T5502" s="97"/>
      <c r="Y5502" s="30"/>
      <c r="AA5502" s="25"/>
    </row>
    <row r="5503" spans="16:27">
      <c r="P5503" s="96"/>
      <c r="S5503" s="97"/>
      <c r="T5503" s="97"/>
      <c r="Y5503" s="30"/>
      <c r="AA5503" s="25"/>
    </row>
    <row r="5504" spans="16:27">
      <c r="P5504" s="96"/>
      <c r="S5504" s="97"/>
      <c r="T5504" s="97"/>
      <c r="Y5504" s="30"/>
      <c r="AA5504" s="25"/>
    </row>
    <row r="5505" spans="16:27">
      <c r="P5505" s="96"/>
      <c r="S5505" s="97"/>
      <c r="T5505" s="97"/>
      <c r="Y5505" s="30"/>
      <c r="AA5505" s="25"/>
    </row>
    <row r="5506" spans="16:27">
      <c r="P5506" s="96"/>
      <c r="S5506" s="97"/>
      <c r="T5506" s="97"/>
      <c r="Y5506" s="30"/>
      <c r="AA5506" s="25"/>
    </row>
    <row r="5507" spans="16:27">
      <c r="P5507" s="96"/>
      <c r="S5507" s="97"/>
      <c r="T5507" s="97"/>
      <c r="Y5507" s="30"/>
      <c r="AA5507" s="25"/>
    </row>
    <row r="5508" spans="16:27">
      <c r="P5508" s="96"/>
      <c r="S5508" s="97"/>
      <c r="T5508" s="97"/>
      <c r="Y5508" s="30"/>
      <c r="AA5508" s="25"/>
    </row>
    <row r="5509" spans="16:27">
      <c r="P5509" s="96"/>
      <c r="S5509" s="97"/>
      <c r="T5509" s="97"/>
      <c r="Y5509" s="30"/>
      <c r="AA5509" s="25"/>
    </row>
    <row r="5510" spans="16:27">
      <c r="P5510" s="96"/>
      <c r="S5510" s="97"/>
      <c r="T5510" s="97"/>
      <c r="Y5510" s="30"/>
      <c r="AA5510" s="25"/>
    </row>
    <row r="5511" spans="16:27">
      <c r="P5511" s="96"/>
      <c r="S5511" s="97"/>
      <c r="T5511" s="97"/>
      <c r="Y5511" s="30"/>
      <c r="AA5511" s="25"/>
    </row>
    <row r="5512" spans="16:27">
      <c r="P5512" s="96"/>
      <c r="S5512" s="97"/>
      <c r="T5512" s="97"/>
      <c r="Y5512" s="30"/>
      <c r="AA5512" s="25"/>
    </row>
    <row r="5513" spans="16:27">
      <c r="P5513" s="96"/>
      <c r="S5513" s="97"/>
      <c r="T5513" s="97"/>
      <c r="Y5513" s="30"/>
      <c r="AA5513" s="25"/>
    </row>
    <row r="5514" spans="16:27">
      <c r="P5514" s="96"/>
      <c r="S5514" s="97"/>
      <c r="T5514" s="97"/>
      <c r="Y5514" s="30"/>
      <c r="AA5514" s="25"/>
    </row>
    <row r="5515" spans="16:27">
      <c r="P5515" s="96"/>
      <c r="S5515" s="97"/>
      <c r="T5515" s="97"/>
      <c r="Y5515" s="30"/>
      <c r="AA5515" s="25"/>
    </row>
    <row r="5516" spans="16:27">
      <c r="P5516" s="96"/>
      <c r="S5516" s="97"/>
      <c r="T5516" s="97"/>
      <c r="Y5516" s="30"/>
      <c r="AA5516" s="25"/>
    </row>
    <row r="5517" spans="16:27">
      <c r="P5517" s="96"/>
      <c r="S5517" s="97"/>
      <c r="T5517" s="97"/>
      <c r="Y5517" s="30"/>
      <c r="AA5517" s="25"/>
    </row>
    <row r="5518" spans="16:27">
      <c r="P5518" s="96"/>
      <c r="S5518" s="97"/>
      <c r="T5518" s="97"/>
      <c r="Y5518" s="30"/>
      <c r="AA5518" s="25"/>
    </row>
    <row r="5519" spans="16:27">
      <c r="P5519" s="96"/>
      <c r="S5519" s="97"/>
      <c r="T5519" s="97"/>
      <c r="Y5519" s="30"/>
      <c r="AA5519" s="25"/>
    </row>
    <row r="5520" spans="16:27">
      <c r="P5520" s="96"/>
      <c r="S5520" s="97"/>
      <c r="T5520" s="97"/>
      <c r="Y5520" s="30"/>
      <c r="AA5520" s="25"/>
    </row>
    <row r="5521" spans="16:27">
      <c r="P5521" s="96"/>
      <c r="S5521" s="97"/>
      <c r="T5521" s="97"/>
      <c r="Y5521" s="30"/>
      <c r="AA5521" s="25"/>
    </row>
    <row r="5522" spans="16:27">
      <c r="P5522" s="96"/>
      <c r="S5522" s="97"/>
      <c r="T5522" s="97"/>
      <c r="Y5522" s="30"/>
      <c r="AA5522" s="25"/>
    </row>
    <row r="5523" spans="16:27">
      <c r="P5523" s="96"/>
      <c r="S5523" s="97"/>
      <c r="T5523" s="97"/>
      <c r="Y5523" s="30"/>
      <c r="AA5523" s="25"/>
    </row>
    <row r="5524" spans="16:27">
      <c r="P5524" s="96"/>
      <c r="S5524" s="97"/>
      <c r="T5524" s="97"/>
      <c r="Y5524" s="30"/>
      <c r="AA5524" s="25"/>
    </row>
    <row r="5525" spans="16:27">
      <c r="P5525" s="96"/>
      <c r="S5525" s="97"/>
      <c r="T5525" s="97"/>
      <c r="Y5525" s="30"/>
      <c r="AA5525" s="25"/>
    </row>
    <row r="5526" spans="16:27">
      <c r="P5526" s="96"/>
      <c r="S5526" s="97"/>
      <c r="T5526" s="97"/>
      <c r="Y5526" s="30"/>
      <c r="AA5526" s="25"/>
    </row>
    <row r="5527" spans="16:27">
      <c r="P5527" s="96"/>
      <c r="S5527" s="97"/>
      <c r="T5527" s="97"/>
      <c r="Y5527" s="30"/>
      <c r="AA5527" s="25"/>
    </row>
    <row r="5528" spans="16:27">
      <c r="P5528" s="96"/>
      <c r="S5528" s="97"/>
      <c r="T5528" s="97"/>
      <c r="Y5528" s="30"/>
      <c r="AA5528" s="25"/>
    </row>
    <row r="5529" spans="16:27">
      <c r="P5529" s="96"/>
      <c r="S5529" s="97"/>
      <c r="T5529" s="97"/>
      <c r="Y5529" s="30"/>
      <c r="AA5529" s="25"/>
    </row>
    <row r="5530" spans="16:27">
      <c r="P5530" s="96"/>
      <c r="S5530" s="97"/>
      <c r="T5530" s="97"/>
      <c r="Y5530" s="30"/>
      <c r="AA5530" s="25"/>
    </row>
    <row r="5531" spans="16:27">
      <c r="P5531" s="96"/>
      <c r="S5531" s="97"/>
      <c r="T5531" s="97"/>
      <c r="Y5531" s="30"/>
      <c r="AA5531" s="25"/>
    </row>
    <row r="5532" spans="16:27">
      <c r="P5532" s="96"/>
      <c r="S5532" s="97"/>
      <c r="T5532" s="97"/>
      <c r="Y5532" s="30"/>
      <c r="AA5532" s="25"/>
    </row>
    <row r="5533" spans="16:27">
      <c r="P5533" s="96"/>
      <c r="S5533" s="97"/>
      <c r="T5533" s="97"/>
      <c r="Y5533" s="30"/>
      <c r="AA5533" s="25"/>
    </row>
    <row r="5534" spans="16:27">
      <c r="P5534" s="96"/>
      <c r="S5534" s="97"/>
      <c r="T5534" s="97"/>
      <c r="Y5534" s="30"/>
      <c r="AA5534" s="25"/>
    </row>
    <row r="5535" spans="16:27">
      <c r="P5535" s="96"/>
      <c r="S5535" s="97"/>
      <c r="T5535" s="97"/>
      <c r="Y5535" s="30"/>
      <c r="AA5535" s="25"/>
    </row>
    <row r="5536" spans="16:27">
      <c r="P5536" s="96"/>
      <c r="S5536" s="97"/>
      <c r="T5536" s="97"/>
      <c r="Y5536" s="30"/>
      <c r="AA5536" s="25"/>
    </row>
    <row r="5537" spans="16:27">
      <c r="P5537" s="96"/>
      <c r="S5537" s="97"/>
      <c r="T5537" s="97"/>
      <c r="Y5537" s="30"/>
      <c r="AA5537" s="25"/>
    </row>
    <row r="5538" spans="16:27">
      <c r="P5538" s="96"/>
      <c r="S5538" s="97"/>
      <c r="T5538" s="97"/>
      <c r="Y5538" s="30"/>
      <c r="AA5538" s="25"/>
    </row>
    <row r="5539" spans="16:27">
      <c r="P5539" s="96"/>
      <c r="S5539" s="97"/>
      <c r="T5539" s="97"/>
      <c r="Y5539" s="30"/>
      <c r="AA5539" s="25"/>
    </row>
    <row r="5540" spans="16:27">
      <c r="P5540" s="96"/>
      <c r="S5540" s="97"/>
      <c r="T5540" s="97"/>
      <c r="Y5540" s="30"/>
      <c r="AA5540" s="25"/>
    </row>
    <row r="5541" spans="16:27">
      <c r="P5541" s="96"/>
      <c r="S5541" s="97"/>
      <c r="T5541" s="97"/>
      <c r="Y5541" s="30"/>
      <c r="AA5541" s="25"/>
    </row>
    <row r="5542" spans="16:27">
      <c r="P5542" s="96"/>
      <c r="S5542" s="97"/>
      <c r="T5542" s="97"/>
      <c r="Y5542" s="30"/>
      <c r="AA5542" s="25"/>
    </row>
    <row r="5543" spans="16:27">
      <c r="P5543" s="96"/>
      <c r="S5543" s="97"/>
      <c r="T5543" s="97"/>
      <c r="Y5543" s="30"/>
      <c r="AA5543" s="25"/>
    </row>
    <row r="5544" spans="16:27">
      <c r="P5544" s="96"/>
      <c r="S5544" s="97"/>
      <c r="T5544" s="97"/>
      <c r="Y5544" s="30"/>
      <c r="AA5544" s="25"/>
    </row>
    <row r="5545" spans="16:27">
      <c r="P5545" s="96"/>
      <c r="S5545" s="97"/>
      <c r="T5545" s="97"/>
      <c r="Y5545" s="30"/>
      <c r="AA5545" s="25"/>
    </row>
    <row r="5546" spans="16:27">
      <c r="P5546" s="96"/>
      <c r="S5546" s="97"/>
      <c r="T5546" s="97"/>
      <c r="Y5546" s="30"/>
      <c r="AA5546" s="25"/>
    </row>
    <row r="5547" spans="16:27">
      <c r="P5547" s="96"/>
      <c r="S5547" s="97"/>
      <c r="T5547" s="97"/>
      <c r="Y5547" s="30"/>
      <c r="AA5547" s="25"/>
    </row>
    <row r="5548" spans="16:27">
      <c r="P5548" s="96"/>
      <c r="S5548" s="97"/>
      <c r="T5548" s="97"/>
      <c r="Y5548" s="30"/>
      <c r="AA5548" s="25"/>
    </row>
    <row r="5549" spans="16:27">
      <c r="P5549" s="96"/>
      <c r="S5549" s="97"/>
      <c r="T5549" s="97"/>
      <c r="Y5549" s="30"/>
      <c r="AA5549" s="25"/>
    </row>
    <row r="5550" spans="16:27">
      <c r="P5550" s="96"/>
      <c r="S5550" s="97"/>
      <c r="T5550" s="97"/>
      <c r="Y5550" s="30"/>
      <c r="AA5550" s="25"/>
    </row>
    <row r="5551" spans="16:27">
      <c r="P5551" s="96"/>
      <c r="S5551" s="97"/>
      <c r="T5551" s="97"/>
      <c r="Y5551" s="30"/>
      <c r="AA5551" s="25"/>
    </row>
    <row r="5552" spans="16:27">
      <c r="P5552" s="96"/>
      <c r="S5552" s="97"/>
      <c r="T5552" s="97"/>
      <c r="Y5552" s="30"/>
      <c r="AA5552" s="25"/>
    </row>
    <row r="5553" spans="16:27">
      <c r="P5553" s="96"/>
      <c r="S5553" s="97"/>
      <c r="T5553" s="97"/>
      <c r="Y5553" s="30"/>
      <c r="AA5553" s="25"/>
    </row>
    <row r="5554" spans="16:27">
      <c r="P5554" s="96"/>
      <c r="S5554" s="97"/>
      <c r="T5554" s="97"/>
      <c r="Y5554" s="30"/>
      <c r="AA5554" s="25"/>
    </row>
    <row r="5555" spans="16:27">
      <c r="P5555" s="96"/>
      <c r="S5555" s="97"/>
      <c r="T5555" s="97"/>
      <c r="Y5555" s="30"/>
      <c r="AA5555" s="25"/>
    </row>
    <row r="5556" spans="16:27">
      <c r="P5556" s="96"/>
      <c r="S5556" s="97"/>
      <c r="T5556" s="97"/>
      <c r="Y5556" s="30"/>
      <c r="AA5556" s="25"/>
    </row>
    <row r="5557" spans="16:27">
      <c r="P5557" s="96"/>
      <c r="S5557" s="97"/>
      <c r="T5557" s="97"/>
      <c r="Y5557" s="30"/>
      <c r="AA5557" s="25"/>
    </row>
    <row r="5558" spans="16:27">
      <c r="P5558" s="96"/>
      <c r="S5558" s="97"/>
      <c r="T5558" s="97"/>
      <c r="Y5558" s="30"/>
      <c r="AA5558" s="25"/>
    </row>
    <row r="5559" spans="16:27">
      <c r="P5559" s="96"/>
      <c r="S5559" s="97"/>
      <c r="T5559" s="97"/>
      <c r="Y5559" s="30"/>
      <c r="AA5559" s="25"/>
    </row>
    <row r="5560" spans="16:27">
      <c r="P5560" s="96"/>
      <c r="S5560" s="97"/>
      <c r="T5560" s="97"/>
      <c r="Y5560" s="30"/>
      <c r="AA5560" s="25"/>
    </row>
    <row r="5561" spans="16:27">
      <c r="P5561" s="96"/>
      <c r="S5561" s="97"/>
      <c r="T5561" s="97"/>
      <c r="Y5561" s="30"/>
      <c r="AA5561" s="25"/>
    </row>
    <row r="5562" spans="16:27">
      <c r="P5562" s="96"/>
      <c r="S5562" s="97"/>
      <c r="T5562" s="97"/>
      <c r="Y5562" s="30"/>
      <c r="AA5562" s="25"/>
    </row>
    <row r="5563" spans="16:27">
      <c r="P5563" s="96"/>
      <c r="S5563" s="97"/>
      <c r="T5563" s="97"/>
      <c r="Y5563" s="30"/>
      <c r="AA5563" s="25"/>
    </row>
    <row r="5564" spans="16:27">
      <c r="P5564" s="96"/>
      <c r="S5564" s="97"/>
      <c r="T5564" s="97"/>
      <c r="Y5564" s="30"/>
      <c r="AA5564" s="25"/>
    </row>
    <row r="5565" spans="16:27">
      <c r="P5565" s="96"/>
      <c r="S5565" s="97"/>
      <c r="T5565" s="97"/>
      <c r="Y5565" s="30"/>
      <c r="AA5565" s="25"/>
    </row>
    <row r="5566" spans="16:27">
      <c r="P5566" s="96"/>
      <c r="S5566" s="97"/>
      <c r="T5566" s="97"/>
      <c r="Y5566" s="30"/>
      <c r="AA5566" s="25"/>
    </row>
    <row r="5567" spans="16:27">
      <c r="P5567" s="96"/>
      <c r="S5567" s="97"/>
      <c r="T5567" s="97"/>
      <c r="Y5567" s="30"/>
      <c r="AA5567" s="25"/>
    </row>
    <row r="5568" spans="16:27">
      <c r="P5568" s="96"/>
      <c r="S5568" s="97"/>
      <c r="T5568" s="97"/>
      <c r="Y5568" s="30"/>
      <c r="AA5568" s="25"/>
    </row>
    <row r="5569" spans="16:27">
      <c r="P5569" s="96"/>
      <c r="S5569" s="97"/>
      <c r="T5569" s="97"/>
      <c r="Y5569" s="30"/>
      <c r="AA5569" s="25"/>
    </row>
    <row r="5570" spans="16:27">
      <c r="P5570" s="96"/>
      <c r="S5570" s="97"/>
      <c r="T5570" s="97"/>
      <c r="Y5570" s="30"/>
      <c r="AA5570" s="25"/>
    </row>
    <row r="5571" spans="16:27">
      <c r="P5571" s="96"/>
      <c r="S5571" s="97"/>
      <c r="T5571" s="97"/>
      <c r="Y5571" s="30"/>
      <c r="AA5571" s="25"/>
    </row>
    <row r="5572" spans="16:27">
      <c r="P5572" s="96"/>
      <c r="S5572" s="97"/>
      <c r="T5572" s="97"/>
      <c r="Y5572" s="30"/>
      <c r="AA5572" s="25"/>
    </row>
    <row r="5573" spans="16:27">
      <c r="P5573" s="96"/>
      <c r="S5573" s="97"/>
      <c r="T5573" s="97"/>
      <c r="Y5573" s="30"/>
      <c r="AA5573" s="25"/>
    </row>
    <row r="5574" spans="16:27">
      <c r="P5574" s="96"/>
      <c r="S5574" s="97"/>
      <c r="T5574" s="97"/>
      <c r="Y5574" s="30"/>
      <c r="AA5574" s="25"/>
    </row>
    <row r="5575" spans="16:27">
      <c r="P5575" s="96"/>
      <c r="S5575" s="97"/>
      <c r="T5575" s="97"/>
      <c r="Y5575" s="30"/>
      <c r="AA5575" s="25"/>
    </row>
    <row r="5576" spans="16:27">
      <c r="P5576" s="96"/>
      <c r="S5576" s="97"/>
      <c r="T5576" s="97"/>
      <c r="Y5576" s="30"/>
      <c r="AA5576" s="25"/>
    </row>
    <row r="5577" spans="16:27">
      <c r="P5577" s="96"/>
      <c r="S5577" s="97"/>
      <c r="T5577" s="97"/>
      <c r="Y5577" s="30"/>
      <c r="AA5577" s="25"/>
    </row>
    <row r="5578" spans="16:27">
      <c r="P5578" s="96"/>
      <c r="S5578" s="97"/>
      <c r="T5578" s="97"/>
      <c r="Y5578" s="30"/>
      <c r="AA5578" s="25"/>
    </row>
    <row r="5579" spans="16:27">
      <c r="P5579" s="96"/>
      <c r="S5579" s="97"/>
      <c r="T5579" s="97"/>
      <c r="Y5579" s="30"/>
      <c r="AA5579" s="25"/>
    </row>
    <row r="5580" spans="16:27">
      <c r="P5580" s="96"/>
      <c r="S5580" s="97"/>
      <c r="T5580" s="97"/>
      <c r="Y5580" s="30"/>
      <c r="AA5580" s="25"/>
    </row>
    <row r="5581" spans="16:27">
      <c r="P5581" s="96"/>
      <c r="S5581" s="97"/>
      <c r="T5581" s="97"/>
      <c r="Y5581" s="30"/>
      <c r="AA5581" s="25"/>
    </row>
    <row r="5582" spans="16:27">
      <c r="P5582" s="96"/>
      <c r="S5582" s="97"/>
      <c r="T5582" s="97"/>
      <c r="Y5582" s="30"/>
      <c r="AA5582" s="25"/>
    </row>
    <row r="5583" spans="16:27">
      <c r="P5583" s="96"/>
      <c r="S5583" s="97"/>
      <c r="T5583" s="97"/>
      <c r="Y5583" s="30"/>
      <c r="AA5583" s="25"/>
    </row>
    <row r="5584" spans="16:27">
      <c r="P5584" s="96"/>
      <c r="S5584" s="97"/>
      <c r="T5584" s="97"/>
      <c r="Y5584" s="30"/>
      <c r="AA5584" s="25"/>
    </row>
    <row r="5585" spans="16:27">
      <c r="P5585" s="96"/>
      <c r="S5585" s="97"/>
      <c r="T5585" s="97"/>
      <c r="Y5585" s="30"/>
      <c r="AA5585" s="25"/>
    </row>
    <row r="5586" spans="16:27">
      <c r="P5586" s="96"/>
      <c r="S5586" s="97"/>
      <c r="T5586" s="97"/>
      <c r="Y5586" s="30"/>
      <c r="AA5586" s="25"/>
    </row>
    <row r="5587" spans="16:27">
      <c r="P5587" s="96"/>
      <c r="S5587" s="97"/>
      <c r="T5587" s="97"/>
      <c r="Y5587" s="30"/>
      <c r="AA5587" s="25"/>
    </row>
    <row r="5588" spans="16:27">
      <c r="P5588" s="96"/>
      <c r="S5588" s="97"/>
      <c r="T5588" s="97"/>
      <c r="Y5588" s="30"/>
      <c r="AA5588" s="25"/>
    </row>
    <row r="5589" spans="16:27">
      <c r="P5589" s="96"/>
      <c r="S5589" s="97"/>
      <c r="T5589" s="97"/>
      <c r="Y5589" s="30"/>
      <c r="AA5589" s="25"/>
    </row>
    <row r="5590" spans="16:27">
      <c r="P5590" s="96"/>
      <c r="S5590" s="97"/>
      <c r="T5590" s="97"/>
      <c r="Y5590" s="30"/>
      <c r="AA5590" s="25"/>
    </row>
    <row r="5591" spans="16:27">
      <c r="P5591" s="96"/>
      <c r="S5591" s="97"/>
      <c r="T5591" s="97"/>
      <c r="Y5591" s="30"/>
      <c r="AA5591" s="25"/>
    </row>
    <row r="5592" spans="16:27">
      <c r="P5592" s="96"/>
      <c r="S5592" s="97"/>
      <c r="T5592" s="97"/>
      <c r="Y5592" s="30"/>
      <c r="AA5592" s="25"/>
    </row>
    <row r="5593" spans="16:27">
      <c r="P5593" s="96"/>
      <c r="S5593" s="97"/>
      <c r="T5593" s="97"/>
      <c r="Y5593" s="30"/>
      <c r="AA5593" s="25"/>
    </row>
    <row r="5594" spans="16:27">
      <c r="P5594" s="96"/>
      <c r="S5594" s="97"/>
      <c r="T5594" s="97"/>
      <c r="Y5594" s="30"/>
      <c r="AA5594" s="25"/>
    </row>
    <row r="5595" spans="16:27">
      <c r="P5595" s="96"/>
      <c r="S5595" s="97"/>
      <c r="T5595" s="97"/>
      <c r="Y5595" s="30"/>
      <c r="AA5595" s="25"/>
    </row>
    <row r="5596" spans="16:27">
      <c r="P5596" s="96"/>
      <c r="S5596" s="97"/>
      <c r="T5596" s="97"/>
      <c r="Y5596" s="30"/>
      <c r="AA5596" s="25"/>
    </row>
    <row r="5597" spans="16:27">
      <c r="P5597" s="96"/>
      <c r="S5597" s="97"/>
      <c r="T5597" s="97"/>
      <c r="Y5597" s="30"/>
      <c r="AA5597" s="25"/>
    </row>
    <row r="5598" spans="16:27">
      <c r="P5598" s="96"/>
      <c r="S5598" s="97"/>
      <c r="T5598" s="97"/>
      <c r="Y5598" s="30"/>
      <c r="AA5598" s="25"/>
    </row>
    <row r="5599" spans="16:27">
      <c r="P5599" s="96"/>
      <c r="S5599" s="97"/>
      <c r="T5599" s="97"/>
      <c r="Y5599" s="30"/>
      <c r="AA5599" s="25"/>
    </row>
    <row r="5600" spans="16:27">
      <c r="P5600" s="96"/>
      <c r="S5600" s="97"/>
      <c r="T5600" s="97"/>
      <c r="Y5600" s="30"/>
      <c r="AA5600" s="25"/>
    </row>
    <row r="5601" spans="16:27">
      <c r="P5601" s="96"/>
      <c r="S5601" s="97"/>
      <c r="T5601" s="97"/>
      <c r="Y5601" s="30"/>
      <c r="AA5601" s="25"/>
    </row>
    <row r="5602" spans="16:27">
      <c r="P5602" s="96"/>
      <c r="S5602" s="97"/>
      <c r="T5602" s="97"/>
      <c r="Y5602" s="30"/>
      <c r="AA5602" s="25"/>
    </row>
    <row r="5603" spans="16:27">
      <c r="P5603" s="96"/>
      <c r="S5603" s="97"/>
      <c r="T5603" s="97"/>
      <c r="Y5603" s="30"/>
      <c r="AA5603" s="25"/>
    </row>
    <row r="5604" spans="16:27">
      <c r="P5604" s="96"/>
      <c r="S5604" s="97"/>
      <c r="T5604" s="97"/>
      <c r="Y5604" s="30"/>
      <c r="AA5604" s="25"/>
    </row>
    <row r="5605" spans="16:27">
      <c r="P5605" s="96"/>
      <c r="S5605" s="97"/>
      <c r="T5605" s="97"/>
      <c r="Y5605" s="30"/>
      <c r="AA5605" s="25"/>
    </row>
    <row r="5606" spans="16:27">
      <c r="P5606" s="96"/>
      <c r="S5606" s="97"/>
      <c r="T5606" s="97"/>
      <c r="Y5606" s="30"/>
      <c r="AA5606" s="25"/>
    </row>
    <row r="5607" spans="16:27">
      <c r="P5607" s="96"/>
      <c r="S5607" s="97"/>
      <c r="T5607" s="97"/>
      <c r="Y5607" s="30"/>
      <c r="AA5607" s="25"/>
    </row>
    <row r="5608" spans="16:27">
      <c r="P5608" s="96"/>
      <c r="S5608" s="97"/>
      <c r="T5608" s="97"/>
      <c r="Y5608" s="30"/>
      <c r="AA5608" s="25"/>
    </row>
    <row r="5609" spans="16:27">
      <c r="P5609" s="96"/>
      <c r="S5609" s="97"/>
      <c r="T5609" s="97"/>
      <c r="Y5609" s="30"/>
      <c r="AA5609" s="25"/>
    </row>
    <row r="5610" spans="16:27">
      <c r="P5610" s="96"/>
      <c r="S5610" s="97"/>
      <c r="T5610" s="97"/>
      <c r="Y5610" s="30"/>
      <c r="AA5610" s="25"/>
    </row>
    <row r="5611" spans="16:27">
      <c r="P5611" s="96"/>
      <c r="S5611" s="97"/>
      <c r="T5611" s="97"/>
      <c r="Y5611" s="30"/>
      <c r="AA5611" s="25"/>
    </row>
    <row r="5612" spans="16:27">
      <c r="P5612" s="96"/>
      <c r="S5612" s="97"/>
      <c r="T5612" s="97"/>
      <c r="Y5612" s="30"/>
      <c r="AA5612" s="25"/>
    </row>
    <row r="5613" spans="16:27">
      <c r="P5613" s="96"/>
      <c r="S5613" s="97"/>
      <c r="T5613" s="97"/>
      <c r="Y5613" s="30"/>
      <c r="AA5613" s="25"/>
    </row>
    <row r="5614" spans="16:27">
      <c r="P5614" s="96"/>
      <c r="S5614" s="97"/>
      <c r="T5614" s="97"/>
      <c r="Y5614" s="30"/>
      <c r="AA5614" s="25"/>
    </row>
    <row r="5615" spans="16:27">
      <c r="P5615" s="96"/>
      <c r="S5615" s="97"/>
      <c r="T5615" s="97"/>
      <c r="Y5615" s="30"/>
      <c r="AA5615" s="25"/>
    </row>
    <row r="5616" spans="16:27">
      <c r="P5616" s="96"/>
      <c r="S5616" s="97"/>
      <c r="T5616" s="97"/>
      <c r="Y5616" s="30"/>
      <c r="AA5616" s="25"/>
    </row>
    <row r="5617" spans="16:27">
      <c r="P5617" s="96"/>
      <c r="S5617" s="97"/>
      <c r="T5617" s="97"/>
      <c r="Y5617" s="30"/>
      <c r="AA5617" s="25"/>
    </row>
    <row r="5618" spans="16:27">
      <c r="P5618" s="96"/>
      <c r="S5618" s="97"/>
      <c r="T5618" s="97"/>
      <c r="Y5618" s="30"/>
      <c r="AA5618" s="25"/>
    </row>
    <row r="5619" spans="16:27">
      <c r="P5619" s="96"/>
      <c r="S5619" s="97"/>
      <c r="T5619" s="97"/>
      <c r="Y5619" s="30"/>
      <c r="AA5619" s="25"/>
    </row>
    <row r="5620" spans="16:27">
      <c r="P5620" s="96"/>
      <c r="S5620" s="97"/>
      <c r="T5620" s="97"/>
      <c r="Y5620" s="30"/>
      <c r="AA5620" s="25"/>
    </row>
    <row r="5621" spans="16:27">
      <c r="P5621" s="96"/>
      <c r="S5621" s="97"/>
      <c r="T5621" s="97"/>
      <c r="Y5621" s="30"/>
      <c r="AA5621" s="25"/>
    </row>
    <row r="5622" spans="16:27">
      <c r="P5622" s="96"/>
      <c r="S5622" s="97"/>
      <c r="T5622" s="97"/>
      <c r="Y5622" s="30"/>
      <c r="AA5622" s="25"/>
    </row>
    <row r="5623" spans="16:27">
      <c r="P5623" s="96"/>
      <c r="S5623" s="97"/>
      <c r="T5623" s="97"/>
      <c r="Y5623" s="30"/>
      <c r="AA5623" s="25"/>
    </row>
    <row r="5624" spans="16:27">
      <c r="P5624" s="96"/>
      <c r="S5624" s="97"/>
      <c r="T5624" s="97"/>
      <c r="Y5624" s="30"/>
      <c r="AA5624" s="25"/>
    </row>
    <row r="5625" spans="16:27">
      <c r="P5625" s="96"/>
      <c r="S5625" s="97"/>
      <c r="T5625" s="97"/>
      <c r="Y5625" s="30"/>
      <c r="AA5625" s="25"/>
    </row>
    <row r="5626" spans="16:27">
      <c r="P5626" s="96"/>
      <c r="S5626" s="97"/>
      <c r="T5626" s="97"/>
      <c r="Y5626" s="30"/>
      <c r="AA5626" s="25"/>
    </row>
    <row r="5627" spans="16:27">
      <c r="P5627" s="96"/>
      <c r="S5627" s="97"/>
      <c r="T5627" s="97"/>
      <c r="Y5627" s="30"/>
      <c r="AA5627" s="25"/>
    </row>
    <row r="5628" spans="16:27">
      <c r="P5628" s="96"/>
      <c r="S5628" s="97"/>
      <c r="T5628" s="97"/>
      <c r="Y5628" s="30"/>
      <c r="AA5628" s="25"/>
    </row>
    <row r="5629" spans="16:27">
      <c r="P5629" s="96"/>
      <c r="S5629" s="97"/>
      <c r="T5629" s="97"/>
      <c r="Y5629" s="30"/>
      <c r="AA5629" s="25"/>
    </row>
    <row r="5630" spans="16:27">
      <c r="P5630" s="96"/>
      <c r="S5630" s="97"/>
      <c r="T5630" s="97"/>
      <c r="Y5630" s="30"/>
      <c r="AA5630" s="25"/>
    </row>
    <row r="5631" spans="16:27">
      <c r="P5631" s="96"/>
      <c r="S5631" s="97"/>
      <c r="T5631" s="97"/>
      <c r="Y5631" s="30"/>
      <c r="AA5631" s="25"/>
    </row>
    <row r="5632" spans="16:27">
      <c r="P5632" s="96"/>
      <c r="S5632" s="97"/>
      <c r="T5632" s="97"/>
      <c r="Y5632" s="30"/>
      <c r="AA5632" s="25"/>
    </row>
    <row r="5633" spans="16:27">
      <c r="P5633" s="96"/>
      <c r="S5633" s="97"/>
      <c r="T5633" s="97"/>
      <c r="Y5633" s="30"/>
      <c r="AA5633" s="25"/>
    </row>
    <row r="5634" spans="16:27">
      <c r="P5634" s="96"/>
      <c r="S5634" s="97"/>
      <c r="T5634" s="97"/>
      <c r="Y5634" s="30"/>
      <c r="AA5634" s="25"/>
    </row>
    <row r="5635" spans="16:27">
      <c r="P5635" s="96"/>
      <c r="S5635" s="97"/>
      <c r="T5635" s="97"/>
      <c r="Y5635" s="30"/>
      <c r="AA5635" s="25"/>
    </row>
    <row r="5636" spans="16:27">
      <c r="P5636" s="96"/>
      <c r="S5636" s="97"/>
      <c r="T5636" s="97"/>
      <c r="Y5636" s="30"/>
      <c r="AA5636" s="25"/>
    </row>
    <row r="5637" spans="16:27">
      <c r="P5637" s="96"/>
      <c r="S5637" s="97"/>
      <c r="T5637" s="97"/>
      <c r="Y5637" s="30"/>
      <c r="AA5637" s="25"/>
    </row>
    <row r="5638" spans="16:27">
      <c r="P5638" s="96"/>
      <c r="S5638" s="97"/>
      <c r="T5638" s="97"/>
      <c r="Y5638" s="30"/>
      <c r="AA5638" s="25"/>
    </row>
    <row r="5639" spans="16:27">
      <c r="P5639" s="96"/>
      <c r="S5639" s="97"/>
      <c r="T5639" s="97"/>
      <c r="Y5639" s="30"/>
      <c r="AA5639" s="25"/>
    </row>
    <row r="5640" spans="16:27">
      <c r="P5640" s="96"/>
      <c r="S5640" s="97"/>
      <c r="T5640" s="97"/>
      <c r="Y5640" s="30"/>
      <c r="AA5640" s="25"/>
    </row>
    <row r="5641" spans="16:27">
      <c r="P5641" s="96"/>
      <c r="S5641" s="97"/>
      <c r="T5641" s="97"/>
      <c r="Y5641" s="30"/>
      <c r="AA5641" s="25"/>
    </row>
    <row r="5642" spans="16:27">
      <c r="P5642" s="96"/>
      <c r="S5642" s="97"/>
      <c r="T5642" s="97"/>
      <c r="Y5642" s="30"/>
      <c r="AA5642" s="25"/>
    </row>
    <row r="5643" spans="16:27">
      <c r="P5643" s="96"/>
      <c r="S5643" s="97"/>
      <c r="T5643" s="97"/>
      <c r="Y5643" s="30"/>
      <c r="AA5643" s="25"/>
    </row>
    <row r="5644" spans="16:27">
      <c r="P5644" s="96"/>
      <c r="S5644" s="97"/>
      <c r="T5644" s="97"/>
      <c r="Y5644" s="30"/>
      <c r="AA5644" s="25"/>
    </row>
    <row r="5645" spans="16:27">
      <c r="P5645" s="96"/>
      <c r="S5645" s="97"/>
      <c r="T5645" s="97"/>
      <c r="Y5645" s="30"/>
      <c r="AA5645" s="25"/>
    </row>
    <row r="5646" spans="16:27">
      <c r="P5646" s="96"/>
      <c r="S5646" s="97"/>
      <c r="T5646" s="97"/>
      <c r="Y5646" s="30"/>
      <c r="AA5646" s="25"/>
    </row>
    <row r="5647" spans="16:27">
      <c r="P5647" s="96"/>
      <c r="S5647" s="97"/>
      <c r="T5647" s="97"/>
      <c r="Y5647" s="30"/>
      <c r="AA5647" s="25"/>
    </row>
    <row r="5648" spans="16:27">
      <c r="P5648" s="96"/>
      <c r="S5648" s="97"/>
      <c r="T5648" s="97"/>
      <c r="Y5648" s="30"/>
      <c r="AA5648" s="25"/>
    </row>
    <row r="5649" spans="16:27">
      <c r="P5649" s="96"/>
      <c r="S5649" s="97"/>
      <c r="T5649" s="97"/>
      <c r="Y5649" s="30"/>
      <c r="AA5649" s="25"/>
    </row>
    <row r="5650" spans="16:27">
      <c r="P5650" s="96"/>
      <c r="S5650" s="97"/>
      <c r="T5650" s="97"/>
      <c r="Y5650" s="30"/>
      <c r="AA5650" s="25"/>
    </row>
    <row r="5651" spans="16:27">
      <c r="P5651" s="96"/>
      <c r="S5651" s="97"/>
      <c r="T5651" s="97"/>
      <c r="Y5651" s="30"/>
      <c r="AA5651" s="25"/>
    </row>
    <row r="5652" spans="16:27">
      <c r="P5652" s="96"/>
      <c r="S5652" s="97"/>
      <c r="T5652" s="97"/>
      <c r="Y5652" s="30"/>
      <c r="AA5652" s="25"/>
    </row>
    <row r="5653" spans="16:27">
      <c r="P5653" s="96"/>
      <c r="S5653" s="97"/>
      <c r="T5653" s="97"/>
      <c r="Y5653" s="30"/>
      <c r="AA5653" s="25"/>
    </row>
    <row r="5654" spans="16:27">
      <c r="P5654" s="96"/>
      <c r="S5654" s="97"/>
      <c r="T5654" s="97"/>
      <c r="Y5654" s="30"/>
      <c r="AA5654" s="25"/>
    </row>
    <row r="5655" spans="16:27">
      <c r="P5655" s="96"/>
      <c r="S5655" s="97"/>
      <c r="T5655" s="97"/>
      <c r="Y5655" s="30"/>
      <c r="AA5655" s="25"/>
    </row>
    <row r="5656" spans="16:27">
      <c r="P5656" s="96"/>
      <c r="S5656" s="97"/>
      <c r="T5656" s="97"/>
      <c r="Y5656" s="30"/>
      <c r="AA5656" s="25"/>
    </row>
    <row r="5657" spans="16:27">
      <c r="P5657" s="96"/>
      <c r="S5657" s="97"/>
      <c r="T5657" s="97"/>
      <c r="Y5657" s="30"/>
      <c r="AA5657" s="25"/>
    </row>
    <row r="5658" spans="16:27">
      <c r="P5658" s="96"/>
      <c r="S5658" s="97"/>
      <c r="T5658" s="97"/>
      <c r="Y5658" s="30"/>
      <c r="AA5658" s="25"/>
    </row>
    <row r="5659" spans="16:27">
      <c r="P5659" s="96"/>
      <c r="S5659" s="97"/>
      <c r="T5659" s="97"/>
      <c r="Y5659" s="30"/>
      <c r="AA5659" s="25"/>
    </row>
    <row r="5660" spans="16:27">
      <c r="P5660" s="96"/>
      <c r="S5660" s="97"/>
      <c r="T5660" s="97"/>
      <c r="Y5660" s="30"/>
      <c r="AA5660" s="25"/>
    </row>
    <row r="5661" spans="16:27">
      <c r="P5661" s="96"/>
      <c r="S5661" s="97"/>
      <c r="T5661" s="97"/>
      <c r="Y5661" s="30"/>
      <c r="AA5661" s="25"/>
    </row>
    <row r="5662" spans="16:27">
      <c r="P5662" s="96"/>
      <c r="S5662" s="97"/>
      <c r="T5662" s="97"/>
      <c r="Y5662" s="30"/>
      <c r="AA5662" s="25"/>
    </row>
    <row r="5663" spans="16:27">
      <c r="P5663" s="96"/>
      <c r="S5663" s="97"/>
      <c r="T5663" s="97"/>
      <c r="Y5663" s="30"/>
      <c r="AA5663" s="25"/>
    </row>
    <row r="5664" spans="16:27">
      <c r="P5664" s="96"/>
      <c r="S5664" s="97"/>
      <c r="T5664" s="97"/>
      <c r="Y5664" s="30"/>
      <c r="AA5664" s="25"/>
    </row>
    <row r="5665" spans="16:27">
      <c r="P5665" s="96"/>
      <c r="S5665" s="97"/>
      <c r="T5665" s="97"/>
      <c r="Y5665" s="30"/>
      <c r="AA5665" s="25"/>
    </row>
    <row r="5666" spans="16:27">
      <c r="P5666" s="96"/>
      <c r="S5666" s="97"/>
      <c r="T5666" s="97"/>
      <c r="Y5666" s="30"/>
      <c r="AA5666" s="25"/>
    </row>
    <row r="5667" spans="16:27">
      <c r="P5667" s="96"/>
      <c r="S5667" s="97"/>
      <c r="T5667" s="97"/>
      <c r="Y5667" s="30"/>
      <c r="AA5667" s="25"/>
    </row>
    <row r="5668" spans="16:27">
      <c r="P5668" s="96"/>
      <c r="S5668" s="97"/>
      <c r="T5668" s="97"/>
      <c r="Y5668" s="30"/>
      <c r="AA5668" s="25"/>
    </row>
    <row r="5669" spans="16:27">
      <c r="P5669" s="96"/>
      <c r="S5669" s="97"/>
      <c r="T5669" s="97"/>
      <c r="Y5669" s="30"/>
      <c r="AA5669" s="25"/>
    </row>
    <row r="5670" spans="16:27">
      <c r="P5670" s="96"/>
      <c r="S5670" s="97"/>
      <c r="T5670" s="97"/>
      <c r="Y5670" s="30"/>
      <c r="AA5670" s="25"/>
    </row>
    <row r="5671" spans="16:27">
      <c r="P5671" s="96"/>
      <c r="S5671" s="97"/>
      <c r="T5671" s="97"/>
      <c r="Y5671" s="30"/>
      <c r="AA5671" s="25"/>
    </row>
    <row r="5672" spans="16:27">
      <c r="P5672" s="96"/>
      <c r="S5672" s="97"/>
      <c r="T5672" s="97"/>
      <c r="Y5672" s="30"/>
      <c r="AA5672" s="25"/>
    </row>
    <row r="5673" spans="16:27">
      <c r="P5673" s="96"/>
      <c r="S5673" s="97"/>
      <c r="T5673" s="97"/>
      <c r="Y5673" s="30"/>
      <c r="AA5673" s="25"/>
    </row>
    <row r="5674" spans="16:27">
      <c r="P5674" s="96"/>
      <c r="S5674" s="97"/>
      <c r="T5674" s="97"/>
      <c r="Y5674" s="30"/>
      <c r="AA5674" s="25"/>
    </row>
    <row r="5675" spans="16:27">
      <c r="P5675" s="96"/>
      <c r="S5675" s="97"/>
      <c r="T5675" s="97"/>
      <c r="Y5675" s="30"/>
      <c r="AA5675" s="25"/>
    </row>
    <row r="5676" spans="16:27">
      <c r="P5676" s="96"/>
      <c r="S5676" s="97"/>
      <c r="T5676" s="97"/>
      <c r="Y5676" s="30"/>
      <c r="AA5676" s="25"/>
    </row>
    <row r="5677" spans="16:27">
      <c r="P5677" s="96"/>
      <c r="S5677" s="97"/>
      <c r="T5677" s="97"/>
      <c r="Y5677" s="30"/>
      <c r="AA5677" s="25"/>
    </row>
    <row r="5678" spans="16:27">
      <c r="P5678" s="96"/>
      <c r="S5678" s="97"/>
      <c r="T5678" s="97"/>
      <c r="Y5678" s="30"/>
      <c r="AA5678" s="25"/>
    </row>
    <row r="5679" spans="16:27">
      <c r="P5679" s="96"/>
      <c r="S5679" s="97"/>
      <c r="T5679" s="97"/>
      <c r="Y5679" s="30"/>
      <c r="AA5679" s="25"/>
    </row>
    <row r="5680" spans="16:27">
      <c r="P5680" s="96"/>
      <c r="S5680" s="97"/>
      <c r="T5680" s="97"/>
      <c r="Y5680" s="30"/>
      <c r="AA5680" s="25"/>
    </row>
    <row r="5681" spans="16:27">
      <c r="P5681" s="96"/>
      <c r="S5681" s="97"/>
      <c r="T5681" s="97"/>
      <c r="Y5681" s="30"/>
      <c r="AA5681" s="25"/>
    </row>
    <row r="5682" spans="16:27">
      <c r="P5682" s="96"/>
      <c r="S5682" s="97"/>
      <c r="T5682" s="97"/>
      <c r="Y5682" s="30"/>
      <c r="AA5682" s="25"/>
    </row>
    <row r="5683" spans="16:27">
      <c r="P5683" s="96"/>
      <c r="S5683" s="97"/>
      <c r="T5683" s="97"/>
      <c r="Y5683" s="30"/>
      <c r="AA5683" s="25"/>
    </row>
    <row r="5684" spans="16:27">
      <c r="P5684" s="96"/>
      <c r="S5684" s="97"/>
      <c r="T5684" s="97"/>
      <c r="Y5684" s="30"/>
      <c r="AA5684" s="25"/>
    </row>
    <row r="5685" spans="16:27">
      <c r="P5685" s="96"/>
      <c r="S5685" s="97"/>
      <c r="T5685" s="97"/>
      <c r="Y5685" s="30"/>
      <c r="AA5685" s="25"/>
    </row>
    <row r="5686" spans="16:27">
      <c r="P5686" s="96"/>
      <c r="S5686" s="97"/>
      <c r="T5686" s="97"/>
      <c r="Y5686" s="30"/>
      <c r="AA5686" s="25"/>
    </row>
    <row r="5687" spans="16:27">
      <c r="P5687" s="96"/>
      <c r="S5687" s="97"/>
      <c r="T5687" s="97"/>
      <c r="Y5687" s="30"/>
      <c r="AA5687" s="25"/>
    </row>
    <row r="5688" spans="16:27">
      <c r="P5688" s="96"/>
      <c r="S5688" s="97"/>
      <c r="T5688" s="97"/>
      <c r="Y5688" s="30"/>
      <c r="AA5688" s="25"/>
    </row>
    <row r="5689" spans="16:27">
      <c r="P5689" s="96"/>
      <c r="S5689" s="97"/>
      <c r="T5689" s="97"/>
      <c r="Y5689" s="30"/>
      <c r="AA5689" s="25"/>
    </row>
    <row r="5690" spans="16:27">
      <c r="P5690" s="96"/>
      <c r="S5690" s="97"/>
      <c r="T5690" s="97"/>
      <c r="Y5690" s="30"/>
      <c r="AA5690" s="25"/>
    </row>
    <row r="5691" spans="16:27">
      <c r="P5691" s="96"/>
      <c r="S5691" s="97"/>
      <c r="T5691" s="97"/>
      <c r="Y5691" s="30"/>
      <c r="AA5691" s="25"/>
    </row>
    <row r="5692" spans="16:27">
      <c r="P5692" s="96"/>
      <c r="S5692" s="97"/>
      <c r="T5692" s="97"/>
      <c r="Y5692" s="30"/>
      <c r="AA5692" s="25"/>
    </row>
    <row r="5693" spans="16:27">
      <c r="P5693" s="96"/>
      <c r="S5693" s="97"/>
      <c r="T5693" s="97"/>
      <c r="Y5693" s="30"/>
      <c r="AA5693" s="25"/>
    </row>
    <row r="5694" spans="16:27">
      <c r="P5694" s="96"/>
      <c r="S5694" s="97"/>
      <c r="T5694" s="97"/>
      <c r="Y5694" s="30"/>
      <c r="AA5694" s="25"/>
    </row>
    <row r="5695" spans="16:27">
      <c r="P5695" s="96"/>
      <c r="S5695" s="97"/>
      <c r="T5695" s="97"/>
      <c r="Y5695" s="30"/>
      <c r="AA5695" s="25"/>
    </row>
    <row r="5696" spans="16:27">
      <c r="P5696" s="96"/>
      <c r="S5696" s="97"/>
      <c r="T5696" s="97"/>
      <c r="Y5696" s="30"/>
      <c r="AA5696" s="25"/>
    </row>
    <row r="5697" spans="16:27">
      <c r="P5697" s="96"/>
      <c r="S5697" s="97"/>
      <c r="T5697" s="97"/>
      <c r="Y5697" s="30"/>
      <c r="AA5697" s="25"/>
    </row>
    <row r="5698" spans="16:27">
      <c r="P5698" s="96"/>
      <c r="S5698" s="97"/>
      <c r="T5698" s="97"/>
      <c r="Y5698" s="30"/>
      <c r="AA5698" s="25"/>
    </row>
    <row r="5699" spans="16:27">
      <c r="P5699" s="96"/>
      <c r="S5699" s="97"/>
      <c r="T5699" s="97"/>
      <c r="Y5699" s="30"/>
      <c r="AA5699" s="25"/>
    </row>
    <row r="5700" spans="16:27">
      <c r="P5700" s="96"/>
      <c r="S5700" s="97"/>
      <c r="T5700" s="97"/>
      <c r="Y5700" s="30"/>
      <c r="AA5700" s="25"/>
    </row>
    <row r="5701" spans="16:27">
      <c r="P5701" s="96"/>
      <c r="S5701" s="97"/>
      <c r="T5701" s="97"/>
      <c r="Y5701" s="30"/>
      <c r="AA5701" s="25"/>
    </row>
    <row r="5702" spans="16:27">
      <c r="P5702" s="96"/>
      <c r="S5702" s="97"/>
      <c r="T5702" s="97"/>
      <c r="Y5702" s="30"/>
      <c r="AA5702" s="25"/>
    </row>
    <row r="5703" spans="16:27">
      <c r="P5703" s="96"/>
      <c r="S5703" s="97"/>
      <c r="T5703" s="97"/>
      <c r="Y5703" s="30"/>
      <c r="AA5703" s="25"/>
    </row>
    <row r="5704" spans="16:27">
      <c r="P5704" s="96"/>
      <c r="S5704" s="97"/>
      <c r="T5704" s="97"/>
      <c r="Y5704" s="30"/>
      <c r="AA5704" s="25"/>
    </row>
    <row r="5705" spans="16:27">
      <c r="P5705" s="96"/>
      <c r="S5705" s="97"/>
      <c r="T5705" s="97"/>
      <c r="Y5705" s="30"/>
      <c r="AA5705" s="25"/>
    </row>
    <row r="5706" spans="16:27">
      <c r="P5706" s="96"/>
      <c r="S5706" s="97"/>
      <c r="T5706" s="97"/>
      <c r="Y5706" s="30"/>
      <c r="AA5706" s="25"/>
    </row>
    <row r="5707" spans="16:27">
      <c r="P5707" s="96"/>
      <c r="S5707" s="97"/>
      <c r="T5707" s="97"/>
      <c r="Y5707" s="30"/>
      <c r="AA5707" s="25"/>
    </row>
    <row r="5708" spans="16:27">
      <c r="P5708" s="96"/>
      <c r="S5708" s="97"/>
      <c r="T5708" s="97"/>
      <c r="Y5708" s="30"/>
      <c r="AA5708" s="25"/>
    </row>
    <row r="5709" spans="16:27">
      <c r="P5709" s="96"/>
      <c r="S5709" s="97"/>
      <c r="T5709" s="97"/>
      <c r="Y5709" s="30"/>
      <c r="AA5709" s="25"/>
    </row>
    <row r="5710" spans="16:27">
      <c r="P5710" s="96"/>
      <c r="S5710" s="97"/>
      <c r="T5710" s="97"/>
      <c r="Y5710" s="30"/>
      <c r="AA5710" s="25"/>
    </row>
    <row r="5711" spans="16:27">
      <c r="P5711" s="96"/>
      <c r="S5711" s="97"/>
      <c r="T5711" s="97"/>
      <c r="Y5711" s="30"/>
      <c r="AA5711" s="25"/>
    </row>
    <row r="5712" spans="16:27">
      <c r="P5712" s="96"/>
      <c r="S5712" s="97"/>
      <c r="T5712" s="97"/>
      <c r="Y5712" s="30"/>
      <c r="AA5712" s="25"/>
    </row>
    <row r="5713" spans="16:27">
      <c r="P5713" s="96"/>
      <c r="S5713" s="97"/>
      <c r="T5713" s="97"/>
      <c r="Y5713" s="30"/>
      <c r="AA5713" s="25"/>
    </row>
    <row r="5714" spans="16:27">
      <c r="P5714" s="96"/>
      <c r="S5714" s="97"/>
      <c r="T5714" s="97"/>
      <c r="Y5714" s="30"/>
      <c r="AA5714" s="25"/>
    </row>
    <row r="5715" spans="16:27">
      <c r="P5715" s="96"/>
      <c r="S5715" s="97"/>
      <c r="T5715" s="97"/>
      <c r="Y5715" s="30"/>
      <c r="AA5715" s="25"/>
    </row>
    <row r="5716" spans="16:27">
      <c r="P5716" s="96"/>
      <c r="S5716" s="97"/>
      <c r="T5716" s="97"/>
      <c r="Y5716" s="30"/>
      <c r="AA5716" s="25"/>
    </row>
    <row r="5717" spans="16:27">
      <c r="P5717" s="96"/>
      <c r="S5717" s="97"/>
      <c r="T5717" s="97"/>
      <c r="Y5717" s="30"/>
      <c r="AA5717" s="25"/>
    </row>
    <row r="5718" spans="16:27">
      <c r="P5718" s="96"/>
      <c r="S5718" s="97"/>
      <c r="T5718" s="97"/>
      <c r="Y5718" s="30"/>
      <c r="AA5718" s="25"/>
    </row>
    <row r="5719" spans="16:27">
      <c r="P5719" s="96"/>
      <c r="S5719" s="97"/>
      <c r="T5719" s="97"/>
      <c r="Y5719" s="30"/>
      <c r="AA5719" s="25"/>
    </row>
    <row r="5720" spans="16:27">
      <c r="P5720" s="96"/>
      <c r="S5720" s="97"/>
      <c r="T5720" s="97"/>
      <c r="Y5720" s="30"/>
      <c r="AA5720" s="25"/>
    </row>
    <row r="5721" spans="16:27">
      <c r="P5721" s="96"/>
      <c r="S5721" s="97"/>
      <c r="T5721" s="97"/>
      <c r="Y5721" s="30"/>
      <c r="AA5721" s="25"/>
    </row>
    <row r="5722" spans="16:27">
      <c r="P5722" s="96"/>
      <c r="S5722" s="97"/>
      <c r="T5722" s="97"/>
      <c r="Y5722" s="30"/>
      <c r="AA5722" s="25"/>
    </row>
    <row r="5723" spans="16:27">
      <c r="P5723" s="96"/>
      <c r="S5723" s="97"/>
      <c r="T5723" s="97"/>
      <c r="Y5723" s="30"/>
      <c r="AA5723" s="25"/>
    </row>
    <row r="5724" spans="16:27">
      <c r="P5724" s="96"/>
      <c r="S5724" s="97"/>
      <c r="T5724" s="97"/>
      <c r="Y5724" s="30"/>
      <c r="AA5724" s="25"/>
    </row>
    <row r="5725" spans="16:27">
      <c r="P5725" s="96"/>
      <c r="S5725" s="97"/>
      <c r="T5725" s="97"/>
      <c r="Y5725" s="30"/>
      <c r="AA5725" s="25"/>
    </row>
    <row r="5726" spans="16:27">
      <c r="P5726" s="96"/>
      <c r="S5726" s="97"/>
      <c r="T5726" s="97"/>
      <c r="Y5726" s="30"/>
      <c r="AA5726" s="25"/>
    </row>
    <row r="5727" spans="16:27">
      <c r="P5727" s="96"/>
      <c r="S5727" s="97"/>
      <c r="T5727" s="97"/>
      <c r="Y5727" s="30"/>
      <c r="AA5727" s="25"/>
    </row>
    <row r="5728" spans="16:27">
      <c r="P5728" s="96"/>
      <c r="S5728" s="97"/>
      <c r="T5728" s="97"/>
      <c r="Y5728" s="30"/>
      <c r="AA5728" s="25"/>
    </row>
    <row r="5729" spans="16:27">
      <c r="P5729" s="96"/>
      <c r="S5729" s="97"/>
      <c r="T5729" s="97"/>
      <c r="Y5729" s="30"/>
      <c r="AA5729" s="25"/>
    </row>
    <row r="5730" spans="16:27">
      <c r="P5730" s="96"/>
      <c r="S5730" s="97"/>
      <c r="T5730" s="97"/>
      <c r="Y5730" s="30"/>
      <c r="AA5730" s="25"/>
    </row>
    <row r="5731" spans="16:27">
      <c r="P5731" s="96"/>
      <c r="S5731" s="97"/>
      <c r="T5731" s="97"/>
      <c r="Y5731" s="30"/>
      <c r="AA5731" s="25"/>
    </row>
    <row r="5732" spans="16:27">
      <c r="P5732" s="96"/>
      <c r="S5732" s="97"/>
      <c r="T5732" s="97"/>
      <c r="Y5732" s="30"/>
      <c r="AA5732" s="25"/>
    </row>
    <row r="5733" spans="16:27">
      <c r="P5733" s="96"/>
      <c r="S5733" s="97"/>
      <c r="T5733" s="97"/>
      <c r="Y5733" s="30"/>
      <c r="AA5733" s="25"/>
    </row>
    <row r="5734" spans="16:27">
      <c r="P5734" s="96"/>
      <c r="S5734" s="97"/>
      <c r="T5734" s="97"/>
      <c r="Y5734" s="30"/>
      <c r="AA5734" s="25"/>
    </row>
    <row r="5735" spans="16:27">
      <c r="P5735" s="96"/>
      <c r="S5735" s="97"/>
      <c r="T5735" s="97"/>
      <c r="Y5735" s="30"/>
      <c r="AA5735" s="25"/>
    </row>
    <row r="5736" spans="16:27">
      <c r="P5736" s="96"/>
      <c r="S5736" s="97"/>
      <c r="T5736" s="97"/>
      <c r="Y5736" s="30"/>
      <c r="AA5736" s="25"/>
    </row>
    <row r="5737" spans="16:27">
      <c r="P5737" s="96"/>
      <c r="S5737" s="97"/>
      <c r="T5737" s="97"/>
      <c r="Y5737" s="30"/>
      <c r="AA5737" s="25"/>
    </row>
    <row r="5738" spans="16:27">
      <c r="P5738" s="96"/>
      <c r="S5738" s="97"/>
      <c r="T5738" s="97"/>
      <c r="Y5738" s="30"/>
      <c r="AA5738" s="25"/>
    </row>
    <row r="5739" spans="16:27">
      <c r="P5739" s="96"/>
      <c r="S5739" s="97"/>
      <c r="T5739" s="97"/>
      <c r="Y5739" s="30"/>
      <c r="AA5739" s="25"/>
    </row>
    <row r="5740" spans="16:27">
      <c r="P5740" s="96"/>
      <c r="S5740" s="97"/>
      <c r="T5740" s="97"/>
      <c r="Y5740" s="30"/>
      <c r="AA5740" s="25"/>
    </row>
    <row r="5741" spans="16:27">
      <c r="P5741" s="96"/>
      <c r="S5741" s="97"/>
      <c r="T5741" s="97"/>
      <c r="Y5741" s="30"/>
      <c r="AA5741" s="25"/>
    </row>
    <row r="5742" spans="16:27">
      <c r="P5742" s="96"/>
      <c r="S5742" s="97"/>
      <c r="T5742" s="97"/>
      <c r="Y5742" s="30"/>
      <c r="AA5742" s="25"/>
    </row>
    <row r="5743" spans="16:27">
      <c r="P5743" s="96"/>
      <c r="S5743" s="97"/>
      <c r="T5743" s="97"/>
      <c r="Y5743" s="30"/>
      <c r="AA5743" s="25"/>
    </row>
    <row r="5744" spans="16:27">
      <c r="P5744" s="96"/>
      <c r="S5744" s="97"/>
      <c r="T5744" s="97"/>
      <c r="Y5744" s="30"/>
      <c r="AA5744" s="25"/>
    </row>
    <row r="5745" spans="16:27">
      <c r="P5745" s="96"/>
      <c r="S5745" s="97"/>
      <c r="T5745" s="97"/>
      <c r="Y5745" s="30"/>
      <c r="AA5745" s="25"/>
    </row>
    <row r="5746" spans="16:27">
      <c r="P5746" s="96"/>
      <c r="S5746" s="97"/>
      <c r="T5746" s="97"/>
      <c r="Y5746" s="30"/>
      <c r="AA5746" s="25"/>
    </row>
    <row r="5747" spans="16:27">
      <c r="P5747" s="96"/>
      <c r="S5747" s="97"/>
      <c r="T5747" s="97"/>
      <c r="Y5747" s="30"/>
      <c r="AA5747" s="25"/>
    </row>
    <row r="5748" spans="16:27">
      <c r="P5748" s="96"/>
      <c r="S5748" s="97"/>
      <c r="T5748" s="97"/>
      <c r="Y5748" s="30"/>
      <c r="AA5748" s="25"/>
    </row>
    <row r="5749" spans="16:27">
      <c r="P5749" s="96"/>
      <c r="S5749" s="97"/>
      <c r="T5749" s="97"/>
      <c r="Y5749" s="30"/>
      <c r="AA5749" s="25"/>
    </row>
    <row r="5750" spans="16:27">
      <c r="P5750" s="96"/>
      <c r="S5750" s="97"/>
      <c r="T5750" s="97"/>
      <c r="Y5750" s="30"/>
      <c r="AA5750" s="25"/>
    </row>
    <row r="5751" spans="16:27">
      <c r="P5751" s="96"/>
      <c r="S5751" s="97"/>
      <c r="T5751" s="97"/>
      <c r="Y5751" s="30"/>
      <c r="AA5751" s="25"/>
    </row>
    <row r="5752" spans="16:27">
      <c r="P5752" s="96"/>
      <c r="S5752" s="97"/>
      <c r="T5752" s="97"/>
      <c r="Y5752" s="30"/>
      <c r="AA5752" s="25"/>
    </row>
    <row r="5753" spans="16:27">
      <c r="P5753" s="96"/>
      <c r="S5753" s="97"/>
      <c r="T5753" s="97"/>
      <c r="Y5753" s="30"/>
      <c r="AA5753" s="25"/>
    </row>
    <row r="5754" spans="16:27">
      <c r="P5754" s="96"/>
      <c r="S5754" s="97"/>
      <c r="T5754" s="97"/>
      <c r="Y5754" s="30"/>
      <c r="AA5754" s="25"/>
    </row>
    <row r="5755" spans="16:27">
      <c r="P5755" s="96"/>
      <c r="S5755" s="97"/>
      <c r="T5755" s="97"/>
      <c r="Y5755" s="30"/>
      <c r="AA5755" s="25"/>
    </row>
    <row r="5756" spans="16:27">
      <c r="P5756" s="96"/>
      <c r="S5756" s="97"/>
      <c r="T5756" s="97"/>
      <c r="Y5756" s="30"/>
      <c r="AA5756" s="25"/>
    </row>
    <row r="5757" spans="16:27">
      <c r="P5757" s="96"/>
      <c r="S5757" s="97"/>
      <c r="T5757" s="97"/>
      <c r="Y5757" s="30"/>
      <c r="AA5757" s="25"/>
    </row>
    <row r="5758" spans="16:27">
      <c r="P5758" s="96"/>
      <c r="S5758" s="97"/>
      <c r="T5758" s="97"/>
      <c r="Y5758" s="30"/>
      <c r="AA5758" s="25"/>
    </row>
    <row r="5759" spans="16:27">
      <c r="P5759" s="96"/>
      <c r="S5759" s="97"/>
      <c r="T5759" s="97"/>
      <c r="Y5759" s="30"/>
      <c r="AA5759" s="25"/>
    </row>
    <row r="5760" spans="16:27">
      <c r="P5760" s="96"/>
      <c r="S5760" s="97"/>
      <c r="T5760" s="97"/>
      <c r="Y5760" s="30"/>
      <c r="AA5760" s="25"/>
    </row>
    <row r="5761" spans="16:27">
      <c r="P5761" s="96"/>
      <c r="S5761" s="97"/>
      <c r="T5761" s="97"/>
      <c r="Y5761" s="30"/>
      <c r="AA5761" s="25"/>
    </row>
    <row r="5762" spans="16:27">
      <c r="P5762" s="96"/>
      <c r="S5762" s="97"/>
      <c r="T5762" s="97"/>
      <c r="Y5762" s="30"/>
      <c r="AA5762" s="25"/>
    </row>
    <row r="5763" spans="16:27">
      <c r="P5763" s="96"/>
      <c r="S5763" s="97"/>
      <c r="T5763" s="97"/>
      <c r="Y5763" s="30"/>
      <c r="AA5763" s="25"/>
    </row>
    <row r="5764" spans="16:27">
      <c r="P5764" s="96"/>
      <c r="S5764" s="97"/>
      <c r="T5764" s="97"/>
      <c r="Y5764" s="30"/>
      <c r="AA5764" s="25"/>
    </row>
    <row r="5765" spans="16:27">
      <c r="P5765" s="96"/>
      <c r="S5765" s="97"/>
      <c r="T5765" s="97"/>
      <c r="Y5765" s="30"/>
      <c r="AA5765" s="25"/>
    </row>
    <row r="5766" spans="16:27">
      <c r="P5766" s="96"/>
      <c r="S5766" s="97"/>
      <c r="T5766" s="97"/>
      <c r="Y5766" s="30"/>
      <c r="AA5766" s="25"/>
    </row>
    <row r="5767" spans="16:27">
      <c r="P5767" s="96"/>
      <c r="S5767" s="97"/>
      <c r="T5767" s="97"/>
      <c r="Y5767" s="30"/>
      <c r="AA5767" s="25"/>
    </row>
    <row r="5768" spans="16:27">
      <c r="P5768" s="96"/>
      <c r="S5768" s="97"/>
      <c r="T5768" s="97"/>
      <c r="Y5768" s="30"/>
      <c r="AA5768" s="25"/>
    </row>
    <row r="5769" spans="16:27">
      <c r="P5769" s="96"/>
      <c r="S5769" s="97"/>
      <c r="T5769" s="97"/>
      <c r="Y5769" s="30"/>
      <c r="AA5769" s="25"/>
    </row>
    <row r="5770" spans="16:27">
      <c r="P5770" s="96"/>
      <c r="S5770" s="97"/>
      <c r="T5770" s="97"/>
      <c r="Y5770" s="30"/>
      <c r="AA5770" s="25"/>
    </row>
    <row r="5771" spans="16:27">
      <c r="P5771" s="96"/>
      <c r="S5771" s="97"/>
      <c r="T5771" s="97"/>
      <c r="Y5771" s="30"/>
      <c r="AA5771" s="25"/>
    </row>
    <row r="5772" spans="16:27">
      <c r="P5772" s="96"/>
      <c r="S5772" s="97"/>
      <c r="T5772" s="97"/>
      <c r="Y5772" s="30"/>
      <c r="AA5772" s="25"/>
    </row>
    <row r="5773" spans="16:27">
      <c r="P5773" s="96"/>
      <c r="S5773" s="97"/>
      <c r="T5773" s="97"/>
      <c r="Y5773" s="30"/>
      <c r="AA5773" s="25"/>
    </row>
    <row r="5774" spans="16:27">
      <c r="P5774" s="96"/>
      <c r="S5774" s="97"/>
      <c r="T5774" s="97"/>
      <c r="Y5774" s="30"/>
      <c r="AA5774" s="25"/>
    </row>
    <row r="5775" spans="16:27">
      <c r="P5775" s="96"/>
      <c r="S5775" s="97"/>
      <c r="T5775" s="97"/>
      <c r="Y5775" s="30"/>
      <c r="AA5775" s="25"/>
    </row>
    <row r="5776" spans="16:27">
      <c r="P5776" s="96"/>
      <c r="S5776" s="97"/>
      <c r="T5776" s="97"/>
      <c r="Y5776" s="30"/>
      <c r="AA5776" s="25"/>
    </row>
    <row r="5777" spans="16:27">
      <c r="P5777" s="96"/>
      <c r="S5777" s="97"/>
      <c r="T5777" s="97"/>
      <c r="Y5777" s="30"/>
      <c r="AA5777" s="25"/>
    </row>
    <row r="5778" spans="16:27">
      <c r="P5778" s="96"/>
      <c r="S5778" s="97"/>
      <c r="T5778" s="97"/>
      <c r="Y5778" s="30"/>
      <c r="AA5778" s="25"/>
    </row>
    <row r="5779" spans="16:27">
      <c r="P5779" s="96"/>
      <c r="S5779" s="97"/>
      <c r="T5779" s="97"/>
      <c r="Y5779" s="30"/>
      <c r="AA5779" s="25"/>
    </row>
    <row r="5780" spans="16:27">
      <c r="P5780" s="96"/>
      <c r="S5780" s="97"/>
      <c r="T5780" s="97"/>
      <c r="Y5780" s="30"/>
      <c r="AA5780" s="25"/>
    </row>
    <row r="5781" spans="16:27">
      <c r="P5781" s="96"/>
      <c r="S5781" s="97"/>
      <c r="T5781" s="97"/>
      <c r="Y5781" s="30"/>
      <c r="AA5781" s="25"/>
    </row>
    <row r="5782" spans="16:27">
      <c r="P5782" s="96"/>
      <c r="S5782" s="97"/>
      <c r="T5782" s="97"/>
      <c r="Y5782" s="30"/>
      <c r="AA5782" s="25"/>
    </row>
    <row r="5783" spans="16:27">
      <c r="P5783" s="96"/>
      <c r="S5783" s="97"/>
      <c r="T5783" s="97"/>
      <c r="Y5783" s="30"/>
      <c r="AA5783" s="25"/>
    </row>
    <row r="5784" spans="16:27">
      <c r="P5784" s="96"/>
      <c r="S5784" s="97"/>
      <c r="T5784" s="97"/>
      <c r="Y5784" s="30"/>
      <c r="AA5784" s="25"/>
    </row>
    <row r="5785" spans="16:27">
      <c r="P5785" s="96"/>
      <c r="S5785" s="97"/>
      <c r="T5785" s="97"/>
      <c r="Y5785" s="30"/>
      <c r="AA5785" s="25"/>
    </row>
    <row r="5786" spans="16:27">
      <c r="P5786" s="96"/>
      <c r="S5786" s="97"/>
      <c r="T5786" s="97"/>
      <c r="Y5786" s="30"/>
      <c r="AA5786" s="25"/>
    </row>
    <row r="5787" spans="16:27">
      <c r="P5787" s="96"/>
      <c r="S5787" s="97"/>
      <c r="T5787" s="97"/>
      <c r="Y5787" s="30"/>
      <c r="AA5787" s="25"/>
    </row>
    <row r="5788" spans="16:27">
      <c r="P5788" s="96"/>
      <c r="S5788" s="97"/>
      <c r="T5788" s="97"/>
      <c r="Y5788" s="30"/>
      <c r="AA5788" s="25"/>
    </row>
    <row r="5789" spans="16:27">
      <c r="P5789" s="96"/>
      <c r="S5789" s="97"/>
      <c r="T5789" s="97"/>
      <c r="Y5789" s="30"/>
      <c r="AA5789" s="25"/>
    </row>
    <row r="5790" spans="16:27">
      <c r="P5790" s="96"/>
      <c r="S5790" s="97"/>
      <c r="T5790" s="97"/>
      <c r="Y5790" s="30"/>
      <c r="AA5790" s="25"/>
    </row>
    <row r="5791" spans="16:27">
      <c r="P5791" s="96"/>
      <c r="S5791" s="97"/>
      <c r="T5791" s="97"/>
      <c r="Y5791" s="30"/>
      <c r="AA5791" s="25"/>
    </row>
    <row r="5792" spans="16:27">
      <c r="P5792" s="96"/>
      <c r="S5792" s="97"/>
      <c r="T5792" s="97"/>
      <c r="Y5792" s="30"/>
      <c r="AA5792" s="25"/>
    </row>
    <row r="5793" spans="16:27">
      <c r="P5793" s="96"/>
      <c r="S5793" s="97"/>
      <c r="T5793" s="97"/>
      <c r="Y5793" s="30"/>
      <c r="AA5793" s="25"/>
    </row>
    <row r="5794" spans="16:27">
      <c r="P5794" s="96"/>
      <c r="S5794" s="97"/>
      <c r="T5794" s="97"/>
      <c r="Y5794" s="30"/>
      <c r="AA5794" s="25"/>
    </row>
    <row r="5795" spans="16:27">
      <c r="P5795" s="96"/>
      <c r="S5795" s="97"/>
      <c r="T5795" s="97"/>
      <c r="Y5795" s="30"/>
      <c r="AA5795" s="25"/>
    </row>
    <row r="5796" spans="16:27">
      <c r="P5796" s="96"/>
      <c r="S5796" s="97"/>
      <c r="T5796" s="97"/>
      <c r="Y5796" s="30"/>
      <c r="AA5796" s="25"/>
    </row>
    <row r="5797" spans="16:27">
      <c r="P5797" s="96"/>
      <c r="S5797" s="97"/>
      <c r="T5797" s="97"/>
      <c r="Y5797" s="30"/>
      <c r="AA5797" s="25"/>
    </row>
    <row r="5798" spans="16:27">
      <c r="P5798" s="96"/>
      <c r="S5798" s="97"/>
      <c r="T5798" s="97"/>
      <c r="Y5798" s="30"/>
      <c r="AA5798" s="25"/>
    </row>
    <row r="5799" spans="16:27">
      <c r="P5799" s="96"/>
      <c r="S5799" s="97"/>
      <c r="T5799" s="97"/>
      <c r="Y5799" s="30"/>
      <c r="AA5799" s="25"/>
    </row>
    <row r="5800" spans="16:27">
      <c r="P5800" s="96"/>
      <c r="S5800" s="97"/>
      <c r="T5800" s="97"/>
      <c r="Y5800" s="30"/>
      <c r="AA5800" s="25"/>
    </row>
    <row r="5801" spans="16:27">
      <c r="P5801" s="96"/>
      <c r="S5801" s="97"/>
      <c r="T5801" s="97"/>
      <c r="Y5801" s="30"/>
      <c r="AA5801" s="25"/>
    </row>
    <row r="5802" spans="16:27">
      <c r="P5802" s="96"/>
      <c r="S5802" s="97"/>
      <c r="T5802" s="97"/>
      <c r="Y5802" s="30"/>
      <c r="AA5802" s="25"/>
    </row>
    <row r="5803" spans="16:27">
      <c r="P5803" s="96"/>
      <c r="S5803" s="97"/>
      <c r="T5803" s="97"/>
      <c r="Y5803" s="30"/>
      <c r="AA5803" s="25"/>
    </row>
    <row r="5804" spans="16:27">
      <c r="P5804" s="96"/>
      <c r="S5804" s="97"/>
      <c r="T5804" s="97"/>
      <c r="Y5804" s="30"/>
      <c r="AA5804" s="25"/>
    </row>
    <row r="5805" spans="16:27">
      <c r="P5805" s="96"/>
      <c r="S5805" s="97"/>
      <c r="T5805" s="97"/>
      <c r="Y5805" s="30"/>
      <c r="AA5805" s="25"/>
    </row>
    <row r="5806" spans="16:27">
      <c r="P5806" s="96"/>
      <c r="S5806" s="97"/>
      <c r="T5806" s="97"/>
      <c r="Y5806" s="30"/>
      <c r="AA5806" s="25"/>
    </row>
    <row r="5807" spans="16:27">
      <c r="P5807" s="96"/>
      <c r="S5807" s="97"/>
      <c r="T5807" s="97"/>
      <c r="Y5807" s="30"/>
      <c r="AA5807" s="25"/>
    </row>
    <row r="5808" spans="16:27">
      <c r="P5808" s="96"/>
      <c r="S5808" s="97"/>
      <c r="T5808" s="97"/>
      <c r="Y5808" s="30"/>
      <c r="AA5808" s="25"/>
    </row>
    <row r="5809" spans="16:27">
      <c r="P5809" s="96"/>
      <c r="S5809" s="97"/>
      <c r="T5809" s="97"/>
      <c r="Y5809" s="30"/>
      <c r="AA5809" s="25"/>
    </row>
    <row r="5810" spans="16:27">
      <c r="P5810" s="96"/>
      <c r="S5810" s="97"/>
      <c r="T5810" s="97"/>
      <c r="Y5810" s="30"/>
      <c r="AA5810" s="25"/>
    </row>
    <row r="5811" spans="16:27">
      <c r="P5811" s="96"/>
      <c r="S5811" s="97"/>
      <c r="T5811" s="97"/>
      <c r="Y5811" s="30"/>
      <c r="AA5811" s="25"/>
    </row>
    <row r="5812" spans="16:27">
      <c r="P5812" s="96"/>
      <c r="S5812" s="97"/>
      <c r="T5812" s="97"/>
      <c r="Y5812" s="30"/>
      <c r="AA5812" s="25"/>
    </row>
    <row r="5813" spans="16:27">
      <c r="P5813" s="96"/>
      <c r="S5813" s="97"/>
      <c r="T5813" s="97"/>
      <c r="Y5813" s="30"/>
      <c r="AA5813" s="25"/>
    </row>
    <row r="5814" spans="16:27">
      <c r="P5814" s="96"/>
      <c r="S5814" s="97"/>
      <c r="T5814" s="97"/>
      <c r="Y5814" s="30"/>
      <c r="AA5814" s="25"/>
    </row>
    <row r="5815" spans="16:27">
      <c r="P5815" s="96"/>
      <c r="S5815" s="97"/>
      <c r="T5815" s="97"/>
      <c r="Y5815" s="30"/>
      <c r="AA5815" s="25"/>
    </row>
    <row r="5816" spans="16:27">
      <c r="P5816" s="96"/>
      <c r="S5816" s="97"/>
      <c r="T5816" s="97"/>
      <c r="Y5816" s="30"/>
      <c r="AA5816" s="25"/>
    </row>
    <row r="5817" spans="16:27">
      <c r="P5817" s="96"/>
      <c r="S5817" s="97"/>
      <c r="T5817" s="97"/>
      <c r="Y5817" s="30"/>
      <c r="AA5817" s="25"/>
    </row>
    <row r="5818" spans="16:27">
      <c r="P5818" s="96"/>
      <c r="S5818" s="97"/>
      <c r="T5818" s="97"/>
      <c r="Y5818" s="30"/>
      <c r="AA5818" s="25"/>
    </row>
    <row r="5819" spans="16:27">
      <c r="P5819" s="96"/>
      <c r="S5819" s="97"/>
      <c r="T5819" s="97"/>
      <c r="Y5819" s="30"/>
      <c r="AA5819" s="25"/>
    </row>
    <row r="5820" spans="16:27">
      <c r="P5820" s="96"/>
      <c r="S5820" s="97"/>
      <c r="T5820" s="97"/>
      <c r="Y5820" s="30"/>
      <c r="AA5820" s="25"/>
    </row>
    <row r="5821" spans="16:27">
      <c r="P5821" s="96"/>
      <c r="S5821" s="97"/>
      <c r="T5821" s="97"/>
      <c r="Y5821" s="30"/>
      <c r="AA5821" s="25"/>
    </row>
    <row r="5822" spans="16:27">
      <c r="P5822" s="96"/>
      <c r="S5822" s="97"/>
      <c r="T5822" s="97"/>
      <c r="Y5822" s="30"/>
      <c r="AA5822" s="25"/>
    </row>
    <row r="5823" spans="16:27">
      <c r="P5823" s="96"/>
      <c r="S5823" s="97"/>
      <c r="T5823" s="97"/>
      <c r="Y5823" s="30"/>
      <c r="AA5823" s="25"/>
    </row>
    <row r="5824" spans="16:27">
      <c r="P5824" s="96"/>
      <c r="S5824" s="97"/>
      <c r="T5824" s="97"/>
      <c r="Y5824" s="30"/>
      <c r="AA5824" s="25"/>
    </row>
    <row r="5825" spans="16:27">
      <c r="P5825" s="96"/>
      <c r="S5825" s="97"/>
      <c r="T5825" s="97"/>
      <c r="Y5825" s="30"/>
      <c r="AA5825" s="25"/>
    </row>
    <row r="5826" spans="16:27">
      <c r="P5826" s="96"/>
      <c r="S5826" s="97"/>
      <c r="T5826" s="97"/>
      <c r="Y5826" s="30"/>
      <c r="AA5826" s="25"/>
    </row>
    <row r="5827" spans="16:27">
      <c r="P5827" s="96"/>
      <c r="S5827" s="97"/>
      <c r="T5827" s="97"/>
      <c r="Y5827" s="30"/>
      <c r="AA5827" s="25"/>
    </row>
    <row r="5828" spans="16:27">
      <c r="P5828" s="96"/>
      <c r="S5828" s="97"/>
      <c r="T5828" s="97"/>
      <c r="Y5828" s="30"/>
      <c r="AA5828" s="25"/>
    </row>
    <row r="5829" spans="16:27">
      <c r="P5829" s="96"/>
      <c r="S5829" s="97"/>
      <c r="T5829" s="97"/>
      <c r="Y5829" s="30"/>
      <c r="AA5829" s="25"/>
    </row>
    <row r="5830" spans="16:27">
      <c r="P5830" s="96"/>
      <c r="S5830" s="97"/>
      <c r="T5830" s="97"/>
      <c r="Y5830" s="30"/>
      <c r="AA5830" s="25"/>
    </row>
    <row r="5831" spans="16:27">
      <c r="P5831" s="96"/>
      <c r="S5831" s="97"/>
      <c r="T5831" s="97"/>
      <c r="Y5831" s="30"/>
      <c r="AA5831" s="25"/>
    </row>
    <row r="5832" spans="16:27">
      <c r="P5832" s="96"/>
      <c r="S5832" s="97"/>
      <c r="T5832" s="97"/>
      <c r="Y5832" s="30"/>
      <c r="AA5832" s="25"/>
    </row>
    <row r="5833" spans="16:27">
      <c r="P5833" s="96"/>
      <c r="S5833" s="97"/>
      <c r="T5833" s="97"/>
      <c r="Y5833" s="30"/>
      <c r="AA5833" s="25"/>
    </row>
    <row r="5834" spans="16:27">
      <c r="P5834" s="96"/>
      <c r="S5834" s="97"/>
      <c r="T5834" s="97"/>
      <c r="Y5834" s="30"/>
      <c r="AA5834" s="25"/>
    </row>
    <row r="5835" spans="16:27">
      <c r="P5835" s="96"/>
      <c r="S5835" s="97"/>
      <c r="T5835" s="97"/>
      <c r="Y5835" s="30"/>
      <c r="AA5835" s="25"/>
    </row>
    <row r="5836" spans="16:27">
      <c r="P5836" s="96"/>
      <c r="S5836" s="97"/>
      <c r="T5836" s="97"/>
      <c r="Y5836" s="30"/>
      <c r="AA5836" s="25"/>
    </row>
    <row r="5837" spans="16:27">
      <c r="P5837" s="96"/>
      <c r="S5837" s="97"/>
      <c r="T5837" s="97"/>
      <c r="Y5837" s="30"/>
      <c r="AA5837" s="25"/>
    </row>
    <row r="5838" spans="16:27">
      <c r="P5838" s="96"/>
      <c r="S5838" s="97"/>
      <c r="T5838" s="97"/>
      <c r="Y5838" s="30"/>
      <c r="AA5838" s="25"/>
    </row>
    <row r="5839" spans="16:27">
      <c r="P5839" s="96"/>
      <c r="S5839" s="97"/>
      <c r="T5839" s="97"/>
      <c r="Y5839" s="30"/>
      <c r="AA5839" s="25"/>
    </row>
    <row r="5840" spans="16:27">
      <c r="P5840" s="96"/>
      <c r="S5840" s="97"/>
      <c r="T5840" s="97"/>
      <c r="Y5840" s="30"/>
      <c r="AA5840" s="25"/>
    </row>
    <row r="5841" spans="16:27">
      <c r="P5841" s="96"/>
      <c r="S5841" s="97"/>
      <c r="T5841" s="97"/>
      <c r="Y5841" s="30"/>
      <c r="AA5841" s="25"/>
    </row>
    <row r="5842" spans="16:27">
      <c r="P5842" s="96"/>
      <c r="S5842" s="97"/>
      <c r="T5842" s="97"/>
      <c r="Y5842" s="30"/>
      <c r="AA5842" s="25"/>
    </row>
    <row r="5843" spans="16:27">
      <c r="P5843" s="96"/>
      <c r="S5843" s="97"/>
      <c r="T5843" s="97"/>
      <c r="Y5843" s="30"/>
      <c r="AA5843" s="25"/>
    </row>
    <row r="5844" spans="16:27">
      <c r="P5844" s="96"/>
      <c r="S5844" s="97"/>
      <c r="T5844" s="97"/>
      <c r="Y5844" s="30"/>
      <c r="AA5844" s="25"/>
    </row>
    <row r="5845" spans="16:27">
      <c r="P5845" s="96"/>
      <c r="S5845" s="97"/>
      <c r="T5845" s="97"/>
      <c r="Y5845" s="30"/>
      <c r="AA5845" s="25"/>
    </row>
    <row r="5846" spans="16:27">
      <c r="P5846" s="96"/>
      <c r="S5846" s="97"/>
      <c r="T5846" s="97"/>
      <c r="Y5846" s="30"/>
      <c r="AA5846" s="25"/>
    </row>
    <row r="5847" spans="16:27">
      <c r="P5847" s="96"/>
      <c r="S5847" s="97"/>
      <c r="T5847" s="97"/>
      <c r="Y5847" s="30"/>
      <c r="AA5847" s="25"/>
    </row>
    <row r="5848" spans="16:27">
      <c r="P5848" s="96"/>
      <c r="S5848" s="97"/>
      <c r="T5848" s="97"/>
      <c r="Y5848" s="30"/>
      <c r="AA5848" s="25"/>
    </row>
    <row r="5849" spans="16:27">
      <c r="P5849" s="96"/>
      <c r="S5849" s="97"/>
      <c r="T5849" s="97"/>
      <c r="Y5849" s="30"/>
      <c r="AA5849" s="25"/>
    </row>
    <row r="5850" spans="16:27">
      <c r="P5850" s="96"/>
      <c r="S5850" s="97"/>
      <c r="T5850" s="97"/>
      <c r="Y5850" s="30"/>
      <c r="AA5850" s="25"/>
    </row>
    <row r="5851" spans="16:27">
      <c r="P5851" s="96"/>
      <c r="S5851" s="97"/>
      <c r="T5851" s="97"/>
      <c r="Y5851" s="30"/>
      <c r="AA5851" s="25"/>
    </row>
    <row r="5852" spans="16:27">
      <c r="P5852" s="96"/>
      <c r="S5852" s="97"/>
      <c r="T5852" s="97"/>
      <c r="Y5852" s="30"/>
      <c r="AA5852" s="25"/>
    </row>
    <row r="5853" spans="16:27">
      <c r="P5853" s="96"/>
      <c r="S5853" s="97"/>
      <c r="T5853" s="97"/>
      <c r="Y5853" s="30"/>
      <c r="AA5853" s="25"/>
    </row>
    <row r="5854" spans="16:27">
      <c r="P5854" s="96"/>
      <c r="S5854" s="97"/>
      <c r="T5854" s="97"/>
      <c r="Y5854" s="30"/>
      <c r="AA5854" s="25"/>
    </row>
    <row r="5855" spans="16:27">
      <c r="P5855" s="96"/>
      <c r="S5855" s="97"/>
      <c r="T5855" s="97"/>
      <c r="Y5855" s="30"/>
      <c r="AA5855" s="25"/>
    </row>
    <row r="5856" spans="16:27">
      <c r="P5856" s="96"/>
      <c r="S5856" s="97"/>
      <c r="T5856" s="97"/>
      <c r="Y5856" s="30"/>
      <c r="AA5856" s="25"/>
    </row>
    <row r="5857" spans="16:27">
      <c r="P5857" s="96"/>
      <c r="S5857" s="97"/>
      <c r="T5857" s="97"/>
      <c r="Y5857" s="30"/>
      <c r="AA5857" s="25"/>
    </row>
    <row r="5858" spans="16:27">
      <c r="P5858" s="96"/>
      <c r="S5858" s="97"/>
      <c r="T5858" s="97"/>
      <c r="Y5858" s="30"/>
      <c r="AA5858" s="25"/>
    </row>
    <row r="5859" spans="16:27">
      <c r="P5859" s="96"/>
      <c r="S5859" s="97"/>
      <c r="T5859" s="97"/>
      <c r="Y5859" s="30"/>
      <c r="AA5859" s="25"/>
    </row>
    <row r="5860" spans="16:27">
      <c r="P5860" s="96"/>
      <c r="S5860" s="97"/>
      <c r="T5860" s="97"/>
      <c r="Y5860" s="30"/>
      <c r="AA5860" s="25"/>
    </row>
    <row r="5861" spans="16:27">
      <c r="P5861" s="96"/>
      <c r="S5861" s="97"/>
      <c r="T5861" s="97"/>
      <c r="Y5861" s="30"/>
      <c r="AA5861" s="25"/>
    </row>
    <row r="5862" spans="16:27">
      <c r="P5862" s="96"/>
      <c r="S5862" s="97"/>
      <c r="T5862" s="97"/>
      <c r="Y5862" s="30"/>
      <c r="AA5862" s="25"/>
    </row>
    <row r="5863" spans="16:27">
      <c r="P5863" s="96"/>
      <c r="S5863" s="97"/>
      <c r="T5863" s="97"/>
      <c r="Y5863" s="30"/>
      <c r="AA5863" s="25"/>
    </row>
    <row r="5864" spans="16:27">
      <c r="P5864" s="96"/>
      <c r="S5864" s="97"/>
      <c r="T5864" s="97"/>
      <c r="Y5864" s="30"/>
      <c r="AA5864" s="25"/>
    </row>
    <row r="5865" spans="16:27">
      <c r="P5865" s="96"/>
      <c r="S5865" s="97"/>
      <c r="T5865" s="97"/>
      <c r="Y5865" s="30"/>
      <c r="AA5865" s="25"/>
    </row>
    <row r="5866" spans="16:27">
      <c r="P5866" s="96"/>
      <c r="S5866" s="97"/>
      <c r="T5866" s="97"/>
      <c r="Y5866" s="30"/>
      <c r="AA5866" s="25"/>
    </row>
    <row r="5867" spans="16:27">
      <c r="P5867" s="96"/>
      <c r="S5867" s="97"/>
      <c r="T5867" s="97"/>
      <c r="Y5867" s="30"/>
      <c r="AA5867" s="25"/>
    </row>
    <row r="5868" spans="16:27">
      <c r="P5868" s="96"/>
      <c r="S5868" s="97"/>
      <c r="T5868" s="97"/>
      <c r="Y5868" s="30"/>
      <c r="AA5868" s="25"/>
    </row>
    <row r="5869" spans="16:27">
      <c r="P5869" s="96"/>
      <c r="S5869" s="97"/>
      <c r="T5869" s="97"/>
      <c r="Y5869" s="30"/>
      <c r="AA5869" s="25"/>
    </row>
    <row r="5870" spans="16:27">
      <c r="P5870" s="96"/>
      <c r="S5870" s="97"/>
      <c r="T5870" s="97"/>
      <c r="Y5870" s="30"/>
      <c r="AA5870" s="25"/>
    </row>
    <row r="5871" spans="16:27">
      <c r="P5871" s="96"/>
      <c r="S5871" s="97"/>
      <c r="T5871" s="97"/>
      <c r="Y5871" s="30"/>
      <c r="AA5871" s="25"/>
    </row>
    <row r="5872" spans="16:27">
      <c r="P5872" s="96"/>
      <c r="S5872" s="97"/>
      <c r="T5872" s="97"/>
      <c r="Y5872" s="30"/>
      <c r="AA5872" s="25"/>
    </row>
    <row r="5873" spans="16:27">
      <c r="P5873" s="96"/>
      <c r="S5873" s="97"/>
      <c r="T5873" s="97"/>
      <c r="Y5873" s="30"/>
      <c r="AA5873" s="25"/>
    </row>
    <row r="5874" spans="16:27">
      <c r="P5874" s="96"/>
      <c r="S5874" s="97"/>
      <c r="T5874" s="97"/>
      <c r="Y5874" s="30"/>
      <c r="AA5874" s="25"/>
    </row>
    <row r="5875" spans="16:27">
      <c r="P5875" s="96"/>
      <c r="S5875" s="97"/>
      <c r="T5875" s="97"/>
      <c r="Y5875" s="30"/>
      <c r="AA5875" s="25"/>
    </row>
    <row r="5876" spans="16:27">
      <c r="P5876" s="96"/>
      <c r="S5876" s="97"/>
      <c r="T5876" s="97"/>
      <c r="Y5876" s="30"/>
      <c r="AA5876" s="25"/>
    </row>
    <row r="5877" spans="16:27">
      <c r="P5877" s="96"/>
      <c r="S5877" s="97"/>
      <c r="T5877" s="97"/>
      <c r="Y5877" s="30"/>
      <c r="AA5877" s="25"/>
    </row>
    <row r="5878" spans="16:27">
      <c r="P5878" s="96"/>
      <c r="S5878" s="97"/>
      <c r="T5878" s="97"/>
      <c r="Y5878" s="30"/>
      <c r="AA5878" s="25"/>
    </row>
    <row r="5879" spans="16:27">
      <c r="P5879" s="96"/>
      <c r="S5879" s="97"/>
      <c r="T5879" s="97"/>
      <c r="Y5879" s="30"/>
      <c r="AA5879" s="25"/>
    </row>
    <row r="5880" spans="16:27">
      <c r="P5880" s="96"/>
      <c r="S5880" s="97"/>
      <c r="T5880" s="97"/>
      <c r="Y5880" s="30"/>
      <c r="AA5880" s="25"/>
    </row>
    <row r="5881" spans="16:27">
      <c r="P5881" s="96"/>
      <c r="S5881" s="97"/>
      <c r="T5881" s="97"/>
      <c r="Y5881" s="30"/>
      <c r="AA5881" s="25"/>
    </row>
    <row r="5882" spans="16:27">
      <c r="P5882" s="96"/>
      <c r="S5882" s="97"/>
      <c r="T5882" s="97"/>
      <c r="Y5882" s="30"/>
      <c r="AA5882" s="25"/>
    </row>
    <row r="5883" spans="16:27">
      <c r="P5883" s="96"/>
      <c r="S5883" s="97"/>
      <c r="T5883" s="97"/>
      <c r="Y5883" s="30"/>
      <c r="AA5883" s="25"/>
    </row>
    <row r="5884" spans="16:27">
      <c r="P5884" s="96"/>
      <c r="S5884" s="97"/>
      <c r="T5884" s="97"/>
      <c r="Y5884" s="30"/>
      <c r="AA5884" s="25"/>
    </row>
    <row r="5885" spans="16:27">
      <c r="P5885" s="96"/>
      <c r="S5885" s="97"/>
      <c r="T5885" s="97"/>
      <c r="Y5885" s="30"/>
      <c r="AA5885" s="25"/>
    </row>
    <row r="5886" spans="16:27">
      <c r="P5886" s="96"/>
      <c r="S5886" s="97"/>
      <c r="T5886" s="97"/>
      <c r="Y5886" s="30"/>
      <c r="AA5886" s="25"/>
    </row>
    <row r="5887" spans="16:27">
      <c r="P5887" s="96"/>
      <c r="S5887" s="97"/>
      <c r="T5887" s="97"/>
      <c r="Y5887" s="30"/>
      <c r="AA5887" s="25"/>
    </row>
    <row r="5888" spans="16:27">
      <c r="P5888" s="96"/>
      <c r="S5888" s="97"/>
      <c r="T5888" s="97"/>
      <c r="Y5888" s="30"/>
      <c r="AA5888" s="25"/>
    </row>
    <row r="5889" spans="16:27">
      <c r="P5889" s="96"/>
      <c r="S5889" s="97"/>
      <c r="T5889" s="97"/>
      <c r="Y5889" s="30"/>
      <c r="AA5889" s="25"/>
    </row>
    <row r="5890" spans="16:27">
      <c r="P5890" s="96"/>
      <c r="S5890" s="97"/>
      <c r="T5890" s="97"/>
      <c r="Y5890" s="30"/>
      <c r="AA5890" s="25"/>
    </row>
    <row r="5891" spans="16:27">
      <c r="P5891" s="96"/>
      <c r="S5891" s="97"/>
      <c r="T5891" s="97"/>
      <c r="Y5891" s="30"/>
      <c r="AA5891" s="25"/>
    </row>
    <row r="5892" spans="16:27">
      <c r="P5892" s="96"/>
      <c r="S5892" s="97"/>
      <c r="T5892" s="97"/>
      <c r="Y5892" s="30"/>
      <c r="AA5892" s="25"/>
    </row>
    <row r="5893" spans="16:27">
      <c r="P5893" s="96"/>
      <c r="S5893" s="97"/>
      <c r="T5893" s="97"/>
      <c r="Y5893" s="30"/>
      <c r="AA5893" s="25"/>
    </row>
    <row r="5894" spans="16:27">
      <c r="P5894" s="96"/>
      <c r="S5894" s="97"/>
      <c r="T5894" s="97"/>
      <c r="Y5894" s="30"/>
      <c r="AA5894" s="25"/>
    </row>
    <row r="5895" spans="16:27">
      <c r="P5895" s="96"/>
      <c r="S5895" s="97"/>
      <c r="T5895" s="97"/>
      <c r="Y5895" s="30"/>
      <c r="AA5895" s="25"/>
    </row>
    <row r="5896" spans="16:27">
      <c r="P5896" s="96"/>
      <c r="S5896" s="97"/>
      <c r="T5896" s="97"/>
      <c r="Y5896" s="30"/>
      <c r="AA5896" s="25"/>
    </row>
    <row r="5897" spans="16:27">
      <c r="P5897" s="96"/>
      <c r="S5897" s="97"/>
      <c r="T5897" s="97"/>
      <c r="Y5897" s="30"/>
      <c r="AA5897" s="25"/>
    </row>
    <row r="5898" spans="16:27">
      <c r="P5898" s="96"/>
      <c r="S5898" s="97"/>
      <c r="T5898" s="97"/>
      <c r="Y5898" s="30"/>
      <c r="AA5898" s="25"/>
    </row>
    <row r="5899" spans="16:27">
      <c r="P5899" s="96"/>
      <c r="S5899" s="97"/>
      <c r="T5899" s="97"/>
      <c r="Y5899" s="30"/>
      <c r="AA5899" s="25"/>
    </row>
    <row r="5900" spans="16:27">
      <c r="P5900" s="96"/>
      <c r="S5900" s="97"/>
      <c r="T5900" s="97"/>
      <c r="Y5900" s="30"/>
      <c r="AA5900" s="25"/>
    </row>
    <row r="5901" spans="16:27">
      <c r="P5901" s="96"/>
      <c r="S5901" s="97"/>
      <c r="T5901" s="97"/>
      <c r="Y5901" s="30"/>
      <c r="AA5901" s="25"/>
    </row>
    <row r="5902" spans="16:27">
      <c r="P5902" s="96"/>
      <c r="S5902" s="97"/>
      <c r="T5902" s="97"/>
      <c r="Y5902" s="30"/>
      <c r="AA5902" s="25"/>
    </row>
    <row r="5903" spans="16:27">
      <c r="P5903" s="96"/>
      <c r="S5903" s="97"/>
      <c r="T5903" s="97"/>
      <c r="Y5903" s="30"/>
      <c r="AA5903" s="25"/>
    </row>
    <row r="5904" spans="16:27">
      <c r="P5904" s="96"/>
      <c r="S5904" s="97"/>
      <c r="T5904" s="97"/>
      <c r="Y5904" s="30"/>
      <c r="AA5904" s="25"/>
    </row>
    <row r="5905" spans="16:27">
      <c r="P5905" s="96"/>
      <c r="S5905" s="97"/>
      <c r="T5905" s="97"/>
      <c r="Y5905" s="30"/>
      <c r="AA5905" s="25"/>
    </row>
    <row r="5906" spans="16:27">
      <c r="P5906" s="96"/>
      <c r="S5906" s="97"/>
      <c r="T5906" s="97"/>
      <c r="Y5906" s="30"/>
      <c r="AA5906" s="25"/>
    </row>
    <row r="5907" spans="16:27">
      <c r="P5907" s="96"/>
      <c r="S5907" s="97"/>
      <c r="T5907" s="97"/>
      <c r="Y5907" s="30"/>
      <c r="AA5907" s="25"/>
    </row>
    <row r="5908" spans="16:27">
      <c r="P5908" s="96"/>
      <c r="S5908" s="97"/>
      <c r="T5908" s="97"/>
      <c r="Y5908" s="30"/>
      <c r="AA5908" s="25"/>
    </row>
    <row r="5909" spans="16:27">
      <c r="P5909" s="96"/>
      <c r="S5909" s="97"/>
      <c r="T5909" s="97"/>
      <c r="Y5909" s="30"/>
      <c r="AA5909" s="25"/>
    </row>
    <row r="5910" spans="16:27">
      <c r="P5910" s="96"/>
      <c r="S5910" s="97"/>
      <c r="T5910" s="97"/>
      <c r="Y5910" s="30"/>
      <c r="AA5910" s="25"/>
    </row>
    <row r="5911" spans="16:27">
      <c r="P5911" s="96"/>
      <c r="S5911" s="97"/>
      <c r="T5911" s="97"/>
      <c r="Y5911" s="30"/>
      <c r="AA5911" s="25"/>
    </row>
    <row r="5912" spans="16:27">
      <c r="P5912" s="96"/>
      <c r="S5912" s="97"/>
      <c r="T5912" s="97"/>
      <c r="Y5912" s="30"/>
      <c r="AA5912" s="25"/>
    </row>
    <row r="5913" spans="16:27">
      <c r="P5913" s="96"/>
      <c r="S5913" s="97"/>
      <c r="T5913" s="97"/>
      <c r="Y5913" s="30"/>
      <c r="AA5913" s="25"/>
    </row>
    <row r="5914" spans="16:27">
      <c r="P5914" s="96"/>
      <c r="S5914" s="97"/>
      <c r="T5914" s="97"/>
      <c r="Y5914" s="30"/>
      <c r="AA5914" s="25"/>
    </row>
    <row r="5915" spans="16:27">
      <c r="P5915" s="96"/>
      <c r="S5915" s="97"/>
      <c r="T5915" s="97"/>
      <c r="Y5915" s="30"/>
      <c r="AA5915" s="25"/>
    </row>
    <row r="5916" spans="16:27">
      <c r="P5916" s="96"/>
      <c r="S5916" s="97"/>
      <c r="T5916" s="97"/>
      <c r="Y5916" s="30"/>
      <c r="AA5916" s="25"/>
    </row>
    <row r="5917" spans="16:27">
      <c r="P5917" s="96"/>
      <c r="S5917" s="97"/>
      <c r="T5917" s="97"/>
      <c r="Y5917" s="30"/>
      <c r="AA5917" s="25"/>
    </row>
    <row r="5918" spans="16:27">
      <c r="P5918" s="96"/>
      <c r="S5918" s="97"/>
      <c r="T5918" s="97"/>
      <c r="Y5918" s="30"/>
      <c r="AA5918" s="25"/>
    </row>
    <row r="5919" spans="16:27">
      <c r="P5919" s="96"/>
      <c r="S5919" s="97"/>
      <c r="T5919" s="97"/>
      <c r="Y5919" s="30"/>
      <c r="AA5919" s="25"/>
    </row>
    <row r="5920" spans="16:27">
      <c r="P5920" s="96"/>
      <c r="S5920" s="97"/>
      <c r="T5920" s="97"/>
      <c r="Y5920" s="30"/>
      <c r="AA5920" s="25"/>
    </row>
    <row r="5921" spans="16:27">
      <c r="P5921" s="96"/>
      <c r="S5921" s="97"/>
      <c r="T5921" s="97"/>
      <c r="Y5921" s="30"/>
      <c r="AA5921" s="25"/>
    </row>
    <row r="5922" spans="16:27">
      <c r="P5922" s="96"/>
      <c r="S5922" s="97"/>
      <c r="T5922" s="97"/>
      <c r="Y5922" s="30"/>
      <c r="AA5922" s="25"/>
    </row>
    <row r="5923" spans="16:27">
      <c r="P5923" s="96"/>
      <c r="S5923" s="97"/>
      <c r="T5923" s="97"/>
      <c r="Y5923" s="30"/>
      <c r="AA5923" s="25"/>
    </row>
    <row r="5924" spans="16:27">
      <c r="P5924" s="96"/>
      <c r="S5924" s="97"/>
      <c r="T5924" s="97"/>
      <c r="Y5924" s="30"/>
      <c r="AA5924" s="25"/>
    </row>
    <row r="5925" spans="16:27">
      <c r="P5925" s="96"/>
      <c r="S5925" s="97"/>
      <c r="T5925" s="97"/>
      <c r="Y5925" s="30"/>
      <c r="AA5925" s="25"/>
    </row>
    <row r="5926" spans="16:27">
      <c r="P5926" s="96"/>
      <c r="S5926" s="97"/>
      <c r="T5926" s="97"/>
      <c r="Y5926" s="30"/>
      <c r="AA5926" s="25"/>
    </row>
    <row r="5927" spans="16:27">
      <c r="P5927" s="96"/>
      <c r="S5927" s="97"/>
      <c r="T5927" s="97"/>
      <c r="Y5927" s="30"/>
      <c r="AA5927" s="25"/>
    </row>
    <row r="5928" spans="16:27">
      <c r="P5928" s="96"/>
      <c r="S5928" s="97"/>
      <c r="T5928" s="97"/>
      <c r="Y5928" s="30"/>
      <c r="AA5928" s="25"/>
    </row>
    <row r="5929" spans="16:27">
      <c r="P5929" s="96"/>
      <c r="S5929" s="97"/>
      <c r="T5929" s="97"/>
      <c r="Y5929" s="30"/>
      <c r="AA5929" s="25"/>
    </row>
    <row r="5930" spans="16:27">
      <c r="P5930" s="96"/>
      <c r="S5930" s="97"/>
      <c r="T5930" s="97"/>
      <c r="Y5930" s="30"/>
      <c r="AA5930" s="25"/>
    </row>
    <row r="5931" spans="16:27">
      <c r="P5931" s="96"/>
      <c r="S5931" s="97"/>
      <c r="T5931" s="97"/>
      <c r="Y5931" s="30"/>
      <c r="AA5931" s="25"/>
    </row>
    <row r="5932" spans="16:27">
      <c r="P5932" s="96"/>
      <c r="S5932" s="97"/>
      <c r="T5932" s="97"/>
      <c r="Y5932" s="30"/>
      <c r="AA5932" s="25"/>
    </row>
    <row r="5933" spans="16:27">
      <c r="P5933" s="96"/>
      <c r="S5933" s="97"/>
      <c r="T5933" s="97"/>
      <c r="Y5933" s="30"/>
      <c r="AA5933" s="25"/>
    </row>
    <row r="5934" spans="16:27">
      <c r="P5934" s="96"/>
      <c r="S5934" s="97"/>
      <c r="T5934" s="97"/>
      <c r="Y5934" s="30"/>
      <c r="AA5934" s="25"/>
    </row>
    <row r="5935" spans="16:27">
      <c r="P5935" s="96"/>
      <c r="S5935" s="97"/>
      <c r="T5935" s="97"/>
      <c r="Y5935" s="30"/>
      <c r="AA5935" s="25"/>
    </row>
    <row r="5936" spans="16:27">
      <c r="P5936" s="96"/>
      <c r="S5936" s="97"/>
      <c r="T5936" s="97"/>
      <c r="Y5936" s="30"/>
      <c r="AA5936" s="25"/>
    </row>
    <row r="5937" spans="16:27">
      <c r="P5937" s="96"/>
      <c r="S5937" s="97"/>
      <c r="T5937" s="97"/>
      <c r="Y5937" s="30"/>
      <c r="AA5937" s="25"/>
    </row>
    <row r="5938" spans="16:27">
      <c r="P5938" s="96"/>
      <c r="S5938" s="97"/>
      <c r="T5938" s="97"/>
      <c r="Y5938" s="30"/>
      <c r="AA5938" s="25"/>
    </row>
    <row r="5939" spans="16:27">
      <c r="P5939" s="96"/>
      <c r="S5939" s="97"/>
      <c r="T5939" s="97"/>
      <c r="Y5939" s="30"/>
      <c r="AA5939" s="25"/>
    </row>
    <row r="5940" spans="16:27">
      <c r="P5940" s="96"/>
      <c r="S5940" s="97"/>
      <c r="T5940" s="97"/>
      <c r="Y5940" s="30"/>
      <c r="AA5940" s="25"/>
    </row>
    <row r="5941" spans="16:27">
      <c r="P5941" s="96"/>
      <c r="S5941" s="97"/>
      <c r="T5941" s="97"/>
      <c r="Y5941" s="30"/>
      <c r="AA5941" s="25"/>
    </row>
    <row r="5942" spans="16:27">
      <c r="P5942" s="96"/>
      <c r="S5942" s="97"/>
      <c r="T5942" s="97"/>
      <c r="Y5942" s="30"/>
      <c r="AA5942" s="25"/>
    </row>
    <row r="5943" spans="16:27">
      <c r="P5943" s="96"/>
      <c r="S5943" s="97"/>
      <c r="T5943" s="97"/>
      <c r="Y5943" s="30"/>
      <c r="AA5943" s="25"/>
    </row>
    <row r="5944" spans="16:27">
      <c r="P5944" s="96"/>
      <c r="S5944" s="97"/>
      <c r="T5944" s="97"/>
      <c r="Y5944" s="30"/>
      <c r="AA5944" s="25"/>
    </row>
    <row r="5945" spans="16:27">
      <c r="P5945" s="96"/>
      <c r="S5945" s="97"/>
      <c r="T5945" s="97"/>
      <c r="Y5945" s="30"/>
      <c r="AA5945" s="25"/>
    </row>
    <row r="5946" spans="16:27">
      <c r="P5946" s="96"/>
      <c r="S5946" s="97"/>
      <c r="T5946" s="97"/>
      <c r="Y5946" s="30"/>
      <c r="AA5946" s="25"/>
    </row>
    <row r="5947" spans="16:27">
      <c r="P5947" s="96"/>
      <c r="S5947" s="97"/>
      <c r="T5947" s="97"/>
      <c r="Y5947" s="30"/>
      <c r="AA5947" s="25"/>
    </row>
    <row r="5948" spans="16:27">
      <c r="P5948" s="96"/>
      <c r="S5948" s="97"/>
      <c r="T5948" s="97"/>
      <c r="Y5948" s="30"/>
      <c r="AA5948" s="25"/>
    </row>
    <row r="5949" spans="16:27">
      <c r="P5949" s="96"/>
      <c r="S5949" s="97"/>
      <c r="T5949" s="97"/>
      <c r="Y5949" s="30"/>
      <c r="AA5949" s="25"/>
    </row>
    <row r="5950" spans="16:27">
      <c r="P5950" s="96"/>
      <c r="S5950" s="97"/>
      <c r="T5950" s="97"/>
      <c r="Y5950" s="30"/>
      <c r="AA5950" s="25"/>
    </row>
    <row r="5951" spans="16:27">
      <c r="P5951" s="96"/>
      <c r="S5951" s="97"/>
      <c r="T5951" s="97"/>
      <c r="Y5951" s="30"/>
      <c r="AA5951" s="25"/>
    </row>
    <row r="5952" spans="16:27">
      <c r="P5952" s="96"/>
      <c r="S5952" s="97"/>
      <c r="T5952" s="97"/>
      <c r="Y5952" s="30"/>
      <c r="AA5952" s="25"/>
    </row>
    <row r="5953" spans="16:27">
      <c r="P5953" s="96"/>
      <c r="S5953" s="97"/>
      <c r="T5953" s="97"/>
      <c r="Y5953" s="30"/>
      <c r="AA5953" s="25"/>
    </row>
    <row r="5954" spans="16:27">
      <c r="P5954" s="96"/>
      <c r="S5954" s="97"/>
      <c r="T5954" s="97"/>
      <c r="Y5954" s="30"/>
      <c r="AA5954" s="25"/>
    </row>
    <row r="5955" spans="16:27">
      <c r="P5955" s="96"/>
      <c r="S5955" s="97"/>
      <c r="T5955" s="97"/>
      <c r="Y5955" s="30"/>
      <c r="AA5955" s="25"/>
    </row>
    <row r="5956" spans="16:27">
      <c r="P5956" s="96"/>
      <c r="S5956" s="97"/>
      <c r="T5956" s="97"/>
      <c r="Y5956" s="30"/>
      <c r="AA5956" s="25"/>
    </row>
    <row r="5957" spans="16:27">
      <c r="P5957" s="96"/>
      <c r="S5957" s="97"/>
      <c r="T5957" s="97"/>
      <c r="Y5957" s="30"/>
      <c r="AA5957" s="25"/>
    </row>
    <row r="5958" spans="16:27">
      <c r="P5958" s="96"/>
      <c r="S5958" s="97"/>
      <c r="T5958" s="97"/>
      <c r="Y5958" s="30"/>
      <c r="AA5958" s="25"/>
    </row>
    <row r="5959" spans="16:27">
      <c r="P5959" s="96"/>
      <c r="S5959" s="97"/>
      <c r="T5959" s="97"/>
      <c r="Y5959" s="30"/>
      <c r="AA5959" s="25"/>
    </row>
    <row r="5960" spans="16:27">
      <c r="P5960" s="96"/>
      <c r="S5960" s="97"/>
      <c r="T5960" s="97"/>
      <c r="Y5960" s="30"/>
      <c r="AA5960" s="25"/>
    </row>
    <row r="5961" spans="16:27">
      <c r="P5961" s="96"/>
      <c r="S5961" s="97"/>
      <c r="T5961" s="97"/>
      <c r="Y5961" s="30"/>
      <c r="AA5961" s="25"/>
    </row>
    <row r="5962" spans="16:27">
      <c r="P5962" s="96"/>
      <c r="S5962" s="97"/>
      <c r="T5962" s="97"/>
      <c r="Y5962" s="30"/>
      <c r="AA5962" s="25"/>
    </row>
    <row r="5963" spans="16:27">
      <c r="P5963" s="96"/>
      <c r="S5963" s="97"/>
      <c r="T5963" s="97"/>
      <c r="Y5963" s="30"/>
      <c r="AA5963" s="25"/>
    </row>
    <row r="5964" spans="16:27">
      <c r="P5964" s="96"/>
      <c r="S5964" s="97"/>
      <c r="T5964" s="97"/>
      <c r="Y5964" s="30"/>
      <c r="AA5964" s="25"/>
    </row>
    <row r="5965" spans="16:27">
      <c r="P5965" s="96"/>
      <c r="S5965" s="97"/>
      <c r="T5965" s="97"/>
      <c r="Y5965" s="30"/>
      <c r="AA5965" s="25"/>
    </row>
    <row r="5966" spans="16:27">
      <c r="P5966" s="96"/>
      <c r="S5966" s="97"/>
      <c r="T5966" s="97"/>
      <c r="Y5966" s="30"/>
      <c r="AA5966" s="25"/>
    </row>
    <row r="5967" spans="16:27">
      <c r="P5967" s="96"/>
      <c r="S5967" s="97"/>
      <c r="T5967" s="97"/>
      <c r="Y5967" s="30"/>
      <c r="AA5967" s="25"/>
    </row>
    <row r="5968" spans="16:27">
      <c r="P5968" s="96"/>
      <c r="S5968" s="97"/>
      <c r="T5968" s="97"/>
      <c r="Y5968" s="30"/>
      <c r="AA5968" s="25"/>
    </row>
    <row r="5969" spans="16:27">
      <c r="P5969" s="96"/>
      <c r="S5969" s="97"/>
      <c r="T5969" s="97"/>
      <c r="Y5969" s="30"/>
      <c r="AA5969" s="25"/>
    </row>
    <row r="5970" spans="16:27">
      <c r="P5970" s="96"/>
      <c r="S5970" s="97"/>
      <c r="T5970" s="97"/>
      <c r="Y5970" s="30"/>
      <c r="AA5970" s="25"/>
    </row>
    <row r="5971" spans="16:27">
      <c r="P5971" s="96"/>
      <c r="S5971" s="97"/>
      <c r="T5971" s="97"/>
      <c r="Y5971" s="30"/>
      <c r="AA5971" s="25"/>
    </row>
    <row r="5972" spans="16:27">
      <c r="P5972" s="96"/>
      <c r="S5972" s="97"/>
      <c r="T5972" s="97"/>
      <c r="Y5972" s="30"/>
      <c r="AA5972" s="25"/>
    </row>
    <row r="5973" spans="16:27">
      <c r="P5973" s="96"/>
      <c r="S5973" s="97"/>
      <c r="T5973" s="97"/>
      <c r="Y5973" s="30"/>
      <c r="AA5973" s="25"/>
    </row>
    <row r="5974" spans="16:27">
      <c r="P5974" s="96"/>
      <c r="S5974" s="97"/>
      <c r="T5974" s="97"/>
      <c r="Y5974" s="30"/>
      <c r="AA5974" s="25"/>
    </row>
    <row r="5975" spans="16:27">
      <c r="P5975" s="96"/>
      <c r="S5975" s="97"/>
      <c r="T5975" s="97"/>
      <c r="Y5975" s="30"/>
      <c r="AA5975" s="25"/>
    </row>
    <row r="5976" spans="16:27">
      <c r="P5976" s="96"/>
      <c r="S5976" s="97"/>
      <c r="T5976" s="97"/>
      <c r="Y5976" s="30"/>
      <c r="AA5976" s="25"/>
    </row>
    <row r="5977" spans="16:27">
      <c r="P5977" s="96"/>
      <c r="S5977" s="97"/>
      <c r="T5977" s="97"/>
      <c r="Y5977" s="30"/>
      <c r="AA5977" s="25"/>
    </row>
    <row r="5978" spans="16:27">
      <c r="P5978" s="96"/>
      <c r="S5978" s="97"/>
      <c r="T5978" s="97"/>
      <c r="Y5978" s="30"/>
      <c r="AA5978" s="25"/>
    </row>
    <row r="5979" spans="16:27">
      <c r="P5979" s="96"/>
      <c r="S5979" s="97"/>
      <c r="T5979" s="97"/>
      <c r="Y5979" s="30"/>
      <c r="AA5979" s="25"/>
    </row>
    <row r="5980" spans="16:27">
      <c r="P5980" s="96"/>
      <c r="S5980" s="97"/>
      <c r="T5980" s="97"/>
      <c r="Y5980" s="30"/>
      <c r="AA5980" s="25"/>
    </row>
    <row r="5981" spans="16:27">
      <c r="P5981" s="96"/>
      <c r="S5981" s="97"/>
      <c r="T5981" s="97"/>
      <c r="Y5981" s="30"/>
      <c r="AA5981" s="25"/>
    </row>
    <row r="5982" spans="16:27">
      <c r="P5982" s="96"/>
      <c r="S5982" s="97"/>
      <c r="T5982" s="97"/>
      <c r="Y5982" s="30"/>
      <c r="AA5982" s="25"/>
    </row>
    <row r="5983" spans="16:27">
      <c r="P5983" s="96"/>
      <c r="S5983" s="97"/>
      <c r="T5983" s="97"/>
      <c r="Y5983" s="30"/>
      <c r="AA5983" s="25"/>
    </row>
    <row r="5984" spans="16:27">
      <c r="P5984" s="96"/>
      <c r="S5984" s="97"/>
      <c r="T5984" s="97"/>
      <c r="Y5984" s="30"/>
      <c r="AA5984" s="25"/>
    </row>
    <row r="5985" spans="16:27">
      <c r="P5985" s="96"/>
      <c r="S5985" s="97"/>
      <c r="T5985" s="97"/>
      <c r="Y5985" s="30"/>
      <c r="AA5985" s="25"/>
    </row>
    <row r="5986" spans="16:27">
      <c r="P5986" s="96"/>
      <c r="S5986" s="97"/>
      <c r="T5986" s="97"/>
      <c r="Y5986" s="30"/>
      <c r="AA5986" s="25"/>
    </row>
    <row r="5987" spans="16:27">
      <c r="P5987" s="96"/>
      <c r="S5987" s="97"/>
      <c r="T5987" s="97"/>
      <c r="Y5987" s="30"/>
      <c r="AA5987" s="25"/>
    </row>
    <row r="5988" spans="16:27">
      <c r="P5988" s="96"/>
      <c r="S5988" s="97"/>
      <c r="T5988" s="97"/>
      <c r="Y5988" s="30"/>
      <c r="AA5988" s="25"/>
    </row>
    <row r="5989" spans="16:27">
      <c r="P5989" s="96"/>
      <c r="S5989" s="97"/>
      <c r="T5989" s="97"/>
      <c r="Y5989" s="30"/>
      <c r="AA5989" s="25"/>
    </row>
    <row r="5990" spans="16:27">
      <c r="P5990" s="96"/>
      <c r="S5990" s="97"/>
      <c r="T5990" s="97"/>
      <c r="Y5990" s="30"/>
      <c r="AA5990" s="25"/>
    </row>
    <row r="5991" spans="16:27">
      <c r="P5991" s="96"/>
      <c r="S5991" s="97"/>
      <c r="T5991" s="97"/>
      <c r="Y5991" s="30"/>
      <c r="AA5991" s="25"/>
    </row>
    <row r="5992" spans="16:27">
      <c r="P5992" s="96"/>
      <c r="S5992" s="97"/>
      <c r="T5992" s="97"/>
      <c r="Y5992" s="30"/>
      <c r="AA5992" s="25"/>
    </row>
    <row r="5993" spans="16:27">
      <c r="P5993" s="96"/>
      <c r="S5993" s="97"/>
      <c r="T5993" s="97"/>
      <c r="Y5993" s="30"/>
      <c r="AA5993" s="25"/>
    </row>
    <row r="5994" spans="16:27">
      <c r="P5994" s="96"/>
      <c r="S5994" s="97"/>
      <c r="T5994" s="97"/>
      <c r="Y5994" s="30"/>
      <c r="AA5994" s="25"/>
    </row>
    <row r="5995" spans="16:27">
      <c r="P5995" s="96"/>
      <c r="S5995" s="97"/>
      <c r="T5995" s="97"/>
      <c r="Y5995" s="30"/>
      <c r="AA5995" s="25"/>
    </row>
    <row r="5996" spans="16:27">
      <c r="P5996" s="96"/>
      <c r="S5996" s="97"/>
      <c r="T5996" s="97"/>
      <c r="Y5996" s="30"/>
      <c r="AA5996" s="25"/>
    </row>
    <row r="5997" spans="16:27">
      <c r="P5997" s="96"/>
      <c r="S5997" s="97"/>
      <c r="T5997" s="97"/>
      <c r="Y5997" s="30"/>
      <c r="AA5997" s="25"/>
    </row>
    <row r="5998" spans="16:27">
      <c r="P5998" s="96"/>
      <c r="S5998" s="97"/>
      <c r="T5998" s="97"/>
      <c r="Y5998" s="30"/>
      <c r="AA5998" s="25"/>
    </row>
    <row r="5999" spans="16:27">
      <c r="P5999" s="96"/>
      <c r="S5999" s="97"/>
      <c r="T5999" s="97"/>
      <c r="Y5999" s="30"/>
      <c r="AA5999" s="25"/>
    </row>
    <row r="6000" spans="16:27">
      <c r="P6000" s="96"/>
      <c r="S6000" s="97"/>
      <c r="T6000" s="97"/>
      <c r="Y6000" s="30"/>
      <c r="AA6000" s="25"/>
    </row>
    <row r="6001" spans="16:27">
      <c r="P6001" s="96"/>
      <c r="S6001" s="97"/>
      <c r="T6001" s="97"/>
      <c r="Y6001" s="30"/>
      <c r="AA6001" s="25"/>
    </row>
    <row r="6002" spans="16:27">
      <c r="P6002" s="96"/>
      <c r="S6002" s="97"/>
      <c r="T6002" s="97"/>
      <c r="Y6002" s="30"/>
      <c r="AA6002" s="25"/>
    </row>
    <row r="6003" spans="16:27">
      <c r="P6003" s="96"/>
      <c r="S6003" s="97"/>
      <c r="T6003" s="97"/>
      <c r="Y6003" s="30"/>
      <c r="AA6003" s="25"/>
    </row>
    <row r="6004" spans="16:27">
      <c r="P6004" s="96"/>
      <c r="S6004" s="97"/>
      <c r="T6004" s="97"/>
      <c r="Y6004" s="30"/>
      <c r="AA6004" s="25"/>
    </row>
    <row r="6005" spans="16:27">
      <c r="P6005" s="96"/>
      <c r="S6005" s="97"/>
      <c r="T6005" s="97"/>
      <c r="Y6005" s="30"/>
      <c r="AA6005" s="25"/>
    </row>
    <row r="6006" spans="16:27">
      <c r="P6006" s="96"/>
      <c r="S6006" s="97"/>
      <c r="T6006" s="97"/>
      <c r="Y6006" s="30"/>
      <c r="AA6006" s="25"/>
    </row>
    <row r="6007" spans="16:27">
      <c r="P6007" s="96"/>
      <c r="S6007" s="97"/>
      <c r="T6007" s="97"/>
      <c r="Y6007" s="30"/>
      <c r="AA6007" s="25"/>
    </row>
    <row r="6008" spans="16:27">
      <c r="P6008" s="96"/>
      <c r="S6008" s="97"/>
      <c r="T6008" s="97"/>
      <c r="Y6008" s="30"/>
      <c r="AA6008" s="25"/>
    </row>
    <row r="6009" spans="16:27">
      <c r="P6009" s="96"/>
      <c r="S6009" s="97"/>
      <c r="T6009" s="97"/>
      <c r="Y6009" s="30"/>
      <c r="AA6009" s="25"/>
    </row>
    <row r="6010" spans="16:27">
      <c r="P6010" s="96"/>
      <c r="S6010" s="97"/>
      <c r="T6010" s="97"/>
      <c r="Y6010" s="30"/>
      <c r="AA6010" s="25"/>
    </row>
    <row r="6011" spans="16:27">
      <c r="P6011" s="96"/>
      <c r="S6011" s="97"/>
      <c r="T6011" s="97"/>
      <c r="Y6011" s="30"/>
      <c r="AA6011" s="25"/>
    </row>
    <row r="6012" spans="16:27">
      <c r="P6012" s="96"/>
      <c r="S6012" s="97"/>
      <c r="T6012" s="97"/>
      <c r="Y6012" s="30"/>
      <c r="AA6012" s="25"/>
    </row>
    <row r="6013" spans="16:27">
      <c r="P6013" s="96"/>
      <c r="S6013" s="97"/>
      <c r="T6013" s="97"/>
      <c r="Y6013" s="30"/>
      <c r="AA6013" s="25"/>
    </row>
    <row r="6014" spans="16:27">
      <c r="P6014" s="96"/>
      <c r="S6014" s="97"/>
      <c r="T6014" s="97"/>
      <c r="Y6014" s="30"/>
      <c r="AA6014" s="25"/>
    </row>
    <row r="6015" spans="16:27">
      <c r="P6015" s="96"/>
      <c r="S6015" s="97"/>
      <c r="T6015" s="97"/>
      <c r="Y6015" s="30"/>
      <c r="AA6015" s="25"/>
    </row>
    <row r="6016" spans="16:27">
      <c r="P6016" s="96"/>
      <c r="S6016" s="97"/>
      <c r="T6016" s="97"/>
      <c r="Y6016" s="30"/>
      <c r="AA6016" s="25"/>
    </row>
    <row r="6017" spans="16:27">
      <c r="P6017" s="96"/>
      <c r="S6017" s="97"/>
      <c r="T6017" s="97"/>
      <c r="Y6017" s="30"/>
      <c r="AA6017" s="25"/>
    </row>
    <row r="6018" spans="16:27">
      <c r="P6018" s="96"/>
      <c r="S6018" s="97"/>
      <c r="T6018" s="97"/>
      <c r="Y6018" s="30"/>
      <c r="AA6018" s="25"/>
    </row>
    <row r="6019" spans="16:27">
      <c r="P6019" s="96"/>
      <c r="S6019" s="97"/>
      <c r="T6019" s="97"/>
      <c r="Y6019" s="30"/>
      <c r="AA6019" s="25"/>
    </row>
    <row r="6020" spans="16:27">
      <c r="P6020" s="96"/>
      <c r="S6020" s="97"/>
      <c r="T6020" s="97"/>
      <c r="Y6020" s="30"/>
      <c r="AA6020" s="25"/>
    </row>
    <row r="6021" spans="16:27">
      <c r="P6021" s="96"/>
      <c r="S6021" s="97"/>
      <c r="T6021" s="97"/>
      <c r="Y6021" s="30"/>
      <c r="AA6021" s="25"/>
    </row>
    <row r="6022" spans="16:27">
      <c r="P6022" s="96"/>
      <c r="S6022" s="97"/>
      <c r="T6022" s="97"/>
      <c r="Y6022" s="30"/>
      <c r="AA6022" s="25"/>
    </row>
    <row r="6023" spans="16:27">
      <c r="P6023" s="96"/>
      <c r="S6023" s="97"/>
      <c r="T6023" s="97"/>
      <c r="Y6023" s="30"/>
      <c r="AA6023" s="25"/>
    </row>
    <row r="6024" spans="16:27">
      <c r="P6024" s="96"/>
      <c r="S6024" s="97"/>
      <c r="T6024" s="97"/>
      <c r="Y6024" s="30"/>
      <c r="AA6024" s="25"/>
    </row>
    <row r="6025" spans="16:27">
      <c r="P6025" s="96"/>
      <c r="S6025" s="97"/>
      <c r="T6025" s="97"/>
      <c r="Y6025" s="30"/>
      <c r="AA6025" s="25"/>
    </row>
    <row r="6026" spans="16:27">
      <c r="P6026" s="96"/>
      <c r="S6026" s="97"/>
      <c r="T6026" s="97"/>
      <c r="Y6026" s="30"/>
      <c r="AA6026" s="25"/>
    </row>
    <row r="6027" spans="16:27">
      <c r="P6027" s="96"/>
      <c r="S6027" s="97"/>
      <c r="T6027" s="97"/>
      <c r="Y6027" s="30"/>
      <c r="AA6027" s="25"/>
    </row>
    <row r="6028" spans="16:27">
      <c r="P6028" s="96"/>
      <c r="S6028" s="97"/>
      <c r="T6028" s="97"/>
      <c r="Y6028" s="30"/>
      <c r="AA6028" s="25"/>
    </row>
    <row r="6029" spans="16:27">
      <c r="P6029" s="96"/>
      <c r="S6029" s="97"/>
      <c r="T6029" s="97"/>
      <c r="Y6029" s="30"/>
      <c r="AA6029" s="25"/>
    </row>
    <row r="6030" spans="16:27">
      <c r="P6030" s="96"/>
      <c r="S6030" s="97"/>
      <c r="T6030" s="97"/>
      <c r="Y6030" s="30"/>
      <c r="AA6030" s="25"/>
    </row>
    <row r="6031" spans="16:27">
      <c r="P6031" s="96"/>
      <c r="S6031" s="97"/>
      <c r="T6031" s="97"/>
      <c r="Y6031" s="30"/>
      <c r="AA6031" s="25"/>
    </row>
    <row r="6032" spans="16:27">
      <c r="P6032" s="96"/>
      <c r="S6032" s="97"/>
      <c r="T6032" s="97"/>
      <c r="Y6032" s="30"/>
      <c r="AA6032" s="25"/>
    </row>
    <row r="6033" spans="16:27">
      <c r="P6033" s="96"/>
      <c r="S6033" s="97"/>
      <c r="T6033" s="97"/>
      <c r="Y6033" s="30"/>
      <c r="AA6033" s="25"/>
    </row>
    <row r="6034" spans="16:27">
      <c r="P6034" s="96"/>
      <c r="S6034" s="97"/>
      <c r="T6034" s="97"/>
      <c r="Y6034" s="30"/>
      <c r="AA6034" s="25"/>
    </row>
    <row r="6035" spans="16:27">
      <c r="P6035" s="96"/>
      <c r="S6035" s="97"/>
      <c r="T6035" s="97"/>
      <c r="Y6035" s="30"/>
      <c r="AA6035" s="25"/>
    </row>
    <row r="6036" spans="16:27">
      <c r="P6036" s="96"/>
      <c r="S6036" s="97"/>
      <c r="T6036" s="97"/>
      <c r="Y6036" s="30"/>
      <c r="AA6036" s="25"/>
    </row>
    <row r="6037" spans="16:27">
      <c r="P6037" s="96"/>
      <c r="S6037" s="97"/>
      <c r="T6037" s="97"/>
      <c r="Y6037" s="30"/>
      <c r="AA6037" s="25"/>
    </row>
    <row r="6038" spans="16:27">
      <c r="P6038" s="96"/>
      <c r="S6038" s="97"/>
      <c r="T6038" s="97"/>
      <c r="Y6038" s="30"/>
      <c r="AA6038" s="25"/>
    </row>
    <row r="6039" spans="16:27">
      <c r="P6039" s="96"/>
      <c r="S6039" s="97"/>
      <c r="T6039" s="97"/>
      <c r="Y6039" s="30"/>
      <c r="AA6039" s="25"/>
    </row>
    <row r="6040" spans="16:27">
      <c r="P6040" s="96"/>
      <c r="S6040" s="97"/>
      <c r="T6040" s="97"/>
      <c r="Y6040" s="30"/>
      <c r="AA6040" s="25"/>
    </row>
    <row r="6041" spans="16:27">
      <c r="P6041" s="96"/>
      <c r="S6041" s="97"/>
      <c r="T6041" s="97"/>
      <c r="Y6041" s="30"/>
      <c r="AA6041" s="25"/>
    </row>
    <row r="6042" spans="16:27">
      <c r="P6042" s="96"/>
      <c r="S6042" s="97"/>
      <c r="T6042" s="97"/>
      <c r="Y6042" s="30"/>
      <c r="AA6042" s="25"/>
    </row>
    <row r="6043" spans="16:27">
      <c r="P6043" s="96"/>
      <c r="S6043" s="97"/>
      <c r="T6043" s="97"/>
      <c r="Y6043" s="30"/>
      <c r="AA6043" s="25"/>
    </row>
    <row r="6044" spans="16:27">
      <c r="P6044" s="96"/>
      <c r="S6044" s="97"/>
      <c r="T6044" s="97"/>
      <c r="Y6044" s="30"/>
      <c r="AA6044" s="25"/>
    </row>
    <row r="6045" spans="16:27">
      <c r="P6045" s="96"/>
      <c r="S6045" s="97"/>
      <c r="T6045" s="97"/>
      <c r="Y6045" s="30"/>
      <c r="AA6045" s="25"/>
    </row>
    <row r="6046" spans="16:27">
      <c r="P6046" s="96"/>
      <c r="S6046" s="97"/>
      <c r="T6046" s="97"/>
      <c r="Y6046" s="30"/>
      <c r="AA6046" s="25"/>
    </row>
    <row r="6047" spans="16:27">
      <c r="P6047" s="96"/>
      <c r="S6047" s="97"/>
      <c r="T6047" s="97"/>
      <c r="Y6047" s="30"/>
      <c r="AA6047" s="25"/>
    </row>
    <row r="6048" spans="16:27">
      <c r="P6048" s="96"/>
      <c r="S6048" s="97"/>
      <c r="T6048" s="97"/>
      <c r="Y6048" s="30"/>
      <c r="AA6048" s="25"/>
    </row>
    <row r="6049" spans="16:27">
      <c r="P6049" s="96"/>
      <c r="S6049" s="97"/>
      <c r="T6049" s="97"/>
      <c r="Y6049" s="30"/>
      <c r="AA6049" s="25"/>
    </row>
    <row r="6050" spans="16:27">
      <c r="P6050" s="96"/>
      <c r="S6050" s="97"/>
      <c r="T6050" s="97"/>
      <c r="Y6050" s="30"/>
      <c r="AA6050" s="25"/>
    </row>
    <row r="6051" spans="16:27">
      <c r="P6051" s="96"/>
      <c r="S6051" s="97"/>
      <c r="T6051" s="97"/>
      <c r="Y6051" s="30"/>
      <c r="AA6051" s="25"/>
    </row>
    <row r="6052" spans="16:27">
      <c r="P6052" s="96"/>
      <c r="S6052" s="97"/>
      <c r="T6052" s="97"/>
      <c r="Y6052" s="30"/>
      <c r="AA6052" s="25"/>
    </row>
    <row r="6053" spans="16:27">
      <c r="P6053" s="96"/>
      <c r="S6053" s="97"/>
      <c r="T6053" s="97"/>
      <c r="Y6053" s="30"/>
      <c r="AA6053" s="25"/>
    </row>
    <row r="6054" spans="16:27">
      <c r="P6054" s="96"/>
      <c r="S6054" s="97"/>
      <c r="T6054" s="97"/>
      <c r="Y6054" s="30"/>
      <c r="AA6054" s="25"/>
    </row>
    <row r="6055" spans="16:27">
      <c r="P6055" s="96"/>
      <c r="S6055" s="97"/>
      <c r="T6055" s="97"/>
      <c r="Y6055" s="30"/>
      <c r="AA6055" s="25"/>
    </row>
    <row r="6056" spans="16:27">
      <c r="P6056" s="96"/>
      <c r="S6056" s="97"/>
      <c r="T6056" s="97"/>
      <c r="Y6056" s="30"/>
      <c r="AA6056" s="25"/>
    </row>
    <row r="6057" spans="16:27">
      <c r="P6057" s="96"/>
      <c r="S6057" s="97"/>
      <c r="T6057" s="97"/>
      <c r="Y6057" s="30"/>
      <c r="AA6057" s="25"/>
    </row>
    <row r="6058" spans="16:27">
      <c r="P6058" s="96"/>
      <c r="S6058" s="97"/>
      <c r="T6058" s="97"/>
      <c r="Y6058" s="30"/>
      <c r="AA6058" s="25"/>
    </row>
    <row r="6059" spans="16:27">
      <c r="P6059" s="96"/>
      <c r="S6059" s="97"/>
      <c r="T6059" s="97"/>
      <c r="Y6059" s="30"/>
      <c r="AA6059" s="25"/>
    </row>
    <row r="6060" spans="16:27">
      <c r="P6060" s="96"/>
      <c r="S6060" s="97"/>
      <c r="T6060" s="97"/>
      <c r="Y6060" s="30"/>
      <c r="AA6060" s="25"/>
    </row>
    <row r="6061" spans="16:27">
      <c r="P6061" s="96"/>
      <c r="S6061" s="97"/>
      <c r="T6061" s="97"/>
      <c r="Y6061" s="30"/>
      <c r="AA6061" s="25"/>
    </row>
    <row r="6062" spans="16:27">
      <c r="P6062" s="96"/>
      <c r="S6062" s="97"/>
      <c r="T6062" s="97"/>
      <c r="Y6062" s="30"/>
      <c r="AA6062" s="25"/>
    </row>
    <row r="6063" spans="16:27">
      <c r="P6063" s="96"/>
      <c r="S6063" s="97"/>
      <c r="T6063" s="97"/>
      <c r="Y6063" s="30"/>
      <c r="AA6063" s="25"/>
    </row>
    <row r="6064" spans="16:27">
      <c r="P6064" s="96"/>
      <c r="S6064" s="97"/>
      <c r="T6064" s="97"/>
      <c r="Y6064" s="30"/>
      <c r="AA6064" s="25"/>
    </row>
    <row r="6065" spans="16:27">
      <c r="P6065" s="96"/>
      <c r="S6065" s="97"/>
      <c r="T6065" s="97"/>
      <c r="Y6065" s="30"/>
      <c r="AA6065" s="25"/>
    </row>
    <row r="6066" spans="16:27">
      <c r="P6066" s="96"/>
      <c r="S6066" s="97"/>
      <c r="T6066" s="97"/>
      <c r="Y6066" s="30"/>
      <c r="AA6066" s="25"/>
    </row>
    <row r="6067" spans="16:27">
      <c r="P6067" s="96"/>
      <c r="S6067" s="97"/>
      <c r="T6067" s="97"/>
      <c r="Y6067" s="30"/>
      <c r="AA6067" s="25"/>
    </row>
    <row r="6068" spans="16:27">
      <c r="P6068" s="96"/>
      <c r="S6068" s="97"/>
      <c r="T6068" s="97"/>
      <c r="Y6068" s="30"/>
      <c r="AA6068" s="25"/>
    </row>
    <row r="6069" spans="16:27">
      <c r="P6069" s="96"/>
      <c r="S6069" s="97"/>
      <c r="T6069" s="97"/>
      <c r="Y6069" s="30"/>
      <c r="AA6069" s="25"/>
    </row>
    <row r="6070" spans="16:27">
      <c r="P6070" s="96"/>
      <c r="S6070" s="97"/>
      <c r="T6070" s="97"/>
      <c r="Y6070" s="30"/>
      <c r="AA6070" s="25"/>
    </row>
    <row r="6071" spans="16:27">
      <c r="P6071" s="96"/>
      <c r="S6071" s="97"/>
      <c r="T6071" s="97"/>
      <c r="Y6071" s="30"/>
      <c r="AA6071" s="25"/>
    </row>
    <row r="6072" spans="16:27">
      <c r="P6072" s="96"/>
      <c r="S6072" s="97"/>
      <c r="T6072" s="97"/>
      <c r="Y6072" s="30"/>
      <c r="AA6072" s="25"/>
    </row>
    <row r="6073" spans="16:27">
      <c r="P6073" s="96"/>
      <c r="S6073" s="97"/>
      <c r="T6073" s="97"/>
      <c r="Y6073" s="30"/>
      <c r="AA6073" s="25"/>
    </row>
    <row r="6074" spans="16:27">
      <c r="P6074" s="96"/>
      <c r="S6074" s="97"/>
      <c r="T6074" s="97"/>
      <c r="Y6074" s="30"/>
      <c r="AA6074" s="25"/>
    </row>
    <row r="6075" spans="16:27">
      <c r="P6075" s="96"/>
      <c r="S6075" s="97"/>
      <c r="T6075" s="97"/>
      <c r="Y6075" s="30"/>
      <c r="AA6075" s="25"/>
    </row>
    <row r="6076" spans="16:27">
      <c r="P6076" s="96"/>
      <c r="S6076" s="97"/>
      <c r="T6076" s="97"/>
      <c r="Y6076" s="30"/>
      <c r="AA6076" s="25"/>
    </row>
    <row r="6077" spans="16:27">
      <c r="P6077" s="96"/>
      <c r="S6077" s="97"/>
      <c r="T6077" s="97"/>
      <c r="Y6077" s="30"/>
      <c r="AA6077" s="25"/>
    </row>
    <row r="6078" spans="16:27">
      <c r="P6078" s="96"/>
      <c r="S6078" s="97"/>
      <c r="T6078" s="97"/>
      <c r="Y6078" s="30"/>
      <c r="AA6078" s="25"/>
    </row>
    <row r="6079" spans="16:27">
      <c r="P6079" s="96"/>
      <c r="S6079" s="97"/>
      <c r="T6079" s="97"/>
      <c r="Y6079" s="30"/>
      <c r="AA6079" s="25"/>
    </row>
    <row r="6080" spans="16:27">
      <c r="P6080" s="96"/>
      <c r="S6080" s="97"/>
      <c r="T6080" s="97"/>
      <c r="Y6080" s="30"/>
      <c r="AA6080" s="25"/>
    </row>
    <row r="6081" spans="16:27">
      <c r="P6081" s="96"/>
      <c r="S6081" s="97"/>
      <c r="T6081" s="97"/>
      <c r="Y6081" s="30"/>
      <c r="AA6081" s="25"/>
    </row>
    <row r="6082" spans="16:27">
      <c r="P6082" s="96"/>
      <c r="S6082" s="97"/>
      <c r="T6082" s="97"/>
      <c r="Y6082" s="30"/>
      <c r="AA6082" s="25"/>
    </row>
    <row r="6083" spans="16:27">
      <c r="P6083" s="96"/>
      <c r="S6083" s="97"/>
      <c r="T6083" s="97"/>
      <c r="Y6083" s="30"/>
      <c r="AA6083" s="25"/>
    </row>
    <row r="6084" spans="16:27">
      <c r="P6084" s="96"/>
      <c r="S6084" s="97"/>
      <c r="T6084" s="97"/>
      <c r="Y6084" s="30"/>
      <c r="AA6084" s="25"/>
    </row>
    <row r="6085" spans="16:27">
      <c r="P6085" s="96"/>
      <c r="S6085" s="97"/>
      <c r="T6085" s="97"/>
      <c r="Y6085" s="30"/>
      <c r="AA6085" s="25"/>
    </row>
    <row r="6086" spans="16:27">
      <c r="P6086" s="96"/>
      <c r="S6086" s="97"/>
      <c r="T6086" s="97"/>
      <c r="Y6086" s="30"/>
      <c r="AA6086" s="25"/>
    </row>
    <row r="6087" spans="16:27">
      <c r="P6087" s="96"/>
      <c r="S6087" s="97"/>
      <c r="T6087" s="97"/>
      <c r="Y6087" s="30"/>
      <c r="AA6087" s="25"/>
    </row>
    <row r="6088" spans="16:27">
      <c r="P6088" s="96"/>
      <c r="S6088" s="97"/>
      <c r="T6088" s="97"/>
      <c r="Y6088" s="30"/>
      <c r="AA6088" s="25"/>
    </row>
    <row r="6089" spans="16:27">
      <c r="P6089" s="96"/>
      <c r="S6089" s="97"/>
      <c r="T6089" s="97"/>
      <c r="Y6089" s="30"/>
      <c r="AA6089" s="25"/>
    </row>
    <row r="6090" spans="16:27">
      <c r="P6090" s="96"/>
      <c r="S6090" s="97"/>
      <c r="T6090" s="97"/>
      <c r="Y6090" s="30"/>
      <c r="AA6090" s="25"/>
    </row>
    <row r="6091" spans="16:27">
      <c r="P6091" s="96"/>
      <c r="S6091" s="97"/>
      <c r="T6091" s="97"/>
      <c r="Y6091" s="30"/>
      <c r="AA6091" s="25"/>
    </row>
    <row r="6092" spans="16:27">
      <c r="P6092" s="96"/>
      <c r="S6092" s="97"/>
      <c r="T6092" s="97"/>
      <c r="Y6092" s="30"/>
      <c r="AA6092" s="25"/>
    </row>
    <row r="6093" spans="16:27">
      <c r="P6093" s="96"/>
      <c r="S6093" s="97"/>
      <c r="T6093" s="97"/>
      <c r="Y6093" s="30"/>
      <c r="AA6093" s="25"/>
    </row>
    <row r="6094" spans="16:27">
      <c r="P6094" s="96"/>
      <c r="S6094" s="97"/>
      <c r="T6094" s="97"/>
      <c r="Y6094" s="30"/>
      <c r="AA6094" s="25"/>
    </row>
    <row r="6095" spans="16:27">
      <c r="P6095" s="96"/>
      <c r="S6095" s="97"/>
      <c r="T6095" s="97"/>
      <c r="Y6095" s="30"/>
      <c r="AA6095" s="25"/>
    </row>
    <row r="6096" spans="16:27">
      <c r="P6096" s="96"/>
      <c r="S6096" s="97"/>
      <c r="T6096" s="97"/>
      <c r="Y6096" s="30"/>
      <c r="AA6096" s="25"/>
    </row>
    <row r="6097" spans="16:27">
      <c r="P6097" s="96"/>
      <c r="S6097" s="97"/>
      <c r="T6097" s="97"/>
      <c r="Y6097" s="30"/>
      <c r="AA6097" s="25"/>
    </row>
    <row r="6098" spans="16:27">
      <c r="P6098" s="96"/>
      <c r="S6098" s="97"/>
      <c r="T6098" s="97"/>
      <c r="Y6098" s="30"/>
      <c r="AA6098" s="25"/>
    </row>
    <row r="6099" spans="16:27">
      <c r="P6099" s="96"/>
      <c r="S6099" s="97"/>
      <c r="T6099" s="97"/>
      <c r="Y6099" s="30"/>
      <c r="AA6099" s="25"/>
    </row>
    <row r="6100" spans="16:27">
      <c r="P6100" s="96"/>
      <c r="S6100" s="97"/>
      <c r="T6100" s="97"/>
      <c r="Y6100" s="30"/>
      <c r="AA6100" s="25"/>
    </row>
    <row r="6101" spans="16:27">
      <c r="P6101" s="96"/>
      <c r="S6101" s="97"/>
      <c r="T6101" s="97"/>
      <c r="Y6101" s="30"/>
      <c r="AA6101" s="25"/>
    </row>
    <row r="6102" spans="16:27">
      <c r="P6102" s="96"/>
      <c r="S6102" s="97"/>
      <c r="T6102" s="97"/>
      <c r="Y6102" s="30"/>
      <c r="AA6102" s="25"/>
    </row>
    <row r="6103" spans="16:27">
      <c r="P6103" s="96"/>
      <c r="S6103" s="97"/>
      <c r="T6103" s="97"/>
      <c r="Y6103" s="30"/>
      <c r="AA6103" s="25"/>
    </row>
    <row r="6104" spans="16:27">
      <c r="P6104" s="96"/>
      <c r="S6104" s="97"/>
      <c r="T6104" s="97"/>
      <c r="Y6104" s="30"/>
      <c r="AA6104" s="25"/>
    </row>
    <row r="6105" spans="16:27">
      <c r="P6105" s="96"/>
      <c r="S6105" s="97"/>
      <c r="T6105" s="97"/>
      <c r="Y6105" s="30"/>
      <c r="AA6105" s="25"/>
    </row>
    <row r="6106" spans="16:27">
      <c r="P6106" s="96"/>
      <c r="S6106" s="97"/>
      <c r="T6106" s="97"/>
      <c r="Y6106" s="30"/>
      <c r="AA6106" s="25"/>
    </row>
    <row r="6107" spans="16:27">
      <c r="P6107" s="96"/>
      <c r="S6107" s="97"/>
      <c r="T6107" s="97"/>
      <c r="Y6107" s="30"/>
      <c r="AA6107" s="25"/>
    </row>
    <row r="6108" spans="16:27">
      <c r="P6108" s="96"/>
      <c r="S6108" s="97"/>
      <c r="T6108" s="97"/>
      <c r="Y6108" s="30"/>
      <c r="AA6108" s="25"/>
    </row>
    <row r="6109" spans="16:27">
      <c r="P6109" s="96"/>
      <c r="S6109" s="97"/>
      <c r="T6109" s="97"/>
      <c r="Y6109" s="30"/>
      <c r="AA6109" s="25"/>
    </row>
    <row r="6110" spans="16:27">
      <c r="P6110" s="96"/>
      <c r="S6110" s="97"/>
      <c r="T6110" s="97"/>
      <c r="Y6110" s="30"/>
      <c r="AA6110" s="25"/>
    </row>
    <row r="6111" spans="16:27">
      <c r="P6111" s="96"/>
      <c r="S6111" s="97"/>
      <c r="T6111" s="97"/>
      <c r="Y6111" s="30"/>
      <c r="AA6111" s="25"/>
    </row>
    <row r="6112" spans="16:27">
      <c r="P6112" s="96"/>
      <c r="S6112" s="97"/>
      <c r="T6112" s="97"/>
      <c r="Y6112" s="30"/>
      <c r="AA6112" s="25"/>
    </row>
    <row r="6113" spans="16:27">
      <c r="P6113" s="96"/>
      <c r="S6113" s="97"/>
      <c r="T6113" s="97"/>
      <c r="Y6113" s="30"/>
      <c r="AA6113" s="25"/>
    </row>
    <row r="6114" spans="16:27">
      <c r="P6114" s="96"/>
      <c r="S6114" s="97"/>
      <c r="T6114" s="97"/>
      <c r="Y6114" s="30"/>
      <c r="AA6114" s="25"/>
    </row>
    <row r="6115" spans="16:27">
      <c r="P6115" s="96"/>
      <c r="S6115" s="97"/>
      <c r="T6115" s="97"/>
      <c r="Y6115" s="30"/>
      <c r="AA6115" s="25"/>
    </row>
    <row r="6116" spans="16:27">
      <c r="P6116" s="96"/>
      <c r="S6116" s="97"/>
      <c r="T6116" s="97"/>
      <c r="Y6116" s="30"/>
      <c r="AA6116" s="25"/>
    </row>
    <row r="6117" spans="16:27">
      <c r="P6117" s="96"/>
      <c r="S6117" s="97"/>
      <c r="T6117" s="97"/>
      <c r="Y6117" s="30"/>
      <c r="AA6117" s="25"/>
    </row>
    <row r="6118" spans="16:27">
      <c r="P6118" s="96"/>
      <c r="S6118" s="97"/>
      <c r="T6118" s="97"/>
      <c r="Y6118" s="30"/>
      <c r="AA6118" s="25"/>
    </row>
    <row r="6119" spans="16:27">
      <c r="P6119" s="96"/>
      <c r="S6119" s="97"/>
      <c r="T6119" s="97"/>
      <c r="Y6119" s="30"/>
      <c r="AA6119" s="25"/>
    </row>
    <row r="6120" spans="16:27">
      <c r="P6120" s="96"/>
      <c r="S6120" s="97"/>
      <c r="T6120" s="97"/>
      <c r="Y6120" s="30"/>
      <c r="AA6120" s="25"/>
    </row>
    <row r="6121" spans="16:27">
      <c r="P6121" s="96"/>
      <c r="S6121" s="97"/>
      <c r="T6121" s="97"/>
      <c r="Y6121" s="30"/>
      <c r="AA6121" s="25"/>
    </row>
    <row r="6122" spans="16:27">
      <c r="P6122" s="96"/>
      <c r="S6122" s="97"/>
      <c r="T6122" s="97"/>
      <c r="Y6122" s="30"/>
      <c r="AA6122" s="25"/>
    </row>
    <row r="6123" spans="16:27">
      <c r="P6123" s="96"/>
      <c r="S6123" s="97"/>
      <c r="T6123" s="97"/>
      <c r="Y6123" s="30"/>
      <c r="AA6123" s="25"/>
    </row>
    <row r="6124" spans="16:27">
      <c r="P6124" s="96"/>
      <c r="S6124" s="97"/>
      <c r="T6124" s="97"/>
      <c r="Y6124" s="30"/>
      <c r="AA6124" s="25"/>
    </row>
    <row r="6125" spans="16:27">
      <c r="P6125" s="96"/>
      <c r="S6125" s="97"/>
      <c r="T6125" s="97"/>
      <c r="Y6125" s="30"/>
      <c r="AA6125" s="25"/>
    </row>
    <row r="6126" spans="16:27">
      <c r="P6126" s="96"/>
      <c r="S6126" s="97"/>
      <c r="T6126" s="97"/>
      <c r="Y6126" s="30"/>
      <c r="AA6126" s="25"/>
    </row>
    <row r="6127" spans="16:27">
      <c r="P6127" s="96"/>
      <c r="S6127" s="97"/>
      <c r="T6127" s="97"/>
      <c r="Y6127" s="30"/>
      <c r="AA6127" s="25"/>
    </row>
    <row r="6128" spans="16:27">
      <c r="P6128" s="96"/>
      <c r="S6128" s="97"/>
      <c r="T6128" s="97"/>
      <c r="Y6128" s="30"/>
      <c r="AA6128" s="25"/>
    </row>
    <row r="6129" spans="16:27">
      <c r="P6129" s="96"/>
      <c r="S6129" s="97"/>
      <c r="T6129" s="97"/>
      <c r="Y6129" s="30"/>
      <c r="AA6129" s="25"/>
    </row>
    <row r="6130" spans="16:27">
      <c r="P6130" s="96"/>
      <c r="S6130" s="97"/>
      <c r="T6130" s="97"/>
      <c r="Y6130" s="30"/>
      <c r="AA6130" s="25"/>
    </row>
    <row r="6131" spans="16:27">
      <c r="P6131" s="96"/>
      <c r="S6131" s="97"/>
      <c r="T6131" s="97"/>
      <c r="Y6131" s="30"/>
      <c r="AA6131" s="25"/>
    </row>
    <row r="6132" spans="16:27">
      <c r="P6132" s="96"/>
      <c r="S6132" s="97"/>
      <c r="T6132" s="97"/>
      <c r="Y6132" s="30"/>
      <c r="AA6132" s="25"/>
    </row>
    <row r="6133" spans="16:27">
      <c r="P6133" s="96"/>
      <c r="S6133" s="97"/>
      <c r="T6133" s="97"/>
      <c r="Y6133" s="30"/>
      <c r="AA6133" s="25"/>
    </row>
    <row r="6134" spans="16:27">
      <c r="P6134" s="96"/>
      <c r="S6134" s="97"/>
      <c r="T6134" s="97"/>
      <c r="Y6134" s="30"/>
      <c r="AA6134" s="25"/>
    </row>
    <row r="6135" spans="16:27">
      <c r="P6135" s="96"/>
      <c r="S6135" s="97"/>
      <c r="T6135" s="97"/>
      <c r="Y6135" s="30"/>
      <c r="AA6135" s="25"/>
    </row>
    <row r="6136" spans="16:27">
      <c r="P6136" s="96"/>
      <c r="S6136" s="97"/>
      <c r="T6136" s="97"/>
      <c r="Y6136" s="30"/>
      <c r="AA6136" s="25"/>
    </row>
    <row r="6137" spans="16:27">
      <c r="P6137" s="96"/>
      <c r="S6137" s="97"/>
      <c r="T6137" s="97"/>
      <c r="Y6137" s="30"/>
      <c r="AA6137" s="25"/>
    </row>
    <row r="6138" spans="16:27">
      <c r="P6138" s="96"/>
      <c r="S6138" s="97"/>
      <c r="T6138" s="97"/>
      <c r="Y6138" s="30"/>
      <c r="AA6138" s="25"/>
    </row>
    <row r="6139" spans="16:27">
      <c r="P6139" s="96"/>
      <c r="S6139" s="97"/>
      <c r="T6139" s="97"/>
      <c r="Y6139" s="30"/>
      <c r="AA6139" s="25"/>
    </row>
    <row r="6140" spans="16:27">
      <c r="P6140" s="96"/>
      <c r="S6140" s="97"/>
      <c r="T6140" s="97"/>
      <c r="Y6140" s="30"/>
      <c r="AA6140" s="25"/>
    </row>
    <row r="6141" spans="16:27">
      <c r="P6141" s="96"/>
      <c r="S6141" s="97"/>
      <c r="T6141" s="97"/>
      <c r="Y6141" s="30"/>
      <c r="AA6141" s="25"/>
    </row>
    <row r="6142" spans="16:27">
      <c r="P6142" s="96"/>
      <c r="S6142" s="97"/>
      <c r="T6142" s="97"/>
      <c r="Y6142" s="30"/>
      <c r="AA6142" s="25"/>
    </row>
    <row r="6143" spans="16:27">
      <c r="P6143" s="96"/>
      <c r="S6143" s="97"/>
      <c r="T6143" s="97"/>
      <c r="Y6143" s="30"/>
      <c r="AA6143" s="25"/>
    </row>
    <row r="6144" spans="16:27">
      <c r="P6144" s="96"/>
      <c r="S6144" s="97"/>
      <c r="T6144" s="97"/>
      <c r="Y6144" s="30"/>
      <c r="AA6144" s="25"/>
    </row>
    <row r="6145" spans="16:27">
      <c r="P6145" s="96"/>
      <c r="S6145" s="97"/>
      <c r="T6145" s="97"/>
      <c r="Y6145" s="30"/>
      <c r="AA6145" s="25"/>
    </row>
    <row r="6146" spans="16:27">
      <c r="P6146" s="96"/>
      <c r="S6146" s="97"/>
      <c r="T6146" s="97"/>
      <c r="Y6146" s="30"/>
      <c r="AA6146" s="25"/>
    </row>
    <row r="6147" spans="16:27">
      <c r="P6147" s="96"/>
      <c r="S6147" s="97"/>
      <c r="T6147" s="97"/>
      <c r="Y6147" s="30"/>
      <c r="AA6147" s="25"/>
    </row>
    <row r="6148" spans="16:27">
      <c r="P6148" s="96"/>
      <c r="S6148" s="97"/>
      <c r="T6148" s="97"/>
      <c r="Y6148" s="30"/>
      <c r="AA6148" s="25"/>
    </row>
    <row r="6149" spans="16:27">
      <c r="P6149" s="96"/>
      <c r="S6149" s="97"/>
      <c r="T6149" s="97"/>
      <c r="Y6149" s="30"/>
      <c r="AA6149" s="25"/>
    </row>
    <row r="6150" spans="16:27">
      <c r="P6150" s="96"/>
      <c r="S6150" s="97"/>
      <c r="T6150" s="97"/>
      <c r="Y6150" s="30"/>
      <c r="AA6150" s="25"/>
    </row>
    <row r="6151" spans="16:27">
      <c r="P6151" s="96"/>
      <c r="S6151" s="97"/>
      <c r="T6151" s="97"/>
      <c r="Y6151" s="30"/>
      <c r="AA6151" s="25"/>
    </row>
    <row r="6152" spans="16:27">
      <c r="P6152" s="96"/>
      <c r="S6152" s="97"/>
      <c r="T6152" s="97"/>
      <c r="Y6152" s="30"/>
      <c r="AA6152" s="25"/>
    </row>
    <row r="6153" spans="16:27">
      <c r="P6153" s="96"/>
      <c r="S6153" s="97"/>
      <c r="T6153" s="97"/>
      <c r="Y6153" s="30"/>
      <c r="AA6153" s="25"/>
    </row>
    <row r="6154" spans="16:27">
      <c r="P6154" s="96"/>
      <c r="S6154" s="97"/>
      <c r="T6154" s="97"/>
      <c r="Y6154" s="30"/>
      <c r="AA6154" s="25"/>
    </row>
    <row r="6155" spans="16:27">
      <c r="P6155" s="96"/>
      <c r="S6155" s="97"/>
      <c r="T6155" s="97"/>
      <c r="Y6155" s="30"/>
      <c r="AA6155" s="25"/>
    </row>
    <row r="6156" spans="16:27">
      <c r="P6156" s="96"/>
      <c r="S6156" s="97"/>
      <c r="T6156" s="97"/>
      <c r="Y6156" s="30"/>
      <c r="AA6156" s="25"/>
    </row>
    <row r="6157" spans="16:27">
      <c r="P6157" s="96"/>
      <c r="S6157" s="97"/>
      <c r="T6157" s="97"/>
      <c r="Y6157" s="30"/>
      <c r="AA6157" s="25"/>
    </row>
    <row r="6158" spans="16:27">
      <c r="P6158" s="96"/>
      <c r="S6158" s="97"/>
      <c r="T6158" s="97"/>
      <c r="Y6158" s="30"/>
      <c r="AA6158" s="25"/>
    </row>
    <row r="6159" spans="16:27">
      <c r="P6159" s="96"/>
      <c r="S6159" s="97"/>
      <c r="T6159" s="97"/>
      <c r="Y6159" s="30"/>
      <c r="AA6159" s="25"/>
    </row>
    <row r="6160" spans="16:27">
      <c r="P6160" s="96"/>
      <c r="S6160" s="97"/>
      <c r="T6160" s="97"/>
      <c r="Y6160" s="30"/>
      <c r="AA6160" s="25"/>
    </row>
    <row r="6161" spans="16:27">
      <c r="P6161" s="96"/>
      <c r="S6161" s="97"/>
      <c r="T6161" s="97"/>
      <c r="Y6161" s="30"/>
      <c r="AA6161" s="25"/>
    </row>
    <row r="6162" spans="16:27">
      <c r="P6162" s="96"/>
      <c r="S6162" s="97"/>
      <c r="T6162" s="97"/>
      <c r="Y6162" s="30"/>
      <c r="AA6162" s="25"/>
    </row>
    <row r="6163" spans="16:27">
      <c r="P6163" s="96"/>
      <c r="S6163" s="97"/>
      <c r="T6163" s="97"/>
      <c r="Y6163" s="30"/>
      <c r="AA6163" s="25"/>
    </row>
    <row r="6164" spans="16:27">
      <c r="P6164" s="96"/>
      <c r="S6164" s="97"/>
      <c r="T6164" s="97"/>
      <c r="Y6164" s="30"/>
      <c r="AA6164" s="25"/>
    </row>
    <row r="6165" spans="16:27">
      <c r="P6165" s="96"/>
      <c r="S6165" s="97"/>
      <c r="T6165" s="97"/>
      <c r="Y6165" s="30"/>
      <c r="AA6165" s="25"/>
    </row>
    <row r="6166" spans="16:27">
      <c r="P6166" s="96"/>
      <c r="S6166" s="97"/>
      <c r="T6166" s="97"/>
      <c r="Y6166" s="30"/>
      <c r="AA6166" s="25"/>
    </row>
    <row r="6167" spans="16:27">
      <c r="P6167" s="96"/>
      <c r="S6167" s="97"/>
      <c r="T6167" s="97"/>
      <c r="Y6167" s="30"/>
      <c r="AA6167" s="25"/>
    </row>
    <row r="6168" spans="16:27">
      <c r="P6168" s="96"/>
      <c r="S6168" s="97"/>
      <c r="T6168" s="97"/>
      <c r="Y6168" s="30"/>
      <c r="AA6168" s="25"/>
    </row>
    <row r="6169" spans="16:27">
      <c r="P6169" s="96"/>
      <c r="S6169" s="97"/>
      <c r="T6169" s="97"/>
      <c r="Y6169" s="30"/>
      <c r="AA6169" s="25"/>
    </row>
    <row r="6170" spans="16:27">
      <c r="P6170" s="96"/>
      <c r="S6170" s="97"/>
      <c r="T6170" s="97"/>
      <c r="Y6170" s="30"/>
      <c r="AA6170" s="25"/>
    </row>
    <row r="6171" spans="16:27">
      <c r="P6171" s="96"/>
      <c r="S6171" s="97"/>
      <c r="T6171" s="97"/>
      <c r="Y6171" s="30"/>
      <c r="AA6171" s="25"/>
    </row>
    <row r="6172" spans="16:27">
      <c r="P6172" s="96"/>
      <c r="S6172" s="97"/>
      <c r="T6172" s="97"/>
      <c r="Y6172" s="30"/>
      <c r="AA6172" s="25"/>
    </row>
    <row r="6173" spans="16:27">
      <c r="P6173" s="96"/>
      <c r="S6173" s="97"/>
      <c r="T6173" s="97"/>
      <c r="Y6173" s="30"/>
      <c r="AA6173" s="25"/>
    </row>
    <row r="6174" spans="16:27">
      <c r="P6174" s="96"/>
      <c r="S6174" s="97"/>
      <c r="T6174" s="97"/>
      <c r="Y6174" s="30"/>
      <c r="AA6174" s="25"/>
    </row>
    <row r="6175" spans="16:27">
      <c r="P6175" s="96"/>
      <c r="S6175" s="97"/>
      <c r="T6175" s="97"/>
      <c r="Y6175" s="30"/>
      <c r="AA6175" s="25"/>
    </row>
    <row r="6176" spans="16:27">
      <c r="P6176" s="96"/>
      <c r="S6176" s="97"/>
      <c r="T6176" s="97"/>
      <c r="Y6176" s="30"/>
      <c r="AA6176" s="25"/>
    </row>
    <row r="6177" spans="16:27">
      <c r="P6177" s="96"/>
      <c r="S6177" s="97"/>
      <c r="T6177" s="97"/>
      <c r="Y6177" s="30"/>
      <c r="AA6177" s="25"/>
    </row>
    <row r="6178" spans="16:27">
      <c r="P6178" s="96"/>
      <c r="S6178" s="97"/>
      <c r="T6178" s="97"/>
      <c r="Y6178" s="30"/>
      <c r="AA6178" s="25"/>
    </row>
    <row r="6179" spans="16:27">
      <c r="P6179" s="96"/>
      <c r="S6179" s="97"/>
      <c r="T6179" s="97"/>
      <c r="Y6179" s="30"/>
      <c r="AA6179" s="25"/>
    </row>
    <row r="6180" spans="16:27">
      <c r="P6180" s="96"/>
      <c r="S6180" s="97"/>
      <c r="T6180" s="97"/>
      <c r="Y6180" s="30"/>
      <c r="AA6180" s="25"/>
    </row>
    <row r="6181" spans="16:27">
      <c r="P6181" s="96"/>
      <c r="S6181" s="97"/>
      <c r="T6181" s="97"/>
      <c r="Y6181" s="30"/>
      <c r="AA6181" s="25"/>
    </row>
    <row r="6182" spans="16:27">
      <c r="P6182" s="96"/>
      <c r="S6182" s="97"/>
      <c r="T6182" s="97"/>
      <c r="Y6182" s="30"/>
      <c r="AA6182" s="25"/>
    </row>
    <row r="6183" spans="16:27">
      <c r="P6183" s="96"/>
      <c r="S6183" s="97"/>
      <c r="T6183" s="97"/>
      <c r="Y6183" s="30"/>
      <c r="AA6183" s="25"/>
    </row>
    <row r="6184" spans="16:27">
      <c r="P6184" s="96"/>
      <c r="S6184" s="97"/>
      <c r="T6184" s="97"/>
      <c r="Y6184" s="30"/>
      <c r="AA6184" s="25"/>
    </row>
    <row r="6185" spans="16:27">
      <c r="P6185" s="96"/>
      <c r="S6185" s="97"/>
      <c r="T6185" s="97"/>
      <c r="Y6185" s="30"/>
      <c r="AA6185" s="25"/>
    </row>
    <row r="6186" spans="16:27">
      <c r="P6186" s="96"/>
      <c r="S6186" s="97"/>
      <c r="T6186" s="97"/>
      <c r="Y6186" s="30"/>
      <c r="AA6186" s="25"/>
    </row>
    <row r="6187" spans="16:27">
      <c r="P6187" s="96"/>
      <c r="S6187" s="97"/>
      <c r="T6187" s="97"/>
      <c r="Y6187" s="30"/>
      <c r="AA6187" s="25"/>
    </row>
    <row r="6188" spans="16:27">
      <c r="P6188" s="96"/>
      <c r="S6188" s="97"/>
      <c r="T6188" s="97"/>
      <c r="Y6188" s="30"/>
      <c r="AA6188" s="25"/>
    </row>
    <row r="6189" spans="16:27">
      <c r="P6189" s="96"/>
      <c r="S6189" s="97"/>
      <c r="T6189" s="97"/>
      <c r="Y6189" s="30"/>
      <c r="AA6189" s="25"/>
    </row>
    <row r="6190" spans="16:27">
      <c r="P6190" s="96"/>
      <c r="S6190" s="97"/>
      <c r="T6190" s="97"/>
      <c r="Y6190" s="30"/>
      <c r="AA6190" s="25"/>
    </row>
    <row r="6191" spans="16:27">
      <c r="P6191" s="96"/>
      <c r="S6191" s="97"/>
      <c r="T6191" s="97"/>
      <c r="Y6191" s="30"/>
      <c r="AA6191" s="25"/>
    </row>
    <row r="6192" spans="16:27">
      <c r="P6192" s="96"/>
      <c r="S6192" s="97"/>
      <c r="T6192" s="97"/>
      <c r="Y6192" s="30"/>
      <c r="AA6192" s="25"/>
    </row>
    <row r="6193" spans="16:27">
      <c r="P6193" s="96"/>
      <c r="S6193" s="97"/>
      <c r="T6193" s="97"/>
      <c r="Y6193" s="30"/>
      <c r="AA6193" s="25"/>
    </row>
    <row r="6194" spans="16:27">
      <c r="P6194" s="96"/>
      <c r="S6194" s="97"/>
      <c r="T6194" s="97"/>
      <c r="Y6194" s="30"/>
      <c r="AA6194" s="25"/>
    </row>
    <row r="6195" spans="16:27">
      <c r="P6195" s="96"/>
      <c r="S6195" s="97"/>
      <c r="T6195" s="97"/>
      <c r="Y6195" s="30"/>
      <c r="AA6195" s="25"/>
    </row>
    <row r="6196" spans="16:27">
      <c r="P6196" s="96"/>
      <c r="S6196" s="97"/>
      <c r="T6196" s="97"/>
      <c r="Y6196" s="30"/>
      <c r="AA6196" s="25"/>
    </row>
    <row r="6197" spans="16:27">
      <c r="P6197" s="96"/>
      <c r="S6197" s="97"/>
      <c r="T6197" s="97"/>
      <c r="Y6197" s="30"/>
      <c r="AA6197" s="25"/>
    </row>
    <row r="6198" spans="16:27">
      <c r="P6198" s="96"/>
      <c r="S6198" s="97"/>
      <c r="T6198" s="97"/>
      <c r="Y6198" s="30"/>
      <c r="AA6198" s="25"/>
    </row>
    <row r="6199" spans="16:27">
      <c r="P6199" s="96"/>
      <c r="S6199" s="97"/>
      <c r="T6199" s="97"/>
      <c r="Y6199" s="30"/>
      <c r="AA6199" s="25"/>
    </row>
    <row r="6200" spans="16:27">
      <c r="P6200" s="96"/>
      <c r="S6200" s="97"/>
      <c r="T6200" s="97"/>
      <c r="Y6200" s="30"/>
      <c r="AA6200" s="25"/>
    </row>
    <row r="6201" spans="16:27">
      <c r="P6201" s="96"/>
      <c r="S6201" s="97"/>
      <c r="T6201" s="97"/>
      <c r="Y6201" s="30"/>
      <c r="AA6201" s="25"/>
    </row>
    <row r="6202" spans="16:27">
      <c r="P6202" s="96"/>
      <c r="S6202" s="97"/>
      <c r="T6202" s="97"/>
      <c r="Y6202" s="30"/>
      <c r="AA6202" s="25"/>
    </row>
    <row r="6203" spans="16:27">
      <c r="P6203" s="96"/>
      <c r="S6203" s="97"/>
      <c r="T6203" s="97"/>
      <c r="Y6203" s="30"/>
      <c r="AA6203" s="25"/>
    </row>
    <row r="6204" spans="16:27">
      <c r="P6204" s="96"/>
      <c r="S6204" s="97"/>
      <c r="T6204" s="97"/>
      <c r="Y6204" s="30"/>
      <c r="AA6204" s="25"/>
    </row>
    <row r="6205" spans="16:27">
      <c r="P6205" s="96"/>
      <c r="S6205" s="97"/>
      <c r="T6205" s="97"/>
      <c r="Y6205" s="30"/>
      <c r="AA6205" s="25"/>
    </row>
    <row r="6206" spans="16:27">
      <c r="P6206" s="96"/>
      <c r="S6206" s="97"/>
      <c r="T6206" s="97"/>
      <c r="Y6206" s="30"/>
      <c r="AA6206" s="25"/>
    </row>
    <row r="6207" spans="16:27">
      <c r="P6207" s="96"/>
      <c r="S6207" s="97"/>
      <c r="T6207" s="97"/>
      <c r="Y6207" s="30"/>
      <c r="AA6207" s="25"/>
    </row>
    <row r="6208" spans="16:27">
      <c r="P6208" s="96"/>
      <c r="S6208" s="97"/>
      <c r="T6208" s="97"/>
      <c r="Y6208" s="30"/>
      <c r="AA6208" s="25"/>
    </row>
    <row r="6209" spans="16:27">
      <c r="P6209" s="96"/>
      <c r="S6209" s="97"/>
      <c r="T6209" s="97"/>
      <c r="Y6209" s="30"/>
      <c r="AA6209" s="25"/>
    </row>
    <row r="6210" spans="16:27">
      <c r="P6210" s="96"/>
      <c r="S6210" s="97"/>
      <c r="T6210" s="97"/>
      <c r="Y6210" s="30"/>
      <c r="AA6210" s="25"/>
    </row>
    <row r="6211" spans="16:27">
      <c r="P6211" s="96"/>
      <c r="S6211" s="97"/>
      <c r="T6211" s="97"/>
      <c r="Y6211" s="30"/>
      <c r="AA6211" s="25"/>
    </row>
    <row r="6212" spans="16:27">
      <c r="P6212" s="96"/>
      <c r="S6212" s="97"/>
      <c r="T6212" s="97"/>
      <c r="Y6212" s="30"/>
      <c r="AA6212" s="25"/>
    </row>
    <row r="6213" spans="16:27">
      <c r="P6213" s="96"/>
      <c r="S6213" s="97"/>
      <c r="T6213" s="97"/>
      <c r="Y6213" s="30"/>
      <c r="AA6213" s="25"/>
    </row>
    <row r="6214" spans="16:27">
      <c r="P6214" s="96"/>
      <c r="S6214" s="97"/>
      <c r="T6214" s="97"/>
      <c r="Y6214" s="30"/>
      <c r="AA6214" s="25"/>
    </row>
    <row r="6215" spans="16:27">
      <c r="P6215" s="96"/>
      <c r="S6215" s="97"/>
      <c r="T6215" s="97"/>
      <c r="Y6215" s="30"/>
      <c r="AA6215" s="25"/>
    </row>
    <row r="6216" spans="16:27">
      <c r="P6216" s="96"/>
      <c r="S6216" s="97"/>
      <c r="T6216" s="97"/>
      <c r="Y6216" s="30"/>
      <c r="AA6216" s="25"/>
    </row>
    <row r="6217" spans="16:27">
      <c r="P6217" s="96"/>
      <c r="S6217" s="97"/>
      <c r="T6217" s="97"/>
      <c r="Y6217" s="30"/>
      <c r="AA6217" s="25"/>
    </row>
    <row r="6218" spans="16:27">
      <c r="P6218" s="96"/>
      <c r="S6218" s="97"/>
      <c r="T6218" s="97"/>
      <c r="Y6218" s="30"/>
      <c r="AA6218" s="25"/>
    </row>
    <row r="6219" spans="16:27">
      <c r="P6219" s="96"/>
      <c r="S6219" s="97"/>
      <c r="T6219" s="97"/>
      <c r="Y6219" s="30"/>
      <c r="AA6219" s="25"/>
    </row>
    <row r="6220" spans="16:27">
      <c r="P6220" s="96"/>
      <c r="S6220" s="97"/>
      <c r="T6220" s="97"/>
      <c r="Y6220" s="30"/>
      <c r="AA6220" s="25"/>
    </row>
    <row r="6221" spans="16:27">
      <c r="P6221" s="96"/>
      <c r="S6221" s="97"/>
      <c r="T6221" s="97"/>
      <c r="Y6221" s="30"/>
      <c r="AA6221" s="25"/>
    </row>
    <row r="6222" spans="16:27">
      <c r="P6222" s="96"/>
      <c r="S6222" s="97"/>
      <c r="T6222" s="97"/>
      <c r="Y6222" s="30"/>
      <c r="AA6222" s="25"/>
    </row>
    <row r="6223" spans="16:27">
      <c r="P6223" s="96"/>
      <c r="S6223" s="97"/>
      <c r="T6223" s="97"/>
      <c r="Y6223" s="30"/>
      <c r="AA6223" s="25"/>
    </row>
    <row r="6224" spans="16:27">
      <c r="P6224" s="96"/>
      <c r="S6224" s="97"/>
      <c r="T6224" s="97"/>
      <c r="Y6224" s="30"/>
      <c r="AA6224" s="25"/>
    </row>
    <row r="6225" spans="16:27">
      <c r="P6225" s="96"/>
      <c r="S6225" s="97"/>
      <c r="T6225" s="97"/>
      <c r="Y6225" s="30"/>
      <c r="AA6225" s="25"/>
    </row>
    <row r="6226" spans="16:27">
      <c r="P6226" s="96"/>
      <c r="S6226" s="97"/>
      <c r="T6226" s="97"/>
      <c r="Y6226" s="30"/>
      <c r="AA6226" s="25"/>
    </row>
    <row r="6227" spans="16:27">
      <c r="P6227" s="96"/>
      <c r="S6227" s="97"/>
      <c r="T6227" s="97"/>
      <c r="Y6227" s="30"/>
      <c r="AA6227" s="25"/>
    </row>
    <row r="6228" spans="16:27">
      <c r="P6228" s="96"/>
      <c r="S6228" s="97"/>
      <c r="T6228" s="97"/>
      <c r="Y6228" s="30"/>
      <c r="AA6228" s="25"/>
    </row>
    <row r="6229" spans="16:27">
      <c r="P6229" s="96"/>
      <c r="S6229" s="97"/>
      <c r="T6229" s="97"/>
      <c r="Y6229" s="30"/>
      <c r="AA6229" s="25"/>
    </row>
    <row r="6230" spans="16:27">
      <c r="P6230" s="96"/>
      <c r="S6230" s="97"/>
      <c r="T6230" s="97"/>
      <c r="Y6230" s="30"/>
      <c r="AA6230" s="25"/>
    </row>
    <row r="6231" spans="16:27">
      <c r="P6231" s="96"/>
      <c r="S6231" s="97"/>
      <c r="T6231" s="97"/>
      <c r="Y6231" s="30"/>
      <c r="AA6231" s="25"/>
    </row>
    <row r="6232" spans="16:27">
      <c r="P6232" s="96"/>
      <c r="S6232" s="97"/>
      <c r="T6232" s="97"/>
      <c r="Y6232" s="30"/>
      <c r="AA6232" s="25"/>
    </row>
    <row r="6233" spans="16:27">
      <c r="P6233" s="96"/>
      <c r="S6233" s="97"/>
      <c r="T6233" s="97"/>
      <c r="Y6233" s="30"/>
      <c r="AA6233" s="25"/>
    </row>
    <row r="6234" spans="16:27">
      <c r="P6234" s="96"/>
      <c r="S6234" s="97"/>
      <c r="T6234" s="97"/>
      <c r="Y6234" s="30"/>
      <c r="AA6234" s="25"/>
    </row>
    <row r="6235" spans="16:27">
      <c r="P6235" s="96"/>
      <c r="S6235" s="97"/>
      <c r="T6235" s="97"/>
      <c r="Y6235" s="30"/>
      <c r="AA6235" s="25"/>
    </row>
    <row r="6236" spans="16:27">
      <c r="P6236" s="96"/>
      <c r="S6236" s="97"/>
      <c r="T6236" s="97"/>
      <c r="Y6236" s="30"/>
      <c r="AA6236" s="25"/>
    </row>
    <row r="6237" spans="16:27">
      <c r="P6237" s="96"/>
      <c r="S6237" s="97"/>
      <c r="T6237" s="97"/>
      <c r="Y6237" s="30"/>
      <c r="AA6237" s="25"/>
    </row>
    <row r="6238" spans="16:27">
      <c r="P6238" s="96"/>
      <c r="S6238" s="97"/>
      <c r="T6238" s="97"/>
      <c r="Y6238" s="30"/>
      <c r="AA6238" s="25"/>
    </row>
    <row r="6239" spans="16:27">
      <c r="P6239" s="96"/>
      <c r="S6239" s="97"/>
      <c r="T6239" s="97"/>
      <c r="Y6239" s="30"/>
      <c r="AA6239" s="25"/>
    </row>
    <row r="6240" spans="16:27">
      <c r="P6240" s="96"/>
      <c r="S6240" s="97"/>
      <c r="T6240" s="97"/>
      <c r="Y6240" s="30"/>
      <c r="AA6240" s="25"/>
    </row>
    <row r="6241" spans="16:27">
      <c r="P6241" s="96"/>
      <c r="S6241" s="97"/>
      <c r="T6241" s="97"/>
      <c r="Y6241" s="30"/>
      <c r="AA6241" s="25"/>
    </row>
    <row r="6242" spans="16:27">
      <c r="P6242" s="96"/>
      <c r="S6242" s="97"/>
      <c r="T6242" s="97"/>
      <c r="Y6242" s="30"/>
      <c r="AA6242" s="25"/>
    </row>
    <row r="6243" spans="16:27">
      <c r="P6243" s="96"/>
      <c r="S6243" s="97"/>
      <c r="T6243" s="97"/>
      <c r="Y6243" s="30"/>
      <c r="AA6243" s="25"/>
    </row>
    <row r="6244" spans="16:27">
      <c r="P6244" s="96"/>
      <c r="S6244" s="97"/>
      <c r="T6244" s="97"/>
      <c r="Y6244" s="30"/>
      <c r="AA6244" s="25"/>
    </row>
    <row r="6245" spans="16:27">
      <c r="P6245" s="96"/>
      <c r="S6245" s="97"/>
      <c r="T6245" s="97"/>
      <c r="Y6245" s="30"/>
      <c r="AA6245" s="25"/>
    </row>
    <row r="6246" spans="16:27">
      <c r="P6246" s="96"/>
      <c r="S6246" s="97"/>
      <c r="T6246" s="97"/>
      <c r="Y6246" s="30"/>
      <c r="AA6246" s="25"/>
    </row>
    <row r="6247" spans="16:27">
      <c r="P6247" s="96"/>
      <c r="S6247" s="97"/>
      <c r="T6247" s="97"/>
      <c r="Y6247" s="30"/>
      <c r="AA6247" s="25"/>
    </row>
    <row r="6248" spans="16:27">
      <c r="P6248" s="96"/>
      <c r="S6248" s="97"/>
      <c r="T6248" s="97"/>
      <c r="Y6248" s="30"/>
      <c r="AA6248" s="25"/>
    </row>
    <row r="6249" spans="16:27">
      <c r="P6249" s="96"/>
      <c r="S6249" s="97"/>
      <c r="T6249" s="97"/>
      <c r="Y6249" s="30"/>
      <c r="AA6249" s="25"/>
    </row>
    <row r="6250" spans="16:27">
      <c r="P6250" s="96"/>
      <c r="S6250" s="97"/>
      <c r="T6250" s="97"/>
      <c r="Y6250" s="30"/>
      <c r="AA6250" s="25"/>
    </row>
    <row r="6251" spans="16:27">
      <c r="P6251" s="96"/>
      <c r="S6251" s="97"/>
      <c r="T6251" s="97"/>
      <c r="Y6251" s="30"/>
      <c r="AA6251" s="25"/>
    </row>
    <row r="6252" spans="16:27">
      <c r="P6252" s="96"/>
      <c r="S6252" s="97"/>
      <c r="T6252" s="97"/>
      <c r="Y6252" s="30"/>
      <c r="AA6252" s="25"/>
    </row>
    <row r="6253" spans="16:27">
      <c r="P6253" s="96"/>
      <c r="S6253" s="97"/>
      <c r="T6253" s="97"/>
      <c r="Y6253" s="30"/>
      <c r="AA6253" s="25"/>
    </row>
    <row r="6254" spans="16:27">
      <c r="P6254" s="96"/>
      <c r="S6254" s="97"/>
      <c r="T6254" s="97"/>
      <c r="Y6254" s="30"/>
      <c r="AA6254" s="25"/>
    </row>
    <row r="6255" spans="16:27">
      <c r="P6255" s="96"/>
      <c r="S6255" s="97"/>
      <c r="T6255" s="97"/>
      <c r="Y6255" s="30"/>
      <c r="AA6255" s="25"/>
    </row>
    <row r="6256" spans="16:27">
      <c r="P6256" s="96"/>
      <c r="S6256" s="97"/>
      <c r="T6256" s="97"/>
      <c r="Y6256" s="30"/>
      <c r="AA6256" s="25"/>
    </row>
    <row r="6257" spans="16:27">
      <c r="P6257" s="96"/>
      <c r="S6257" s="97"/>
      <c r="T6257" s="97"/>
      <c r="Y6257" s="30"/>
      <c r="AA6257" s="25"/>
    </row>
    <row r="6258" spans="16:27">
      <c r="P6258" s="96"/>
      <c r="S6258" s="97"/>
      <c r="T6258" s="97"/>
      <c r="Y6258" s="30"/>
      <c r="AA6258" s="25"/>
    </row>
    <row r="6259" spans="16:27">
      <c r="P6259" s="96"/>
      <c r="S6259" s="97"/>
      <c r="T6259" s="97"/>
      <c r="Y6259" s="30"/>
      <c r="AA6259" s="25"/>
    </row>
    <row r="6260" spans="16:27">
      <c r="P6260" s="96"/>
      <c r="S6260" s="97"/>
      <c r="T6260" s="97"/>
      <c r="Y6260" s="30"/>
      <c r="AA6260" s="25"/>
    </row>
    <row r="6261" spans="16:27">
      <c r="P6261" s="96"/>
      <c r="S6261" s="97"/>
      <c r="T6261" s="97"/>
      <c r="Y6261" s="30"/>
      <c r="AA6261" s="25"/>
    </row>
    <row r="6262" spans="16:27">
      <c r="P6262" s="96"/>
      <c r="S6262" s="97"/>
      <c r="T6262" s="97"/>
      <c r="Y6262" s="30"/>
      <c r="AA6262" s="25"/>
    </row>
    <row r="6263" spans="16:27">
      <c r="P6263" s="96"/>
      <c r="S6263" s="97"/>
      <c r="T6263" s="97"/>
      <c r="Y6263" s="30"/>
      <c r="AA6263" s="25"/>
    </row>
    <row r="6264" spans="16:27">
      <c r="P6264" s="96"/>
      <c r="S6264" s="97"/>
      <c r="T6264" s="97"/>
      <c r="Y6264" s="30"/>
      <c r="AA6264" s="25"/>
    </row>
    <row r="6265" spans="16:27">
      <c r="P6265" s="96"/>
      <c r="S6265" s="97"/>
      <c r="T6265" s="97"/>
      <c r="Y6265" s="30"/>
      <c r="AA6265" s="25"/>
    </row>
    <row r="6266" spans="16:27">
      <c r="P6266" s="96"/>
      <c r="S6266" s="97"/>
      <c r="T6266" s="97"/>
      <c r="Y6266" s="30"/>
      <c r="AA6266" s="25"/>
    </row>
    <row r="6267" spans="16:27">
      <c r="P6267" s="96"/>
      <c r="S6267" s="97"/>
      <c r="T6267" s="97"/>
      <c r="Y6267" s="30"/>
      <c r="AA6267" s="25"/>
    </row>
    <row r="6268" spans="16:27">
      <c r="P6268" s="96"/>
      <c r="S6268" s="97"/>
      <c r="T6268" s="97"/>
      <c r="Y6268" s="30"/>
      <c r="AA6268" s="25"/>
    </row>
    <row r="6269" spans="16:27">
      <c r="P6269" s="96"/>
      <c r="S6269" s="97"/>
      <c r="T6269" s="97"/>
      <c r="Y6269" s="30"/>
      <c r="AA6269" s="25"/>
    </row>
    <row r="6270" spans="16:27">
      <c r="P6270" s="96"/>
      <c r="S6270" s="97"/>
      <c r="T6270" s="97"/>
      <c r="Y6270" s="30"/>
      <c r="AA6270" s="25"/>
    </row>
    <row r="6271" spans="16:27">
      <c r="P6271" s="96"/>
      <c r="S6271" s="97"/>
      <c r="T6271" s="97"/>
      <c r="Y6271" s="30"/>
      <c r="AA6271" s="25"/>
    </row>
    <row r="6272" spans="16:27">
      <c r="P6272" s="96"/>
      <c r="S6272" s="97"/>
      <c r="T6272" s="97"/>
      <c r="Y6272" s="30"/>
      <c r="AA6272" s="25"/>
    </row>
    <row r="6273" spans="16:27">
      <c r="P6273" s="96"/>
      <c r="S6273" s="97"/>
      <c r="T6273" s="97"/>
      <c r="Y6273" s="30"/>
      <c r="AA6273" s="25"/>
    </row>
    <row r="6274" spans="16:27">
      <c r="P6274" s="96"/>
      <c r="S6274" s="97"/>
      <c r="T6274" s="97"/>
      <c r="Y6274" s="30"/>
      <c r="AA6274" s="25"/>
    </row>
    <row r="6275" spans="16:27">
      <c r="P6275" s="96"/>
      <c r="S6275" s="97"/>
      <c r="T6275" s="97"/>
      <c r="Y6275" s="30"/>
      <c r="AA6275" s="25"/>
    </row>
    <row r="6276" spans="16:27">
      <c r="P6276" s="96"/>
      <c r="S6276" s="97"/>
      <c r="T6276" s="97"/>
      <c r="Y6276" s="30"/>
      <c r="AA6276" s="25"/>
    </row>
    <row r="6277" spans="16:27">
      <c r="P6277" s="96"/>
      <c r="S6277" s="97"/>
      <c r="T6277" s="97"/>
      <c r="Y6277" s="30"/>
      <c r="AA6277" s="25"/>
    </row>
    <row r="6278" spans="16:27">
      <c r="P6278" s="96"/>
      <c r="S6278" s="97"/>
      <c r="T6278" s="97"/>
      <c r="Y6278" s="30"/>
      <c r="AA6278" s="25"/>
    </row>
    <row r="6279" spans="16:27">
      <c r="P6279" s="96"/>
      <c r="S6279" s="97"/>
      <c r="T6279" s="97"/>
      <c r="Y6279" s="30"/>
      <c r="AA6279" s="25"/>
    </row>
    <row r="6280" spans="16:27">
      <c r="P6280" s="96"/>
      <c r="S6280" s="97"/>
      <c r="T6280" s="97"/>
      <c r="Y6280" s="30"/>
      <c r="AA6280" s="25"/>
    </row>
    <row r="6281" spans="16:27">
      <c r="P6281" s="96"/>
      <c r="S6281" s="97"/>
      <c r="T6281" s="97"/>
      <c r="Y6281" s="30"/>
      <c r="AA6281" s="25"/>
    </row>
    <row r="6282" spans="16:27">
      <c r="P6282" s="96"/>
      <c r="S6282" s="97"/>
      <c r="T6282" s="97"/>
      <c r="Y6282" s="30"/>
      <c r="AA6282" s="25"/>
    </row>
    <row r="6283" spans="16:27">
      <c r="P6283" s="96"/>
      <c r="S6283" s="97"/>
      <c r="T6283" s="97"/>
      <c r="Y6283" s="30"/>
      <c r="AA6283" s="25"/>
    </row>
    <row r="6284" spans="16:27">
      <c r="P6284" s="96"/>
      <c r="S6284" s="97"/>
      <c r="T6284" s="97"/>
      <c r="Y6284" s="30"/>
      <c r="AA6284" s="25"/>
    </row>
    <row r="6285" spans="16:27">
      <c r="P6285" s="96"/>
      <c r="S6285" s="97"/>
      <c r="T6285" s="97"/>
      <c r="Y6285" s="30"/>
      <c r="AA6285" s="25"/>
    </row>
    <row r="6286" spans="16:27">
      <c r="P6286" s="96"/>
      <c r="S6286" s="97"/>
      <c r="T6286" s="97"/>
      <c r="Y6286" s="30"/>
      <c r="AA6286" s="25"/>
    </row>
    <row r="6287" spans="16:27">
      <c r="P6287" s="96"/>
      <c r="S6287" s="97"/>
      <c r="T6287" s="97"/>
      <c r="Y6287" s="30"/>
      <c r="AA6287" s="25"/>
    </row>
    <row r="6288" spans="16:27">
      <c r="P6288" s="96"/>
      <c r="S6288" s="97"/>
      <c r="T6288" s="97"/>
      <c r="Y6288" s="30"/>
      <c r="AA6288" s="25"/>
    </row>
    <row r="6289" spans="16:27">
      <c r="P6289" s="96"/>
      <c r="S6289" s="97"/>
      <c r="T6289" s="97"/>
      <c r="Y6289" s="30"/>
      <c r="AA6289" s="25"/>
    </row>
    <row r="6290" spans="16:27">
      <c r="P6290" s="96"/>
      <c r="S6290" s="97"/>
      <c r="T6290" s="97"/>
      <c r="Y6290" s="30"/>
      <c r="AA6290" s="25"/>
    </row>
    <row r="6291" spans="16:27">
      <c r="P6291" s="96"/>
      <c r="S6291" s="97"/>
      <c r="T6291" s="97"/>
      <c r="Y6291" s="30"/>
      <c r="AA6291" s="25"/>
    </row>
    <row r="6292" spans="16:27">
      <c r="P6292" s="96"/>
      <c r="S6292" s="97"/>
      <c r="T6292" s="97"/>
      <c r="Y6292" s="30"/>
      <c r="AA6292" s="25"/>
    </row>
    <row r="6293" spans="16:27">
      <c r="P6293" s="96"/>
      <c r="S6293" s="97"/>
      <c r="T6293" s="97"/>
      <c r="Y6293" s="30"/>
      <c r="AA6293" s="25"/>
    </row>
    <row r="6294" spans="16:27">
      <c r="P6294" s="96"/>
      <c r="S6294" s="97"/>
      <c r="T6294" s="97"/>
      <c r="Y6294" s="30"/>
      <c r="AA6294" s="25"/>
    </row>
    <row r="6295" spans="16:27">
      <c r="P6295" s="96"/>
      <c r="S6295" s="97"/>
      <c r="T6295" s="97"/>
      <c r="Y6295" s="30"/>
      <c r="AA6295" s="25"/>
    </row>
    <row r="6296" spans="16:27">
      <c r="P6296" s="96"/>
      <c r="S6296" s="97"/>
      <c r="T6296" s="97"/>
      <c r="Y6296" s="30"/>
      <c r="AA6296" s="25"/>
    </row>
    <row r="6297" spans="16:27">
      <c r="P6297" s="96"/>
      <c r="S6297" s="97"/>
      <c r="T6297" s="97"/>
      <c r="Y6297" s="30"/>
      <c r="AA6297" s="25"/>
    </row>
    <row r="6298" spans="16:27">
      <c r="P6298" s="96"/>
      <c r="S6298" s="97"/>
      <c r="T6298" s="97"/>
      <c r="Y6298" s="30"/>
      <c r="AA6298" s="25"/>
    </row>
    <row r="6299" spans="16:27">
      <c r="P6299" s="96"/>
      <c r="S6299" s="97"/>
      <c r="T6299" s="97"/>
      <c r="Y6299" s="30"/>
      <c r="AA6299" s="25"/>
    </row>
    <row r="6300" spans="16:27">
      <c r="P6300" s="96"/>
      <c r="S6300" s="97"/>
      <c r="T6300" s="97"/>
      <c r="Y6300" s="30"/>
      <c r="AA6300" s="25"/>
    </row>
    <row r="6301" spans="16:27">
      <c r="P6301" s="96"/>
      <c r="S6301" s="97"/>
      <c r="T6301" s="97"/>
      <c r="Y6301" s="30"/>
      <c r="AA6301" s="25"/>
    </row>
    <row r="6302" spans="16:27">
      <c r="P6302" s="96"/>
      <c r="S6302" s="97"/>
      <c r="T6302" s="97"/>
      <c r="Y6302" s="30"/>
      <c r="AA6302" s="25"/>
    </row>
    <row r="6303" spans="16:27">
      <c r="P6303" s="96"/>
      <c r="S6303" s="97"/>
      <c r="T6303" s="97"/>
      <c r="Y6303" s="30"/>
      <c r="AA6303" s="25"/>
    </row>
    <row r="6304" spans="16:27">
      <c r="P6304" s="96"/>
      <c r="S6304" s="97"/>
      <c r="T6304" s="97"/>
      <c r="Y6304" s="30"/>
      <c r="AA6304" s="25"/>
    </row>
    <row r="6305" spans="16:27">
      <c r="P6305" s="96"/>
      <c r="S6305" s="97"/>
      <c r="T6305" s="97"/>
      <c r="Y6305" s="30"/>
      <c r="AA6305" s="25"/>
    </row>
    <row r="6306" spans="16:27">
      <c r="P6306" s="96"/>
      <c r="S6306" s="97"/>
      <c r="T6306" s="97"/>
      <c r="Y6306" s="30"/>
      <c r="AA6306" s="25"/>
    </row>
    <row r="6307" spans="16:27">
      <c r="P6307" s="96"/>
      <c r="S6307" s="97"/>
      <c r="T6307" s="97"/>
      <c r="Y6307" s="30"/>
      <c r="AA6307" s="25"/>
    </row>
    <row r="6308" spans="16:27">
      <c r="P6308" s="96"/>
      <c r="S6308" s="97"/>
      <c r="T6308" s="97"/>
      <c r="Y6308" s="30"/>
      <c r="AA6308" s="25"/>
    </row>
    <row r="6309" spans="16:27">
      <c r="P6309" s="96"/>
      <c r="S6309" s="97"/>
      <c r="T6309" s="97"/>
      <c r="Y6309" s="30"/>
      <c r="AA6309" s="25"/>
    </row>
    <row r="6310" spans="16:27">
      <c r="P6310" s="96"/>
      <c r="S6310" s="97"/>
      <c r="T6310" s="97"/>
      <c r="Y6310" s="30"/>
      <c r="AA6310" s="25"/>
    </row>
    <row r="6311" spans="16:27">
      <c r="P6311" s="96"/>
      <c r="S6311" s="97"/>
      <c r="T6311" s="97"/>
      <c r="Y6311" s="30"/>
      <c r="AA6311" s="25"/>
    </row>
    <row r="6312" spans="16:27">
      <c r="P6312" s="96"/>
      <c r="S6312" s="97"/>
      <c r="T6312" s="97"/>
      <c r="Y6312" s="30"/>
      <c r="AA6312" s="25"/>
    </row>
    <row r="6313" spans="16:27">
      <c r="P6313" s="96"/>
      <c r="S6313" s="97"/>
      <c r="T6313" s="97"/>
      <c r="Y6313" s="30"/>
      <c r="AA6313" s="25"/>
    </row>
    <row r="6314" spans="16:27">
      <c r="P6314" s="96"/>
      <c r="S6314" s="97"/>
      <c r="T6314" s="97"/>
      <c r="Y6314" s="30"/>
      <c r="AA6314" s="25"/>
    </row>
    <row r="6315" spans="16:27">
      <c r="P6315" s="96"/>
      <c r="S6315" s="97"/>
      <c r="T6315" s="97"/>
      <c r="Y6315" s="30"/>
      <c r="AA6315" s="25"/>
    </row>
    <row r="6316" spans="16:27">
      <c r="P6316" s="96"/>
      <c r="S6316" s="97"/>
      <c r="T6316" s="97"/>
      <c r="Y6316" s="30"/>
      <c r="AA6316" s="25"/>
    </row>
    <row r="6317" spans="16:27">
      <c r="P6317" s="96"/>
      <c r="S6317" s="97"/>
      <c r="T6317" s="97"/>
      <c r="Y6317" s="30"/>
      <c r="AA6317" s="25"/>
    </row>
    <row r="6318" spans="16:27">
      <c r="P6318" s="96"/>
      <c r="S6318" s="97"/>
      <c r="T6318" s="97"/>
      <c r="Y6318" s="30"/>
      <c r="AA6318" s="25"/>
    </row>
    <row r="6319" spans="16:27">
      <c r="P6319" s="96"/>
      <c r="S6319" s="97"/>
      <c r="T6319" s="97"/>
      <c r="Y6319" s="30"/>
      <c r="AA6319" s="25"/>
    </row>
    <row r="6320" spans="16:27">
      <c r="P6320" s="96"/>
      <c r="S6320" s="97"/>
      <c r="T6320" s="97"/>
      <c r="Y6320" s="30"/>
      <c r="AA6320" s="25"/>
    </row>
    <row r="6321" spans="16:27">
      <c r="P6321" s="96"/>
      <c r="S6321" s="97"/>
      <c r="T6321" s="97"/>
      <c r="Y6321" s="30"/>
      <c r="AA6321" s="25"/>
    </row>
    <row r="6322" spans="16:27">
      <c r="P6322" s="96"/>
      <c r="S6322" s="97"/>
      <c r="T6322" s="97"/>
      <c r="Y6322" s="30"/>
      <c r="AA6322" s="25"/>
    </row>
    <row r="6323" spans="16:27">
      <c r="P6323" s="96"/>
      <c r="S6323" s="97"/>
      <c r="T6323" s="97"/>
      <c r="Y6323" s="30"/>
      <c r="AA6323" s="25"/>
    </row>
    <row r="6324" spans="16:27">
      <c r="P6324" s="96"/>
      <c r="S6324" s="97"/>
      <c r="T6324" s="97"/>
      <c r="Y6324" s="30"/>
      <c r="AA6324" s="25"/>
    </row>
    <row r="6325" spans="16:27">
      <c r="P6325" s="96"/>
      <c r="S6325" s="97"/>
      <c r="T6325" s="97"/>
      <c r="Y6325" s="30"/>
      <c r="AA6325" s="25"/>
    </row>
    <row r="6326" spans="16:27">
      <c r="P6326" s="96"/>
      <c r="S6326" s="97"/>
      <c r="T6326" s="97"/>
      <c r="Y6326" s="30"/>
      <c r="AA6326" s="25"/>
    </row>
    <row r="6327" spans="16:27">
      <c r="P6327" s="96"/>
      <c r="S6327" s="97"/>
      <c r="T6327" s="97"/>
      <c r="Y6327" s="30"/>
      <c r="AA6327" s="25"/>
    </row>
    <row r="6328" spans="16:27">
      <c r="P6328" s="96"/>
      <c r="S6328" s="97"/>
      <c r="T6328" s="97"/>
      <c r="Y6328" s="30"/>
      <c r="AA6328" s="25"/>
    </row>
    <row r="6329" spans="16:27">
      <c r="P6329" s="96"/>
      <c r="S6329" s="97"/>
      <c r="T6329" s="97"/>
      <c r="Y6329" s="30"/>
      <c r="AA6329" s="25"/>
    </row>
    <row r="6330" spans="16:27">
      <c r="P6330" s="96"/>
      <c r="S6330" s="97"/>
      <c r="T6330" s="97"/>
      <c r="Y6330" s="30"/>
      <c r="AA6330" s="25"/>
    </row>
    <row r="6331" spans="16:27">
      <c r="P6331" s="96"/>
      <c r="S6331" s="97"/>
      <c r="T6331" s="97"/>
      <c r="Y6331" s="30"/>
      <c r="AA6331" s="25"/>
    </row>
    <row r="6332" spans="16:27">
      <c r="P6332" s="96"/>
      <c r="S6332" s="97"/>
      <c r="T6332" s="97"/>
      <c r="Y6332" s="30"/>
      <c r="AA6332" s="25"/>
    </row>
    <row r="6333" spans="16:27">
      <c r="P6333" s="96"/>
      <c r="S6333" s="97"/>
      <c r="T6333" s="97"/>
      <c r="Y6333" s="30"/>
      <c r="AA6333" s="25"/>
    </row>
    <row r="6334" spans="16:27">
      <c r="P6334" s="96"/>
      <c r="S6334" s="97"/>
      <c r="T6334" s="97"/>
      <c r="Y6334" s="30"/>
      <c r="AA6334" s="25"/>
    </row>
    <row r="6335" spans="16:27">
      <c r="P6335" s="96"/>
      <c r="S6335" s="97"/>
      <c r="T6335" s="97"/>
      <c r="Y6335" s="30"/>
      <c r="AA6335" s="25"/>
    </row>
    <row r="6336" spans="16:27">
      <c r="P6336" s="96"/>
      <c r="S6336" s="97"/>
      <c r="T6336" s="97"/>
      <c r="Y6336" s="30"/>
      <c r="AA6336" s="25"/>
    </row>
    <row r="6337" spans="16:27">
      <c r="P6337" s="96"/>
      <c r="S6337" s="97"/>
      <c r="T6337" s="97"/>
      <c r="Y6337" s="30"/>
      <c r="AA6337" s="25"/>
    </row>
    <row r="6338" spans="16:27">
      <c r="P6338" s="96"/>
      <c r="S6338" s="97"/>
      <c r="T6338" s="97"/>
      <c r="Y6338" s="30"/>
      <c r="AA6338" s="25"/>
    </row>
    <row r="6339" spans="16:27">
      <c r="P6339" s="96"/>
      <c r="S6339" s="97"/>
      <c r="T6339" s="97"/>
      <c r="Y6339" s="30"/>
      <c r="AA6339" s="25"/>
    </row>
    <row r="6340" spans="16:27">
      <c r="P6340" s="96"/>
      <c r="S6340" s="97"/>
      <c r="T6340" s="97"/>
      <c r="Y6340" s="30"/>
      <c r="AA6340" s="25"/>
    </row>
    <row r="6341" spans="16:27">
      <c r="P6341" s="96"/>
      <c r="S6341" s="97"/>
      <c r="T6341" s="97"/>
      <c r="Y6341" s="30"/>
      <c r="AA6341" s="25"/>
    </row>
    <row r="6342" spans="16:27">
      <c r="P6342" s="96"/>
      <c r="S6342" s="97"/>
      <c r="T6342" s="97"/>
      <c r="Y6342" s="30"/>
      <c r="AA6342" s="25"/>
    </row>
    <row r="6343" spans="16:27">
      <c r="P6343" s="96"/>
      <c r="S6343" s="97"/>
      <c r="T6343" s="97"/>
      <c r="Y6343" s="30"/>
      <c r="AA6343" s="25"/>
    </row>
    <row r="6344" spans="16:27">
      <c r="P6344" s="96"/>
      <c r="S6344" s="97"/>
      <c r="T6344" s="97"/>
      <c r="Y6344" s="30"/>
      <c r="AA6344" s="25"/>
    </row>
    <row r="6345" spans="16:27">
      <c r="P6345" s="96"/>
      <c r="S6345" s="97"/>
      <c r="T6345" s="97"/>
      <c r="Y6345" s="30"/>
      <c r="AA6345" s="25"/>
    </row>
    <row r="6346" spans="16:27">
      <c r="P6346" s="96"/>
      <c r="S6346" s="97"/>
      <c r="T6346" s="97"/>
      <c r="Y6346" s="30"/>
      <c r="AA6346" s="25"/>
    </row>
    <row r="6347" spans="16:27">
      <c r="P6347" s="96"/>
      <c r="S6347" s="97"/>
      <c r="T6347" s="97"/>
      <c r="Y6347" s="30"/>
      <c r="AA6347" s="25"/>
    </row>
    <row r="6348" spans="16:27">
      <c r="P6348" s="96"/>
      <c r="S6348" s="97"/>
      <c r="T6348" s="97"/>
      <c r="Y6348" s="30"/>
      <c r="AA6348" s="25"/>
    </row>
    <row r="6349" spans="16:27">
      <c r="P6349" s="96"/>
      <c r="S6349" s="97"/>
      <c r="T6349" s="97"/>
      <c r="Y6349" s="30"/>
      <c r="AA6349" s="25"/>
    </row>
    <row r="6350" spans="16:27">
      <c r="P6350" s="96"/>
      <c r="S6350" s="97"/>
      <c r="T6350" s="97"/>
      <c r="Y6350" s="30"/>
      <c r="AA6350" s="25"/>
    </row>
    <row r="6351" spans="16:27">
      <c r="P6351" s="96"/>
      <c r="S6351" s="97"/>
      <c r="T6351" s="97"/>
      <c r="Y6351" s="30"/>
      <c r="AA6351" s="25"/>
    </row>
    <row r="6352" spans="16:27">
      <c r="P6352" s="96"/>
      <c r="S6352" s="97"/>
      <c r="T6352" s="97"/>
      <c r="Y6352" s="30"/>
      <c r="AA6352" s="25"/>
    </row>
    <row r="6353" spans="16:27">
      <c r="P6353" s="96"/>
      <c r="S6353" s="97"/>
      <c r="T6353" s="97"/>
      <c r="Y6353" s="30"/>
      <c r="AA6353" s="25"/>
    </row>
    <row r="6354" spans="16:27">
      <c r="P6354" s="96"/>
      <c r="S6354" s="97"/>
      <c r="T6354" s="97"/>
      <c r="Y6354" s="30"/>
      <c r="AA6354" s="25"/>
    </row>
    <row r="6355" spans="16:27">
      <c r="P6355" s="96"/>
      <c r="S6355" s="97"/>
      <c r="T6355" s="97"/>
      <c r="Y6355" s="30"/>
      <c r="AA6355" s="25"/>
    </row>
    <row r="6356" spans="16:27">
      <c r="P6356" s="96"/>
      <c r="S6356" s="97"/>
      <c r="T6356" s="97"/>
      <c r="Y6356" s="30"/>
      <c r="AA6356" s="25"/>
    </row>
    <row r="6357" spans="16:27">
      <c r="P6357" s="96"/>
      <c r="S6357" s="97"/>
      <c r="T6357" s="97"/>
      <c r="Y6357" s="30"/>
      <c r="AA6357" s="25"/>
    </row>
    <row r="6358" spans="16:27">
      <c r="P6358" s="96"/>
      <c r="S6358" s="97"/>
      <c r="T6358" s="97"/>
      <c r="Y6358" s="30"/>
      <c r="AA6358" s="25"/>
    </row>
    <row r="6359" spans="16:27">
      <c r="P6359" s="96"/>
      <c r="S6359" s="97"/>
      <c r="T6359" s="97"/>
      <c r="Y6359" s="30"/>
      <c r="AA6359" s="25"/>
    </row>
    <row r="6360" spans="16:27">
      <c r="P6360" s="96"/>
      <c r="S6360" s="97"/>
      <c r="T6360" s="97"/>
      <c r="Y6360" s="30"/>
      <c r="AA6360" s="25"/>
    </row>
    <row r="6361" spans="16:27">
      <c r="P6361" s="96"/>
      <c r="S6361" s="97"/>
      <c r="T6361" s="97"/>
      <c r="Y6361" s="30"/>
      <c r="AA6361" s="25"/>
    </row>
    <row r="6362" spans="16:27">
      <c r="P6362" s="96"/>
      <c r="S6362" s="97"/>
      <c r="T6362" s="97"/>
      <c r="Y6362" s="30"/>
      <c r="AA6362" s="25"/>
    </row>
    <row r="6363" spans="16:27">
      <c r="P6363" s="96"/>
      <c r="S6363" s="97"/>
      <c r="T6363" s="97"/>
      <c r="Y6363" s="30"/>
      <c r="AA6363" s="25"/>
    </row>
    <row r="6364" spans="16:27">
      <c r="P6364" s="96"/>
      <c r="S6364" s="97"/>
      <c r="T6364" s="97"/>
      <c r="Y6364" s="30"/>
      <c r="AA6364" s="25"/>
    </row>
    <row r="6365" spans="16:27">
      <c r="P6365" s="96"/>
      <c r="S6365" s="97"/>
      <c r="T6365" s="97"/>
      <c r="Y6365" s="30"/>
      <c r="AA6365" s="25"/>
    </row>
    <row r="6366" spans="16:27">
      <c r="P6366" s="96"/>
      <c r="S6366" s="97"/>
      <c r="T6366" s="97"/>
      <c r="Y6366" s="30"/>
      <c r="AA6366" s="25"/>
    </row>
    <row r="6367" spans="16:27">
      <c r="P6367" s="96"/>
      <c r="S6367" s="97"/>
      <c r="T6367" s="97"/>
      <c r="Y6367" s="30"/>
      <c r="AA6367" s="25"/>
    </row>
    <row r="6368" spans="16:27">
      <c r="P6368" s="96"/>
      <c r="S6368" s="97"/>
      <c r="T6368" s="97"/>
      <c r="Y6368" s="30"/>
      <c r="AA6368" s="25"/>
    </row>
    <row r="6369" spans="16:27">
      <c r="P6369" s="96"/>
      <c r="S6369" s="97"/>
      <c r="T6369" s="97"/>
      <c r="Y6369" s="30"/>
      <c r="AA6369" s="25"/>
    </row>
    <row r="6370" spans="16:27">
      <c r="P6370" s="96"/>
      <c r="S6370" s="97"/>
      <c r="T6370" s="97"/>
      <c r="Y6370" s="30"/>
      <c r="AA6370" s="25"/>
    </row>
    <row r="6371" spans="16:27">
      <c r="P6371" s="96"/>
      <c r="S6371" s="97"/>
      <c r="T6371" s="97"/>
      <c r="Y6371" s="30"/>
      <c r="AA6371" s="25"/>
    </row>
    <row r="6372" spans="16:27">
      <c r="P6372" s="96"/>
      <c r="S6372" s="97"/>
      <c r="T6372" s="97"/>
      <c r="Y6372" s="30"/>
      <c r="AA6372" s="25"/>
    </row>
    <row r="6373" spans="16:27">
      <c r="P6373" s="96"/>
      <c r="S6373" s="97"/>
      <c r="T6373" s="97"/>
      <c r="Y6373" s="30"/>
      <c r="AA6373" s="25"/>
    </row>
    <row r="6374" spans="16:27">
      <c r="P6374" s="96"/>
      <c r="S6374" s="97"/>
      <c r="T6374" s="97"/>
      <c r="Y6374" s="30"/>
      <c r="AA6374" s="25"/>
    </row>
    <row r="6375" spans="16:27">
      <c r="P6375" s="96"/>
      <c r="S6375" s="97"/>
      <c r="T6375" s="97"/>
      <c r="Y6375" s="30"/>
      <c r="AA6375" s="25"/>
    </row>
    <row r="6376" spans="16:27">
      <c r="P6376" s="96"/>
      <c r="S6376" s="97"/>
      <c r="T6376" s="97"/>
      <c r="Y6376" s="30"/>
      <c r="AA6376" s="25"/>
    </row>
    <row r="6377" spans="16:27">
      <c r="P6377" s="96"/>
      <c r="S6377" s="97"/>
      <c r="T6377" s="97"/>
      <c r="Y6377" s="30"/>
      <c r="AA6377" s="25"/>
    </row>
    <row r="6378" spans="16:27">
      <c r="P6378" s="96"/>
      <c r="S6378" s="97"/>
      <c r="T6378" s="97"/>
      <c r="Y6378" s="30"/>
      <c r="AA6378" s="25"/>
    </row>
    <row r="6379" spans="16:27">
      <c r="P6379" s="96"/>
      <c r="S6379" s="97"/>
      <c r="T6379" s="97"/>
      <c r="Y6379" s="30"/>
      <c r="AA6379" s="25"/>
    </row>
    <row r="6380" spans="16:27">
      <c r="P6380" s="96"/>
      <c r="S6380" s="97"/>
      <c r="T6380" s="97"/>
      <c r="Y6380" s="30"/>
      <c r="AA6380" s="25"/>
    </row>
    <row r="6381" spans="16:27">
      <c r="P6381" s="96"/>
      <c r="S6381" s="97"/>
      <c r="T6381" s="97"/>
      <c r="Y6381" s="30"/>
      <c r="AA6381" s="25"/>
    </row>
    <row r="6382" spans="16:27">
      <c r="P6382" s="96"/>
      <c r="S6382" s="97"/>
      <c r="T6382" s="97"/>
      <c r="Y6382" s="30"/>
      <c r="AA6382" s="25"/>
    </row>
    <row r="6383" spans="16:27">
      <c r="P6383" s="96"/>
      <c r="S6383" s="97"/>
      <c r="T6383" s="97"/>
      <c r="Y6383" s="30"/>
      <c r="AA6383" s="25"/>
    </row>
    <row r="6384" spans="16:27">
      <c r="P6384" s="96"/>
      <c r="S6384" s="97"/>
      <c r="T6384" s="97"/>
      <c r="Y6384" s="30"/>
      <c r="AA6384" s="25"/>
    </row>
    <row r="6385" spans="16:27">
      <c r="P6385" s="96"/>
      <c r="S6385" s="97"/>
      <c r="T6385" s="97"/>
      <c r="Y6385" s="30"/>
      <c r="AA6385" s="25"/>
    </row>
    <row r="6386" spans="16:27">
      <c r="P6386" s="96"/>
      <c r="S6386" s="97"/>
      <c r="T6386" s="97"/>
      <c r="Y6386" s="30"/>
      <c r="AA6386" s="25"/>
    </row>
    <row r="6387" spans="16:27">
      <c r="P6387" s="96"/>
      <c r="S6387" s="97"/>
      <c r="T6387" s="97"/>
      <c r="Y6387" s="30"/>
      <c r="AA6387" s="25"/>
    </row>
    <row r="6388" spans="16:27">
      <c r="P6388" s="96"/>
      <c r="S6388" s="97"/>
      <c r="T6388" s="97"/>
      <c r="Y6388" s="30"/>
      <c r="AA6388" s="25"/>
    </row>
    <row r="6389" spans="16:27">
      <c r="P6389" s="96"/>
      <c r="S6389" s="97"/>
      <c r="T6389" s="97"/>
      <c r="Y6389" s="30"/>
      <c r="AA6389" s="25"/>
    </row>
    <row r="6390" spans="16:27">
      <c r="P6390" s="96"/>
      <c r="S6390" s="97"/>
      <c r="T6390" s="97"/>
      <c r="Y6390" s="30"/>
      <c r="AA6390" s="25"/>
    </row>
    <row r="6391" spans="16:27">
      <c r="P6391" s="96"/>
      <c r="S6391" s="97"/>
      <c r="T6391" s="97"/>
      <c r="Y6391" s="30"/>
      <c r="AA6391" s="25"/>
    </row>
    <row r="6392" spans="16:27">
      <c r="P6392" s="96"/>
      <c r="S6392" s="97"/>
      <c r="T6392" s="97"/>
      <c r="Y6392" s="30"/>
      <c r="AA6392" s="25"/>
    </row>
    <row r="6393" spans="16:27">
      <c r="P6393" s="96"/>
      <c r="S6393" s="97"/>
      <c r="T6393" s="97"/>
      <c r="Y6393" s="30"/>
      <c r="AA6393" s="25"/>
    </row>
    <row r="6394" spans="16:27">
      <c r="P6394" s="96"/>
      <c r="S6394" s="97"/>
      <c r="T6394" s="97"/>
      <c r="Y6394" s="30"/>
      <c r="AA6394" s="25"/>
    </row>
    <row r="6395" spans="16:27">
      <c r="P6395" s="96"/>
      <c r="S6395" s="97"/>
      <c r="T6395" s="97"/>
      <c r="Y6395" s="30"/>
      <c r="AA6395" s="25"/>
    </row>
    <row r="6396" spans="16:27">
      <c r="P6396" s="96"/>
      <c r="S6396" s="97"/>
      <c r="T6396" s="97"/>
      <c r="Y6396" s="30"/>
      <c r="AA6396" s="25"/>
    </row>
    <row r="6397" spans="16:27">
      <c r="P6397" s="96"/>
      <c r="S6397" s="97"/>
      <c r="T6397" s="97"/>
      <c r="Y6397" s="30"/>
      <c r="AA6397" s="25"/>
    </row>
    <row r="6398" spans="16:27">
      <c r="P6398" s="96"/>
      <c r="S6398" s="97"/>
      <c r="T6398" s="97"/>
      <c r="Y6398" s="30"/>
      <c r="AA6398" s="25"/>
    </row>
    <row r="6399" spans="16:27">
      <c r="P6399" s="96"/>
      <c r="S6399" s="97"/>
      <c r="T6399" s="97"/>
      <c r="Y6399" s="30"/>
      <c r="AA6399" s="25"/>
    </row>
    <row r="6400" spans="16:27">
      <c r="P6400" s="96"/>
      <c r="S6400" s="97"/>
      <c r="T6400" s="97"/>
      <c r="Y6400" s="30"/>
      <c r="AA6400" s="25"/>
    </row>
    <row r="6401" spans="16:27">
      <c r="P6401" s="96"/>
      <c r="S6401" s="97"/>
      <c r="T6401" s="97"/>
      <c r="Y6401" s="30"/>
      <c r="AA6401" s="25"/>
    </row>
    <row r="6402" spans="16:27">
      <c r="P6402" s="96"/>
      <c r="S6402" s="97"/>
      <c r="T6402" s="97"/>
      <c r="Y6402" s="30"/>
      <c r="AA6402" s="25"/>
    </row>
    <row r="6403" spans="16:27">
      <c r="P6403" s="96"/>
      <c r="S6403" s="97"/>
      <c r="T6403" s="97"/>
      <c r="Y6403" s="30"/>
      <c r="AA6403" s="25"/>
    </row>
    <row r="6404" spans="16:27">
      <c r="P6404" s="96"/>
      <c r="S6404" s="97"/>
      <c r="T6404" s="97"/>
      <c r="Y6404" s="30"/>
      <c r="AA6404" s="25"/>
    </row>
    <row r="6405" spans="16:27">
      <c r="P6405" s="96"/>
      <c r="S6405" s="97"/>
      <c r="T6405" s="97"/>
      <c r="Y6405" s="30"/>
      <c r="AA6405" s="25"/>
    </row>
    <row r="6406" spans="16:27">
      <c r="P6406" s="96"/>
      <c r="S6406" s="97"/>
      <c r="T6406" s="97"/>
      <c r="Y6406" s="30"/>
      <c r="AA6406" s="25"/>
    </row>
    <row r="6407" spans="16:27">
      <c r="P6407" s="96"/>
      <c r="S6407" s="97"/>
      <c r="T6407" s="97"/>
      <c r="Y6407" s="30"/>
      <c r="AA6407" s="25"/>
    </row>
    <row r="6408" spans="16:27">
      <c r="P6408" s="96"/>
      <c r="S6408" s="97"/>
      <c r="T6408" s="97"/>
      <c r="Y6408" s="30"/>
      <c r="AA6408" s="25"/>
    </row>
    <row r="6409" spans="16:27">
      <c r="P6409" s="96"/>
      <c r="S6409" s="97"/>
      <c r="T6409" s="97"/>
      <c r="Y6409" s="30"/>
      <c r="AA6409" s="25"/>
    </row>
    <row r="6410" spans="16:27">
      <c r="P6410" s="96"/>
      <c r="S6410" s="97"/>
      <c r="T6410" s="97"/>
      <c r="Y6410" s="30"/>
      <c r="AA6410" s="25"/>
    </row>
    <row r="6411" spans="16:27">
      <c r="P6411" s="96"/>
      <c r="S6411" s="97"/>
      <c r="T6411" s="97"/>
      <c r="Y6411" s="30"/>
      <c r="AA6411" s="25"/>
    </row>
    <row r="6412" spans="16:27">
      <c r="P6412" s="96"/>
      <c r="S6412" s="97"/>
      <c r="T6412" s="97"/>
      <c r="Y6412" s="30"/>
      <c r="AA6412" s="25"/>
    </row>
    <row r="6413" spans="16:27">
      <c r="P6413" s="96"/>
      <c r="S6413" s="97"/>
      <c r="T6413" s="97"/>
      <c r="Y6413" s="30"/>
      <c r="AA6413" s="25"/>
    </row>
    <row r="6414" spans="16:27">
      <c r="P6414" s="96"/>
      <c r="S6414" s="97"/>
      <c r="T6414" s="97"/>
      <c r="Y6414" s="30"/>
      <c r="AA6414" s="25"/>
    </row>
    <row r="6415" spans="16:27">
      <c r="P6415" s="96"/>
      <c r="S6415" s="97"/>
      <c r="T6415" s="97"/>
      <c r="Y6415" s="30"/>
      <c r="AA6415" s="25"/>
    </row>
    <row r="6416" spans="16:27">
      <c r="P6416" s="96"/>
      <c r="S6416" s="97"/>
      <c r="T6416" s="97"/>
      <c r="Y6416" s="30"/>
      <c r="AA6416" s="25"/>
    </row>
    <row r="6417" spans="16:27">
      <c r="P6417" s="96"/>
      <c r="S6417" s="97"/>
      <c r="T6417" s="97"/>
      <c r="Y6417" s="30"/>
      <c r="AA6417" s="25"/>
    </row>
    <row r="6418" spans="16:27">
      <c r="P6418" s="96"/>
      <c r="S6418" s="97"/>
      <c r="T6418" s="97"/>
      <c r="Y6418" s="30"/>
      <c r="AA6418" s="25"/>
    </row>
    <row r="6419" spans="16:27">
      <c r="P6419" s="96"/>
      <c r="S6419" s="97"/>
      <c r="T6419" s="97"/>
      <c r="Y6419" s="30"/>
      <c r="AA6419" s="25"/>
    </row>
    <row r="6420" spans="16:27">
      <c r="P6420" s="96"/>
      <c r="S6420" s="97"/>
      <c r="T6420" s="97"/>
      <c r="Y6420" s="30"/>
      <c r="AA6420" s="25"/>
    </row>
    <row r="6421" spans="16:27">
      <c r="P6421" s="96"/>
      <c r="S6421" s="97"/>
      <c r="T6421" s="97"/>
      <c r="Y6421" s="30"/>
      <c r="AA6421" s="25"/>
    </row>
    <row r="6422" spans="16:27">
      <c r="P6422" s="96"/>
      <c r="S6422" s="97"/>
      <c r="T6422" s="97"/>
      <c r="Y6422" s="30"/>
      <c r="AA6422" s="25"/>
    </row>
    <row r="6423" spans="16:27">
      <c r="P6423" s="96"/>
      <c r="S6423" s="97"/>
      <c r="T6423" s="97"/>
      <c r="Y6423" s="30"/>
      <c r="AA6423" s="25"/>
    </row>
    <row r="6424" spans="16:27">
      <c r="P6424" s="96"/>
      <c r="S6424" s="97"/>
      <c r="T6424" s="97"/>
      <c r="Y6424" s="30"/>
      <c r="AA6424" s="25"/>
    </row>
    <row r="6425" spans="16:27">
      <c r="P6425" s="96"/>
      <c r="S6425" s="97"/>
      <c r="T6425" s="97"/>
      <c r="Y6425" s="30"/>
      <c r="AA6425" s="25"/>
    </row>
    <row r="6426" spans="16:27">
      <c r="P6426" s="96"/>
      <c r="S6426" s="97"/>
      <c r="T6426" s="97"/>
      <c r="Y6426" s="30"/>
      <c r="AA6426" s="25"/>
    </row>
    <row r="6427" spans="16:27">
      <c r="P6427" s="96"/>
      <c r="S6427" s="97"/>
      <c r="T6427" s="97"/>
      <c r="Y6427" s="30"/>
      <c r="AA6427" s="25"/>
    </row>
    <row r="6428" spans="16:27">
      <c r="P6428" s="96"/>
      <c r="S6428" s="97"/>
      <c r="T6428" s="97"/>
      <c r="Y6428" s="30"/>
      <c r="AA6428" s="25"/>
    </row>
    <row r="6429" spans="16:27">
      <c r="P6429" s="96"/>
      <c r="S6429" s="97"/>
      <c r="T6429" s="97"/>
      <c r="Y6429" s="30"/>
      <c r="AA6429" s="25"/>
    </row>
    <row r="6430" spans="16:27">
      <c r="P6430" s="96"/>
      <c r="S6430" s="97"/>
      <c r="T6430" s="97"/>
      <c r="Y6430" s="30"/>
      <c r="AA6430" s="25"/>
    </row>
    <row r="6431" spans="16:27">
      <c r="P6431" s="96"/>
      <c r="S6431" s="97"/>
      <c r="T6431" s="97"/>
      <c r="Y6431" s="30"/>
      <c r="AA6431" s="25"/>
    </row>
    <row r="6432" spans="16:27">
      <c r="P6432" s="96"/>
      <c r="S6432" s="97"/>
      <c r="T6432" s="97"/>
      <c r="Y6432" s="30"/>
      <c r="AA6432" s="25"/>
    </row>
    <row r="6433" spans="16:27">
      <c r="P6433" s="96"/>
      <c r="S6433" s="97"/>
      <c r="T6433" s="97"/>
      <c r="Y6433" s="30"/>
      <c r="AA6433" s="25"/>
    </row>
    <row r="6434" spans="16:27">
      <c r="P6434" s="96"/>
      <c r="S6434" s="97"/>
      <c r="T6434" s="97"/>
      <c r="Y6434" s="30"/>
      <c r="AA6434" s="25"/>
    </row>
    <row r="6435" spans="16:27">
      <c r="P6435" s="96"/>
      <c r="S6435" s="97"/>
      <c r="T6435" s="97"/>
      <c r="Y6435" s="30"/>
      <c r="AA6435" s="25"/>
    </row>
    <row r="6436" spans="16:27">
      <c r="P6436" s="96"/>
      <c r="S6436" s="97"/>
      <c r="T6436" s="97"/>
      <c r="Y6436" s="30"/>
      <c r="AA6436" s="25"/>
    </row>
    <row r="6437" spans="16:27">
      <c r="P6437" s="96"/>
      <c r="S6437" s="97"/>
      <c r="T6437" s="97"/>
      <c r="Y6437" s="30"/>
      <c r="AA6437" s="25"/>
    </row>
    <row r="6438" spans="16:27">
      <c r="P6438" s="96"/>
      <c r="S6438" s="97"/>
      <c r="T6438" s="97"/>
      <c r="Y6438" s="30"/>
      <c r="AA6438" s="25"/>
    </row>
    <row r="6439" spans="16:27">
      <c r="P6439" s="96"/>
      <c r="S6439" s="97"/>
      <c r="T6439" s="97"/>
      <c r="Y6439" s="30"/>
      <c r="AA6439" s="25"/>
    </row>
    <row r="6440" spans="16:27">
      <c r="P6440" s="96"/>
      <c r="S6440" s="97"/>
      <c r="T6440" s="97"/>
      <c r="Y6440" s="30"/>
      <c r="AA6440" s="25"/>
    </row>
    <row r="6441" spans="16:27">
      <c r="P6441" s="96"/>
      <c r="S6441" s="97"/>
      <c r="T6441" s="97"/>
      <c r="Y6441" s="30"/>
      <c r="AA6441" s="25"/>
    </row>
    <row r="6442" spans="16:27">
      <c r="P6442" s="96"/>
      <c r="S6442" s="97"/>
      <c r="T6442" s="97"/>
      <c r="Y6442" s="30"/>
      <c r="AA6442" s="25"/>
    </row>
    <row r="6443" spans="16:27">
      <c r="P6443" s="96"/>
      <c r="S6443" s="97"/>
      <c r="T6443" s="97"/>
      <c r="Y6443" s="30"/>
      <c r="AA6443" s="25"/>
    </row>
    <row r="6444" spans="16:27">
      <c r="P6444" s="96"/>
      <c r="S6444" s="97"/>
      <c r="T6444" s="97"/>
      <c r="Y6444" s="30"/>
      <c r="AA6444" s="25"/>
    </row>
    <row r="6445" spans="16:27">
      <c r="P6445" s="96"/>
      <c r="S6445" s="97"/>
      <c r="T6445" s="97"/>
      <c r="Y6445" s="30"/>
      <c r="AA6445" s="25"/>
    </row>
    <row r="6446" spans="16:27">
      <c r="P6446" s="96"/>
      <c r="S6446" s="97"/>
      <c r="T6446" s="97"/>
      <c r="Y6446" s="30"/>
      <c r="AA6446" s="25"/>
    </row>
    <row r="6447" spans="16:27">
      <c r="P6447" s="96"/>
      <c r="S6447" s="97"/>
      <c r="T6447" s="97"/>
      <c r="Y6447" s="30"/>
      <c r="AA6447" s="25"/>
    </row>
    <row r="6448" spans="16:27">
      <c r="P6448" s="96"/>
      <c r="S6448" s="97"/>
      <c r="T6448" s="97"/>
      <c r="Y6448" s="30"/>
      <c r="AA6448" s="25"/>
    </row>
    <row r="6449" spans="16:27">
      <c r="P6449" s="96"/>
      <c r="S6449" s="97"/>
      <c r="T6449" s="97"/>
      <c r="Y6449" s="30"/>
      <c r="AA6449" s="25"/>
    </row>
    <row r="6450" spans="16:27">
      <c r="P6450" s="96"/>
      <c r="S6450" s="97"/>
      <c r="T6450" s="97"/>
      <c r="Y6450" s="30"/>
      <c r="AA6450" s="25"/>
    </row>
    <row r="6451" spans="16:27">
      <c r="P6451" s="96"/>
      <c r="S6451" s="97"/>
      <c r="T6451" s="97"/>
      <c r="Y6451" s="30"/>
      <c r="AA6451" s="25"/>
    </row>
    <row r="6452" spans="16:27">
      <c r="P6452" s="96"/>
      <c r="S6452" s="97"/>
      <c r="T6452" s="97"/>
      <c r="Y6452" s="30"/>
      <c r="AA6452" s="25"/>
    </row>
    <row r="6453" spans="16:27">
      <c r="P6453" s="96"/>
      <c r="S6453" s="97"/>
      <c r="T6453" s="97"/>
      <c r="Y6453" s="30"/>
      <c r="AA6453" s="25"/>
    </row>
    <row r="6454" spans="16:27">
      <c r="P6454" s="96"/>
      <c r="S6454" s="97"/>
      <c r="T6454" s="97"/>
      <c r="Y6454" s="30"/>
      <c r="AA6454" s="25"/>
    </row>
    <row r="6455" spans="16:27">
      <c r="P6455" s="96"/>
      <c r="S6455" s="97"/>
      <c r="T6455" s="97"/>
      <c r="Y6455" s="30"/>
      <c r="AA6455" s="25"/>
    </row>
    <row r="6456" spans="16:27">
      <c r="P6456" s="96"/>
      <c r="S6456" s="97"/>
      <c r="T6456" s="97"/>
      <c r="Y6456" s="30"/>
      <c r="AA6456" s="25"/>
    </row>
    <row r="6457" spans="16:27">
      <c r="P6457" s="96"/>
      <c r="S6457" s="97"/>
      <c r="T6457" s="97"/>
      <c r="Y6457" s="30"/>
      <c r="AA6457" s="25"/>
    </row>
    <row r="6458" spans="16:27">
      <c r="P6458" s="96"/>
      <c r="S6458" s="97"/>
      <c r="T6458" s="97"/>
      <c r="Y6458" s="30"/>
      <c r="AA6458" s="25"/>
    </row>
    <row r="6459" spans="16:27">
      <c r="P6459" s="96"/>
      <c r="S6459" s="97"/>
      <c r="T6459" s="97"/>
      <c r="Y6459" s="30"/>
      <c r="AA6459" s="25"/>
    </row>
    <row r="6460" spans="16:27">
      <c r="P6460" s="96"/>
      <c r="S6460" s="97"/>
      <c r="T6460" s="97"/>
      <c r="Y6460" s="30"/>
      <c r="AA6460" s="25"/>
    </row>
    <row r="6461" spans="16:27">
      <c r="P6461" s="96"/>
      <c r="S6461" s="97"/>
      <c r="T6461" s="97"/>
      <c r="Y6461" s="30"/>
      <c r="AA6461" s="25"/>
    </row>
    <row r="6462" spans="16:27">
      <c r="P6462" s="96"/>
      <c r="S6462" s="97"/>
      <c r="T6462" s="97"/>
      <c r="Y6462" s="30"/>
      <c r="AA6462" s="25"/>
    </row>
    <row r="6463" spans="16:27">
      <c r="P6463" s="96"/>
      <c r="S6463" s="97"/>
      <c r="T6463" s="97"/>
      <c r="Y6463" s="30"/>
      <c r="AA6463" s="25"/>
    </row>
    <row r="6464" spans="16:27">
      <c r="P6464" s="96"/>
      <c r="S6464" s="97"/>
      <c r="T6464" s="97"/>
      <c r="Y6464" s="30"/>
      <c r="AA6464" s="25"/>
    </row>
    <row r="6465" spans="16:27">
      <c r="P6465" s="96"/>
      <c r="S6465" s="97"/>
      <c r="T6465" s="97"/>
      <c r="Y6465" s="30"/>
      <c r="AA6465" s="25"/>
    </row>
    <row r="6466" spans="16:27">
      <c r="P6466" s="96"/>
      <c r="S6466" s="97"/>
      <c r="T6466" s="97"/>
      <c r="Y6466" s="30"/>
      <c r="AA6466" s="25"/>
    </row>
    <row r="6467" spans="16:27">
      <c r="P6467" s="96"/>
      <c r="S6467" s="97"/>
      <c r="T6467" s="97"/>
      <c r="Y6467" s="30"/>
      <c r="AA6467" s="25"/>
    </row>
    <row r="6468" spans="16:27">
      <c r="P6468" s="96"/>
      <c r="S6468" s="97"/>
      <c r="T6468" s="97"/>
      <c r="Y6468" s="30"/>
      <c r="AA6468" s="25"/>
    </row>
    <row r="6469" spans="16:27">
      <c r="P6469" s="96"/>
      <c r="S6469" s="97"/>
      <c r="T6469" s="97"/>
      <c r="Y6469" s="30"/>
      <c r="AA6469" s="25"/>
    </row>
    <row r="6470" spans="16:27">
      <c r="P6470" s="96"/>
      <c r="S6470" s="97"/>
      <c r="T6470" s="97"/>
      <c r="Y6470" s="30"/>
      <c r="AA6470" s="25"/>
    </row>
    <row r="6471" spans="16:27">
      <c r="P6471" s="96"/>
      <c r="S6471" s="97"/>
      <c r="T6471" s="97"/>
      <c r="Y6471" s="30"/>
      <c r="AA6471" s="25"/>
    </row>
    <row r="6472" spans="16:27">
      <c r="P6472" s="96"/>
      <c r="S6472" s="97"/>
      <c r="T6472" s="97"/>
      <c r="Y6472" s="30"/>
      <c r="AA6472" s="25"/>
    </row>
    <row r="6473" spans="16:27">
      <c r="P6473" s="96"/>
      <c r="S6473" s="97"/>
      <c r="T6473" s="97"/>
      <c r="Y6473" s="30"/>
      <c r="AA6473" s="25"/>
    </row>
    <row r="6474" spans="16:27">
      <c r="P6474" s="96"/>
      <c r="S6474" s="97"/>
      <c r="T6474" s="97"/>
      <c r="Y6474" s="30"/>
      <c r="AA6474" s="25"/>
    </row>
    <row r="6475" spans="16:27">
      <c r="P6475" s="96"/>
      <c r="S6475" s="97"/>
      <c r="T6475" s="97"/>
      <c r="Y6475" s="30"/>
      <c r="AA6475" s="25"/>
    </row>
    <row r="6476" spans="16:27">
      <c r="P6476" s="96"/>
      <c r="S6476" s="97"/>
      <c r="T6476" s="97"/>
      <c r="Y6476" s="30"/>
      <c r="AA6476" s="25"/>
    </row>
    <row r="6477" spans="16:27">
      <c r="P6477" s="96"/>
      <c r="S6477" s="97"/>
      <c r="T6477" s="97"/>
      <c r="Y6477" s="30"/>
      <c r="AA6477" s="25"/>
    </row>
    <row r="6478" spans="16:27">
      <c r="P6478" s="96"/>
      <c r="S6478" s="97"/>
      <c r="T6478" s="97"/>
      <c r="Y6478" s="30"/>
      <c r="AA6478" s="25"/>
    </row>
    <row r="6479" spans="16:27">
      <c r="P6479" s="96"/>
      <c r="S6479" s="97"/>
      <c r="T6479" s="97"/>
      <c r="Y6479" s="30"/>
      <c r="AA6479" s="25"/>
    </row>
    <row r="6480" spans="16:27">
      <c r="P6480" s="96"/>
      <c r="S6480" s="97"/>
      <c r="T6480" s="97"/>
      <c r="Y6480" s="30"/>
      <c r="AA6480" s="25"/>
    </row>
    <row r="6481" spans="16:27">
      <c r="P6481" s="96"/>
      <c r="S6481" s="97"/>
      <c r="T6481" s="97"/>
      <c r="Y6481" s="30"/>
      <c r="AA6481" s="25"/>
    </row>
    <row r="6482" spans="16:27">
      <c r="P6482" s="96"/>
      <c r="S6482" s="97"/>
      <c r="T6482" s="97"/>
      <c r="Y6482" s="30"/>
      <c r="AA6482" s="25"/>
    </row>
    <row r="6483" spans="16:27">
      <c r="P6483" s="96"/>
      <c r="S6483" s="97"/>
      <c r="T6483" s="97"/>
      <c r="Y6483" s="30"/>
      <c r="AA6483" s="25"/>
    </row>
    <row r="6484" spans="16:27">
      <c r="P6484" s="96"/>
      <c r="S6484" s="97"/>
      <c r="T6484" s="97"/>
      <c r="Y6484" s="30"/>
      <c r="AA6484" s="25"/>
    </row>
    <row r="6485" spans="16:27">
      <c r="P6485" s="96"/>
      <c r="S6485" s="97"/>
      <c r="T6485" s="97"/>
      <c r="Y6485" s="30"/>
      <c r="AA6485" s="25"/>
    </row>
    <row r="6486" spans="16:27">
      <c r="P6486" s="96"/>
      <c r="S6486" s="97"/>
      <c r="T6486" s="97"/>
      <c r="Y6486" s="30"/>
      <c r="AA6486" s="25"/>
    </row>
    <row r="6487" spans="16:27">
      <c r="P6487" s="96"/>
      <c r="S6487" s="97"/>
      <c r="T6487" s="97"/>
      <c r="Y6487" s="30"/>
      <c r="AA6487" s="25"/>
    </row>
    <row r="6488" spans="16:27">
      <c r="P6488" s="96"/>
      <c r="S6488" s="97"/>
      <c r="T6488" s="97"/>
      <c r="Y6488" s="30"/>
      <c r="AA6488" s="25"/>
    </row>
    <row r="6489" spans="16:27">
      <c r="P6489" s="96"/>
      <c r="S6489" s="97"/>
      <c r="T6489" s="97"/>
      <c r="Y6489" s="30"/>
      <c r="AA6489" s="25"/>
    </row>
    <row r="6490" spans="16:27">
      <c r="P6490" s="96"/>
      <c r="S6490" s="97"/>
      <c r="T6490" s="97"/>
      <c r="Y6490" s="30"/>
      <c r="AA6490" s="25"/>
    </row>
    <row r="6491" spans="16:27">
      <c r="P6491" s="96"/>
      <c r="S6491" s="97"/>
      <c r="T6491" s="97"/>
      <c r="Y6491" s="30"/>
      <c r="AA6491" s="25"/>
    </row>
    <row r="6492" spans="16:27">
      <c r="P6492" s="96"/>
      <c r="S6492" s="97"/>
      <c r="T6492" s="97"/>
      <c r="Y6492" s="30"/>
      <c r="AA6492" s="25"/>
    </row>
    <row r="6493" spans="16:27">
      <c r="P6493" s="96"/>
      <c r="S6493" s="97"/>
      <c r="T6493" s="97"/>
      <c r="Y6493" s="30"/>
      <c r="AA6493" s="25"/>
    </row>
    <row r="6494" spans="16:27">
      <c r="P6494" s="96"/>
      <c r="S6494" s="97"/>
      <c r="T6494" s="97"/>
      <c r="Y6494" s="30"/>
      <c r="AA6494" s="25"/>
    </row>
    <row r="6495" spans="16:27">
      <c r="P6495" s="96"/>
      <c r="S6495" s="97"/>
      <c r="T6495" s="97"/>
      <c r="Y6495" s="30"/>
      <c r="AA6495" s="25"/>
    </row>
    <row r="6496" spans="16:27">
      <c r="P6496" s="96"/>
      <c r="S6496" s="97"/>
      <c r="T6496" s="97"/>
      <c r="Y6496" s="30"/>
      <c r="AA6496" s="25"/>
    </row>
    <row r="6497" spans="16:27">
      <c r="P6497" s="96"/>
      <c r="S6497" s="97"/>
      <c r="T6497" s="97"/>
      <c r="Y6497" s="30"/>
      <c r="AA6497" s="25"/>
    </row>
    <row r="6498" spans="16:27">
      <c r="P6498" s="96"/>
      <c r="S6498" s="97"/>
      <c r="T6498" s="97"/>
      <c r="Y6498" s="30"/>
      <c r="AA6498" s="25"/>
    </row>
    <row r="6499" spans="16:27">
      <c r="P6499" s="96"/>
      <c r="S6499" s="97"/>
      <c r="T6499" s="97"/>
      <c r="Y6499" s="30"/>
      <c r="AA6499" s="25"/>
    </row>
    <row r="6500" spans="16:27">
      <c r="P6500" s="96"/>
      <c r="S6500" s="97"/>
      <c r="T6500" s="97"/>
      <c r="Y6500" s="30"/>
      <c r="AA6500" s="25"/>
    </row>
    <row r="6501" spans="16:27">
      <c r="P6501" s="96"/>
      <c r="S6501" s="97"/>
      <c r="T6501" s="97"/>
      <c r="Y6501" s="30"/>
      <c r="AA6501" s="25"/>
    </row>
    <row r="6502" spans="16:27">
      <c r="P6502" s="96"/>
      <c r="S6502" s="97"/>
      <c r="T6502" s="97"/>
      <c r="Y6502" s="30"/>
      <c r="AA6502" s="25"/>
    </row>
    <row r="6503" spans="16:27">
      <c r="P6503" s="96"/>
      <c r="S6503" s="97"/>
      <c r="T6503" s="97"/>
      <c r="Y6503" s="30"/>
      <c r="AA6503" s="25"/>
    </row>
    <row r="6504" spans="16:27">
      <c r="P6504" s="96"/>
      <c r="S6504" s="97"/>
      <c r="T6504" s="97"/>
      <c r="Y6504" s="30"/>
      <c r="AA6504" s="25"/>
    </row>
    <row r="6505" spans="16:27">
      <c r="P6505" s="96"/>
      <c r="S6505" s="97"/>
      <c r="T6505" s="97"/>
      <c r="Y6505" s="30"/>
      <c r="AA6505" s="25"/>
    </row>
    <row r="6506" spans="16:27">
      <c r="P6506" s="96"/>
      <c r="S6506" s="97"/>
      <c r="T6506" s="97"/>
      <c r="Y6506" s="30"/>
      <c r="AA6506" s="25"/>
    </row>
    <row r="6507" spans="16:27">
      <c r="P6507" s="96"/>
      <c r="S6507" s="97"/>
      <c r="T6507" s="97"/>
      <c r="Y6507" s="30"/>
      <c r="AA6507" s="25"/>
    </row>
    <row r="6508" spans="16:27">
      <c r="P6508" s="96"/>
      <c r="S6508" s="97"/>
      <c r="T6508" s="97"/>
      <c r="Y6508" s="30"/>
      <c r="AA6508" s="25"/>
    </row>
    <row r="6509" spans="16:27">
      <c r="P6509" s="96"/>
      <c r="S6509" s="97"/>
      <c r="T6509" s="97"/>
      <c r="Y6509" s="30"/>
      <c r="AA6509" s="25"/>
    </row>
    <row r="6510" spans="16:27">
      <c r="P6510" s="96"/>
      <c r="S6510" s="97"/>
      <c r="T6510" s="97"/>
      <c r="Y6510" s="30"/>
      <c r="AA6510" s="25"/>
    </row>
    <row r="6511" spans="16:27">
      <c r="P6511" s="96"/>
      <c r="S6511" s="97"/>
      <c r="T6511" s="97"/>
      <c r="Y6511" s="30"/>
      <c r="AA6511" s="25"/>
    </row>
    <row r="6512" spans="16:27">
      <c r="P6512" s="96"/>
      <c r="S6512" s="97"/>
      <c r="T6512" s="97"/>
      <c r="Y6512" s="30"/>
      <c r="AA6512" s="25"/>
    </row>
    <row r="6513" spans="16:27">
      <c r="P6513" s="96"/>
      <c r="S6513" s="97"/>
      <c r="T6513" s="97"/>
      <c r="Y6513" s="30"/>
      <c r="AA6513" s="25"/>
    </row>
    <row r="6514" spans="16:27">
      <c r="P6514" s="96"/>
      <c r="S6514" s="97"/>
      <c r="T6514" s="97"/>
      <c r="Y6514" s="30"/>
      <c r="AA6514" s="25"/>
    </row>
    <row r="6515" spans="16:27">
      <c r="P6515" s="96"/>
      <c r="S6515" s="97"/>
      <c r="T6515" s="97"/>
      <c r="Y6515" s="30"/>
      <c r="AA6515" s="25"/>
    </row>
    <row r="6516" spans="16:27">
      <c r="P6516" s="96"/>
      <c r="S6516" s="97"/>
      <c r="T6516" s="97"/>
      <c r="Y6516" s="30"/>
      <c r="AA6516" s="25"/>
    </row>
    <row r="6517" spans="16:27">
      <c r="P6517" s="96"/>
      <c r="S6517" s="97"/>
      <c r="T6517" s="97"/>
      <c r="Y6517" s="30"/>
      <c r="AA6517" s="25"/>
    </row>
    <row r="6518" spans="16:27">
      <c r="P6518" s="96"/>
      <c r="S6518" s="97"/>
      <c r="T6518" s="97"/>
      <c r="Y6518" s="30"/>
      <c r="AA6518" s="25"/>
    </row>
    <row r="6519" spans="16:27">
      <c r="P6519" s="96"/>
      <c r="S6519" s="97"/>
      <c r="T6519" s="97"/>
      <c r="Y6519" s="30"/>
      <c r="AA6519" s="25"/>
    </row>
    <row r="6520" spans="16:27">
      <c r="P6520" s="96"/>
      <c r="S6520" s="97"/>
      <c r="T6520" s="97"/>
      <c r="Y6520" s="30"/>
      <c r="AA6520" s="25"/>
    </row>
    <row r="6521" spans="16:27">
      <c r="P6521" s="96"/>
      <c r="S6521" s="97"/>
      <c r="T6521" s="97"/>
      <c r="Y6521" s="30"/>
      <c r="AA6521" s="25"/>
    </row>
    <row r="6522" spans="16:27">
      <c r="P6522" s="96"/>
      <c r="S6522" s="97"/>
      <c r="T6522" s="97"/>
      <c r="Y6522" s="30"/>
      <c r="AA6522" s="25"/>
    </row>
    <row r="6523" spans="16:27">
      <c r="P6523" s="96"/>
      <c r="S6523" s="97"/>
      <c r="T6523" s="97"/>
      <c r="Y6523" s="30"/>
      <c r="AA6523" s="25"/>
    </row>
    <row r="6524" spans="16:27">
      <c r="P6524" s="96"/>
      <c r="S6524" s="97"/>
      <c r="T6524" s="97"/>
      <c r="Y6524" s="30"/>
      <c r="AA6524" s="25"/>
    </row>
    <row r="6525" spans="16:27">
      <c r="P6525" s="96"/>
      <c r="S6525" s="97"/>
      <c r="T6525" s="97"/>
      <c r="Y6525" s="30"/>
      <c r="AA6525" s="25"/>
    </row>
    <row r="6526" spans="16:27">
      <c r="P6526" s="96"/>
      <c r="S6526" s="97"/>
      <c r="T6526" s="97"/>
      <c r="Y6526" s="30"/>
      <c r="AA6526" s="25"/>
    </row>
    <row r="6527" spans="16:27">
      <c r="P6527" s="96"/>
      <c r="S6527" s="97"/>
      <c r="T6527" s="97"/>
      <c r="Y6527" s="30"/>
      <c r="AA6527" s="25"/>
    </row>
    <row r="6528" spans="16:27">
      <c r="P6528" s="96"/>
      <c r="S6528" s="97"/>
      <c r="T6528" s="97"/>
      <c r="Y6528" s="30"/>
      <c r="AA6528" s="25"/>
    </row>
    <row r="6529" spans="16:27">
      <c r="P6529" s="96"/>
      <c r="S6529" s="97"/>
      <c r="T6529" s="97"/>
      <c r="Y6529" s="30"/>
      <c r="AA6529" s="25"/>
    </row>
    <row r="6530" spans="16:27">
      <c r="P6530" s="96"/>
      <c r="S6530" s="97"/>
      <c r="T6530" s="97"/>
      <c r="Y6530" s="30"/>
      <c r="AA6530" s="25"/>
    </row>
    <row r="6531" spans="16:27">
      <c r="P6531" s="96"/>
      <c r="S6531" s="97"/>
      <c r="T6531" s="97"/>
      <c r="Y6531" s="30"/>
      <c r="AA6531" s="25"/>
    </row>
    <row r="6532" spans="16:27">
      <c r="P6532" s="96"/>
      <c r="S6532" s="97"/>
      <c r="T6532" s="97"/>
      <c r="Y6532" s="30"/>
      <c r="AA6532" s="25"/>
    </row>
    <row r="6533" spans="16:27">
      <c r="P6533" s="96"/>
      <c r="S6533" s="97"/>
      <c r="T6533" s="97"/>
      <c r="Y6533" s="30"/>
      <c r="AA6533" s="25"/>
    </row>
    <row r="6534" spans="16:27">
      <c r="P6534" s="96"/>
      <c r="S6534" s="97"/>
      <c r="T6534" s="97"/>
      <c r="Y6534" s="30"/>
      <c r="AA6534" s="25"/>
    </row>
    <row r="6535" spans="16:27">
      <c r="P6535" s="96"/>
      <c r="S6535" s="97"/>
      <c r="T6535" s="97"/>
      <c r="Y6535" s="30"/>
      <c r="AA6535" s="25"/>
    </row>
    <row r="6536" spans="16:27">
      <c r="P6536" s="96"/>
      <c r="S6536" s="97"/>
      <c r="T6536" s="97"/>
      <c r="Y6536" s="30"/>
      <c r="AA6536" s="25"/>
    </row>
    <row r="6537" spans="16:27">
      <c r="P6537" s="96"/>
      <c r="S6537" s="97"/>
      <c r="T6537" s="97"/>
      <c r="Y6537" s="30"/>
      <c r="AA6537" s="25"/>
    </row>
    <row r="6538" spans="16:27">
      <c r="P6538" s="96"/>
      <c r="S6538" s="97"/>
      <c r="T6538" s="97"/>
      <c r="Y6538" s="30"/>
      <c r="AA6538" s="25"/>
    </row>
    <row r="6539" spans="16:27">
      <c r="P6539" s="96"/>
      <c r="S6539" s="97"/>
      <c r="T6539" s="97"/>
      <c r="Y6539" s="30"/>
      <c r="AA6539" s="25"/>
    </row>
    <row r="6540" spans="16:27">
      <c r="P6540" s="96"/>
      <c r="S6540" s="97"/>
      <c r="T6540" s="97"/>
      <c r="Y6540" s="30"/>
      <c r="AA6540" s="25"/>
    </row>
    <row r="6541" spans="16:27">
      <c r="P6541" s="96"/>
      <c r="S6541" s="97"/>
      <c r="T6541" s="97"/>
      <c r="Y6541" s="30"/>
      <c r="AA6541" s="25"/>
    </row>
    <row r="6542" spans="16:27">
      <c r="P6542" s="96"/>
      <c r="S6542" s="97"/>
      <c r="T6542" s="97"/>
      <c r="Y6542" s="30"/>
      <c r="AA6542" s="25"/>
    </row>
    <row r="6543" spans="16:27">
      <c r="P6543" s="96"/>
      <c r="S6543" s="97"/>
      <c r="T6543" s="97"/>
      <c r="Y6543" s="30"/>
      <c r="AA6543" s="25"/>
    </row>
    <row r="6544" spans="16:27">
      <c r="P6544" s="96"/>
      <c r="S6544" s="97"/>
      <c r="T6544" s="97"/>
      <c r="Y6544" s="30"/>
      <c r="AA6544" s="25"/>
    </row>
    <row r="6545" spans="16:27">
      <c r="P6545" s="96"/>
      <c r="S6545" s="97"/>
      <c r="T6545" s="97"/>
      <c r="Y6545" s="30"/>
      <c r="AA6545" s="25"/>
    </row>
    <row r="6546" spans="16:27">
      <c r="P6546" s="96"/>
      <c r="S6546" s="97"/>
      <c r="T6546" s="97"/>
      <c r="Y6546" s="30"/>
      <c r="AA6546" s="25"/>
    </row>
    <row r="6547" spans="16:27">
      <c r="P6547" s="96"/>
      <c r="S6547" s="97"/>
      <c r="T6547" s="97"/>
      <c r="Y6547" s="30"/>
      <c r="AA6547" s="25"/>
    </row>
    <row r="6548" spans="16:27">
      <c r="P6548" s="96"/>
      <c r="S6548" s="97"/>
      <c r="T6548" s="97"/>
      <c r="Y6548" s="30"/>
      <c r="AA6548" s="25"/>
    </row>
    <row r="6549" spans="16:27">
      <c r="P6549" s="96"/>
      <c r="S6549" s="97"/>
      <c r="T6549" s="97"/>
      <c r="Y6549" s="30"/>
      <c r="AA6549" s="25"/>
    </row>
    <row r="6550" spans="16:27">
      <c r="P6550" s="96"/>
      <c r="S6550" s="97"/>
      <c r="T6550" s="97"/>
      <c r="Y6550" s="30"/>
      <c r="AA6550" s="25"/>
    </row>
    <row r="6551" spans="16:27">
      <c r="P6551" s="96"/>
      <c r="S6551" s="97"/>
      <c r="T6551" s="97"/>
      <c r="Y6551" s="30"/>
      <c r="AA6551" s="25"/>
    </row>
    <row r="6552" spans="16:27">
      <c r="P6552" s="96"/>
      <c r="S6552" s="97"/>
      <c r="T6552" s="97"/>
      <c r="Y6552" s="30"/>
      <c r="AA6552" s="25"/>
    </row>
    <row r="6553" spans="16:27">
      <c r="P6553" s="96"/>
      <c r="S6553" s="97"/>
      <c r="T6553" s="97"/>
      <c r="Y6553" s="30"/>
      <c r="AA6553" s="25"/>
    </row>
    <row r="6554" spans="16:27">
      <c r="P6554" s="96"/>
      <c r="S6554" s="97"/>
      <c r="T6554" s="97"/>
      <c r="Y6554" s="30"/>
      <c r="AA6554" s="25"/>
    </row>
    <row r="6555" spans="16:27">
      <c r="P6555" s="96"/>
      <c r="S6555" s="97"/>
      <c r="T6555" s="97"/>
      <c r="Y6555" s="30"/>
      <c r="AA6555" s="25"/>
    </row>
    <row r="6556" spans="16:27">
      <c r="P6556" s="96"/>
      <c r="S6556" s="97"/>
      <c r="T6556" s="97"/>
      <c r="Y6556" s="30"/>
      <c r="AA6556" s="25"/>
    </row>
    <row r="6557" spans="16:27">
      <c r="P6557" s="96"/>
      <c r="S6557" s="97"/>
      <c r="T6557" s="97"/>
      <c r="Y6557" s="30"/>
      <c r="AA6557" s="25"/>
    </row>
    <row r="6558" spans="16:27">
      <c r="P6558" s="96"/>
      <c r="S6558" s="97"/>
      <c r="T6558" s="97"/>
      <c r="Y6558" s="30"/>
      <c r="AA6558" s="25"/>
    </row>
    <row r="6559" spans="16:27">
      <c r="P6559" s="96"/>
      <c r="S6559" s="97"/>
      <c r="T6559" s="97"/>
      <c r="Y6559" s="30"/>
      <c r="AA6559" s="25"/>
    </row>
    <row r="6560" spans="16:27">
      <c r="P6560" s="96"/>
      <c r="S6560" s="97"/>
      <c r="T6560" s="97"/>
      <c r="Y6560" s="30"/>
      <c r="AA6560" s="25"/>
    </row>
    <row r="6561" spans="16:27">
      <c r="P6561" s="96"/>
      <c r="S6561" s="97"/>
      <c r="T6561" s="97"/>
      <c r="Y6561" s="30"/>
      <c r="AA6561" s="25"/>
    </row>
    <row r="6562" spans="16:27">
      <c r="P6562" s="96"/>
      <c r="S6562" s="97"/>
      <c r="T6562" s="97"/>
      <c r="Y6562" s="30"/>
      <c r="AA6562" s="25"/>
    </row>
    <row r="6563" spans="16:27">
      <c r="P6563" s="96"/>
      <c r="S6563" s="97"/>
      <c r="T6563" s="97"/>
      <c r="Y6563" s="30"/>
      <c r="AA6563" s="25"/>
    </row>
    <row r="6564" spans="16:27">
      <c r="P6564" s="96"/>
      <c r="S6564" s="97"/>
      <c r="T6564" s="97"/>
      <c r="Y6564" s="30"/>
      <c r="AA6564" s="25"/>
    </row>
    <row r="6565" spans="16:27">
      <c r="P6565" s="96"/>
      <c r="S6565" s="97"/>
      <c r="T6565" s="97"/>
      <c r="Y6565" s="30"/>
      <c r="AA6565" s="25"/>
    </row>
    <row r="6566" spans="16:27">
      <c r="P6566" s="96"/>
      <c r="S6566" s="97"/>
      <c r="T6566" s="97"/>
      <c r="Y6566" s="30"/>
      <c r="AA6566" s="25"/>
    </row>
    <row r="6567" spans="16:27">
      <c r="P6567" s="96"/>
      <c r="S6567" s="97"/>
      <c r="T6567" s="97"/>
      <c r="Y6567" s="30"/>
      <c r="AA6567" s="25"/>
    </row>
    <row r="6568" spans="16:27">
      <c r="P6568" s="96"/>
      <c r="S6568" s="97"/>
      <c r="T6568" s="97"/>
      <c r="Y6568" s="30"/>
      <c r="AA6568" s="25"/>
    </row>
    <row r="6569" spans="16:27">
      <c r="P6569" s="96"/>
      <c r="S6569" s="97"/>
      <c r="T6569" s="97"/>
      <c r="Y6569" s="30"/>
      <c r="AA6569" s="25"/>
    </row>
    <row r="6570" spans="16:27">
      <c r="P6570" s="96"/>
      <c r="S6570" s="97"/>
      <c r="T6570" s="97"/>
      <c r="Y6570" s="30"/>
      <c r="AA6570" s="25"/>
    </row>
    <row r="6571" spans="16:27">
      <c r="P6571" s="96"/>
      <c r="S6571" s="97"/>
      <c r="T6571" s="97"/>
      <c r="Y6571" s="30"/>
      <c r="AA6571" s="25"/>
    </row>
    <row r="6572" spans="16:27">
      <c r="P6572" s="96"/>
      <c r="S6572" s="97"/>
      <c r="T6572" s="97"/>
      <c r="Y6572" s="30"/>
      <c r="AA6572" s="25"/>
    </row>
    <row r="6573" spans="16:27">
      <c r="P6573" s="96"/>
      <c r="S6573" s="97"/>
      <c r="T6573" s="97"/>
      <c r="Y6573" s="30"/>
      <c r="AA6573" s="25"/>
    </row>
    <row r="6574" spans="16:27">
      <c r="P6574" s="96"/>
      <c r="S6574" s="97"/>
      <c r="T6574" s="97"/>
      <c r="Y6574" s="30"/>
      <c r="AA6574" s="25"/>
    </row>
    <row r="6575" spans="16:27">
      <c r="P6575" s="96"/>
      <c r="S6575" s="97"/>
      <c r="T6575" s="97"/>
      <c r="Y6575" s="30"/>
      <c r="AA6575" s="25"/>
    </row>
    <row r="6576" spans="16:27">
      <c r="P6576" s="96"/>
      <c r="S6576" s="97"/>
      <c r="T6576" s="97"/>
      <c r="Y6576" s="30"/>
      <c r="AA6576" s="25"/>
    </row>
    <row r="6577" spans="16:27">
      <c r="P6577" s="96"/>
      <c r="S6577" s="97"/>
      <c r="T6577" s="97"/>
      <c r="Y6577" s="30"/>
      <c r="AA6577" s="25"/>
    </row>
    <row r="6578" spans="16:27">
      <c r="P6578" s="96"/>
      <c r="S6578" s="97"/>
      <c r="T6578" s="97"/>
      <c r="Y6578" s="30"/>
      <c r="AA6578" s="25"/>
    </row>
    <row r="6579" spans="16:27">
      <c r="P6579" s="96"/>
      <c r="S6579" s="97"/>
      <c r="T6579" s="97"/>
      <c r="Y6579" s="30"/>
      <c r="AA6579" s="25"/>
    </row>
    <row r="6580" spans="16:27">
      <c r="P6580" s="96"/>
      <c r="S6580" s="97"/>
      <c r="T6580" s="97"/>
      <c r="Y6580" s="30"/>
      <c r="AA6580" s="25"/>
    </row>
    <row r="6581" spans="16:27">
      <c r="P6581" s="96"/>
      <c r="S6581" s="97"/>
      <c r="T6581" s="97"/>
      <c r="Y6581" s="30"/>
      <c r="AA6581" s="25"/>
    </row>
    <row r="6582" spans="16:27">
      <c r="P6582" s="96"/>
      <c r="S6582" s="97"/>
      <c r="T6582" s="97"/>
      <c r="Y6582" s="30"/>
      <c r="AA6582" s="25"/>
    </row>
    <row r="6583" spans="16:27">
      <c r="P6583" s="96"/>
      <c r="S6583" s="97"/>
      <c r="T6583" s="97"/>
      <c r="Y6583" s="30"/>
      <c r="AA6583" s="25"/>
    </row>
    <row r="6584" spans="16:27">
      <c r="P6584" s="96"/>
      <c r="S6584" s="97"/>
      <c r="T6584" s="97"/>
      <c r="Y6584" s="30"/>
      <c r="AA6584" s="25"/>
    </row>
    <row r="6585" spans="16:27">
      <c r="P6585" s="96"/>
      <c r="S6585" s="97"/>
      <c r="T6585" s="97"/>
      <c r="Y6585" s="30"/>
      <c r="AA6585" s="25"/>
    </row>
    <row r="6586" spans="16:27">
      <c r="P6586" s="96"/>
      <c r="S6586" s="97"/>
      <c r="T6586" s="97"/>
      <c r="Y6586" s="30"/>
      <c r="AA6586" s="25"/>
    </row>
    <row r="6587" spans="16:27">
      <c r="P6587" s="96"/>
      <c r="S6587" s="97"/>
      <c r="T6587" s="97"/>
      <c r="Y6587" s="30"/>
      <c r="AA6587" s="25"/>
    </row>
    <row r="6588" spans="16:27">
      <c r="P6588" s="96"/>
      <c r="S6588" s="97"/>
      <c r="T6588" s="97"/>
      <c r="Y6588" s="30"/>
      <c r="AA6588" s="25"/>
    </row>
    <row r="6589" spans="16:27">
      <c r="P6589" s="96"/>
      <c r="S6589" s="97"/>
      <c r="T6589" s="97"/>
      <c r="Y6589" s="30"/>
      <c r="AA6589" s="25"/>
    </row>
    <row r="6590" spans="16:27">
      <c r="P6590" s="96"/>
      <c r="S6590" s="97"/>
      <c r="T6590" s="97"/>
      <c r="Y6590" s="30"/>
      <c r="AA6590" s="25"/>
    </row>
    <row r="6591" spans="16:27">
      <c r="P6591" s="96"/>
      <c r="S6591" s="97"/>
      <c r="T6591" s="97"/>
      <c r="Y6591" s="30"/>
      <c r="AA6591" s="25"/>
    </row>
    <row r="6592" spans="16:27">
      <c r="P6592" s="96"/>
      <c r="S6592" s="97"/>
      <c r="T6592" s="97"/>
      <c r="Y6592" s="30"/>
      <c r="AA6592" s="25"/>
    </row>
    <row r="6593" spans="16:27">
      <c r="P6593" s="96"/>
      <c r="S6593" s="97"/>
      <c r="T6593" s="97"/>
      <c r="Y6593" s="30"/>
      <c r="AA6593" s="25"/>
    </row>
    <row r="6594" spans="16:27">
      <c r="P6594" s="96"/>
      <c r="S6594" s="97"/>
      <c r="T6594" s="97"/>
      <c r="Y6594" s="30"/>
      <c r="AA6594" s="25"/>
    </row>
    <row r="6595" spans="16:27">
      <c r="P6595" s="96"/>
      <c r="S6595" s="97"/>
      <c r="T6595" s="97"/>
      <c r="Y6595" s="30"/>
      <c r="AA6595" s="25"/>
    </row>
    <row r="6596" spans="16:27">
      <c r="P6596" s="96"/>
      <c r="S6596" s="97"/>
      <c r="T6596" s="97"/>
      <c r="Y6596" s="30"/>
      <c r="AA6596" s="25"/>
    </row>
    <row r="6597" spans="16:27">
      <c r="P6597" s="96"/>
      <c r="S6597" s="97"/>
      <c r="T6597" s="97"/>
      <c r="Y6597" s="30"/>
      <c r="AA6597" s="25"/>
    </row>
    <row r="6598" spans="16:27">
      <c r="P6598" s="96"/>
      <c r="S6598" s="97"/>
      <c r="T6598" s="97"/>
      <c r="Y6598" s="30"/>
      <c r="AA6598" s="25"/>
    </row>
    <row r="6599" spans="16:27">
      <c r="P6599" s="96"/>
      <c r="S6599" s="97"/>
      <c r="T6599" s="97"/>
      <c r="Y6599" s="30"/>
      <c r="AA6599" s="25"/>
    </row>
    <row r="6600" spans="16:27">
      <c r="P6600" s="96"/>
      <c r="S6600" s="97"/>
      <c r="T6600" s="97"/>
      <c r="Y6600" s="30"/>
      <c r="AA6600" s="25"/>
    </row>
    <row r="6601" spans="16:27">
      <c r="P6601" s="96"/>
      <c r="S6601" s="97"/>
      <c r="T6601" s="97"/>
      <c r="Y6601" s="30"/>
      <c r="AA6601" s="25"/>
    </row>
    <row r="6602" spans="16:27">
      <c r="P6602" s="96"/>
      <c r="S6602" s="97"/>
      <c r="T6602" s="97"/>
      <c r="Y6602" s="30"/>
      <c r="AA6602" s="25"/>
    </row>
    <row r="6603" spans="16:27">
      <c r="P6603" s="96"/>
      <c r="S6603" s="97"/>
      <c r="T6603" s="97"/>
      <c r="Y6603" s="30"/>
      <c r="AA6603" s="25"/>
    </row>
    <row r="6604" spans="16:27">
      <c r="P6604" s="96"/>
      <c r="S6604" s="97"/>
      <c r="T6604" s="97"/>
      <c r="Y6604" s="30"/>
      <c r="AA6604" s="25"/>
    </row>
    <row r="6605" spans="16:27">
      <c r="P6605" s="96"/>
      <c r="S6605" s="97"/>
      <c r="T6605" s="97"/>
      <c r="Y6605" s="30"/>
      <c r="AA6605" s="25"/>
    </row>
    <row r="6606" spans="16:27">
      <c r="P6606" s="96"/>
      <c r="S6606" s="97"/>
      <c r="T6606" s="97"/>
      <c r="Y6606" s="30"/>
      <c r="AA6606" s="25"/>
    </row>
    <row r="6607" spans="16:27">
      <c r="P6607" s="96"/>
      <c r="S6607" s="97"/>
      <c r="T6607" s="97"/>
      <c r="Y6607" s="30"/>
      <c r="AA6607" s="25"/>
    </row>
    <row r="6608" spans="16:27">
      <c r="P6608" s="96"/>
      <c r="S6608" s="97"/>
      <c r="T6608" s="97"/>
      <c r="Y6608" s="30"/>
      <c r="AA6608" s="25"/>
    </row>
    <row r="6609" spans="16:27">
      <c r="P6609" s="96"/>
      <c r="S6609" s="97"/>
      <c r="T6609" s="97"/>
      <c r="Y6609" s="30"/>
      <c r="AA6609" s="25"/>
    </row>
    <row r="6610" spans="16:27">
      <c r="P6610" s="96"/>
      <c r="S6610" s="97"/>
      <c r="T6610" s="97"/>
      <c r="Y6610" s="30"/>
      <c r="AA6610" s="25"/>
    </row>
    <row r="6611" spans="16:27">
      <c r="P6611" s="96"/>
      <c r="S6611" s="97"/>
      <c r="T6611" s="97"/>
      <c r="Y6611" s="30"/>
      <c r="AA6611" s="25"/>
    </row>
    <row r="6612" spans="16:27">
      <c r="P6612" s="96"/>
      <c r="S6612" s="97"/>
      <c r="T6612" s="97"/>
      <c r="Y6612" s="30"/>
      <c r="AA6612" s="25"/>
    </row>
    <row r="6613" spans="16:27">
      <c r="P6613" s="96"/>
      <c r="S6613" s="97"/>
      <c r="T6613" s="97"/>
      <c r="Y6613" s="30"/>
      <c r="AA6613" s="25"/>
    </row>
    <row r="6614" spans="16:27">
      <c r="P6614" s="96"/>
      <c r="S6614" s="97"/>
      <c r="T6614" s="97"/>
      <c r="Y6614" s="30"/>
      <c r="AA6614" s="25"/>
    </row>
    <row r="6615" spans="16:27">
      <c r="P6615" s="96"/>
      <c r="S6615" s="97"/>
      <c r="T6615" s="97"/>
      <c r="Y6615" s="30"/>
      <c r="AA6615" s="25"/>
    </row>
    <row r="6616" spans="16:27">
      <c r="P6616" s="96"/>
      <c r="S6616" s="97"/>
      <c r="T6616" s="97"/>
      <c r="Y6616" s="30"/>
      <c r="AA6616" s="25"/>
    </row>
    <row r="6617" spans="16:27">
      <c r="P6617" s="96"/>
      <c r="S6617" s="97"/>
      <c r="T6617" s="97"/>
      <c r="Y6617" s="30"/>
      <c r="AA6617" s="25"/>
    </row>
    <row r="6618" spans="16:27">
      <c r="P6618" s="96"/>
      <c r="S6618" s="97"/>
      <c r="T6618" s="97"/>
      <c r="Y6618" s="30"/>
      <c r="AA6618" s="25"/>
    </row>
    <row r="6619" spans="16:27">
      <c r="P6619" s="96"/>
      <c r="S6619" s="97"/>
      <c r="T6619" s="97"/>
      <c r="Y6619" s="30"/>
      <c r="AA6619" s="25"/>
    </row>
    <row r="6620" spans="16:27">
      <c r="P6620" s="96"/>
      <c r="S6620" s="97"/>
      <c r="T6620" s="97"/>
      <c r="Y6620" s="30"/>
      <c r="AA6620" s="25"/>
    </row>
    <row r="6621" spans="16:27">
      <c r="P6621" s="96"/>
      <c r="S6621" s="97"/>
      <c r="T6621" s="97"/>
      <c r="Y6621" s="30"/>
      <c r="AA6621" s="25"/>
    </row>
    <row r="6622" spans="16:27">
      <c r="P6622" s="96"/>
      <c r="S6622" s="97"/>
      <c r="T6622" s="97"/>
      <c r="Y6622" s="30"/>
      <c r="AA6622" s="25"/>
    </row>
    <row r="6623" spans="16:27">
      <c r="P6623" s="96"/>
      <c r="S6623" s="97"/>
      <c r="T6623" s="97"/>
      <c r="Y6623" s="30"/>
      <c r="AA6623" s="25"/>
    </row>
    <row r="6624" spans="16:27">
      <c r="P6624" s="96"/>
      <c r="S6624" s="97"/>
      <c r="T6624" s="97"/>
      <c r="Y6624" s="30"/>
      <c r="AA6624" s="25"/>
    </row>
    <row r="6625" spans="16:27">
      <c r="P6625" s="96"/>
      <c r="S6625" s="97"/>
      <c r="T6625" s="97"/>
      <c r="Y6625" s="30"/>
      <c r="AA6625" s="25"/>
    </row>
    <row r="6626" spans="16:27">
      <c r="P6626" s="96"/>
      <c r="S6626" s="97"/>
      <c r="T6626" s="97"/>
      <c r="Y6626" s="30"/>
      <c r="AA6626" s="25"/>
    </row>
    <row r="6627" spans="16:27">
      <c r="P6627" s="96"/>
      <c r="S6627" s="97"/>
      <c r="T6627" s="97"/>
      <c r="Y6627" s="30"/>
      <c r="AA6627" s="25"/>
    </row>
    <row r="6628" spans="16:27">
      <c r="P6628" s="96"/>
      <c r="S6628" s="97"/>
      <c r="T6628" s="97"/>
      <c r="Y6628" s="30"/>
      <c r="AA6628" s="25"/>
    </row>
    <row r="6629" spans="16:27">
      <c r="P6629" s="96"/>
      <c r="S6629" s="97"/>
      <c r="T6629" s="97"/>
      <c r="Y6629" s="30"/>
      <c r="AA6629" s="25"/>
    </row>
    <row r="6630" spans="16:27">
      <c r="P6630" s="96"/>
      <c r="S6630" s="97"/>
      <c r="T6630" s="97"/>
      <c r="Y6630" s="30"/>
      <c r="AA6630" s="25"/>
    </row>
    <row r="6631" spans="16:27">
      <c r="P6631" s="96"/>
      <c r="S6631" s="97"/>
      <c r="T6631" s="97"/>
      <c r="Y6631" s="30"/>
      <c r="AA6631" s="25"/>
    </row>
    <row r="6632" spans="16:27">
      <c r="P6632" s="96"/>
      <c r="S6632" s="97"/>
      <c r="T6632" s="97"/>
      <c r="Y6632" s="30"/>
      <c r="AA6632" s="25"/>
    </row>
    <row r="6633" spans="16:27">
      <c r="P6633" s="96"/>
      <c r="S6633" s="97"/>
      <c r="T6633" s="97"/>
      <c r="Y6633" s="30"/>
      <c r="AA6633" s="25"/>
    </row>
    <row r="6634" spans="16:27">
      <c r="P6634" s="96"/>
      <c r="S6634" s="97"/>
      <c r="T6634" s="97"/>
      <c r="Y6634" s="30"/>
      <c r="AA6634" s="25"/>
    </row>
    <row r="6635" spans="16:27">
      <c r="P6635" s="96"/>
      <c r="S6635" s="97"/>
      <c r="T6635" s="97"/>
      <c r="Y6635" s="30"/>
      <c r="AA6635" s="25"/>
    </row>
    <row r="6636" spans="16:27">
      <c r="P6636" s="96"/>
      <c r="S6636" s="97"/>
      <c r="T6636" s="97"/>
      <c r="Y6636" s="30"/>
      <c r="AA6636" s="25"/>
    </row>
    <row r="6637" spans="16:27">
      <c r="P6637" s="96"/>
      <c r="S6637" s="97"/>
      <c r="T6637" s="97"/>
      <c r="Y6637" s="30"/>
      <c r="AA6637" s="25"/>
    </row>
    <row r="6638" spans="16:27">
      <c r="P6638" s="96"/>
      <c r="S6638" s="97"/>
      <c r="T6638" s="97"/>
      <c r="Y6638" s="30"/>
      <c r="AA6638" s="25"/>
    </row>
    <row r="6639" spans="16:27">
      <c r="P6639" s="96"/>
      <c r="S6639" s="97"/>
      <c r="T6639" s="97"/>
      <c r="Y6639" s="30"/>
      <c r="AA6639" s="25"/>
    </row>
    <row r="6640" spans="16:27">
      <c r="P6640" s="96"/>
      <c r="S6640" s="97"/>
      <c r="T6640" s="97"/>
      <c r="Y6640" s="30"/>
      <c r="AA6640" s="25"/>
    </row>
    <row r="6641" spans="16:27">
      <c r="P6641" s="96"/>
      <c r="S6641" s="97"/>
      <c r="T6641" s="97"/>
      <c r="Y6641" s="30"/>
      <c r="AA6641" s="25"/>
    </row>
    <row r="6642" spans="16:27">
      <c r="P6642" s="96"/>
      <c r="S6642" s="97"/>
      <c r="T6642" s="97"/>
      <c r="Y6642" s="30"/>
      <c r="AA6642" s="25"/>
    </row>
    <row r="6643" spans="16:27">
      <c r="P6643" s="96"/>
      <c r="S6643" s="97"/>
      <c r="T6643" s="97"/>
      <c r="Y6643" s="30"/>
      <c r="AA6643" s="25"/>
    </row>
    <row r="6644" spans="16:27">
      <c r="P6644" s="96"/>
      <c r="S6644" s="97"/>
      <c r="T6644" s="97"/>
      <c r="Y6644" s="30"/>
      <c r="AA6644" s="25"/>
    </row>
    <row r="6645" spans="16:27">
      <c r="P6645" s="96"/>
      <c r="S6645" s="97"/>
      <c r="T6645" s="97"/>
      <c r="Y6645" s="30"/>
      <c r="AA6645" s="25"/>
    </row>
    <row r="6646" spans="16:27">
      <c r="P6646" s="96"/>
      <c r="S6646" s="97"/>
      <c r="T6646" s="97"/>
      <c r="Y6646" s="30"/>
      <c r="AA6646" s="25"/>
    </row>
    <row r="6647" spans="16:27">
      <c r="P6647" s="96"/>
      <c r="S6647" s="97"/>
      <c r="T6647" s="97"/>
      <c r="Y6647" s="30"/>
      <c r="AA6647" s="25"/>
    </row>
    <row r="6648" spans="16:27">
      <c r="P6648" s="96"/>
      <c r="S6648" s="97"/>
      <c r="T6648" s="97"/>
      <c r="Y6648" s="30"/>
      <c r="AA6648" s="25"/>
    </row>
    <row r="6649" spans="16:27">
      <c r="P6649" s="96"/>
      <c r="S6649" s="97"/>
      <c r="T6649" s="97"/>
      <c r="Y6649" s="30"/>
      <c r="AA6649" s="25"/>
    </row>
    <row r="6650" spans="16:27">
      <c r="P6650" s="96"/>
      <c r="S6650" s="97"/>
      <c r="T6650" s="97"/>
      <c r="Y6650" s="30"/>
      <c r="AA6650" s="25"/>
    </row>
    <row r="6651" spans="16:27">
      <c r="P6651" s="96"/>
      <c r="S6651" s="97"/>
      <c r="T6651" s="97"/>
      <c r="Y6651" s="30"/>
      <c r="AA6651" s="25"/>
    </row>
    <row r="6652" spans="16:27">
      <c r="P6652" s="96"/>
      <c r="S6652" s="97"/>
      <c r="T6652" s="97"/>
      <c r="Y6652" s="30"/>
      <c r="AA6652" s="25"/>
    </row>
    <row r="6653" spans="16:27">
      <c r="P6653" s="96"/>
      <c r="S6653" s="97"/>
      <c r="T6653" s="97"/>
      <c r="Y6653" s="30"/>
      <c r="AA6653" s="25"/>
    </row>
    <row r="6654" spans="16:27">
      <c r="P6654" s="96"/>
      <c r="S6654" s="97"/>
      <c r="T6654" s="97"/>
      <c r="Y6654" s="30"/>
      <c r="AA6654" s="25"/>
    </row>
    <row r="6655" spans="16:27">
      <c r="P6655" s="96"/>
      <c r="S6655" s="97"/>
      <c r="T6655" s="97"/>
      <c r="Y6655" s="30"/>
      <c r="AA6655" s="25"/>
    </row>
    <row r="6656" spans="16:27">
      <c r="P6656" s="96"/>
      <c r="S6656" s="97"/>
      <c r="T6656" s="97"/>
      <c r="Y6656" s="30"/>
      <c r="AA6656" s="25"/>
    </row>
    <row r="6657" spans="16:27">
      <c r="P6657" s="96"/>
      <c r="S6657" s="97"/>
      <c r="T6657" s="97"/>
      <c r="Y6657" s="30"/>
      <c r="AA6657" s="25"/>
    </row>
    <row r="6658" spans="16:27">
      <c r="P6658" s="96"/>
      <c r="S6658" s="97"/>
      <c r="T6658" s="97"/>
      <c r="Y6658" s="30"/>
      <c r="AA6658" s="25"/>
    </row>
    <row r="6659" spans="16:27">
      <c r="P6659" s="96"/>
      <c r="S6659" s="97"/>
      <c r="T6659" s="97"/>
      <c r="Y6659" s="30"/>
      <c r="AA6659" s="25"/>
    </row>
    <row r="6660" spans="16:27">
      <c r="P6660" s="96"/>
      <c r="S6660" s="97"/>
      <c r="T6660" s="97"/>
      <c r="Y6660" s="30"/>
      <c r="AA6660" s="25"/>
    </row>
    <row r="6661" spans="16:27">
      <c r="P6661" s="96"/>
      <c r="S6661" s="97"/>
      <c r="T6661" s="97"/>
      <c r="Y6661" s="30"/>
      <c r="AA6661" s="25"/>
    </row>
    <row r="6662" spans="16:27">
      <c r="P6662" s="96"/>
      <c r="S6662" s="97"/>
      <c r="T6662" s="97"/>
      <c r="Y6662" s="30"/>
      <c r="AA6662" s="25"/>
    </row>
    <row r="6663" spans="16:27">
      <c r="P6663" s="96"/>
      <c r="S6663" s="97"/>
      <c r="T6663" s="97"/>
      <c r="Y6663" s="30"/>
      <c r="AA6663" s="25"/>
    </row>
    <row r="6664" spans="16:27">
      <c r="P6664" s="96"/>
      <c r="S6664" s="97"/>
      <c r="T6664" s="97"/>
      <c r="Y6664" s="30"/>
      <c r="AA6664" s="25"/>
    </row>
    <row r="6665" spans="16:27">
      <c r="P6665" s="96"/>
      <c r="S6665" s="97"/>
      <c r="T6665" s="97"/>
      <c r="Y6665" s="30"/>
      <c r="AA6665" s="25"/>
    </row>
    <row r="6666" spans="16:27">
      <c r="P6666" s="96"/>
      <c r="S6666" s="97"/>
      <c r="T6666" s="97"/>
      <c r="Y6666" s="30"/>
      <c r="AA6666" s="25"/>
    </row>
    <row r="6667" spans="16:27">
      <c r="P6667" s="96"/>
      <c r="S6667" s="97"/>
      <c r="T6667" s="97"/>
      <c r="Y6667" s="30"/>
      <c r="AA6667" s="25"/>
    </row>
    <row r="6668" spans="16:27">
      <c r="P6668" s="96"/>
      <c r="S6668" s="97"/>
      <c r="T6668" s="97"/>
      <c r="Y6668" s="30"/>
      <c r="AA6668" s="25"/>
    </row>
    <row r="6669" spans="16:27">
      <c r="P6669" s="96"/>
      <c r="S6669" s="97"/>
      <c r="T6669" s="97"/>
      <c r="Y6669" s="30"/>
      <c r="AA6669" s="25"/>
    </row>
    <row r="6670" spans="16:27">
      <c r="P6670" s="96"/>
      <c r="S6670" s="97"/>
      <c r="T6670" s="97"/>
      <c r="Y6670" s="30"/>
      <c r="AA6670" s="25"/>
    </row>
    <row r="6671" spans="16:27">
      <c r="P6671" s="96"/>
      <c r="S6671" s="97"/>
      <c r="T6671" s="97"/>
      <c r="Y6671" s="30"/>
      <c r="AA6671" s="25"/>
    </row>
    <row r="6672" spans="16:27">
      <c r="P6672" s="96"/>
      <c r="S6672" s="97"/>
      <c r="T6672" s="97"/>
      <c r="Y6672" s="30"/>
      <c r="AA6672" s="25"/>
    </row>
    <row r="6673" spans="16:27">
      <c r="P6673" s="96"/>
      <c r="S6673" s="97"/>
      <c r="T6673" s="97"/>
      <c r="Y6673" s="30"/>
      <c r="AA6673" s="25"/>
    </row>
    <row r="6674" spans="16:27">
      <c r="P6674" s="96"/>
      <c r="S6674" s="97"/>
      <c r="T6674" s="97"/>
      <c r="Y6674" s="30"/>
      <c r="AA6674" s="25"/>
    </row>
    <row r="6675" spans="16:27">
      <c r="P6675" s="96"/>
      <c r="S6675" s="97"/>
      <c r="T6675" s="97"/>
      <c r="Y6675" s="30"/>
      <c r="AA6675" s="25"/>
    </row>
    <row r="6676" spans="16:27">
      <c r="P6676" s="96"/>
      <c r="S6676" s="97"/>
      <c r="T6676" s="97"/>
      <c r="Y6676" s="30"/>
      <c r="AA6676" s="25"/>
    </row>
    <row r="6677" spans="16:27">
      <c r="P6677" s="96"/>
      <c r="S6677" s="97"/>
      <c r="T6677" s="97"/>
      <c r="Y6677" s="30"/>
      <c r="AA6677" s="25"/>
    </row>
    <row r="6678" spans="16:27">
      <c r="P6678" s="96"/>
      <c r="S6678" s="97"/>
      <c r="T6678" s="97"/>
      <c r="Y6678" s="30"/>
      <c r="AA6678" s="25"/>
    </row>
    <row r="6679" spans="16:27">
      <c r="P6679" s="96"/>
      <c r="S6679" s="97"/>
      <c r="T6679" s="97"/>
      <c r="Y6679" s="30"/>
      <c r="AA6679" s="25"/>
    </row>
    <row r="6680" spans="16:27">
      <c r="P6680" s="96"/>
      <c r="S6680" s="97"/>
      <c r="T6680" s="97"/>
      <c r="Y6680" s="30"/>
      <c r="AA6680" s="25"/>
    </row>
    <row r="6681" spans="16:27">
      <c r="P6681" s="96"/>
      <c r="S6681" s="97"/>
      <c r="T6681" s="97"/>
      <c r="Y6681" s="30"/>
      <c r="AA6681" s="25"/>
    </row>
    <row r="6682" spans="16:27">
      <c r="P6682" s="96"/>
      <c r="S6682" s="97"/>
      <c r="T6682" s="97"/>
      <c r="Y6682" s="30"/>
      <c r="AA6682" s="25"/>
    </row>
    <row r="6683" spans="16:27">
      <c r="P6683" s="96"/>
      <c r="S6683" s="97"/>
      <c r="T6683" s="97"/>
      <c r="Y6683" s="30"/>
      <c r="AA6683" s="25"/>
    </row>
    <row r="6684" spans="16:27">
      <c r="P6684" s="96"/>
      <c r="S6684" s="97"/>
      <c r="T6684" s="97"/>
      <c r="Y6684" s="30"/>
      <c r="AA6684" s="25"/>
    </row>
    <row r="6685" spans="16:27">
      <c r="P6685" s="96"/>
      <c r="S6685" s="97"/>
      <c r="T6685" s="97"/>
      <c r="Y6685" s="30"/>
      <c r="AA6685" s="25"/>
    </row>
    <row r="6686" spans="16:27">
      <c r="P6686" s="96"/>
      <c r="S6686" s="97"/>
      <c r="T6686" s="97"/>
      <c r="Y6686" s="30"/>
      <c r="AA6686" s="25"/>
    </row>
    <row r="6687" spans="16:27">
      <c r="P6687" s="96"/>
      <c r="S6687" s="97"/>
      <c r="T6687" s="97"/>
      <c r="Y6687" s="30"/>
      <c r="AA6687" s="25"/>
    </row>
    <row r="6688" spans="16:27">
      <c r="P6688" s="96"/>
      <c r="S6688" s="97"/>
      <c r="T6688" s="97"/>
      <c r="Y6688" s="30"/>
      <c r="AA6688" s="25"/>
    </row>
    <row r="6689" spans="16:27">
      <c r="P6689" s="96"/>
      <c r="S6689" s="97"/>
      <c r="T6689" s="97"/>
      <c r="Y6689" s="30"/>
      <c r="AA6689" s="25"/>
    </row>
    <row r="6690" spans="16:27">
      <c r="P6690" s="96"/>
      <c r="S6690" s="97"/>
      <c r="T6690" s="97"/>
      <c r="Y6690" s="30"/>
      <c r="AA6690" s="25"/>
    </row>
    <row r="6691" spans="16:27">
      <c r="P6691" s="96"/>
      <c r="S6691" s="97"/>
      <c r="T6691" s="97"/>
      <c r="Y6691" s="30"/>
      <c r="AA6691" s="25"/>
    </row>
    <row r="6692" spans="16:27">
      <c r="P6692" s="96"/>
      <c r="S6692" s="97"/>
      <c r="T6692" s="97"/>
      <c r="Y6692" s="30"/>
      <c r="AA6692" s="25"/>
    </row>
    <row r="6693" spans="16:27">
      <c r="P6693" s="96"/>
      <c r="S6693" s="97"/>
      <c r="T6693" s="97"/>
      <c r="Y6693" s="30"/>
      <c r="AA6693" s="25"/>
    </row>
    <row r="6694" spans="16:27">
      <c r="P6694" s="96"/>
      <c r="S6694" s="97"/>
      <c r="T6694" s="97"/>
      <c r="Y6694" s="30"/>
      <c r="AA6694" s="25"/>
    </row>
    <row r="6695" spans="16:27">
      <c r="P6695" s="96"/>
      <c r="S6695" s="97"/>
      <c r="T6695" s="97"/>
      <c r="Y6695" s="30"/>
      <c r="AA6695" s="25"/>
    </row>
    <row r="6696" spans="16:27">
      <c r="P6696" s="96"/>
      <c r="S6696" s="97"/>
      <c r="T6696" s="97"/>
      <c r="Y6696" s="30"/>
      <c r="AA6696" s="25"/>
    </row>
    <row r="6697" spans="16:27">
      <c r="P6697" s="96"/>
      <c r="S6697" s="97"/>
      <c r="T6697" s="97"/>
      <c r="Y6697" s="30"/>
      <c r="AA6697" s="25"/>
    </row>
    <row r="6698" spans="16:27">
      <c r="P6698" s="96"/>
      <c r="S6698" s="97"/>
      <c r="T6698" s="97"/>
      <c r="Y6698" s="30"/>
      <c r="AA6698" s="25"/>
    </row>
    <row r="6699" spans="16:27">
      <c r="P6699" s="96"/>
      <c r="S6699" s="97"/>
      <c r="T6699" s="97"/>
      <c r="Y6699" s="30"/>
      <c r="AA6699" s="25"/>
    </row>
    <row r="6700" spans="16:27">
      <c r="P6700" s="96"/>
      <c r="S6700" s="97"/>
      <c r="T6700" s="97"/>
      <c r="Y6700" s="30"/>
      <c r="AA6700" s="25"/>
    </row>
    <row r="6701" spans="16:27">
      <c r="P6701" s="96"/>
      <c r="S6701" s="97"/>
      <c r="T6701" s="97"/>
      <c r="Y6701" s="30"/>
      <c r="AA6701" s="25"/>
    </row>
    <row r="6702" spans="16:27">
      <c r="P6702" s="96"/>
      <c r="S6702" s="97"/>
      <c r="T6702" s="97"/>
      <c r="Y6702" s="30"/>
      <c r="AA6702" s="25"/>
    </row>
    <row r="6703" spans="16:27">
      <c r="P6703" s="96"/>
      <c r="S6703" s="97"/>
      <c r="T6703" s="97"/>
      <c r="Y6703" s="30"/>
      <c r="AA6703" s="25"/>
    </row>
    <row r="6704" spans="16:27">
      <c r="P6704" s="96"/>
      <c r="S6704" s="97"/>
      <c r="T6704" s="97"/>
      <c r="Y6704" s="30"/>
      <c r="AA6704" s="25"/>
    </row>
    <row r="6705" spans="16:27">
      <c r="P6705" s="96"/>
      <c r="S6705" s="97"/>
      <c r="T6705" s="97"/>
      <c r="Y6705" s="30"/>
      <c r="AA6705" s="25"/>
    </row>
    <row r="6706" spans="16:27">
      <c r="P6706" s="96"/>
      <c r="S6706" s="97"/>
      <c r="T6706" s="97"/>
      <c r="Y6706" s="30"/>
      <c r="AA6706" s="25"/>
    </row>
    <row r="6707" spans="16:27">
      <c r="P6707" s="96"/>
      <c r="S6707" s="97"/>
      <c r="T6707" s="97"/>
      <c r="Y6707" s="30"/>
      <c r="AA6707" s="25"/>
    </row>
    <row r="6708" spans="16:27">
      <c r="P6708" s="96"/>
      <c r="S6708" s="97"/>
      <c r="T6708" s="97"/>
      <c r="Y6708" s="30"/>
      <c r="AA6708" s="25"/>
    </row>
    <row r="6709" spans="16:27">
      <c r="P6709" s="96"/>
      <c r="S6709" s="97"/>
      <c r="T6709" s="97"/>
      <c r="Y6709" s="30"/>
      <c r="AA6709" s="25"/>
    </row>
    <row r="6710" spans="16:27">
      <c r="P6710" s="96"/>
      <c r="S6710" s="97"/>
      <c r="T6710" s="97"/>
      <c r="Y6710" s="30"/>
      <c r="AA6710" s="25"/>
    </row>
    <row r="6711" spans="16:27">
      <c r="P6711" s="96"/>
      <c r="S6711" s="97"/>
      <c r="T6711" s="97"/>
      <c r="Y6711" s="30"/>
      <c r="AA6711" s="25"/>
    </row>
    <row r="6712" spans="16:27">
      <c r="P6712" s="96"/>
      <c r="S6712" s="97"/>
      <c r="T6712" s="97"/>
      <c r="Y6712" s="30"/>
      <c r="AA6712" s="25"/>
    </row>
    <row r="6713" spans="16:27">
      <c r="P6713" s="96"/>
      <c r="S6713" s="97"/>
      <c r="T6713" s="97"/>
      <c r="Y6713" s="30"/>
      <c r="AA6713" s="25"/>
    </row>
    <row r="6714" spans="16:27">
      <c r="P6714" s="96"/>
      <c r="S6714" s="97"/>
      <c r="T6714" s="97"/>
      <c r="Y6714" s="30"/>
      <c r="AA6714" s="25"/>
    </row>
    <row r="6715" spans="16:27">
      <c r="P6715" s="96"/>
      <c r="S6715" s="97"/>
      <c r="T6715" s="97"/>
      <c r="Y6715" s="30"/>
      <c r="AA6715" s="25"/>
    </row>
    <row r="6716" spans="16:27">
      <c r="P6716" s="96"/>
      <c r="S6716" s="97"/>
      <c r="T6716" s="97"/>
      <c r="Y6716" s="30"/>
      <c r="AA6716" s="25"/>
    </row>
    <row r="6717" spans="16:27">
      <c r="P6717" s="96"/>
      <c r="S6717" s="97"/>
      <c r="T6717" s="97"/>
      <c r="Y6717" s="30"/>
      <c r="AA6717" s="25"/>
    </row>
    <row r="6718" spans="16:27">
      <c r="P6718" s="96"/>
      <c r="S6718" s="97"/>
      <c r="T6718" s="97"/>
      <c r="Y6718" s="30"/>
      <c r="AA6718" s="25"/>
    </row>
    <row r="6719" spans="16:27">
      <c r="P6719" s="96"/>
      <c r="S6719" s="97"/>
      <c r="T6719" s="97"/>
      <c r="Y6719" s="30"/>
      <c r="AA6719" s="25"/>
    </row>
    <row r="6720" spans="16:27">
      <c r="P6720" s="96"/>
      <c r="S6720" s="97"/>
      <c r="T6720" s="97"/>
      <c r="Y6720" s="30"/>
      <c r="AA6720" s="25"/>
    </row>
    <row r="6721" spans="16:27">
      <c r="P6721" s="96"/>
      <c r="S6721" s="97"/>
      <c r="T6721" s="97"/>
      <c r="Y6721" s="30"/>
      <c r="AA6721" s="25"/>
    </row>
    <row r="6722" spans="16:27">
      <c r="P6722" s="96"/>
      <c r="S6722" s="97"/>
      <c r="T6722" s="97"/>
      <c r="Y6722" s="30"/>
      <c r="AA6722" s="25"/>
    </row>
    <row r="6723" spans="16:27">
      <c r="P6723" s="96"/>
      <c r="S6723" s="97"/>
      <c r="T6723" s="97"/>
      <c r="Y6723" s="30"/>
      <c r="AA6723" s="25"/>
    </row>
    <row r="6724" spans="16:27">
      <c r="P6724" s="96"/>
      <c r="S6724" s="97"/>
      <c r="T6724" s="97"/>
      <c r="Y6724" s="30"/>
      <c r="AA6724" s="25"/>
    </row>
    <row r="6725" spans="16:27">
      <c r="P6725" s="96"/>
      <c r="S6725" s="97"/>
      <c r="T6725" s="97"/>
      <c r="Y6725" s="30"/>
      <c r="AA6725" s="25"/>
    </row>
    <row r="6726" spans="16:27">
      <c r="P6726" s="96"/>
      <c r="S6726" s="97"/>
      <c r="T6726" s="97"/>
      <c r="Y6726" s="30"/>
      <c r="AA6726" s="25"/>
    </row>
    <row r="6727" spans="16:27">
      <c r="P6727" s="96"/>
      <c r="S6727" s="97"/>
      <c r="T6727" s="97"/>
      <c r="Y6727" s="30"/>
      <c r="AA6727" s="25"/>
    </row>
    <row r="6728" spans="16:27">
      <c r="P6728" s="96"/>
      <c r="S6728" s="97"/>
      <c r="T6728" s="97"/>
      <c r="Y6728" s="30"/>
      <c r="AA6728" s="25"/>
    </row>
    <row r="6729" spans="16:27">
      <c r="P6729" s="96"/>
      <c r="S6729" s="97"/>
      <c r="T6729" s="97"/>
      <c r="Y6729" s="30"/>
      <c r="AA6729" s="25"/>
    </row>
    <row r="6730" spans="16:27">
      <c r="P6730" s="96"/>
      <c r="S6730" s="97"/>
      <c r="T6730" s="97"/>
      <c r="Y6730" s="30"/>
      <c r="AA6730" s="25"/>
    </row>
    <row r="6731" spans="16:27">
      <c r="P6731" s="96"/>
      <c r="S6731" s="97"/>
      <c r="T6731" s="97"/>
      <c r="Y6731" s="30"/>
      <c r="AA6731" s="25"/>
    </row>
    <row r="6732" spans="16:27">
      <c r="P6732" s="96"/>
      <c r="S6732" s="97"/>
      <c r="T6732" s="97"/>
      <c r="Y6732" s="30"/>
      <c r="AA6732" s="25"/>
    </row>
    <row r="6733" spans="16:27">
      <c r="P6733" s="96"/>
      <c r="S6733" s="97"/>
      <c r="T6733" s="97"/>
      <c r="Y6733" s="30"/>
      <c r="AA6733" s="25"/>
    </row>
    <row r="6734" spans="16:27">
      <c r="P6734" s="96"/>
      <c r="S6734" s="97"/>
      <c r="T6734" s="97"/>
      <c r="Y6734" s="30"/>
      <c r="AA6734" s="25"/>
    </row>
    <row r="6735" spans="16:27">
      <c r="P6735" s="96"/>
      <c r="S6735" s="97"/>
      <c r="T6735" s="97"/>
      <c r="Y6735" s="30"/>
      <c r="AA6735" s="25"/>
    </row>
    <row r="6736" spans="16:27">
      <c r="P6736" s="96"/>
      <c r="S6736" s="97"/>
      <c r="T6736" s="97"/>
      <c r="Y6736" s="30"/>
      <c r="AA6736" s="25"/>
    </row>
    <row r="6737" spans="16:27">
      <c r="P6737" s="96"/>
      <c r="S6737" s="97"/>
      <c r="T6737" s="97"/>
      <c r="Y6737" s="30"/>
      <c r="AA6737" s="25"/>
    </row>
    <row r="6738" spans="16:27">
      <c r="P6738" s="96"/>
      <c r="S6738" s="97"/>
      <c r="T6738" s="97"/>
      <c r="Y6738" s="30"/>
      <c r="AA6738" s="25"/>
    </row>
    <row r="6739" spans="16:27">
      <c r="P6739" s="96"/>
      <c r="S6739" s="97"/>
      <c r="T6739" s="97"/>
      <c r="Y6739" s="30"/>
      <c r="AA6739" s="25"/>
    </row>
    <row r="6740" spans="16:27">
      <c r="P6740" s="96"/>
      <c r="S6740" s="97"/>
      <c r="T6740" s="97"/>
      <c r="Y6740" s="30"/>
      <c r="AA6740" s="25"/>
    </row>
    <row r="6741" spans="16:27">
      <c r="P6741" s="96"/>
      <c r="S6741" s="97"/>
      <c r="T6741" s="97"/>
      <c r="Y6741" s="30"/>
      <c r="AA6741" s="25"/>
    </row>
    <row r="6742" spans="16:27">
      <c r="P6742" s="96"/>
      <c r="S6742" s="97"/>
      <c r="T6742" s="97"/>
      <c r="Y6742" s="30"/>
      <c r="AA6742" s="25"/>
    </row>
    <row r="6743" spans="16:27">
      <c r="P6743" s="96"/>
      <c r="S6743" s="97"/>
      <c r="T6743" s="97"/>
      <c r="Y6743" s="30"/>
      <c r="AA6743" s="25"/>
    </row>
    <row r="6744" spans="16:27">
      <c r="P6744" s="96"/>
      <c r="S6744" s="97"/>
      <c r="T6744" s="97"/>
      <c r="Y6744" s="30"/>
      <c r="AA6744" s="25"/>
    </row>
    <row r="6745" spans="16:27">
      <c r="P6745" s="96"/>
      <c r="S6745" s="97"/>
      <c r="T6745" s="97"/>
      <c r="Y6745" s="30"/>
      <c r="AA6745" s="25"/>
    </row>
    <row r="6746" spans="16:27">
      <c r="P6746" s="96"/>
      <c r="S6746" s="97"/>
      <c r="T6746" s="97"/>
      <c r="Y6746" s="30"/>
      <c r="AA6746" s="25"/>
    </row>
    <row r="6747" spans="16:27">
      <c r="P6747" s="96"/>
      <c r="S6747" s="97"/>
      <c r="T6747" s="97"/>
      <c r="Y6747" s="30"/>
      <c r="AA6747" s="25"/>
    </row>
    <row r="6748" spans="16:27">
      <c r="P6748" s="96"/>
      <c r="S6748" s="97"/>
      <c r="T6748" s="97"/>
      <c r="Y6748" s="30"/>
      <c r="AA6748" s="25"/>
    </row>
    <row r="6749" spans="16:27">
      <c r="P6749" s="96"/>
      <c r="S6749" s="97"/>
      <c r="T6749" s="97"/>
      <c r="Y6749" s="30"/>
      <c r="AA6749" s="25"/>
    </row>
    <row r="6750" spans="16:27">
      <c r="P6750" s="96"/>
      <c r="S6750" s="97"/>
      <c r="T6750" s="97"/>
      <c r="Y6750" s="30"/>
      <c r="AA6750" s="25"/>
    </row>
    <row r="6751" spans="16:27">
      <c r="P6751" s="96"/>
      <c r="S6751" s="97"/>
      <c r="T6751" s="97"/>
      <c r="Y6751" s="30"/>
      <c r="AA6751" s="25"/>
    </row>
    <row r="6752" spans="16:27">
      <c r="P6752" s="96"/>
      <c r="S6752" s="97"/>
      <c r="T6752" s="97"/>
      <c r="Y6752" s="30"/>
      <c r="AA6752" s="25"/>
    </row>
    <row r="6753" spans="16:27">
      <c r="P6753" s="96"/>
      <c r="S6753" s="97"/>
      <c r="T6753" s="97"/>
      <c r="Y6753" s="30"/>
      <c r="AA6753" s="25"/>
    </row>
    <row r="6754" spans="16:27">
      <c r="P6754" s="96"/>
      <c r="S6754" s="97"/>
      <c r="T6754" s="97"/>
      <c r="Y6754" s="30"/>
      <c r="AA6754" s="25"/>
    </row>
    <row r="6755" spans="16:27">
      <c r="P6755" s="96"/>
      <c r="S6755" s="97"/>
      <c r="T6755" s="97"/>
      <c r="Y6755" s="30"/>
      <c r="AA6755" s="25"/>
    </row>
    <row r="6756" spans="16:27">
      <c r="P6756" s="96"/>
      <c r="S6756" s="97"/>
      <c r="T6756" s="97"/>
      <c r="Y6756" s="30"/>
      <c r="AA6756" s="25"/>
    </row>
    <row r="6757" spans="16:27">
      <c r="P6757" s="96"/>
      <c r="S6757" s="97"/>
      <c r="T6757" s="97"/>
      <c r="Y6757" s="30"/>
      <c r="AA6757" s="25"/>
    </row>
    <row r="6758" spans="16:27">
      <c r="P6758" s="96"/>
      <c r="S6758" s="97"/>
      <c r="T6758" s="97"/>
      <c r="Y6758" s="30"/>
      <c r="AA6758" s="25"/>
    </row>
    <row r="6759" spans="16:27">
      <c r="P6759" s="96"/>
      <c r="S6759" s="97"/>
      <c r="T6759" s="97"/>
      <c r="Y6759" s="30"/>
      <c r="AA6759" s="25"/>
    </row>
    <row r="6760" spans="16:27">
      <c r="P6760" s="96"/>
      <c r="S6760" s="97"/>
      <c r="T6760" s="97"/>
      <c r="Y6760" s="30"/>
      <c r="AA6760" s="25"/>
    </row>
    <row r="6761" spans="16:27">
      <c r="P6761" s="96"/>
      <c r="S6761" s="97"/>
      <c r="T6761" s="97"/>
      <c r="Y6761" s="30"/>
      <c r="AA6761" s="25"/>
    </row>
    <row r="6762" spans="16:27">
      <c r="P6762" s="96"/>
      <c r="S6762" s="97"/>
      <c r="T6762" s="97"/>
      <c r="Y6762" s="30"/>
      <c r="AA6762" s="25"/>
    </row>
    <row r="6763" spans="16:27">
      <c r="P6763" s="96"/>
      <c r="S6763" s="97"/>
      <c r="T6763" s="97"/>
      <c r="Y6763" s="30"/>
      <c r="AA6763" s="25"/>
    </row>
    <row r="6764" spans="16:27">
      <c r="P6764" s="96"/>
      <c r="S6764" s="97"/>
      <c r="T6764" s="97"/>
      <c r="Y6764" s="30"/>
      <c r="AA6764" s="25"/>
    </row>
    <row r="6765" spans="16:27">
      <c r="P6765" s="96"/>
      <c r="S6765" s="97"/>
      <c r="T6765" s="97"/>
      <c r="Y6765" s="30"/>
      <c r="AA6765" s="25"/>
    </row>
    <row r="6766" spans="16:27">
      <c r="P6766" s="96"/>
      <c r="S6766" s="97"/>
      <c r="T6766" s="97"/>
      <c r="Y6766" s="30"/>
      <c r="AA6766" s="25"/>
    </row>
    <row r="6767" spans="16:27">
      <c r="P6767" s="96"/>
      <c r="S6767" s="97"/>
      <c r="T6767" s="97"/>
      <c r="Y6767" s="30"/>
      <c r="AA6767" s="25"/>
    </row>
    <row r="6768" spans="16:27">
      <c r="P6768" s="96"/>
      <c r="S6768" s="97"/>
      <c r="T6768" s="97"/>
      <c r="Y6768" s="30"/>
      <c r="AA6768" s="25"/>
    </row>
    <row r="6769" spans="16:27">
      <c r="P6769" s="96"/>
      <c r="S6769" s="97"/>
      <c r="T6769" s="97"/>
      <c r="Y6769" s="30"/>
      <c r="AA6769" s="25"/>
    </row>
    <row r="6770" spans="16:27">
      <c r="P6770" s="96"/>
      <c r="S6770" s="97"/>
      <c r="T6770" s="97"/>
      <c r="Y6770" s="30"/>
      <c r="AA6770" s="25"/>
    </row>
    <row r="6771" spans="16:27">
      <c r="P6771" s="96"/>
      <c r="S6771" s="97"/>
      <c r="T6771" s="97"/>
      <c r="Y6771" s="30"/>
      <c r="AA6771" s="25"/>
    </row>
    <row r="6772" spans="16:27">
      <c r="P6772" s="96"/>
      <c r="S6772" s="97"/>
      <c r="T6772" s="97"/>
      <c r="Y6772" s="30"/>
      <c r="AA6772" s="25"/>
    </row>
    <row r="6773" spans="16:27">
      <c r="P6773" s="96"/>
      <c r="S6773" s="97"/>
      <c r="T6773" s="97"/>
      <c r="Y6773" s="30"/>
      <c r="AA6773" s="25"/>
    </row>
    <row r="6774" spans="16:27">
      <c r="P6774" s="96"/>
      <c r="S6774" s="97"/>
      <c r="T6774" s="97"/>
      <c r="Y6774" s="30"/>
      <c r="AA6774" s="25"/>
    </row>
    <row r="6775" spans="16:27">
      <c r="P6775" s="96"/>
      <c r="S6775" s="97"/>
      <c r="T6775" s="97"/>
      <c r="Y6775" s="30"/>
      <c r="AA6775" s="25"/>
    </row>
    <row r="6776" spans="16:27">
      <c r="P6776" s="96"/>
      <c r="S6776" s="97"/>
      <c r="T6776" s="97"/>
      <c r="Y6776" s="30"/>
      <c r="AA6776" s="25"/>
    </row>
    <row r="6777" spans="16:27">
      <c r="P6777" s="96"/>
      <c r="S6777" s="97"/>
      <c r="T6777" s="97"/>
      <c r="Y6777" s="30"/>
      <c r="AA6777" s="25"/>
    </row>
    <row r="6778" spans="16:27">
      <c r="P6778" s="96"/>
      <c r="S6778" s="97"/>
      <c r="T6778" s="97"/>
      <c r="Y6778" s="30"/>
      <c r="AA6778" s="25"/>
    </row>
    <row r="6779" spans="16:27">
      <c r="P6779" s="96"/>
      <c r="S6779" s="97"/>
      <c r="T6779" s="97"/>
      <c r="Y6779" s="30"/>
      <c r="AA6779" s="25"/>
    </row>
    <row r="6780" spans="16:27">
      <c r="P6780" s="96"/>
      <c r="S6780" s="97"/>
      <c r="T6780" s="97"/>
      <c r="Y6780" s="30"/>
      <c r="AA6780" s="25"/>
    </row>
    <row r="6781" spans="16:27">
      <c r="P6781" s="96"/>
      <c r="S6781" s="97"/>
      <c r="T6781" s="97"/>
      <c r="Y6781" s="30"/>
      <c r="AA6781" s="25"/>
    </row>
    <row r="6782" spans="16:27">
      <c r="P6782" s="96"/>
      <c r="S6782" s="97"/>
      <c r="T6782" s="97"/>
      <c r="Y6782" s="30"/>
      <c r="AA6782" s="25"/>
    </row>
    <row r="6783" spans="16:27">
      <c r="P6783" s="96"/>
      <c r="S6783" s="97"/>
      <c r="T6783" s="97"/>
      <c r="Y6783" s="30"/>
      <c r="AA6783" s="25"/>
    </row>
    <row r="6784" spans="16:27">
      <c r="P6784" s="96"/>
      <c r="S6784" s="97"/>
      <c r="T6784" s="97"/>
      <c r="Y6784" s="30"/>
      <c r="AA6784" s="25"/>
    </row>
    <row r="6785" spans="16:27">
      <c r="P6785" s="96"/>
      <c r="S6785" s="97"/>
      <c r="T6785" s="97"/>
      <c r="Y6785" s="30"/>
      <c r="AA6785" s="25"/>
    </row>
    <row r="6786" spans="16:27">
      <c r="P6786" s="96"/>
      <c r="S6786" s="97"/>
      <c r="T6786" s="97"/>
      <c r="Y6786" s="30"/>
      <c r="AA6786" s="25"/>
    </row>
    <row r="6787" spans="16:27">
      <c r="P6787" s="96"/>
      <c r="S6787" s="97"/>
      <c r="T6787" s="97"/>
      <c r="Y6787" s="30"/>
      <c r="AA6787" s="25"/>
    </row>
    <row r="6788" spans="16:27">
      <c r="P6788" s="96"/>
      <c r="S6788" s="97"/>
      <c r="T6788" s="97"/>
      <c r="Y6788" s="30"/>
      <c r="AA6788" s="25"/>
    </row>
    <row r="6789" spans="16:27">
      <c r="P6789" s="96"/>
      <c r="S6789" s="97"/>
      <c r="T6789" s="97"/>
      <c r="Y6789" s="30"/>
      <c r="AA6789" s="25"/>
    </row>
    <row r="6790" spans="16:27">
      <c r="P6790" s="96"/>
      <c r="S6790" s="97"/>
      <c r="T6790" s="97"/>
      <c r="Y6790" s="30"/>
      <c r="AA6790" s="25"/>
    </row>
    <row r="6791" spans="16:27">
      <c r="P6791" s="96"/>
      <c r="S6791" s="97"/>
      <c r="T6791" s="97"/>
      <c r="Y6791" s="30"/>
      <c r="AA6791" s="25"/>
    </row>
    <row r="6792" spans="16:27">
      <c r="P6792" s="96"/>
      <c r="S6792" s="97"/>
      <c r="T6792" s="97"/>
      <c r="Y6792" s="30"/>
      <c r="AA6792" s="25"/>
    </row>
    <row r="6793" spans="16:27">
      <c r="P6793" s="96"/>
      <c r="S6793" s="97"/>
      <c r="T6793" s="97"/>
      <c r="Y6793" s="30"/>
      <c r="AA6793" s="25"/>
    </row>
    <row r="6794" spans="16:27">
      <c r="P6794" s="96"/>
      <c r="S6794" s="97"/>
      <c r="T6794" s="97"/>
      <c r="Y6794" s="30"/>
      <c r="AA6794" s="25"/>
    </row>
    <row r="6795" spans="16:27">
      <c r="P6795" s="96"/>
      <c r="S6795" s="97"/>
      <c r="T6795" s="97"/>
      <c r="Y6795" s="30"/>
      <c r="AA6795" s="25"/>
    </row>
    <row r="6796" spans="16:27">
      <c r="P6796" s="96"/>
      <c r="S6796" s="97"/>
      <c r="T6796" s="97"/>
      <c r="Y6796" s="30"/>
      <c r="AA6796" s="25"/>
    </row>
    <row r="6797" spans="16:27">
      <c r="P6797" s="96"/>
      <c r="S6797" s="97"/>
      <c r="T6797" s="97"/>
      <c r="Y6797" s="30"/>
      <c r="AA6797" s="25"/>
    </row>
    <row r="6798" spans="16:27">
      <c r="P6798" s="96"/>
      <c r="S6798" s="97"/>
      <c r="T6798" s="97"/>
      <c r="Y6798" s="30"/>
      <c r="AA6798" s="25"/>
    </row>
    <row r="6799" spans="16:27">
      <c r="P6799" s="96"/>
      <c r="S6799" s="97"/>
      <c r="T6799" s="97"/>
      <c r="Y6799" s="30"/>
      <c r="AA6799" s="25"/>
    </row>
    <row r="6800" spans="16:27">
      <c r="P6800" s="96"/>
      <c r="S6800" s="97"/>
      <c r="T6800" s="97"/>
      <c r="Y6800" s="30"/>
      <c r="AA6800" s="25"/>
    </row>
    <row r="6801" spans="16:27">
      <c r="P6801" s="96"/>
      <c r="S6801" s="97"/>
      <c r="T6801" s="97"/>
      <c r="Y6801" s="30"/>
      <c r="AA6801" s="25"/>
    </row>
    <row r="6802" spans="16:27">
      <c r="P6802" s="96"/>
      <c r="S6802" s="97"/>
      <c r="T6802" s="97"/>
      <c r="Y6802" s="30"/>
      <c r="AA6802" s="25"/>
    </row>
    <row r="6803" spans="16:27">
      <c r="P6803" s="96"/>
      <c r="S6803" s="97"/>
      <c r="T6803" s="97"/>
      <c r="Y6803" s="30"/>
      <c r="AA6803" s="25"/>
    </row>
    <row r="6804" spans="16:27">
      <c r="P6804" s="96"/>
      <c r="S6804" s="97"/>
      <c r="T6804" s="97"/>
      <c r="Y6804" s="30"/>
      <c r="AA6804" s="25"/>
    </row>
    <row r="6805" spans="16:27">
      <c r="P6805" s="96"/>
      <c r="S6805" s="97"/>
      <c r="T6805" s="97"/>
      <c r="Y6805" s="30"/>
      <c r="AA6805" s="25"/>
    </row>
    <row r="6806" spans="16:27">
      <c r="P6806" s="96"/>
      <c r="S6806" s="97"/>
      <c r="T6806" s="97"/>
      <c r="Y6806" s="30"/>
      <c r="AA6806" s="25"/>
    </row>
    <row r="6807" spans="16:27">
      <c r="P6807" s="96"/>
      <c r="S6807" s="97"/>
      <c r="T6807" s="97"/>
      <c r="Y6807" s="30"/>
      <c r="AA6807" s="25"/>
    </row>
    <row r="6808" spans="16:27">
      <c r="P6808" s="96"/>
      <c r="S6808" s="97"/>
      <c r="T6808" s="97"/>
      <c r="Y6808" s="30"/>
      <c r="AA6808" s="25"/>
    </row>
    <row r="6809" spans="16:27">
      <c r="P6809" s="96"/>
      <c r="S6809" s="97"/>
      <c r="T6809" s="97"/>
      <c r="Y6809" s="30"/>
      <c r="AA6809" s="25"/>
    </row>
    <row r="6810" spans="16:27">
      <c r="P6810" s="96"/>
      <c r="S6810" s="97"/>
      <c r="T6810" s="97"/>
      <c r="Y6810" s="30"/>
      <c r="AA6810" s="25"/>
    </row>
    <row r="6811" spans="16:27">
      <c r="P6811" s="96"/>
      <c r="S6811" s="97"/>
      <c r="T6811" s="97"/>
      <c r="Y6811" s="30"/>
      <c r="AA6811" s="25"/>
    </row>
    <row r="6812" spans="16:27">
      <c r="P6812" s="96"/>
      <c r="S6812" s="97"/>
      <c r="T6812" s="97"/>
      <c r="Y6812" s="30"/>
      <c r="AA6812" s="25"/>
    </row>
    <row r="6813" spans="16:27">
      <c r="P6813" s="96"/>
      <c r="S6813" s="97"/>
      <c r="T6813" s="97"/>
      <c r="Y6813" s="30"/>
      <c r="AA6813" s="25"/>
    </row>
    <row r="6814" spans="16:27">
      <c r="P6814" s="96"/>
      <c r="S6814" s="97"/>
      <c r="T6814" s="97"/>
      <c r="Y6814" s="30"/>
      <c r="AA6814" s="25"/>
    </row>
    <row r="6815" spans="16:27">
      <c r="P6815" s="96"/>
      <c r="S6815" s="97"/>
      <c r="T6815" s="97"/>
      <c r="Y6815" s="30"/>
      <c r="AA6815" s="25"/>
    </row>
    <row r="6816" spans="16:27">
      <c r="P6816" s="96"/>
      <c r="S6816" s="97"/>
      <c r="T6816" s="97"/>
      <c r="Y6816" s="30"/>
      <c r="AA6816" s="25"/>
    </row>
    <row r="6817" spans="16:27">
      <c r="P6817" s="96"/>
      <c r="S6817" s="97"/>
      <c r="T6817" s="97"/>
      <c r="Y6817" s="30"/>
      <c r="AA6817" s="25"/>
    </row>
    <row r="6818" spans="16:27">
      <c r="P6818" s="96"/>
      <c r="S6818" s="97"/>
      <c r="T6818" s="97"/>
      <c r="Y6818" s="30"/>
      <c r="AA6818" s="25"/>
    </row>
    <row r="6819" spans="16:27">
      <c r="P6819" s="96"/>
      <c r="S6819" s="97"/>
      <c r="T6819" s="97"/>
      <c r="Y6819" s="30"/>
      <c r="AA6819" s="25"/>
    </row>
    <row r="6820" spans="16:27">
      <c r="P6820" s="96"/>
      <c r="S6820" s="97"/>
      <c r="T6820" s="97"/>
      <c r="Y6820" s="30"/>
      <c r="AA6820" s="25"/>
    </row>
    <row r="6821" spans="16:27">
      <c r="P6821" s="96"/>
      <c r="S6821" s="97"/>
      <c r="T6821" s="97"/>
      <c r="Y6821" s="30"/>
      <c r="AA6821" s="25"/>
    </row>
    <row r="6822" spans="16:27">
      <c r="P6822" s="96"/>
      <c r="S6822" s="97"/>
      <c r="T6822" s="97"/>
      <c r="Y6822" s="30"/>
      <c r="AA6822" s="25"/>
    </row>
    <row r="6823" spans="16:27">
      <c r="P6823" s="96"/>
      <c r="S6823" s="97"/>
      <c r="T6823" s="97"/>
      <c r="Y6823" s="30"/>
      <c r="AA6823" s="25"/>
    </row>
    <row r="6824" spans="16:27">
      <c r="P6824" s="96"/>
      <c r="S6824" s="97"/>
      <c r="T6824" s="97"/>
      <c r="Y6824" s="30"/>
      <c r="AA6824" s="25"/>
    </row>
    <row r="6825" spans="16:27">
      <c r="P6825" s="96"/>
      <c r="S6825" s="97"/>
      <c r="T6825" s="97"/>
      <c r="Y6825" s="30"/>
      <c r="AA6825" s="25"/>
    </row>
    <row r="6826" spans="16:27">
      <c r="P6826" s="96"/>
      <c r="S6826" s="97"/>
      <c r="T6826" s="97"/>
      <c r="Y6826" s="30"/>
      <c r="AA6826" s="25"/>
    </row>
    <row r="6827" spans="16:27">
      <c r="P6827" s="96"/>
      <c r="S6827" s="97"/>
      <c r="T6827" s="97"/>
      <c r="Y6827" s="30"/>
      <c r="AA6827" s="25"/>
    </row>
    <row r="6828" spans="16:27">
      <c r="P6828" s="96"/>
      <c r="S6828" s="97"/>
      <c r="T6828" s="97"/>
      <c r="Y6828" s="30"/>
      <c r="AA6828" s="25"/>
    </row>
    <row r="6829" spans="16:27">
      <c r="P6829" s="96"/>
      <c r="S6829" s="97"/>
      <c r="T6829" s="97"/>
      <c r="Y6829" s="30"/>
      <c r="AA6829" s="25"/>
    </row>
    <row r="6830" spans="16:27">
      <c r="P6830" s="96"/>
      <c r="S6830" s="97"/>
      <c r="T6830" s="97"/>
      <c r="Y6830" s="30"/>
      <c r="AA6830" s="25"/>
    </row>
    <row r="6831" spans="16:27">
      <c r="P6831" s="96"/>
      <c r="S6831" s="97"/>
      <c r="T6831" s="97"/>
      <c r="Y6831" s="30"/>
      <c r="AA6831" s="25"/>
    </row>
    <row r="6832" spans="16:27">
      <c r="P6832" s="96"/>
      <c r="S6832" s="97"/>
      <c r="T6832" s="97"/>
      <c r="Y6832" s="30"/>
      <c r="AA6832" s="25"/>
    </row>
    <row r="6833" spans="16:27">
      <c r="P6833" s="96"/>
      <c r="S6833" s="97"/>
      <c r="T6833" s="97"/>
      <c r="Y6833" s="30"/>
      <c r="AA6833" s="25"/>
    </row>
    <row r="6834" spans="16:27">
      <c r="P6834" s="96"/>
      <c r="S6834" s="97"/>
      <c r="T6834" s="97"/>
      <c r="Y6834" s="30"/>
      <c r="AA6834" s="25"/>
    </row>
    <row r="6835" spans="16:27">
      <c r="P6835" s="96"/>
      <c r="S6835" s="97"/>
      <c r="T6835" s="97"/>
      <c r="Y6835" s="30"/>
      <c r="AA6835" s="25"/>
    </row>
    <row r="6836" spans="16:27">
      <c r="P6836" s="96"/>
      <c r="S6836" s="97"/>
      <c r="T6836" s="97"/>
      <c r="Y6836" s="30"/>
      <c r="AA6836" s="25"/>
    </row>
    <row r="6837" spans="16:27">
      <c r="P6837" s="96"/>
      <c r="S6837" s="97"/>
      <c r="T6837" s="97"/>
      <c r="Y6837" s="30"/>
      <c r="AA6837" s="25"/>
    </row>
    <row r="6838" spans="16:27">
      <c r="P6838" s="96"/>
      <c r="S6838" s="97"/>
      <c r="T6838" s="97"/>
      <c r="Y6838" s="30"/>
      <c r="AA6838" s="25"/>
    </row>
    <row r="6839" spans="16:27">
      <c r="P6839" s="96"/>
      <c r="S6839" s="97"/>
      <c r="T6839" s="97"/>
      <c r="Y6839" s="30"/>
      <c r="AA6839" s="25"/>
    </row>
    <row r="6840" spans="16:27">
      <c r="P6840" s="96"/>
      <c r="S6840" s="97"/>
      <c r="T6840" s="97"/>
      <c r="Y6840" s="30"/>
      <c r="AA6840" s="25"/>
    </row>
    <row r="6841" spans="16:27">
      <c r="P6841" s="96"/>
      <c r="S6841" s="97"/>
      <c r="T6841" s="97"/>
      <c r="Y6841" s="30"/>
      <c r="AA6841" s="25"/>
    </row>
    <row r="6842" spans="16:27">
      <c r="P6842" s="96"/>
      <c r="S6842" s="97"/>
      <c r="T6842" s="97"/>
      <c r="Y6842" s="30"/>
      <c r="AA6842" s="25"/>
    </row>
    <row r="6843" spans="16:27">
      <c r="P6843" s="96"/>
      <c r="S6843" s="97"/>
      <c r="T6843" s="97"/>
      <c r="Y6843" s="30"/>
      <c r="AA6843" s="25"/>
    </row>
    <row r="6844" spans="16:27">
      <c r="P6844" s="96"/>
      <c r="S6844" s="97"/>
      <c r="T6844" s="97"/>
      <c r="Y6844" s="30"/>
      <c r="AA6844" s="25"/>
    </row>
    <row r="6845" spans="16:27">
      <c r="P6845" s="96"/>
      <c r="S6845" s="97"/>
      <c r="T6845" s="97"/>
      <c r="Y6845" s="30"/>
      <c r="AA6845" s="25"/>
    </row>
    <row r="6846" spans="16:27">
      <c r="P6846" s="96"/>
      <c r="S6846" s="97"/>
      <c r="T6846" s="97"/>
      <c r="Y6846" s="30"/>
      <c r="AA6846" s="25"/>
    </row>
    <row r="6847" spans="16:27">
      <c r="P6847" s="96"/>
      <c r="S6847" s="97"/>
      <c r="T6847" s="97"/>
      <c r="Y6847" s="30"/>
      <c r="AA6847" s="25"/>
    </row>
    <row r="6848" spans="16:27">
      <c r="P6848" s="96"/>
      <c r="S6848" s="97"/>
      <c r="T6848" s="97"/>
      <c r="Y6848" s="30"/>
      <c r="AA6848" s="25"/>
    </row>
    <row r="6849" spans="16:27">
      <c r="P6849" s="96"/>
      <c r="S6849" s="97"/>
      <c r="T6849" s="97"/>
      <c r="Y6849" s="30"/>
      <c r="AA6849" s="25"/>
    </row>
    <row r="6850" spans="16:27">
      <c r="P6850" s="96"/>
      <c r="S6850" s="97"/>
      <c r="T6850" s="97"/>
      <c r="Y6850" s="30"/>
      <c r="AA6850" s="25"/>
    </row>
    <row r="6851" spans="16:27">
      <c r="P6851" s="96"/>
      <c r="S6851" s="97"/>
      <c r="T6851" s="97"/>
      <c r="Y6851" s="30"/>
      <c r="AA6851" s="25"/>
    </row>
    <row r="6852" spans="16:27">
      <c r="P6852" s="96"/>
      <c r="S6852" s="97"/>
      <c r="T6852" s="97"/>
      <c r="Y6852" s="30"/>
      <c r="AA6852" s="25"/>
    </row>
    <row r="6853" spans="16:27">
      <c r="P6853" s="96"/>
      <c r="S6853" s="97"/>
      <c r="T6853" s="97"/>
      <c r="Y6853" s="30"/>
      <c r="AA6853" s="25"/>
    </row>
    <row r="6854" spans="16:27">
      <c r="P6854" s="96"/>
      <c r="S6854" s="97"/>
      <c r="T6854" s="97"/>
      <c r="Y6854" s="30"/>
      <c r="AA6854" s="25"/>
    </row>
    <row r="6855" spans="16:27">
      <c r="P6855" s="96"/>
      <c r="S6855" s="97"/>
      <c r="T6855" s="97"/>
      <c r="Y6855" s="30"/>
      <c r="AA6855" s="25"/>
    </row>
    <row r="6856" spans="16:27">
      <c r="P6856" s="96"/>
      <c r="S6856" s="97"/>
      <c r="T6856" s="97"/>
      <c r="Y6856" s="30"/>
      <c r="AA6856" s="25"/>
    </row>
    <row r="6857" spans="16:27">
      <c r="P6857" s="96"/>
      <c r="S6857" s="97"/>
      <c r="T6857" s="97"/>
      <c r="Y6857" s="30"/>
      <c r="AA6857" s="25"/>
    </row>
    <row r="6858" spans="16:27">
      <c r="P6858" s="96"/>
      <c r="S6858" s="97"/>
      <c r="T6858" s="97"/>
      <c r="Y6858" s="30"/>
      <c r="AA6858" s="25"/>
    </row>
    <row r="6859" spans="16:27">
      <c r="P6859" s="96"/>
      <c r="S6859" s="97"/>
      <c r="T6859" s="97"/>
      <c r="Y6859" s="30"/>
      <c r="AA6859" s="25"/>
    </row>
    <row r="6860" spans="16:27">
      <c r="P6860" s="96"/>
      <c r="S6860" s="97"/>
      <c r="T6860" s="97"/>
      <c r="Y6860" s="30"/>
      <c r="AA6860" s="25"/>
    </row>
    <row r="6861" spans="16:27">
      <c r="P6861" s="96"/>
      <c r="S6861" s="97"/>
      <c r="T6861" s="97"/>
      <c r="Y6861" s="30"/>
      <c r="AA6861" s="25"/>
    </row>
    <row r="6862" spans="16:27">
      <c r="P6862" s="96"/>
      <c r="S6862" s="97"/>
      <c r="T6862" s="97"/>
      <c r="Y6862" s="30"/>
      <c r="AA6862" s="25"/>
    </row>
    <row r="6863" spans="16:27">
      <c r="P6863" s="96"/>
      <c r="S6863" s="97"/>
      <c r="T6863" s="97"/>
      <c r="Y6863" s="30"/>
      <c r="AA6863" s="25"/>
    </row>
    <row r="6864" spans="16:27">
      <c r="P6864" s="96"/>
      <c r="S6864" s="97"/>
      <c r="T6864" s="97"/>
      <c r="Y6864" s="30"/>
      <c r="AA6864" s="25"/>
    </row>
    <row r="6865" spans="16:27">
      <c r="P6865" s="96"/>
      <c r="S6865" s="97"/>
      <c r="T6865" s="97"/>
      <c r="Y6865" s="30"/>
      <c r="AA6865" s="25"/>
    </row>
    <row r="6866" spans="16:27">
      <c r="P6866" s="96"/>
      <c r="S6866" s="97"/>
      <c r="T6866" s="97"/>
      <c r="Y6866" s="30"/>
      <c r="AA6866" s="25"/>
    </row>
    <row r="6867" spans="16:27">
      <c r="P6867" s="96"/>
      <c r="S6867" s="97"/>
      <c r="T6867" s="97"/>
      <c r="Y6867" s="30"/>
      <c r="AA6867" s="25"/>
    </row>
    <row r="6868" spans="16:27">
      <c r="P6868" s="96"/>
      <c r="S6868" s="97"/>
      <c r="T6868" s="97"/>
      <c r="Y6868" s="30"/>
      <c r="AA6868" s="25"/>
    </row>
    <row r="6869" spans="16:27">
      <c r="P6869" s="96"/>
      <c r="S6869" s="97"/>
      <c r="T6869" s="97"/>
      <c r="Y6869" s="30"/>
      <c r="AA6869" s="25"/>
    </row>
    <row r="6870" spans="16:27">
      <c r="P6870" s="96"/>
      <c r="S6870" s="97"/>
      <c r="T6870" s="97"/>
      <c r="Y6870" s="30"/>
      <c r="AA6870" s="25"/>
    </row>
    <row r="6871" spans="16:27">
      <c r="P6871" s="96"/>
      <c r="S6871" s="97"/>
      <c r="T6871" s="97"/>
      <c r="Y6871" s="30"/>
      <c r="AA6871" s="25"/>
    </row>
    <row r="6872" spans="16:27">
      <c r="P6872" s="96"/>
      <c r="S6872" s="97"/>
      <c r="T6872" s="97"/>
      <c r="Y6872" s="30"/>
      <c r="AA6872" s="25"/>
    </row>
    <row r="6873" spans="16:27">
      <c r="P6873" s="96"/>
      <c r="S6873" s="97"/>
      <c r="T6873" s="97"/>
      <c r="Y6873" s="30"/>
      <c r="AA6873" s="25"/>
    </row>
    <row r="6874" spans="16:27">
      <c r="P6874" s="96"/>
      <c r="S6874" s="97"/>
      <c r="T6874" s="97"/>
      <c r="Y6874" s="30"/>
      <c r="AA6874" s="25"/>
    </row>
    <row r="6875" spans="16:27">
      <c r="P6875" s="96"/>
      <c r="S6875" s="97"/>
      <c r="T6875" s="97"/>
      <c r="Y6875" s="30"/>
      <c r="AA6875" s="25"/>
    </row>
    <row r="6876" spans="16:27">
      <c r="P6876" s="96"/>
      <c r="S6876" s="97"/>
      <c r="T6876" s="97"/>
      <c r="Y6876" s="30"/>
      <c r="AA6876" s="25"/>
    </row>
    <row r="6877" spans="16:27">
      <c r="P6877" s="96"/>
      <c r="S6877" s="97"/>
      <c r="T6877" s="97"/>
      <c r="Y6877" s="30"/>
      <c r="AA6877" s="25"/>
    </row>
    <row r="6878" spans="16:27">
      <c r="P6878" s="96"/>
      <c r="S6878" s="97"/>
      <c r="T6878" s="97"/>
      <c r="Y6878" s="30"/>
      <c r="AA6878" s="25"/>
    </row>
    <row r="6879" spans="16:27">
      <c r="P6879" s="96"/>
      <c r="S6879" s="97"/>
      <c r="T6879" s="97"/>
      <c r="Y6879" s="30"/>
      <c r="AA6879" s="25"/>
    </row>
    <row r="6880" spans="16:27">
      <c r="P6880" s="96"/>
      <c r="S6880" s="97"/>
      <c r="T6880" s="97"/>
      <c r="Y6880" s="30"/>
      <c r="AA6880" s="25"/>
    </row>
    <row r="6881" spans="16:27">
      <c r="P6881" s="96"/>
      <c r="S6881" s="97"/>
      <c r="T6881" s="97"/>
      <c r="Y6881" s="30"/>
      <c r="AA6881" s="25"/>
    </row>
    <row r="6882" spans="16:27">
      <c r="P6882" s="96"/>
      <c r="S6882" s="97"/>
      <c r="T6882" s="97"/>
      <c r="Y6882" s="30"/>
      <c r="AA6882" s="25"/>
    </row>
    <row r="6883" spans="16:27">
      <c r="P6883" s="96"/>
      <c r="S6883" s="97"/>
      <c r="T6883" s="97"/>
      <c r="Y6883" s="30"/>
      <c r="AA6883" s="25"/>
    </row>
    <row r="6884" spans="16:27">
      <c r="P6884" s="96"/>
      <c r="S6884" s="97"/>
      <c r="T6884" s="97"/>
      <c r="Y6884" s="30"/>
      <c r="AA6884" s="25"/>
    </row>
    <row r="6885" spans="16:27">
      <c r="P6885" s="96"/>
      <c r="S6885" s="97"/>
      <c r="T6885" s="97"/>
      <c r="Y6885" s="30"/>
      <c r="AA6885" s="25"/>
    </row>
    <row r="6886" spans="16:27">
      <c r="P6886" s="96"/>
      <c r="S6886" s="97"/>
      <c r="T6886" s="97"/>
      <c r="Y6886" s="30"/>
      <c r="AA6886" s="25"/>
    </row>
    <row r="6887" spans="16:27">
      <c r="P6887" s="96"/>
      <c r="S6887" s="97"/>
      <c r="T6887" s="97"/>
      <c r="Y6887" s="30"/>
      <c r="AA6887" s="25"/>
    </row>
    <row r="6888" spans="16:27">
      <c r="P6888" s="96"/>
      <c r="S6888" s="97"/>
      <c r="T6888" s="97"/>
      <c r="Y6888" s="30"/>
      <c r="AA6888" s="25"/>
    </row>
    <row r="6889" spans="16:27">
      <c r="P6889" s="96"/>
      <c r="S6889" s="97"/>
      <c r="T6889" s="97"/>
      <c r="Y6889" s="30"/>
      <c r="AA6889" s="25"/>
    </row>
    <row r="6890" spans="16:27">
      <c r="P6890" s="96"/>
      <c r="S6890" s="97"/>
      <c r="T6890" s="97"/>
      <c r="Y6890" s="30"/>
      <c r="AA6890" s="25"/>
    </row>
    <row r="6891" spans="16:27">
      <c r="P6891" s="96"/>
      <c r="S6891" s="97"/>
      <c r="T6891" s="97"/>
      <c r="Y6891" s="30"/>
      <c r="AA6891" s="25"/>
    </row>
    <row r="6892" spans="16:27">
      <c r="P6892" s="96"/>
      <c r="S6892" s="97"/>
      <c r="T6892" s="97"/>
      <c r="Y6892" s="30"/>
      <c r="AA6892" s="25"/>
    </row>
    <row r="6893" spans="16:27">
      <c r="P6893" s="96"/>
      <c r="S6893" s="97"/>
      <c r="T6893" s="97"/>
      <c r="Y6893" s="30"/>
      <c r="AA6893" s="25"/>
    </row>
    <row r="6894" spans="16:27">
      <c r="P6894" s="96"/>
      <c r="S6894" s="97"/>
      <c r="T6894" s="97"/>
      <c r="Y6894" s="30"/>
      <c r="AA6894" s="25"/>
    </row>
    <row r="6895" spans="16:27">
      <c r="P6895" s="96"/>
      <c r="S6895" s="97"/>
      <c r="T6895" s="97"/>
      <c r="Y6895" s="30"/>
      <c r="AA6895" s="25"/>
    </row>
    <row r="6896" spans="16:27">
      <c r="P6896" s="96"/>
      <c r="S6896" s="97"/>
      <c r="T6896" s="97"/>
      <c r="Y6896" s="30"/>
      <c r="AA6896" s="25"/>
    </row>
    <row r="6897" spans="16:27">
      <c r="P6897" s="96"/>
      <c r="S6897" s="97"/>
      <c r="T6897" s="97"/>
      <c r="Y6897" s="30"/>
      <c r="AA6897" s="25"/>
    </row>
    <row r="6898" spans="16:27">
      <c r="P6898" s="96"/>
      <c r="S6898" s="97"/>
      <c r="T6898" s="97"/>
      <c r="Y6898" s="30"/>
      <c r="AA6898" s="25"/>
    </row>
    <row r="6899" spans="16:27">
      <c r="P6899" s="96"/>
      <c r="S6899" s="97"/>
      <c r="T6899" s="97"/>
      <c r="Y6899" s="30"/>
      <c r="AA6899" s="25"/>
    </row>
    <row r="6900" spans="16:27">
      <c r="P6900" s="96"/>
      <c r="S6900" s="97"/>
      <c r="T6900" s="97"/>
      <c r="Y6900" s="30"/>
      <c r="AA6900" s="25"/>
    </row>
    <row r="6901" spans="16:27">
      <c r="P6901" s="96"/>
      <c r="S6901" s="97"/>
      <c r="T6901" s="97"/>
      <c r="Y6901" s="30"/>
      <c r="AA6901" s="25"/>
    </row>
    <row r="6902" spans="16:27">
      <c r="P6902" s="96"/>
      <c r="S6902" s="97"/>
      <c r="T6902" s="97"/>
      <c r="Y6902" s="30"/>
      <c r="AA6902" s="25"/>
    </row>
    <row r="6903" spans="16:27">
      <c r="P6903" s="96"/>
      <c r="S6903" s="97"/>
      <c r="T6903" s="97"/>
      <c r="Y6903" s="30"/>
      <c r="AA6903" s="25"/>
    </row>
    <row r="6904" spans="16:27">
      <c r="P6904" s="96"/>
      <c r="S6904" s="97"/>
      <c r="T6904" s="97"/>
      <c r="Y6904" s="30"/>
      <c r="AA6904" s="25"/>
    </row>
    <row r="6905" spans="16:27">
      <c r="P6905" s="96"/>
      <c r="S6905" s="97"/>
      <c r="T6905" s="97"/>
      <c r="Y6905" s="30"/>
      <c r="AA6905" s="25"/>
    </row>
    <row r="6906" spans="16:27">
      <c r="P6906" s="96"/>
      <c r="S6906" s="97"/>
      <c r="T6906" s="97"/>
      <c r="Y6906" s="30"/>
      <c r="AA6906" s="25"/>
    </row>
    <row r="6907" spans="16:27">
      <c r="P6907" s="96"/>
      <c r="S6907" s="97"/>
      <c r="T6907" s="97"/>
      <c r="Y6907" s="30"/>
      <c r="AA6907" s="25"/>
    </row>
    <row r="6908" spans="16:27">
      <c r="P6908" s="96"/>
      <c r="S6908" s="97"/>
      <c r="T6908" s="97"/>
      <c r="Y6908" s="30"/>
      <c r="AA6908" s="25"/>
    </row>
    <row r="6909" spans="16:27">
      <c r="P6909" s="96"/>
      <c r="S6909" s="97"/>
      <c r="T6909" s="97"/>
      <c r="Y6909" s="30"/>
      <c r="AA6909" s="25"/>
    </row>
    <row r="6910" spans="16:27">
      <c r="P6910" s="96"/>
      <c r="S6910" s="97"/>
      <c r="T6910" s="97"/>
      <c r="Y6910" s="30"/>
      <c r="AA6910" s="25"/>
    </row>
    <row r="6911" spans="16:27">
      <c r="P6911" s="96"/>
      <c r="S6911" s="97"/>
      <c r="T6911" s="97"/>
      <c r="Y6911" s="30"/>
      <c r="AA6911" s="25"/>
    </row>
    <row r="6912" spans="16:27">
      <c r="P6912" s="96"/>
      <c r="S6912" s="97"/>
      <c r="T6912" s="97"/>
      <c r="Y6912" s="30"/>
      <c r="AA6912" s="25"/>
    </row>
    <row r="6913" spans="16:27">
      <c r="P6913" s="96"/>
      <c r="S6913" s="97"/>
      <c r="T6913" s="97"/>
      <c r="Y6913" s="30"/>
      <c r="AA6913" s="25"/>
    </row>
    <row r="6914" spans="16:27">
      <c r="P6914" s="96"/>
      <c r="S6914" s="97"/>
      <c r="T6914" s="97"/>
      <c r="Y6914" s="30"/>
      <c r="AA6914" s="25"/>
    </row>
    <row r="6915" spans="16:27">
      <c r="P6915" s="96"/>
      <c r="S6915" s="97"/>
      <c r="T6915" s="97"/>
      <c r="Y6915" s="30"/>
      <c r="AA6915" s="25"/>
    </row>
    <row r="6916" spans="16:27">
      <c r="P6916" s="96"/>
      <c r="S6916" s="97"/>
      <c r="T6916" s="97"/>
      <c r="Y6916" s="30"/>
      <c r="AA6916" s="25"/>
    </row>
    <row r="6917" spans="16:27">
      <c r="P6917" s="96"/>
      <c r="S6917" s="97"/>
      <c r="T6917" s="97"/>
      <c r="Y6917" s="30"/>
      <c r="AA6917" s="25"/>
    </row>
    <row r="6918" spans="16:27">
      <c r="P6918" s="96"/>
      <c r="S6918" s="97"/>
      <c r="T6918" s="97"/>
      <c r="Y6918" s="30"/>
      <c r="AA6918" s="25"/>
    </row>
    <row r="6919" spans="16:27">
      <c r="P6919" s="96"/>
      <c r="S6919" s="97"/>
      <c r="T6919" s="97"/>
      <c r="Y6919" s="30"/>
      <c r="AA6919" s="25"/>
    </row>
    <row r="6920" spans="16:27">
      <c r="P6920" s="96"/>
      <c r="S6920" s="97"/>
      <c r="T6920" s="97"/>
      <c r="Y6920" s="30"/>
      <c r="AA6920" s="25"/>
    </row>
    <row r="6921" spans="16:27">
      <c r="P6921" s="96"/>
      <c r="S6921" s="97"/>
      <c r="T6921" s="97"/>
      <c r="Y6921" s="30"/>
      <c r="AA6921" s="25"/>
    </row>
    <row r="6922" spans="16:27">
      <c r="P6922" s="96"/>
      <c r="S6922" s="97"/>
      <c r="T6922" s="97"/>
      <c r="Y6922" s="30"/>
      <c r="AA6922" s="25"/>
    </row>
    <row r="6923" spans="16:27">
      <c r="P6923" s="96"/>
      <c r="S6923" s="97"/>
      <c r="T6923" s="97"/>
      <c r="Y6923" s="30"/>
      <c r="AA6923" s="25"/>
    </row>
    <row r="6924" spans="16:27">
      <c r="P6924" s="96"/>
      <c r="S6924" s="97"/>
      <c r="T6924" s="97"/>
      <c r="Y6924" s="30"/>
      <c r="AA6924" s="25"/>
    </row>
    <row r="6925" spans="16:27">
      <c r="P6925" s="96"/>
      <c r="S6925" s="97"/>
      <c r="T6925" s="97"/>
      <c r="Y6925" s="30"/>
      <c r="AA6925" s="25"/>
    </row>
    <row r="6926" spans="16:27">
      <c r="P6926" s="96"/>
      <c r="S6926" s="97"/>
      <c r="T6926" s="97"/>
      <c r="Y6926" s="30"/>
      <c r="AA6926" s="25"/>
    </row>
    <row r="6927" spans="16:27">
      <c r="P6927" s="96"/>
      <c r="S6927" s="97"/>
      <c r="T6927" s="97"/>
      <c r="Y6927" s="30"/>
      <c r="AA6927" s="25"/>
    </row>
    <row r="6928" spans="16:27">
      <c r="P6928" s="96"/>
      <c r="S6928" s="97"/>
      <c r="T6928" s="97"/>
      <c r="Y6928" s="30"/>
      <c r="AA6928" s="25"/>
    </row>
    <row r="6929" spans="16:27">
      <c r="P6929" s="96"/>
      <c r="S6929" s="97"/>
      <c r="T6929" s="97"/>
      <c r="Y6929" s="30"/>
      <c r="AA6929" s="25"/>
    </row>
    <row r="6930" spans="16:27">
      <c r="P6930" s="96"/>
      <c r="S6930" s="97"/>
      <c r="T6930" s="97"/>
      <c r="Y6930" s="30"/>
      <c r="AA6930" s="25"/>
    </row>
    <row r="6931" spans="16:27">
      <c r="P6931" s="96"/>
      <c r="S6931" s="97"/>
      <c r="T6931" s="97"/>
      <c r="Y6931" s="30"/>
      <c r="AA6931" s="25"/>
    </row>
    <row r="6932" spans="16:27">
      <c r="P6932" s="96"/>
      <c r="S6932" s="97"/>
      <c r="T6932" s="97"/>
      <c r="Y6932" s="30"/>
      <c r="AA6932" s="25"/>
    </row>
    <row r="6933" spans="16:27">
      <c r="P6933" s="96"/>
      <c r="S6933" s="97"/>
      <c r="T6933" s="97"/>
      <c r="Y6933" s="30"/>
      <c r="AA6933" s="25"/>
    </row>
    <row r="6934" spans="16:27">
      <c r="P6934" s="96"/>
      <c r="S6934" s="97"/>
      <c r="T6934" s="97"/>
      <c r="Y6934" s="30"/>
      <c r="AA6934" s="25"/>
    </row>
    <row r="6935" spans="16:27">
      <c r="P6935" s="96"/>
      <c r="S6935" s="97"/>
      <c r="T6935" s="97"/>
      <c r="Y6935" s="30"/>
      <c r="AA6935" s="25"/>
    </row>
    <row r="6936" spans="16:27">
      <c r="P6936" s="96"/>
      <c r="S6936" s="97"/>
      <c r="T6936" s="97"/>
      <c r="Y6936" s="30"/>
      <c r="AA6936" s="25"/>
    </row>
    <row r="6937" spans="16:27">
      <c r="P6937" s="96"/>
      <c r="S6937" s="97"/>
      <c r="T6937" s="97"/>
      <c r="Y6937" s="30"/>
      <c r="AA6937" s="25"/>
    </row>
    <row r="6938" spans="16:27">
      <c r="P6938" s="96"/>
      <c r="S6938" s="97"/>
      <c r="T6938" s="97"/>
      <c r="Y6938" s="30"/>
      <c r="AA6938" s="25"/>
    </row>
    <row r="6939" spans="16:27">
      <c r="P6939" s="96"/>
      <c r="S6939" s="97"/>
      <c r="T6939" s="97"/>
      <c r="Y6939" s="30"/>
      <c r="AA6939" s="25"/>
    </row>
    <row r="6940" spans="16:27">
      <c r="P6940" s="96"/>
      <c r="S6940" s="97"/>
      <c r="T6940" s="97"/>
      <c r="Y6940" s="30"/>
      <c r="AA6940" s="25"/>
    </row>
    <row r="6941" spans="16:27">
      <c r="P6941" s="96"/>
      <c r="S6941" s="97"/>
      <c r="T6941" s="97"/>
      <c r="Y6941" s="30"/>
      <c r="AA6941" s="25"/>
    </row>
    <row r="6942" spans="16:27">
      <c r="P6942" s="96"/>
      <c r="S6942" s="97"/>
      <c r="T6942" s="97"/>
      <c r="Y6942" s="30"/>
      <c r="AA6942" s="25"/>
    </row>
    <row r="6943" spans="16:27">
      <c r="P6943" s="96"/>
      <c r="S6943" s="97"/>
      <c r="T6943" s="97"/>
      <c r="Y6943" s="30"/>
      <c r="AA6943" s="25"/>
    </row>
    <row r="6944" spans="16:27">
      <c r="P6944" s="96"/>
      <c r="S6944" s="97"/>
      <c r="T6944" s="97"/>
      <c r="Y6944" s="30"/>
      <c r="AA6944" s="25"/>
    </row>
    <row r="6945" spans="16:27">
      <c r="P6945" s="96"/>
      <c r="S6945" s="97"/>
      <c r="T6945" s="97"/>
      <c r="Y6945" s="30"/>
      <c r="AA6945" s="25"/>
    </row>
    <row r="6946" spans="16:27">
      <c r="P6946" s="96"/>
      <c r="S6946" s="97"/>
      <c r="T6946" s="97"/>
      <c r="Y6946" s="30"/>
      <c r="AA6946" s="25"/>
    </row>
    <row r="6947" spans="16:27">
      <c r="P6947" s="96"/>
      <c r="S6947" s="97"/>
      <c r="T6947" s="97"/>
      <c r="Y6947" s="30"/>
      <c r="AA6947" s="25"/>
    </row>
    <row r="6948" spans="16:27">
      <c r="P6948" s="96"/>
      <c r="S6948" s="97"/>
      <c r="T6948" s="97"/>
      <c r="Y6948" s="30"/>
      <c r="AA6948" s="25"/>
    </row>
    <row r="6949" spans="16:27">
      <c r="P6949" s="96"/>
      <c r="S6949" s="97"/>
      <c r="T6949" s="97"/>
      <c r="Y6949" s="30"/>
      <c r="AA6949" s="25"/>
    </row>
    <row r="6950" spans="16:27">
      <c r="P6950" s="96"/>
      <c r="S6950" s="97"/>
      <c r="T6950" s="97"/>
      <c r="Y6950" s="30"/>
      <c r="AA6950" s="25"/>
    </row>
    <row r="6951" spans="16:27">
      <c r="P6951" s="96"/>
      <c r="S6951" s="97"/>
      <c r="T6951" s="97"/>
      <c r="Y6951" s="30"/>
      <c r="AA6951" s="25"/>
    </row>
    <row r="6952" spans="16:27">
      <c r="P6952" s="96"/>
      <c r="S6952" s="97"/>
      <c r="T6952" s="97"/>
      <c r="Y6952" s="30"/>
      <c r="AA6952" s="25"/>
    </row>
    <row r="6953" spans="16:27">
      <c r="P6953" s="96"/>
      <c r="S6953" s="97"/>
      <c r="T6953" s="97"/>
      <c r="Y6953" s="30"/>
      <c r="AA6953" s="25"/>
    </row>
    <row r="6954" spans="16:27">
      <c r="P6954" s="96"/>
      <c r="S6954" s="97"/>
      <c r="T6954" s="97"/>
      <c r="Y6954" s="30"/>
      <c r="AA6954" s="25"/>
    </row>
    <row r="6955" spans="16:27">
      <c r="P6955" s="96"/>
      <c r="S6955" s="97"/>
      <c r="T6955" s="97"/>
      <c r="Y6955" s="30"/>
      <c r="AA6955" s="25"/>
    </row>
    <row r="6956" spans="16:27">
      <c r="P6956" s="96"/>
      <c r="S6956" s="97"/>
      <c r="T6956" s="97"/>
      <c r="Y6956" s="30"/>
      <c r="AA6956" s="25"/>
    </row>
    <row r="6957" spans="16:27">
      <c r="P6957" s="96"/>
      <c r="S6957" s="97"/>
      <c r="T6957" s="97"/>
      <c r="Y6957" s="30"/>
      <c r="AA6957" s="25"/>
    </row>
    <row r="6958" spans="16:27">
      <c r="P6958" s="96"/>
      <c r="S6958" s="97"/>
      <c r="T6958" s="97"/>
      <c r="Y6958" s="30"/>
      <c r="AA6958" s="25"/>
    </row>
    <row r="6959" spans="16:27">
      <c r="P6959" s="96"/>
      <c r="S6959" s="97"/>
      <c r="T6959" s="97"/>
      <c r="Y6959" s="30"/>
      <c r="AA6959" s="25"/>
    </row>
    <row r="6960" spans="16:27">
      <c r="P6960" s="96"/>
      <c r="S6960" s="97"/>
      <c r="T6960" s="97"/>
      <c r="Y6960" s="30"/>
      <c r="AA6960" s="25"/>
    </row>
    <row r="6961" spans="16:27">
      <c r="P6961" s="96"/>
      <c r="S6961" s="97"/>
      <c r="T6961" s="97"/>
      <c r="Y6961" s="30"/>
      <c r="AA6961" s="25"/>
    </row>
    <row r="6962" spans="16:27">
      <c r="P6962" s="96"/>
      <c r="S6962" s="97"/>
      <c r="T6962" s="97"/>
      <c r="Y6962" s="30"/>
      <c r="AA6962" s="25"/>
    </row>
    <row r="6963" spans="16:27">
      <c r="P6963" s="96"/>
      <c r="S6963" s="97"/>
      <c r="T6963" s="97"/>
      <c r="Y6963" s="30"/>
      <c r="AA6963" s="25"/>
    </row>
    <row r="6964" spans="16:27">
      <c r="P6964" s="96"/>
      <c r="S6964" s="97"/>
      <c r="T6964" s="97"/>
      <c r="Y6964" s="30"/>
      <c r="AA6964" s="25"/>
    </row>
    <row r="6965" spans="16:27">
      <c r="P6965" s="96"/>
      <c r="S6965" s="97"/>
      <c r="T6965" s="97"/>
      <c r="Y6965" s="30"/>
      <c r="AA6965" s="25"/>
    </row>
    <row r="6966" spans="16:27">
      <c r="P6966" s="96"/>
      <c r="S6966" s="97"/>
      <c r="T6966" s="97"/>
      <c r="Y6966" s="30"/>
      <c r="AA6966" s="25"/>
    </row>
    <row r="6967" spans="16:27">
      <c r="P6967" s="96"/>
      <c r="S6967" s="97"/>
      <c r="T6967" s="97"/>
      <c r="Y6967" s="30"/>
      <c r="AA6967" s="25"/>
    </row>
    <row r="6968" spans="16:27">
      <c r="P6968" s="96"/>
      <c r="S6968" s="97"/>
      <c r="T6968" s="97"/>
      <c r="Y6968" s="30"/>
      <c r="AA6968" s="25"/>
    </row>
    <row r="6969" spans="16:27">
      <c r="P6969" s="96"/>
      <c r="S6969" s="97"/>
      <c r="T6969" s="97"/>
      <c r="Y6969" s="30"/>
      <c r="AA6969" s="25"/>
    </row>
    <row r="6970" spans="16:27">
      <c r="P6970" s="96"/>
      <c r="S6970" s="97"/>
      <c r="T6970" s="97"/>
      <c r="Y6970" s="30"/>
      <c r="AA6970" s="25"/>
    </row>
    <row r="6971" spans="16:27">
      <c r="P6971" s="96"/>
      <c r="S6971" s="97"/>
      <c r="T6971" s="97"/>
      <c r="Y6971" s="30"/>
      <c r="AA6971" s="25"/>
    </row>
    <row r="6972" spans="16:27">
      <c r="P6972" s="96"/>
      <c r="S6972" s="97"/>
      <c r="T6972" s="97"/>
      <c r="Y6972" s="30"/>
      <c r="AA6972" s="25"/>
    </row>
    <row r="6973" spans="16:27">
      <c r="P6973" s="96"/>
      <c r="S6973" s="97"/>
      <c r="T6973" s="97"/>
      <c r="Y6973" s="30"/>
      <c r="AA6973" s="25"/>
    </row>
    <row r="6974" spans="16:27">
      <c r="P6974" s="96"/>
      <c r="S6974" s="97"/>
      <c r="T6974" s="97"/>
      <c r="Y6974" s="30"/>
      <c r="AA6974" s="25"/>
    </row>
    <row r="6975" spans="16:27">
      <c r="P6975" s="96"/>
      <c r="S6975" s="97"/>
      <c r="T6975" s="97"/>
      <c r="Y6975" s="30"/>
      <c r="AA6975" s="25"/>
    </row>
    <row r="6976" spans="16:27">
      <c r="P6976" s="96"/>
      <c r="S6976" s="97"/>
      <c r="T6976" s="97"/>
      <c r="Y6976" s="30"/>
      <c r="AA6976" s="25"/>
    </row>
    <row r="6977" spans="16:27">
      <c r="P6977" s="96"/>
      <c r="S6977" s="97"/>
      <c r="T6977" s="97"/>
      <c r="Y6977" s="30"/>
      <c r="AA6977" s="25"/>
    </row>
    <row r="6978" spans="16:27">
      <c r="P6978" s="96"/>
      <c r="S6978" s="97"/>
      <c r="T6978" s="97"/>
      <c r="Y6978" s="30"/>
      <c r="AA6978" s="25"/>
    </row>
    <row r="6979" spans="16:27">
      <c r="P6979" s="96"/>
      <c r="S6979" s="97"/>
      <c r="T6979" s="97"/>
      <c r="Y6979" s="30"/>
      <c r="AA6979" s="25"/>
    </row>
    <row r="6980" spans="16:27">
      <c r="P6980" s="96"/>
      <c r="S6980" s="97"/>
      <c r="T6980" s="97"/>
      <c r="Y6980" s="30"/>
      <c r="AA6980" s="25"/>
    </row>
    <row r="6981" spans="16:27">
      <c r="P6981" s="96"/>
      <c r="S6981" s="97"/>
      <c r="T6981" s="97"/>
      <c r="Y6981" s="30"/>
      <c r="AA6981" s="25"/>
    </row>
    <row r="6982" spans="16:27">
      <c r="P6982" s="96"/>
      <c r="S6982" s="97"/>
      <c r="T6982" s="97"/>
      <c r="Y6982" s="30"/>
      <c r="AA6982" s="25"/>
    </row>
    <row r="6983" spans="16:27">
      <c r="P6983" s="96"/>
      <c r="S6983" s="97"/>
      <c r="T6983" s="97"/>
      <c r="Y6983" s="30"/>
      <c r="AA6983" s="25"/>
    </row>
    <row r="6984" spans="16:27">
      <c r="P6984" s="96"/>
      <c r="S6984" s="97"/>
      <c r="T6984" s="97"/>
      <c r="Y6984" s="30"/>
      <c r="AA6984" s="25"/>
    </row>
    <row r="6985" spans="16:27">
      <c r="P6985" s="96"/>
      <c r="S6985" s="97"/>
      <c r="T6985" s="97"/>
      <c r="Y6985" s="30"/>
      <c r="AA6985" s="25"/>
    </row>
    <row r="6986" spans="16:27">
      <c r="P6986" s="96"/>
      <c r="S6986" s="97"/>
      <c r="T6986" s="97"/>
      <c r="Y6986" s="30"/>
      <c r="AA6986" s="25"/>
    </row>
    <row r="6987" spans="16:27">
      <c r="P6987" s="96"/>
      <c r="S6987" s="97"/>
      <c r="T6987" s="97"/>
      <c r="Y6987" s="30"/>
      <c r="AA6987" s="25"/>
    </row>
    <row r="6988" spans="16:27">
      <c r="P6988" s="96"/>
      <c r="S6988" s="97"/>
      <c r="T6988" s="97"/>
      <c r="Y6988" s="30"/>
      <c r="AA6988" s="25"/>
    </row>
    <row r="6989" spans="16:27">
      <c r="P6989" s="96"/>
      <c r="S6989" s="97"/>
      <c r="T6989" s="97"/>
      <c r="Y6989" s="30"/>
      <c r="AA6989" s="25"/>
    </row>
    <row r="6990" spans="16:27">
      <c r="P6990" s="96"/>
      <c r="S6990" s="97"/>
      <c r="T6990" s="97"/>
      <c r="Y6990" s="30"/>
      <c r="AA6990" s="25"/>
    </row>
    <row r="6991" spans="16:27">
      <c r="P6991" s="96"/>
      <c r="S6991" s="97"/>
      <c r="T6991" s="97"/>
      <c r="Y6991" s="30"/>
      <c r="AA6991" s="25"/>
    </row>
    <row r="6992" spans="16:27">
      <c r="P6992" s="96"/>
      <c r="S6992" s="97"/>
      <c r="T6992" s="97"/>
      <c r="Y6992" s="30"/>
      <c r="AA6992" s="25"/>
    </row>
    <row r="6993" spans="16:27">
      <c r="P6993" s="96"/>
      <c r="S6993" s="97"/>
      <c r="T6993" s="97"/>
      <c r="Y6993" s="30"/>
      <c r="AA6993" s="25"/>
    </row>
    <row r="6994" spans="16:27">
      <c r="P6994" s="96"/>
      <c r="S6994" s="97"/>
      <c r="T6994" s="97"/>
      <c r="Y6994" s="30"/>
      <c r="AA6994" s="25"/>
    </row>
    <row r="6995" spans="16:27">
      <c r="P6995" s="96"/>
      <c r="S6995" s="97"/>
      <c r="T6995" s="97"/>
      <c r="Y6995" s="30"/>
      <c r="AA6995" s="25"/>
    </row>
    <row r="6996" spans="16:27">
      <c r="P6996" s="96"/>
      <c r="S6996" s="97"/>
      <c r="T6996" s="97"/>
      <c r="Y6996" s="30"/>
      <c r="AA6996" s="25"/>
    </row>
    <row r="6997" spans="16:27">
      <c r="P6997" s="96"/>
      <c r="S6997" s="97"/>
      <c r="T6997" s="97"/>
      <c r="Y6997" s="30"/>
      <c r="AA6997" s="25"/>
    </row>
    <row r="6998" spans="16:27">
      <c r="P6998" s="96"/>
      <c r="S6998" s="97"/>
      <c r="T6998" s="97"/>
      <c r="Y6998" s="30"/>
      <c r="AA6998" s="25"/>
    </row>
    <row r="6999" spans="16:27">
      <c r="P6999" s="96"/>
      <c r="S6999" s="97"/>
      <c r="T6999" s="97"/>
      <c r="Y6999" s="30"/>
      <c r="AA6999" s="25"/>
    </row>
    <row r="7000" spans="16:27">
      <c r="P7000" s="96"/>
      <c r="S7000" s="97"/>
      <c r="T7000" s="97"/>
      <c r="Y7000" s="30"/>
      <c r="AA7000" s="25"/>
    </row>
    <row r="7001" spans="16:27">
      <c r="P7001" s="96"/>
      <c r="S7001" s="97"/>
      <c r="T7001" s="97"/>
      <c r="Y7001" s="30"/>
      <c r="AA7001" s="25"/>
    </row>
    <row r="7002" spans="16:27">
      <c r="P7002" s="96"/>
      <c r="S7002" s="97"/>
      <c r="T7002" s="97"/>
      <c r="Y7002" s="30"/>
      <c r="AA7002" s="25"/>
    </row>
    <row r="7003" spans="16:27">
      <c r="P7003" s="96"/>
      <c r="S7003" s="97"/>
      <c r="T7003" s="97"/>
      <c r="Y7003" s="30"/>
      <c r="AA7003" s="25"/>
    </row>
    <row r="7004" spans="16:27">
      <c r="P7004" s="96"/>
      <c r="S7004" s="97"/>
      <c r="T7004" s="97"/>
      <c r="Y7004" s="30"/>
      <c r="AA7004" s="25"/>
    </row>
    <row r="7005" spans="16:27">
      <c r="P7005" s="96"/>
      <c r="S7005" s="97"/>
      <c r="T7005" s="97"/>
      <c r="Y7005" s="30"/>
      <c r="AA7005" s="25"/>
    </row>
    <row r="7006" spans="16:27">
      <c r="P7006" s="96"/>
      <c r="S7006" s="97"/>
      <c r="T7006" s="97"/>
      <c r="Y7006" s="30"/>
      <c r="AA7006" s="25"/>
    </row>
    <row r="7007" spans="16:27">
      <c r="P7007" s="96"/>
      <c r="S7007" s="97"/>
      <c r="T7007" s="97"/>
      <c r="Y7007" s="30"/>
      <c r="AA7007" s="25"/>
    </row>
    <row r="7008" spans="16:27">
      <c r="P7008" s="96"/>
      <c r="S7008" s="97"/>
      <c r="T7008" s="97"/>
      <c r="Y7008" s="30"/>
      <c r="AA7008" s="25"/>
    </row>
    <row r="7009" spans="16:27">
      <c r="P7009" s="96"/>
      <c r="S7009" s="97"/>
      <c r="T7009" s="97"/>
      <c r="Y7009" s="30"/>
      <c r="AA7009" s="25"/>
    </row>
    <row r="7010" spans="16:27">
      <c r="P7010" s="96"/>
      <c r="S7010" s="97"/>
      <c r="T7010" s="97"/>
      <c r="Y7010" s="30"/>
      <c r="AA7010" s="25"/>
    </row>
    <row r="7011" spans="16:27">
      <c r="P7011" s="96"/>
      <c r="S7011" s="97"/>
      <c r="T7011" s="97"/>
      <c r="Y7011" s="30"/>
      <c r="AA7011" s="25"/>
    </row>
    <row r="7012" spans="16:27">
      <c r="P7012" s="96"/>
      <c r="S7012" s="97"/>
      <c r="T7012" s="97"/>
      <c r="Y7012" s="30"/>
      <c r="AA7012" s="25"/>
    </row>
    <row r="7013" spans="16:27">
      <c r="P7013" s="96"/>
      <c r="S7013" s="97"/>
      <c r="T7013" s="97"/>
      <c r="Y7013" s="30"/>
      <c r="AA7013" s="25"/>
    </row>
    <row r="7014" spans="16:27">
      <c r="P7014" s="96"/>
      <c r="S7014" s="97"/>
      <c r="T7014" s="97"/>
      <c r="Y7014" s="30"/>
      <c r="AA7014" s="25"/>
    </row>
    <row r="7015" spans="16:27">
      <c r="P7015" s="96"/>
      <c r="S7015" s="97"/>
      <c r="T7015" s="97"/>
      <c r="Y7015" s="30"/>
      <c r="AA7015" s="25"/>
    </row>
    <row r="7016" spans="16:27">
      <c r="P7016" s="96"/>
      <c r="S7016" s="97"/>
      <c r="T7016" s="97"/>
      <c r="Y7016" s="30"/>
      <c r="AA7016" s="25"/>
    </row>
    <row r="7017" spans="16:27">
      <c r="P7017" s="96"/>
      <c r="S7017" s="97"/>
      <c r="T7017" s="97"/>
      <c r="Y7017" s="30"/>
      <c r="AA7017" s="25"/>
    </row>
    <row r="7018" spans="16:27">
      <c r="P7018" s="96"/>
      <c r="S7018" s="97"/>
      <c r="T7018" s="97"/>
      <c r="Y7018" s="30"/>
      <c r="AA7018" s="25"/>
    </row>
    <row r="7019" spans="16:27">
      <c r="P7019" s="96"/>
      <c r="S7019" s="97"/>
      <c r="T7019" s="97"/>
      <c r="Y7019" s="30"/>
      <c r="AA7019" s="25"/>
    </row>
    <row r="7020" spans="16:27">
      <c r="P7020" s="96"/>
      <c r="S7020" s="97"/>
      <c r="T7020" s="97"/>
      <c r="Y7020" s="30"/>
      <c r="AA7020" s="25"/>
    </row>
    <row r="7021" spans="16:27">
      <c r="P7021" s="96"/>
      <c r="S7021" s="97"/>
      <c r="T7021" s="97"/>
      <c r="Y7021" s="30"/>
      <c r="AA7021" s="25"/>
    </row>
    <row r="7022" spans="16:27">
      <c r="P7022" s="96"/>
      <c r="S7022" s="97"/>
      <c r="T7022" s="97"/>
      <c r="Y7022" s="30"/>
      <c r="AA7022" s="25"/>
    </row>
    <row r="7023" spans="16:27">
      <c r="P7023" s="96"/>
      <c r="S7023" s="97"/>
      <c r="T7023" s="97"/>
      <c r="Y7023" s="30"/>
      <c r="AA7023" s="25"/>
    </row>
    <row r="7024" spans="16:27">
      <c r="P7024" s="96"/>
      <c r="S7024" s="97"/>
      <c r="T7024" s="97"/>
      <c r="Y7024" s="30"/>
      <c r="AA7024" s="25"/>
    </row>
    <row r="7025" spans="16:27">
      <c r="P7025" s="96"/>
      <c r="S7025" s="97"/>
      <c r="T7025" s="97"/>
      <c r="Y7025" s="30"/>
      <c r="AA7025" s="25"/>
    </row>
    <row r="7026" spans="16:27">
      <c r="P7026" s="96"/>
      <c r="S7026" s="97"/>
      <c r="T7026" s="97"/>
      <c r="Y7026" s="30"/>
      <c r="AA7026" s="25"/>
    </row>
    <row r="7027" spans="16:27">
      <c r="P7027" s="96"/>
      <c r="S7027" s="97"/>
      <c r="T7027" s="97"/>
      <c r="Y7027" s="30"/>
      <c r="AA7027" s="25"/>
    </row>
    <row r="7028" spans="16:27">
      <c r="P7028" s="96"/>
      <c r="S7028" s="97"/>
      <c r="T7028" s="97"/>
      <c r="Y7028" s="30"/>
      <c r="AA7028" s="25"/>
    </row>
    <row r="7029" spans="16:27">
      <c r="P7029" s="96"/>
      <c r="S7029" s="97"/>
      <c r="T7029" s="97"/>
      <c r="Y7029" s="30"/>
      <c r="AA7029" s="25"/>
    </row>
    <row r="7030" spans="16:27">
      <c r="P7030" s="96"/>
      <c r="S7030" s="97"/>
      <c r="T7030" s="97"/>
      <c r="Y7030" s="30"/>
      <c r="AA7030" s="25"/>
    </row>
    <row r="7031" spans="16:27">
      <c r="P7031" s="96"/>
      <c r="S7031" s="97"/>
      <c r="T7031" s="97"/>
      <c r="Y7031" s="30"/>
      <c r="AA7031" s="25"/>
    </row>
    <row r="7032" spans="16:27">
      <c r="P7032" s="96"/>
      <c r="S7032" s="97"/>
      <c r="T7032" s="97"/>
      <c r="Y7032" s="30"/>
      <c r="AA7032" s="25"/>
    </row>
    <row r="7033" spans="16:27">
      <c r="P7033" s="96"/>
      <c r="S7033" s="97"/>
      <c r="T7033" s="97"/>
      <c r="Y7033" s="30"/>
      <c r="AA7033" s="25"/>
    </row>
    <row r="7034" spans="16:27">
      <c r="P7034" s="96"/>
      <c r="S7034" s="97"/>
      <c r="T7034" s="97"/>
      <c r="Y7034" s="30"/>
      <c r="AA7034" s="25"/>
    </row>
    <row r="7035" spans="16:27">
      <c r="P7035" s="96"/>
      <c r="S7035" s="97"/>
      <c r="T7035" s="97"/>
      <c r="Y7035" s="30"/>
      <c r="AA7035" s="25"/>
    </row>
    <row r="7036" spans="16:27">
      <c r="P7036" s="96"/>
      <c r="S7036" s="97"/>
      <c r="T7036" s="97"/>
      <c r="Y7036" s="30"/>
      <c r="AA7036" s="25"/>
    </row>
    <row r="7037" spans="16:27">
      <c r="P7037" s="96"/>
      <c r="S7037" s="97"/>
      <c r="T7037" s="97"/>
      <c r="Y7037" s="30"/>
      <c r="AA7037" s="25"/>
    </row>
    <row r="7038" spans="16:27">
      <c r="P7038" s="96"/>
      <c r="S7038" s="97"/>
      <c r="T7038" s="97"/>
      <c r="Y7038" s="30"/>
      <c r="AA7038" s="25"/>
    </row>
    <row r="7039" spans="16:27">
      <c r="P7039" s="96"/>
      <c r="S7039" s="97"/>
      <c r="T7039" s="97"/>
      <c r="Y7039" s="30"/>
      <c r="AA7039" s="25"/>
    </row>
    <row r="7040" spans="16:27">
      <c r="P7040" s="96"/>
      <c r="S7040" s="97"/>
      <c r="T7040" s="97"/>
      <c r="Y7040" s="30"/>
      <c r="AA7040" s="25"/>
    </row>
    <row r="7041" spans="16:27">
      <c r="P7041" s="96"/>
      <c r="S7041" s="97"/>
      <c r="T7041" s="97"/>
      <c r="Y7041" s="30"/>
      <c r="AA7041" s="25"/>
    </row>
    <row r="7042" spans="16:27">
      <c r="P7042" s="96"/>
      <c r="S7042" s="97"/>
      <c r="T7042" s="97"/>
      <c r="Y7042" s="30"/>
      <c r="AA7042" s="25"/>
    </row>
    <row r="7043" spans="16:27">
      <c r="P7043" s="96"/>
      <c r="S7043" s="97"/>
      <c r="T7043" s="97"/>
      <c r="Y7043" s="30"/>
      <c r="AA7043" s="25"/>
    </row>
    <row r="7044" spans="16:27">
      <c r="P7044" s="96"/>
      <c r="S7044" s="97"/>
      <c r="T7044" s="97"/>
      <c r="Y7044" s="30"/>
      <c r="AA7044" s="25"/>
    </row>
    <row r="7045" spans="16:27">
      <c r="P7045" s="96"/>
      <c r="S7045" s="97"/>
      <c r="T7045" s="97"/>
      <c r="Y7045" s="30"/>
      <c r="AA7045" s="25"/>
    </row>
    <row r="7046" spans="16:27">
      <c r="P7046" s="96"/>
      <c r="S7046" s="97"/>
      <c r="T7046" s="97"/>
      <c r="Y7046" s="30"/>
      <c r="AA7046" s="25"/>
    </row>
    <row r="7047" spans="16:27">
      <c r="P7047" s="96"/>
      <c r="S7047" s="97"/>
      <c r="T7047" s="97"/>
      <c r="Y7047" s="30"/>
      <c r="AA7047" s="25"/>
    </row>
    <row r="7048" spans="16:27">
      <c r="P7048" s="96"/>
      <c r="S7048" s="97"/>
      <c r="T7048" s="97"/>
      <c r="Y7048" s="30"/>
      <c r="AA7048" s="25"/>
    </row>
    <row r="7049" spans="16:27">
      <c r="P7049" s="96"/>
      <c r="S7049" s="97"/>
      <c r="T7049" s="97"/>
      <c r="Y7049" s="30"/>
      <c r="AA7049" s="25"/>
    </row>
    <row r="7050" spans="16:27">
      <c r="P7050" s="96"/>
      <c r="S7050" s="97"/>
      <c r="T7050" s="97"/>
      <c r="Y7050" s="30"/>
      <c r="AA7050" s="25"/>
    </row>
    <row r="7051" spans="16:27">
      <c r="P7051" s="96"/>
      <c r="S7051" s="97"/>
      <c r="T7051" s="97"/>
      <c r="Y7051" s="30"/>
      <c r="AA7051" s="25"/>
    </row>
    <row r="7052" spans="16:27">
      <c r="P7052" s="96"/>
      <c r="S7052" s="97"/>
      <c r="T7052" s="97"/>
      <c r="Y7052" s="30"/>
      <c r="AA7052" s="25"/>
    </row>
    <row r="7053" spans="16:27">
      <c r="P7053" s="96"/>
      <c r="S7053" s="97"/>
      <c r="T7053" s="97"/>
      <c r="Y7053" s="30"/>
      <c r="AA7053" s="25"/>
    </row>
    <row r="7054" spans="16:27">
      <c r="P7054" s="96"/>
      <c r="S7054" s="97"/>
      <c r="T7054" s="97"/>
      <c r="Y7054" s="30"/>
      <c r="AA7054" s="25"/>
    </row>
    <row r="7055" spans="16:27">
      <c r="P7055" s="96"/>
      <c r="S7055" s="97"/>
      <c r="T7055" s="97"/>
      <c r="Y7055" s="30"/>
      <c r="AA7055" s="25"/>
    </row>
    <row r="7056" spans="16:27">
      <c r="P7056" s="96"/>
      <c r="S7056" s="97"/>
      <c r="T7056" s="97"/>
      <c r="Y7056" s="30"/>
      <c r="AA7056" s="25"/>
    </row>
    <row r="7057" spans="16:27">
      <c r="P7057" s="96"/>
      <c r="S7057" s="97"/>
      <c r="T7057" s="97"/>
      <c r="Y7057" s="30"/>
      <c r="AA7057" s="25"/>
    </row>
    <row r="7058" spans="16:27">
      <c r="P7058" s="96"/>
      <c r="S7058" s="97"/>
      <c r="T7058" s="97"/>
      <c r="Y7058" s="30"/>
      <c r="AA7058" s="25"/>
    </row>
    <row r="7059" spans="16:27">
      <c r="P7059" s="96"/>
      <c r="S7059" s="97"/>
      <c r="T7059" s="97"/>
      <c r="Y7059" s="30"/>
      <c r="AA7059" s="25"/>
    </row>
    <row r="7060" spans="16:27">
      <c r="P7060" s="96"/>
      <c r="S7060" s="97"/>
      <c r="T7060" s="97"/>
      <c r="Y7060" s="30"/>
      <c r="AA7060" s="25"/>
    </row>
    <row r="7061" spans="16:27">
      <c r="P7061" s="96"/>
      <c r="S7061" s="97"/>
      <c r="T7061" s="97"/>
      <c r="Y7061" s="30"/>
      <c r="AA7061" s="25"/>
    </row>
    <row r="7062" spans="16:27">
      <c r="P7062" s="96"/>
      <c r="S7062" s="97"/>
      <c r="T7062" s="97"/>
      <c r="Y7062" s="30"/>
      <c r="AA7062" s="25"/>
    </row>
    <row r="7063" spans="16:27">
      <c r="P7063" s="96"/>
      <c r="S7063" s="97"/>
      <c r="T7063" s="97"/>
      <c r="Y7063" s="30"/>
      <c r="AA7063" s="25"/>
    </row>
    <row r="7064" spans="16:27">
      <c r="P7064" s="96"/>
      <c r="S7064" s="97"/>
      <c r="T7064" s="97"/>
      <c r="Y7064" s="30"/>
      <c r="AA7064" s="25"/>
    </row>
    <row r="7065" spans="16:27">
      <c r="P7065" s="96"/>
      <c r="S7065" s="97"/>
      <c r="T7065" s="97"/>
      <c r="Y7065" s="30"/>
      <c r="AA7065" s="25"/>
    </row>
    <row r="7066" spans="16:27">
      <c r="P7066" s="96"/>
      <c r="S7066" s="97"/>
      <c r="T7066" s="97"/>
      <c r="Y7066" s="30"/>
      <c r="AA7066" s="25"/>
    </row>
    <row r="7067" spans="16:27">
      <c r="P7067" s="96"/>
      <c r="S7067" s="97"/>
      <c r="T7067" s="97"/>
      <c r="Y7067" s="30"/>
      <c r="AA7067" s="25"/>
    </row>
    <row r="7068" spans="16:27">
      <c r="P7068" s="96"/>
      <c r="S7068" s="97"/>
      <c r="T7068" s="97"/>
      <c r="Y7068" s="30"/>
      <c r="AA7068" s="25"/>
    </row>
    <row r="7069" spans="16:27">
      <c r="P7069" s="96"/>
      <c r="S7069" s="97"/>
      <c r="T7069" s="97"/>
      <c r="Y7069" s="30"/>
      <c r="AA7069" s="25"/>
    </row>
    <row r="7070" spans="16:27">
      <c r="P7070" s="96"/>
      <c r="S7070" s="97"/>
      <c r="T7070" s="97"/>
      <c r="Y7070" s="30"/>
      <c r="AA7070" s="25"/>
    </row>
    <row r="7071" spans="16:27">
      <c r="P7071" s="96"/>
      <c r="S7071" s="97"/>
      <c r="T7071" s="97"/>
      <c r="Y7071" s="30"/>
      <c r="AA7071" s="25"/>
    </row>
    <row r="7072" spans="16:27">
      <c r="P7072" s="96"/>
      <c r="S7072" s="97"/>
      <c r="T7072" s="97"/>
      <c r="Y7072" s="30"/>
      <c r="AA7072" s="25"/>
    </row>
    <row r="7073" spans="16:27">
      <c r="P7073" s="96"/>
      <c r="S7073" s="97"/>
      <c r="T7073" s="97"/>
      <c r="Y7073" s="30"/>
      <c r="AA7073" s="25"/>
    </row>
    <row r="7074" spans="16:27">
      <c r="P7074" s="96"/>
      <c r="S7074" s="97"/>
      <c r="T7074" s="97"/>
      <c r="Y7074" s="30"/>
      <c r="AA7074" s="25"/>
    </row>
    <row r="7075" spans="16:27">
      <c r="P7075" s="96"/>
      <c r="S7075" s="97"/>
      <c r="T7075" s="97"/>
      <c r="Y7075" s="30"/>
      <c r="AA7075" s="25"/>
    </row>
    <row r="7076" spans="16:27">
      <c r="P7076" s="96"/>
      <c r="S7076" s="97"/>
      <c r="T7076" s="97"/>
      <c r="Y7076" s="30"/>
      <c r="AA7076" s="25"/>
    </row>
    <row r="7077" spans="16:27">
      <c r="P7077" s="96"/>
      <c r="S7077" s="97"/>
      <c r="T7077" s="97"/>
      <c r="Y7077" s="30"/>
      <c r="AA7077" s="25"/>
    </row>
    <row r="7078" spans="16:27">
      <c r="P7078" s="96"/>
      <c r="S7078" s="97"/>
      <c r="T7078" s="97"/>
      <c r="Y7078" s="30"/>
      <c r="AA7078" s="25"/>
    </row>
    <row r="7079" spans="16:27">
      <c r="P7079" s="96"/>
      <c r="S7079" s="97"/>
      <c r="T7079" s="97"/>
      <c r="Y7079" s="30"/>
      <c r="AA7079" s="25"/>
    </row>
    <row r="7080" spans="16:27">
      <c r="P7080" s="96"/>
      <c r="S7080" s="97"/>
      <c r="T7080" s="97"/>
      <c r="Y7080" s="30"/>
      <c r="AA7080" s="25"/>
    </row>
    <row r="7081" spans="16:27">
      <c r="P7081" s="96"/>
      <c r="S7081" s="97"/>
      <c r="T7081" s="97"/>
      <c r="Y7081" s="30"/>
      <c r="AA7081" s="25"/>
    </row>
    <row r="7082" spans="16:27">
      <c r="P7082" s="96"/>
      <c r="S7082" s="97"/>
      <c r="T7082" s="97"/>
      <c r="Y7082" s="30"/>
      <c r="AA7082" s="25"/>
    </row>
    <row r="7083" spans="16:27">
      <c r="P7083" s="96"/>
      <c r="S7083" s="97"/>
      <c r="T7083" s="97"/>
      <c r="Y7083" s="30"/>
      <c r="AA7083" s="25"/>
    </row>
    <row r="7084" spans="16:27">
      <c r="P7084" s="96"/>
      <c r="S7084" s="97"/>
      <c r="T7084" s="97"/>
      <c r="Y7084" s="30"/>
      <c r="AA7084" s="25"/>
    </row>
    <row r="7085" spans="16:27">
      <c r="P7085" s="96"/>
      <c r="S7085" s="97"/>
      <c r="T7085" s="97"/>
      <c r="Y7085" s="30"/>
      <c r="AA7085" s="25"/>
    </row>
    <row r="7086" spans="16:27">
      <c r="P7086" s="96"/>
      <c r="S7086" s="97"/>
      <c r="T7086" s="97"/>
      <c r="Y7086" s="30"/>
      <c r="AA7086" s="25"/>
    </row>
    <row r="7087" spans="16:27">
      <c r="P7087" s="96"/>
      <c r="S7087" s="97"/>
      <c r="T7087" s="97"/>
      <c r="Y7087" s="30"/>
      <c r="AA7087" s="25"/>
    </row>
    <row r="7088" spans="16:27">
      <c r="P7088" s="96"/>
      <c r="S7088" s="97"/>
      <c r="T7088" s="97"/>
      <c r="Y7088" s="30"/>
      <c r="AA7088" s="25"/>
    </row>
    <row r="7089" spans="16:27">
      <c r="P7089" s="96"/>
      <c r="S7089" s="97"/>
      <c r="T7089" s="97"/>
      <c r="Y7089" s="30"/>
      <c r="AA7089" s="25"/>
    </row>
    <row r="7090" spans="16:27">
      <c r="P7090" s="96"/>
      <c r="S7090" s="97"/>
      <c r="T7090" s="97"/>
      <c r="Y7090" s="30"/>
      <c r="AA7090" s="25"/>
    </row>
    <row r="7091" spans="16:27">
      <c r="P7091" s="96"/>
      <c r="S7091" s="97"/>
      <c r="T7091" s="97"/>
      <c r="Y7091" s="30"/>
      <c r="AA7091" s="25"/>
    </row>
    <row r="7092" spans="16:27">
      <c r="P7092" s="96"/>
      <c r="S7092" s="97"/>
      <c r="T7092" s="97"/>
      <c r="Y7092" s="30"/>
      <c r="AA7092" s="25"/>
    </row>
    <row r="7093" spans="16:27">
      <c r="P7093" s="96"/>
      <c r="S7093" s="97"/>
      <c r="T7093" s="97"/>
      <c r="Y7093" s="30"/>
      <c r="AA7093" s="25"/>
    </row>
    <row r="7094" spans="16:27">
      <c r="P7094" s="96"/>
      <c r="S7094" s="97"/>
      <c r="T7094" s="97"/>
      <c r="Y7094" s="30"/>
      <c r="AA7094" s="25"/>
    </row>
    <row r="7095" spans="16:27">
      <c r="P7095" s="96"/>
      <c r="S7095" s="97"/>
      <c r="T7095" s="97"/>
      <c r="Y7095" s="30"/>
      <c r="AA7095" s="25"/>
    </row>
    <row r="7096" spans="16:27">
      <c r="P7096" s="96"/>
      <c r="S7096" s="97"/>
      <c r="T7096" s="97"/>
      <c r="Y7096" s="30"/>
      <c r="AA7096" s="25"/>
    </row>
    <row r="7097" spans="16:27">
      <c r="P7097" s="96"/>
      <c r="S7097" s="97"/>
      <c r="T7097" s="97"/>
      <c r="Y7097" s="30"/>
      <c r="AA7097" s="25"/>
    </row>
    <row r="7098" spans="16:27">
      <c r="P7098" s="96"/>
      <c r="S7098" s="97"/>
      <c r="T7098" s="97"/>
      <c r="Y7098" s="30"/>
      <c r="AA7098" s="25"/>
    </row>
    <row r="7099" spans="16:27">
      <c r="P7099" s="96"/>
      <c r="S7099" s="97"/>
      <c r="T7099" s="97"/>
      <c r="Y7099" s="30"/>
      <c r="AA7099" s="25"/>
    </row>
    <row r="7100" spans="16:27">
      <c r="P7100" s="96"/>
      <c r="S7100" s="97"/>
      <c r="T7100" s="97"/>
      <c r="Y7100" s="30"/>
      <c r="AA7100" s="25"/>
    </row>
    <row r="7101" spans="16:27">
      <c r="P7101" s="96"/>
      <c r="S7101" s="97"/>
      <c r="T7101" s="97"/>
      <c r="Y7101" s="30"/>
      <c r="AA7101" s="25"/>
    </row>
    <row r="7102" spans="16:27">
      <c r="P7102" s="96"/>
      <c r="S7102" s="97"/>
      <c r="T7102" s="97"/>
      <c r="Y7102" s="30"/>
      <c r="AA7102" s="25"/>
    </row>
    <row r="7103" spans="16:27">
      <c r="P7103" s="96"/>
      <c r="S7103" s="97"/>
      <c r="T7103" s="97"/>
      <c r="Y7103" s="30"/>
      <c r="AA7103" s="25"/>
    </row>
    <row r="7104" spans="16:27">
      <c r="P7104" s="96"/>
      <c r="S7104" s="97"/>
      <c r="T7104" s="97"/>
      <c r="Y7104" s="30"/>
      <c r="AA7104" s="25"/>
    </row>
    <row r="7105" spans="16:27">
      <c r="P7105" s="96"/>
      <c r="S7105" s="97"/>
      <c r="T7105" s="97"/>
      <c r="Y7105" s="30"/>
      <c r="AA7105" s="25"/>
    </row>
    <row r="7106" spans="16:27">
      <c r="P7106" s="96"/>
      <c r="S7106" s="97"/>
      <c r="T7106" s="97"/>
      <c r="Y7106" s="30"/>
      <c r="AA7106" s="25"/>
    </row>
    <row r="7107" spans="16:27">
      <c r="P7107" s="96"/>
      <c r="S7107" s="97"/>
      <c r="T7107" s="97"/>
      <c r="Y7107" s="30"/>
      <c r="AA7107" s="25"/>
    </row>
    <row r="7108" spans="16:27">
      <c r="P7108" s="96"/>
      <c r="S7108" s="97"/>
      <c r="T7108" s="97"/>
      <c r="Y7108" s="30"/>
      <c r="AA7108" s="25"/>
    </row>
    <row r="7109" spans="16:27">
      <c r="P7109" s="96"/>
      <c r="S7109" s="97"/>
      <c r="T7109" s="97"/>
      <c r="Y7109" s="30"/>
      <c r="AA7109" s="25"/>
    </row>
    <row r="7110" spans="16:27">
      <c r="P7110" s="96"/>
      <c r="S7110" s="97"/>
      <c r="T7110" s="97"/>
      <c r="Y7110" s="30"/>
      <c r="AA7110" s="25"/>
    </row>
    <row r="7111" spans="16:27">
      <c r="P7111" s="96"/>
      <c r="S7111" s="97"/>
      <c r="T7111" s="97"/>
      <c r="Y7111" s="30"/>
      <c r="AA7111" s="25"/>
    </row>
    <row r="7112" spans="16:27">
      <c r="P7112" s="96"/>
      <c r="S7112" s="97"/>
      <c r="T7112" s="97"/>
      <c r="Y7112" s="30"/>
      <c r="AA7112" s="25"/>
    </row>
    <row r="7113" spans="16:27">
      <c r="P7113" s="96"/>
      <c r="S7113" s="97"/>
      <c r="T7113" s="97"/>
      <c r="Y7113" s="30"/>
      <c r="AA7113" s="25"/>
    </row>
    <row r="7114" spans="16:27">
      <c r="P7114" s="96"/>
      <c r="S7114" s="97"/>
      <c r="T7114" s="97"/>
      <c r="Y7114" s="30"/>
      <c r="AA7114" s="25"/>
    </row>
    <row r="7115" spans="16:27">
      <c r="P7115" s="96"/>
      <c r="S7115" s="97"/>
      <c r="T7115" s="97"/>
      <c r="Y7115" s="30"/>
      <c r="AA7115" s="25"/>
    </row>
    <row r="7116" spans="16:27">
      <c r="P7116" s="96"/>
      <c r="S7116" s="97"/>
      <c r="T7116" s="97"/>
      <c r="Y7116" s="30"/>
      <c r="AA7116" s="25"/>
    </row>
    <row r="7117" spans="16:27">
      <c r="P7117" s="96"/>
      <c r="S7117" s="97"/>
      <c r="T7117" s="97"/>
      <c r="Y7117" s="30"/>
      <c r="AA7117" s="25"/>
    </row>
    <row r="7118" spans="16:27">
      <c r="P7118" s="96"/>
      <c r="S7118" s="97"/>
      <c r="T7118" s="97"/>
      <c r="Y7118" s="30"/>
      <c r="AA7118" s="25"/>
    </row>
    <row r="7119" spans="16:27">
      <c r="P7119" s="96"/>
      <c r="S7119" s="97"/>
      <c r="T7119" s="97"/>
      <c r="Y7119" s="30"/>
      <c r="AA7119" s="25"/>
    </row>
    <row r="7120" spans="16:27">
      <c r="P7120" s="96"/>
      <c r="S7120" s="97"/>
      <c r="T7120" s="97"/>
      <c r="Y7120" s="30"/>
      <c r="AA7120" s="25"/>
    </row>
    <row r="7121" spans="16:27">
      <c r="P7121" s="96"/>
      <c r="S7121" s="97"/>
      <c r="T7121" s="97"/>
      <c r="Y7121" s="30"/>
      <c r="AA7121" s="25"/>
    </row>
    <row r="7122" spans="16:27">
      <c r="P7122" s="96"/>
      <c r="S7122" s="97"/>
      <c r="T7122" s="97"/>
      <c r="Y7122" s="30"/>
      <c r="AA7122" s="25"/>
    </row>
    <row r="7123" spans="16:27">
      <c r="P7123" s="96"/>
      <c r="S7123" s="97"/>
      <c r="T7123" s="97"/>
      <c r="Y7123" s="30"/>
      <c r="AA7123" s="25"/>
    </row>
    <row r="7124" spans="16:27">
      <c r="P7124" s="96"/>
      <c r="S7124" s="97"/>
      <c r="T7124" s="97"/>
      <c r="Y7124" s="30"/>
      <c r="AA7124" s="25"/>
    </row>
    <row r="7125" spans="16:27">
      <c r="P7125" s="96"/>
      <c r="S7125" s="97"/>
      <c r="T7125" s="97"/>
      <c r="Y7125" s="30"/>
      <c r="AA7125" s="25"/>
    </row>
    <row r="7126" spans="16:27">
      <c r="P7126" s="96"/>
      <c r="S7126" s="97"/>
      <c r="T7126" s="97"/>
      <c r="Y7126" s="30"/>
      <c r="AA7126" s="25"/>
    </row>
    <row r="7127" spans="16:27">
      <c r="P7127" s="96"/>
      <c r="S7127" s="97"/>
      <c r="T7127" s="97"/>
      <c r="Y7127" s="30"/>
      <c r="AA7127" s="25"/>
    </row>
    <row r="7128" spans="16:27">
      <c r="P7128" s="96"/>
      <c r="S7128" s="97"/>
      <c r="T7128" s="97"/>
      <c r="Y7128" s="30"/>
      <c r="AA7128" s="25"/>
    </row>
    <row r="7129" spans="16:27">
      <c r="P7129" s="96"/>
      <c r="S7129" s="97"/>
      <c r="T7129" s="97"/>
      <c r="Y7129" s="30"/>
      <c r="AA7129" s="25"/>
    </row>
    <row r="7130" spans="16:27">
      <c r="P7130" s="96"/>
      <c r="S7130" s="97"/>
      <c r="T7130" s="97"/>
      <c r="Y7130" s="30"/>
      <c r="AA7130" s="25"/>
    </row>
    <row r="7131" spans="16:27">
      <c r="P7131" s="96"/>
      <c r="S7131" s="97"/>
      <c r="T7131" s="97"/>
      <c r="Y7131" s="30"/>
      <c r="AA7131" s="25"/>
    </row>
    <row r="7132" spans="16:27">
      <c r="P7132" s="96"/>
      <c r="S7132" s="97"/>
      <c r="T7132" s="97"/>
      <c r="Y7132" s="30"/>
      <c r="AA7132" s="25"/>
    </row>
    <row r="7133" spans="16:27">
      <c r="P7133" s="96"/>
      <c r="S7133" s="97"/>
      <c r="T7133" s="97"/>
      <c r="Y7133" s="30"/>
      <c r="AA7133" s="25"/>
    </row>
    <row r="7134" spans="16:27">
      <c r="P7134" s="96"/>
      <c r="S7134" s="97"/>
      <c r="T7134" s="97"/>
      <c r="Y7134" s="30"/>
      <c r="AA7134" s="25"/>
    </row>
    <row r="7135" spans="16:27">
      <c r="P7135" s="96"/>
      <c r="S7135" s="97"/>
      <c r="T7135" s="97"/>
      <c r="Y7135" s="30"/>
      <c r="AA7135" s="25"/>
    </row>
    <row r="7136" spans="16:27">
      <c r="P7136" s="96"/>
      <c r="S7136" s="97"/>
      <c r="T7136" s="97"/>
      <c r="Y7136" s="30"/>
      <c r="AA7136" s="25"/>
    </row>
    <row r="7137" spans="16:27">
      <c r="P7137" s="96"/>
      <c r="S7137" s="97"/>
      <c r="T7137" s="97"/>
      <c r="Y7137" s="30"/>
      <c r="AA7137" s="25"/>
    </row>
    <row r="7138" spans="16:27">
      <c r="P7138" s="96"/>
      <c r="S7138" s="97"/>
      <c r="T7138" s="97"/>
      <c r="Y7138" s="30"/>
      <c r="AA7138" s="25"/>
    </row>
    <row r="7139" spans="16:27">
      <c r="P7139" s="96"/>
      <c r="S7139" s="97"/>
      <c r="T7139" s="97"/>
      <c r="Y7139" s="30"/>
      <c r="AA7139" s="25"/>
    </row>
    <row r="7140" spans="16:27">
      <c r="P7140" s="96"/>
      <c r="S7140" s="97"/>
      <c r="T7140" s="97"/>
      <c r="Y7140" s="30"/>
      <c r="AA7140" s="25"/>
    </row>
    <row r="7141" spans="16:27">
      <c r="P7141" s="96"/>
      <c r="S7141" s="97"/>
      <c r="T7141" s="97"/>
      <c r="Y7141" s="30"/>
      <c r="AA7141" s="25"/>
    </row>
    <row r="7142" spans="16:27">
      <c r="P7142" s="96"/>
      <c r="S7142" s="97"/>
      <c r="T7142" s="97"/>
      <c r="Y7142" s="30"/>
      <c r="AA7142" s="25"/>
    </row>
    <row r="7143" spans="16:27">
      <c r="P7143" s="96"/>
      <c r="S7143" s="97"/>
      <c r="T7143" s="97"/>
      <c r="Y7143" s="30"/>
      <c r="AA7143" s="25"/>
    </row>
    <row r="7144" spans="16:27">
      <c r="P7144" s="96"/>
      <c r="S7144" s="97"/>
      <c r="T7144" s="97"/>
      <c r="Y7144" s="30"/>
      <c r="AA7144" s="25"/>
    </row>
    <row r="7145" spans="16:27">
      <c r="P7145" s="96"/>
      <c r="S7145" s="97"/>
      <c r="T7145" s="97"/>
      <c r="Y7145" s="30"/>
      <c r="AA7145" s="25"/>
    </row>
    <row r="7146" spans="16:27">
      <c r="P7146" s="96"/>
      <c r="S7146" s="97"/>
      <c r="T7146" s="97"/>
      <c r="Y7146" s="30"/>
      <c r="AA7146" s="25"/>
    </row>
    <row r="7147" spans="16:27">
      <c r="P7147" s="96"/>
      <c r="S7147" s="97"/>
      <c r="T7147" s="97"/>
      <c r="Y7147" s="30"/>
      <c r="AA7147" s="25"/>
    </row>
    <row r="7148" spans="16:27">
      <c r="P7148" s="96"/>
      <c r="S7148" s="97"/>
      <c r="T7148" s="97"/>
      <c r="Y7148" s="30"/>
      <c r="AA7148" s="25"/>
    </row>
    <row r="7149" spans="16:27">
      <c r="P7149" s="96"/>
      <c r="S7149" s="97"/>
      <c r="T7149" s="97"/>
      <c r="Y7149" s="30"/>
      <c r="AA7149" s="25"/>
    </row>
    <row r="7150" spans="16:27">
      <c r="P7150" s="96"/>
      <c r="S7150" s="97"/>
      <c r="T7150" s="97"/>
      <c r="Y7150" s="30"/>
      <c r="AA7150" s="25"/>
    </row>
    <row r="7151" spans="16:27">
      <c r="P7151" s="96"/>
      <c r="S7151" s="97"/>
      <c r="T7151" s="97"/>
      <c r="Y7151" s="30"/>
      <c r="AA7151" s="25"/>
    </row>
    <row r="7152" spans="16:27">
      <c r="P7152" s="96"/>
      <c r="S7152" s="97"/>
      <c r="T7152" s="97"/>
      <c r="Y7152" s="30"/>
      <c r="AA7152" s="25"/>
    </row>
    <row r="7153" spans="16:27">
      <c r="P7153" s="96"/>
      <c r="S7153" s="97"/>
      <c r="T7153" s="97"/>
      <c r="Y7153" s="30"/>
      <c r="AA7153" s="25"/>
    </row>
    <row r="7154" spans="16:27">
      <c r="P7154" s="96"/>
      <c r="S7154" s="97"/>
      <c r="T7154" s="97"/>
      <c r="Y7154" s="30"/>
      <c r="AA7154" s="25"/>
    </row>
    <row r="7155" spans="16:27">
      <c r="P7155" s="96"/>
      <c r="S7155" s="97"/>
      <c r="T7155" s="97"/>
      <c r="Y7155" s="30"/>
      <c r="AA7155" s="25"/>
    </row>
    <row r="7156" spans="16:27">
      <c r="P7156" s="96"/>
      <c r="S7156" s="97"/>
      <c r="T7156" s="97"/>
      <c r="Y7156" s="30"/>
      <c r="AA7156" s="25"/>
    </row>
    <row r="7157" spans="16:27">
      <c r="P7157" s="96"/>
      <c r="S7157" s="97"/>
      <c r="T7157" s="97"/>
      <c r="Y7157" s="30"/>
      <c r="AA7157" s="25"/>
    </row>
    <row r="7158" spans="16:27">
      <c r="P7158" s="96"/>
      <c r="S7158" s="97"/>
      <c r="T7158" s="97"/>
      <c r="Y7158" s="30"/>
      <c r="AA7158" s="25"/>
    </row>
    <row r="7159" spans="16:27">
      <c r="P7159" s="96"/>
      <c r="S7159" s="97"/>
      <c r="T7159" s="97"/>
      <c r="Y7159" s="30"/>
      <c r="AA7159" s="25"/>
    </row>
    <row r="7160" spans="16:27">
      <c r="P7160" s="96"/>
      <c r="S7160" s="97"/>
      <c r="T7160" s="97"/>
      <c r="Y7160" s="30"/>
      <c r="AA7160" s="25"/>
    </row>
    <row r="7161" spans="16:27">
      <c r="P7161" s="96"/>
      <c r="S7161" s="97"/>
      <c r="T7161" s="97"/>
      <c r="Y7161" s="30"/>
      <c r="AA7161" s="25"/>
    </row>
    <row r="7162" spans="16:27">
      <c r="P7162" s="96"/>
      <c r="S7162" s="97"/>
      <c r="T7162" s="97"/>
      <c r="Y7162" s="30"/>
      <c r="AA7162" s="25"/>
    </row>
    <row r="7163" spans="16:27">
      <c r="P7163" s="96"/>
      <c r="S7163" s="97"/>
      <c r="T7163" s="97"/>
      <c r="Y7163" s="30"/>
      <c r="AA7163" s="25"/>
    </row>
    <row r="7164" spans="16:27">
      <c r="P7164" s="96"/>
      <c r="S7164" s="97"/>
      <c r="T7164" s="97"/>
      <c r="Y7164" s="30"/>
      <c r="AA7164" s="25"/>
    </row>
    <row r="7165" spans="16:27">
      <c r="P7165" s="96"/>
      <c r="S7165" s="97"/>
      <c r="T7165" s="97"/>
      <c r="Y7165" s="30"/>
      <c r="AA7165" s="25"/>
    </row>
    <row r="7166" spans="16:27">
      <c r="P7166" s="96"/>
      <c r="S7166" s="97"/>
      <c r="T7166" s="97"/>
      <c r="Y7166" s="30"/>
      <c r="AA7166" s="25"/>
    </row>
    <row r="7167" spans="16:27">
      <c r="P7167" s="96"/>
      <c r="S7167" s="97"/>
      <c r="T7167" s="97"/>
      <c r="Y7167" s="30"/>
      <c r="AA7167" s="25"/>
    </row>
    <row r="7168" spans="16:27">
      <c r="P7168" s="96"/>
      <c r="S7168" s="97"/>
      <c r="T7168" s="97"/>
      <c r="Y7168" s="30"/>
      <c r="AA7168" s="25"/>
    </row>
    <row r="7169" spans="16:27">
      <c r="P7169" s="96"/>
      <c r="S7169" s="97"/>
      <c r="T7169" s="97"/>
      <c r="Y7169" s="30"/>
      <c r="AA7169" s="25"/>
    </row>
    <row r="7170" spans="16:27">
      <c r="P7170" s="96"/>
      <c r="S7170" s="97"/>
      <c r="T7170" s="97"/>
      <c r="Y7170" s="30"/>
      <c r="AA7170" s="25"/>
    </row>
    <row r="7171" spans="16:27">
      <c r="P7171" s="96"/>
      <c r="S7171" s="97"/>
      <c r="T7171" s="97"/>
      <c r="Y7171" s="30"/>
      <c r="AA7171" s="25"/>
    </row>
    <row r="7172" spans="16:27">
      <c r="P7172" s="96"/>
      <c r="S7172" s="97"/>
      <c r="T7172" s="97"/>
      <c r="Y7172" s="30"/>
      <c r="AA7172" s="25"/>
    </row>
    <row r="7173" spans="16:27">
      <c r="P7173" s="96"/>
      <c r="S7173" s="97"/>
      <c r="T7173" s="97"/>
      <c r="Y7173" s="30"/>
      <c r="AA7173" s="25"/>
    </row>
    <row r="7174" spans="16:27">
      <c r="P7174" s="96"/>
      <c r="S7174" s="97"/>
      <c r="T7174" s="97"/>
      <c r="Y7174" s="30"/>
      <c r="AA7174" s="25"/>
    </row>
    <row r="7175" spans="16:27">
      <c r="P7175" s="96"/>
      <c r="S7175" s="97"/>
      <c r="T7175" s="97"/>
      <c r="Y7175" s="30"/>
      <c r="AA7175" s="25"/>
    </row>
    <row r="7176" spans="16:27">
      <c r="P7176" s="96"/>
      <c r="S7176" s="97"/>
      <c r="T7176" s="97"/>
      <c r="Y7176" s="30"/>
      <c r="AA7176" s="25"/>
    </row>
    <row r="7177" spans="16:27">
      <c r="P7177" s="96"/>
      <c r="S7177" s="97"/>
      <c r="T7177" s="97"/>
      <c r="Y7177" s="30"/>
      <c r="AA7177" s="25"/>
    </row>
    <row r="7178" spans="16:27">
      <c r="P7178" s="96"/>
      <c r="S7178" s="97"/>
      <c r="T7178" s="97"/>
      <c r="Y7178" s="30"/>
      <c r="AA7178" s="25"/>
    </row>
    <row r="7179" spans="16:27">
      <c r="P7179" s="96"/>
      <c r="S7179" s="97"/>
      <c r="T7179" s="97"/>
      <c r="Y7179" s="30"/>
      <c r="AA7179" s="25"/>
    </row>
    <row r="7180" spans="16:27">
      <c r="P7180" s="96"/>
      <c r="S7180" s="97"/>
      <c r="T7180" s="97"/>
      <c r="Y7180" s="30"/>
      <c r="AA7180" s="25"/>
    </row>
    <row r="7181" spans="16:27">
      <c r="P7181" s="96"/>
      <c r="S7181" s="97"/>
      <c r="T7181" s="97"/>
      <c r="Y7181" s="30"/>
      <c r="AA7181" s="25"/>
    </row>
    <row r="7182" spans="16:27">
      <c r="P7182" s="96"/>
      <c r="S7182" s="97"/>
      <c r="T7182" s="97"/>
      <c r="Y7182" s="30"/>
      <c r="AA7182" s="25"/>
    </row>
    <row r="7183" spans="16:27">
      <c r="P7183" s="96"/>
      <c r="S7183" s="97"/>
      <c r="T7183" s="97"/>
      <c r="Y7183" s="30"/>
      <c r="AA7183" s="25"/>
    </row>
    <row r="7184" spans="16:27">
      <c r="P7184" s="96"/>
      <c r="S7184" s="97"/>
      <c r="T7184" s="97"/>
      <c r="Y7184" s="30"/>
      <c r="AA7184" s="25"/>
    </row>
    <row r="7185" spans="16:27">
      <c r="P7185" s="96"/>
      <c r="S7185" s="97"/>
      <c r="T7185" s="97"/>
      <c r="Y7185" s="30"/>
      <c r="AA7185" s="25"/>
    </row>
    <row r="7186" spans="16:27">
      <c r="P7186" s="96"/>
      <c r="S7186" s="97"/>
      <c r="T7186" s="97"/>
      <c r="Y7186" s="30"/>
      <c r="AA7186" s="25"/>
    </row>
    <row r="7187" spans="16:27">
      <c r="P7187" s="96"/>
      <c r="S7187" s="97"/>
      <c r="T7187" s="97"/>
      <c r="Y7187" s="30"/>
      <c r="AA7187" s="25"/>
    </row>
    <row r="7188" spans="16:27">
      <c r="P7188" s="96"/>
      <c r="S7188" s="97"/>
      <c r="T7188" s="97"/>
      <c r="Y7188" s="30"/>
      <c r="AA7188" s="25"/>
    </row>
    <row r="7189" spans="16:27">
      <c r="P7189" s="96"/>
      <c r="S7189" s="97"/>
      <c r="T7189" s="97"/>
      <c r="Y7189" s="30"/>
      <c r="AA7189" s="25"/>
    </row>
    <row r="7190" spans="16:27">
      <c r="P7190" s="96"/>
      <c r="S7190" s="97"/>
      <c r="T7190" s="97"/>
      <c r="Y7190" s="30"/>
      <c r="AA7190" s="25"/>
    </row>
    <row r="7191" spans="16:27">
      <c r="P7191" s="96"/>
      <c r="S7191" s="97"/>
      <c r="T7191" s="97"/>
      <c r="Y7191" s="30"/>
      <c r="AA7191" s="25"/>
    </row>
    <row r="7192" spans="16:27">
      <c r="P7192" s="96"/>
      <c r="S7192" s="97"/>
      <c r="T7192" s="97"/>
      <c r="Y7192" s="30"/>
      <c r="AA7192" s="25"/>
    </row>
    <row r="7193" spans="16:27">
      <c r="P7193" s="96"/>
      <c r="S7193" s="97"/>
      <c r="T7193" s="97"/>
      <c r="Y7193" s="30"/>
      <c r="AA7193" s="25"/>
    </row>
    <row r="7194" spans="16:27">
      <c r="P7194" s="96"/>
      <c r="S7194" s="97"/>
      <c r="T7194" s="97"/>
      <c r="Y7194" s="30"/>
      <c r="AA7194" s="25"/>
    </row>
    <row r="7195" spans="16:27">
      <c r="P7195" s="96"/>
      <c r="S7195" s="97"/>
      <c r="T7195" s="97"/>
      <c r="Y7195" s="30"/>
      <c r="AA7195" s="25"/>
    </row>
    <row r="7196" spans="16:27">
      <c r="P7196" s="96"/>
      <c r="S7196" s="97"/>
      <c r="T7196" s="97"/>
      <c r="Y7196" s="30"/>
      <c r="AA7196" s="25"/>
    </row>
    <row r="7197" spans="16:27">
      <c r="P7197" s="96"/>
      <c r="S7197" s="97"/>
      <c r="T7197" s="97"/>
      <c r="Y7197" s="30"/>
      <c r="AA7197" s="25"/>
    </row>
    <row r="7198" spans="16:27">
      <c r="P7198" s="96"/>
      <c r="S7198" s="97"/>
      <c r="T7198" s="97"/>
      <c r="Y7198" s="30"/>
      <c r="AA7198" s="25"/>
    </row>
    <row r="7199" spans="16:27">
      <c r="P7199" s="96"/>
      <c r="S7199" s="97"/>
      <c r="T7199" s="97"/>
      <c r="Y7199" s="30"/>
      <c r="AA7199" s="25"/>
    </row>
    <row r="7200" spans="16:27">
      <c r="P7200" s="96"/>
      <c r="S7200" s="97"/>
      <c r="T7200" s="97"/>
      <c r="Y7200" s="30"/>
      <c r="AA7200" s="25"/>
    </row>
    <row r="7201" spans="16:27">
      <c r="P7201" s="96"/>
      <c r="S7201" s="97"/>
      <c r="T7201" s="97"/>
      <c r="Y7201" s="30"/>
      <c r="AA7201" s="25"/>
    </row>
    <row r="7202" spans="16:27">
      <c r="P7202" s="96"/>
      <c r="S7202" s="97"/>
      <c r="T7202" s="97"/>
      <c r="Y7202" s="30"/>
      <c r="AA7202" s="25"/>
    </row>
    <row r="7203" spans="16:27">
      <c r="P7203" s="96"/>
      <c r="S7203" s="97"/>
      <c r="T7203" s="97"/>
      <c r="Y7203" s="30"/>
      <c r="AA7203" s="25"/>
    </row>
    <row r="7204" spans="16:27">
      <c r="P7204" s="96"/>
      <c r="S7204" s="97"/>
      <c r="T7204" s="97"/>
      <c r="Y7204" s="30"/>
      <c r="AA7204" s="25"/>
    </row>
    <row r="7205" spans="16:27">
      <c r="P7205" s="96"/>
      <c r="S7205" s="97"/>
      <c r="T7205" s="97"/>
      <c r="Y7205" s="30"/>
      <c r="AA7205" s="25"/>
    </row>
    <row r="7206" spans="16:27">
      <c r="P7206" s="96"/>
      <c r="S7206" s="97"/>
      <c r="T7206" s="97"/>
      <c r="Y7206" s="30"/>
      <c r="AA7206" s="25"/>
    </row>
    <row r="7207" spans="16:27">
      <c r="P7207" s="96"/>
      <c r="S7207" s="97"/>
      <c r="T7207" s="97"/>
      <c r="Y7207" s="30"/>
      <c r="AA7207" s="25"/>
    </row>
    <row r="7208" spans="16:27">
      <c r="P7208" s="96"/>
      <c r="S7208" s="97"/>
      <c r="T7208" s="97"/>
      <c r="Y7208" s="30"/>
      <c r="AA7208" s="25"/>
    </row>
    <row r="7209" spans="16:27">
      <c r="P7209" s="96"/>
      <c r="S7209" s="97"/>
      <c r="T7209" s="97"/>
      <c r="Y7209" s="30"/>
      <c r="AA7209" s="25"/>
    </row>
    <row r="7210" spans="16:27">
      <c r="P7210" s="96"/>
      <c r="S7210" s="97"/>
      <c r="T7210" s="97"/>
      <c r="Y7210" s="30"/>
      <c r="AA7210" s="25"/>
    </row>
    <row r="7211" spans="16:27">
      <c r="P7211" s="96"/>
      <c r="S7211" s="97"/>
      <c r="T7211" s="97"/>
      <c r="Y7211" s="30"/>
      <c r="AA7211" s="25"/>
    </row>
    <row r="7212" spans="16:27">
      <c r="P7212" s="96"/>
      <c r="S7212" s="97"/>
      <c r="T7212" s="97"/>
      <c r="Y7212" s="30"/>
      <c r="AA7212" s="25"/>
    </row>
    <row r="7213" spans="16:27">
      <c r="P7213" s="96"/>
      <c r="S7213" s="97"/>
      <c r="T7213" s="97"/>
      <c r="Y7213" s="30"/>
      <c r="AA7213" s="25"/>
    </row>
    <row r="7214" spans="16:27">
      <c r="P7214" s="96"/>
      <c r="S7214" s="97"/>
      <c r="T7214" s="97"/>
      <c r="Y7214" s="30"/>
      <c r="AA7214" s="25"/>
    </row>
    <row r="7215" spans="16:27">
      <c r="P7215" s="96"/>
      <c r="S7215" s="97"/>
      <c r="T7215" s="97"/>
      <c r="Y7215" s="30"/>
      <c r="AA7215" s="25"/>
    </row>
    <row r="7216" spans="16:27">
      <c r="P7216" s="96"/>
      <c r="S7216" s="97"/>
      <c r="T7216" s="97"/>
      <c r="Y7216" s="30"/>
      <c r="AA7216" s="25"/>
    </row>
    <row r="7217" spans="16:27">
      <c r="P7217" s="96"/>
      <c r="S7217" s="97"/>
      <c r="T7217" s="97"/>
      <c r="Y7217" s="30"/>
      <c r="AA7217" s="25"/>
    </row>
    <row r="7218" spans="16:27">
      <c r="P7218" s="96"/>
      <c r="S7218" s="97"/>
      <c r="T7218" s="97"/>
      <c r="Y7218" s="30"/>
      <c r="AA7218" s="25"/>
    </row>
    <row r="7219" spans="16:27">
      <c r="P7219" s="96"/>
      <c r="S7219" s="97"/>
      <c r="T7219" s="97"/>
      <c r="Y7219" s="30"/>
      <c r="AA7219" s="25"/>
    </row>
    <row r="7220" spans="16:27">
      <c r="P7220" s="96"/>
      <c r="S7220" s="97"/>
      <c r="T7220" s="97"/>
      <c r="Y7220" s="30"/>
      <c r="AA7220" s="25"/>
    </row>
    <row r="7221" spans="16:27">
      <c r="P7221" s="96"/>
      <c r="S7221" s="97"/>
      <c r="T7221" s="97"/>
      <c r="Y7221" s="30"/>
      <c r="AA7221" s="25"/>
    </row>
    <row r="7222" spans="16:27">
      <c r="P7222" s="96"/>
      <c r="S7222" s="97"/>
      <c r="T7222" s="97"/>
      <c r="Y7222" s="30"/>
      <c r="AA7222" s="25"/>
    </row>
    <row r="7223" spans="16:27">
      <c r="P7223" s="96"/>
      <c r="S7223" s="97"/>
      <c r="T7223" s="97"/>
      <c r="Y7223" s="30"/>
      <c r="AA7223" s="25"/>
    </row>
    <row r="7224" spans="16:27">
      <c r="P7224" s="96"/>
      <c r="S7224" s="97"/>
      <c r="T7224" s="97"/>
      <c r="Y7224" s="30"/>
      <c r="AA7224" s="25"/>
    </row>
    <row r="7225" spans="16:27">
      <c r="P7225" s="96"/>
      <c r="S7225" s="97"/>
      <c r="T7225" s="97"/>
      <c r="Y7225" s="30"/>
      <c r="AA7225" s="25"/>
    </row>
    <row r="7226" spans="16:27">
      <c r="P7226" s="96"/>
      <c r="S7226" s="97"/>
      <c r="T7226" s="97"/>
      <c r="Y7226" s="30"/>
      <c r="AA7226" s="25"/>
    </row>
    <row r="7227" spans="16:27">
      <c r="P7227" s="96"/>
      <c r="S7227" s="97"/>
      <c r="T7227" s="97"/>
      <c r="Y7227" s="30"/>
      <c r="AA7227" s="25"/>
    </row>
    <row r="7228" spans="16:27">
      <c r="P7228" s="96"/>
      <c r="S7228" s="97"/>
      <c r="T7228" s="97"/>
      <c r="Y7228" s="30"/>
      <c r="AA7228" s="25"/>
    </row>
    <row r="7229" spans="16:27">
      <c r="P7229" s="96"/>
      <c r="S7229" s="97"/>
      <c r="T7229" s="97"/>
      <c r="Y7229" s="30"/>
      <c r="AA7229" s="25"/>
    </row>
    <row r="7230" spans="16:27">
      <c r="P7230" s="96"/>
      <c r="S7230" s="97"/>
      <c r="T7230" s="97"/>
      <c r="Y7230" s="30"/>
      <c r="AA7230" s="25"/>
    </row>
    <row r="7231" spans="16:27">
      <c r="P7231" s="96"/>
      <c r="S7231" s="97"/>
      <c r="T7231" s="97"/>
      <c r="Y7231" s="30"/>
      <c r="AA7231" s="25"/>
    </row>
    <row r="7232" spans="16:27">
      <c r="P7232" s="96"/>
      <c r="S7232" s="97"/>
      <c r="T7232" s="97"/>
      <c r="Y7232" s="30"/>
      <c r="AA7232" s="25"/>
    </row>
    <row r="7233" spans="16:27">
      <c r="P7233" s="96"/>
      <c r="S7233" s="97"/>
      <c r="T7233" s="97"/>
      <c r="Y7233" s="30"/>
      <c r="AA7233" s="25"/>
    </row>
    <row r="7234" spans="16:27">
      <c r="P7234" s="96"/>
      <c r="S7234" s="97"/>
      <c r="T7234" s="97"/>
      <c r="Y7234" s="30"/>
      <c r="AA7234" s="25"/>
    </row>
    <row r="7235" spans="16:27">
      <c r="P7235" s="96"/>
      <c r="S7235" s="97"/>
      <c r="T7235" s="97"/>
      <c r="Y7235" s="30"/>
      <c r="AA7235" s="25"/>
    </row>
    <row r="7236" spans="16:27">
      <c r="P7236" s="96"/>
      <c r="S7236" s="97"/>
      <c r="T7236" s="97"/>
      <c r="Y7236" s="30"/>
      <c r="AA7236" s="25"/>
    </row>
    <row r="7237" spans="16:27">
      <c r="P7237" s="96"/>
      <c r="S7237" s="97"/>
      <c r="T7237" s="97"/>
      <c r="Y7237" s="30"/>
      <c r="AA7237" s="25"/>
    </row>
    <row r="7238" spans="16:27">
      <c r="P7238" s="96"/>
      <c r="S7238" s="97"/>
      <c r="T7238" s="97"/>
      <c r="Y7238" s="30"/>
      <c r="AA7238" s="25"/>
    </row>
    <row r="7239" spans="16:27">
      <c r="P7239" s="96"/>
      <c r="S7239" s="97"/>
      <c r="T7239" s="97"/>
      <c r="Y7239" s="30"/>
      <c r="AA7239" s="25"/>
    </row>
    <row r="7240" spans="16:27">
      <c r="P7240" s="96"/>
      <c r="S7240" s="97"/>
      <c r="T7240" s="97"/>
      <c r="Y7240" s="30"/>
      <c r="AA7240" s="25"/>
    </row>
    <row r="7241" spans="16:27">
      <c r="P7241" s="96"/>
      <c r="S7241" s="97"/>
      <c r="T7241" s="97"/>
      <c r="Y7241" s="30"/>
      <c r="AA7241" s="25"/>
    </row>
    <row r="7242" spans="16:27">
      <c r="P7242" s="96"/>
      <c r="S7242" s="97"/>
      <c r="T7242" s="97"/>
      <c r="Y7242" s="30"/>
      <c r="AA7242" s="25"/>
    </row>
    <row r="7243" spans="16:27">
      <c r="P7243" s="96"/>
      <c r="S7243" s="97"/>
      <c r="T7243" s="97"/>
      <c r="Y7243" s="30"/>
      <c r="AA7243" s="25"/>
    </row>
    <row r="7244" spans="16:27">
      <c r="P7244" s="96"/>
      <c r="S7244" s="97"/>
      <c r="T7244" s="97"/>
      <c r="Y7244" s="30"/>
      <c r="AA7244" s="25"/>
    </row>
    <row r="7245" spans="16:27">
      <c r="P7245" s="96"/>
      <c r="S7245" s="97"/>
      <c r="T7245" s="97"/>
      <c r="Y7245" s="30"/>
      <c r="AA7245" s="25"/>
    </row>
    <row r="7246" spans="16:27">
      <c r="P7246" s="96"/>
      <c r="S7246" s="97"/>
      <c r="T7246" s="97"/>
      <c r="Y7246" s="30"/>
      <c r="AA7246" s="25"/>
    </row>
    <row r="7247" spans="16:27">
      <c r="P7247" s="96"/>
      <c r="S7247" s="97"/>
      <c r="T7247" s="97"/>
      <c r="Y7247" s="30"/>
      <c r="AA7247" s="25"/>
    </row>
    <row r="7248" spans="16:27">
      <c r="P7248" s="96"/>
      <c r="S7248" s="97"/>
      <c r="T7248" s="97"/>
      <c r="Y7248" s="30"/>
      <c r="AA7248" s="25"/>
    </row>
    <row r="7249" spans="16:27">
      <c r="P7249" s="96"/>
      <c r="S7249" s="97"/>
      <c r="T7249" s="97"/>
      <c r="Y7249" s="30"/>
      <c r="AA7249" s="25"/>
    </row>
    <row r="7250" spans="16:27">
      <c r="P7250" s="96"/>
      <c r="S7250" s="97"/>
      <c r="T7250" s="97"/>
      <c r="Y7250" s="30"/>
      <c r="AA7250" s="25"/>
    </row>
    <row r="7251" spans="16:27">
      <c r="P7251" s="96"/>
      <c r="S7251" s="97"/>
      <c r="T7251" s="97"/>
      <c r="Y7251" s="30"/>
      <c r="AA7251" s="25"/>
    </row>
    <row r="7252" spans="16:27">
      <c r="P7252" s="96"/>
      <c r="S7252" s="97"/>
      <c r="T7252" s="97"/>
      <c r="Y7252" s="30"/>
      <c r="AA7252" s="25"/>
    </row>
    <row r="7253" spans="16:27">
      <c r="P7253" s="96"/>
      <c r="S7253" s="97"/>
      <c r="T7253" s="97"/>
      <c r="Y7253" s="30"/>
      <c r="AA7253" s="25"/>
    </row>
    <row r="7254" spans="16:27">
      <c r="P7254" s="96"/>
      <c r="S7254" s="97"/>
      <c r="T7254" s="97"/>
      <c r="Y7254" s="30"/>
      <c r="AA7254" s="25"/>
    </row>
    <row r="7255" spans="16:27">
      <c r="P7255" s="96"/>
      <c r="S7255" s="97"/>
      <c r="T7255" s="97"/>
      <c r="Y7255" s="30"/>
      <c r="AA7255" s="25"/>
    </row>
    <row r="7256" spans="16:27">
      <c r="P7256" s="96"/>
      <c r="S7256" s="97"/>
      <c r="T7256" s="97"/>
      <c r="Y7256" s="30"/>
      <c r="AA7256" s="25"/>
    </row>
    <row r="7257" spans="16:27">
      <c r="P7257" s="96"/>
      <c r="S7257" s="97"/>
      <c r="T7257" s="97"/>
      <c r="Y7257" s="30"/>
      <c r="AA7257" s="25"/>
    </row>
    <row r="7258" spans="16:27">
      <c r="P7258" s="96"/>
      <c r="S7258" s="97"/>
      <c r="T7258" s="97"/>
      <c r="Y7258" s="30"/>
      <c r="AA7258" s="25"/>
    </row>
    <row r="7259" spans="16:27">
      <c r="P7259" s="96"/>
      <c r="S7259" s="97"/>
      <c r="T7259" s="97"/>
      <c r="Y7259" s="30"/>
      <c r="AA7259" s="25"/>
    </row>
    <row r="7260" spans="16:27">
      <c r="P7260" s="96"/>
      <c r="S7260" s="97"/>
      <c r="T7260" s="97"/>
      <c r="Y7260" s="30"/>
      <c r="AA7260" s="25"/>
    </row>
    <row r="7261" spans="16:27">
      <c r="P7261" s="96"/>
      <c r="S7261" s="97"/>
      <c r="T7261" s="97"/>
      <c r="Y7261" s="30"/>
      <c r="AA7261" s="25"/>
    </row>
    <row r="7262" spans="16:27">
      <c r="P7262" s="96"/>
      <c r="S7262" s="97"/>
      <c r="T7262" s="97"/>
      <c r="Y7262" s="30"/>
      <c r="AA7262" s="25"/>
    </row>
    <row r="7263" spans="16:27">
      <c r="P7263" s="96"/>
      <c r="S7263" s="97"/>
      <c r="T7263" s="97"/>
      <c r="Y7263" s="30"/>
      <c r="AA7263" s="25"/>
    </row>
    <row r="7264" spans="16:27">
      <c r="P7264" s="96"/>
      <c r="S7264" s="97"/>
      <c r="T7264" s="97"/>
      <c r="Y7264" s="30"/>
      <c r="AA7264" s="25"/>
    </row>
    <row r="7265" spans="16:27">
      <c r="P7265" s="96"/>
      <c r="S7265" s="97"/>
      <c r="T7265" s="97"/>
      <c r="Y7265" s="30"/>
      <c r="AA7265" s="25"/>
    </row>
    <row r="7266" spans="16:27">
      <c r="P7266" s="96"/>
      <c r="S7266" s="97"/>
      <c r="T7266" s="97"/>
      <c r="Y7266" s="30"/>
      <c r="AA7266" s="25"/>
    </row>
    <row r="7267" spans="16:27">
      <c r="P7267" s="96"/>
      <c r="S7267" s="97"/>
      <c r="T7267" s="97"/>
      <c r="Y7267" s="30"/>
      <c r="AA7267" s="25"/>
    </row>
    <row r="7268" spans="16:27">
      <c r="P7268" s="96"/>
      <c r="S7268" s="97"/>
      <c r="T7268" s="97"/>
      <c r="Y7268" s="30"/>
      <c r="AA7268" s="25"/>
    </row>
    <row r="7269" spans="16:27">
      <c r="P7269" s="96"/>
      <c r="S7269" s="97"/>
      <c r="T7269" s="97"/>
      <c r="Y7269" s="30"/>
      <c r="AA7269" s="25"/>
    </row>
    <row r="7270" spans="16:27">
      <c r="P7270" s="96"/>
      <c r="S7270" s="97"/>
      <c r="T7270" s="97"/>
      <c r="Y7270" s="30"/>
      <c r="AA7270" s="25"/>
    </row>
    <row r="7271" spans="16:27">
      <c r="P7271" s="96"/>
      <c r="S7271" s="97"/>
      <c r="T7271" s="97"/>
      <c r="Y7271" s="30"/>
      <c r="AA7271" s="25"/>
    </row>
    <row r="7272" spans="16:27">
      <c r="P7272" s="96"/>
      <c r="S7272" s="97"/>
      <c r="T7272" s="97"/>
      <c r="Y7272" s="30"/>
      <c r="AA7272" s="25"/>
    </row>
    <row r="7273" spans="16:27">
      <c r="P7273" s="96"/>
      <c r="S7273" s="97"/>
      <c r="T7273" s="97"/>
      <c r="Y7273" s="30"/>
      <c r="AA7273" s="25"/>
    </row>
    <row r="7274" spans="16:27">
      <c r="P7274" s="96"/>
      <c r="S7274" s="97"/>
      <c r="T7274" s="97"/>
      <c r="Y7274" s="30"/>
      <c r="AA7274" s="25"/>
    </row>
    <row r="7275" spans="16:27">
      <c r="P7275" s="96"/>
      <c r="S7275" s="97"/>
      <c r="T7275" s="97"/>
      <c r="Y7275" s="30"/>
      <c r="AA7275" s="25"/>
    </row>
    <row r="7276" spans="16:27">
      <c r="P7276" s="96"/>
      <c r="S7276" s="97"/>
      <c r="T7276" s="97"/>
      <c r="Y7276" s="30"/>
      <c r="AA7276" s="25"/>
    </row>
    <row r="7277" spans="16:27">
      <c r="P7277" s="96"/>
      <c r="S7277" s="97"/>
      <c r="T7277" s="97"/>
      <c r="Y7277" s="30"/>
      <c r="AA7277" s="25"/>
    </row>
    <row r="7278" spans="16:27">
      <c r="P7278" s="96"/>
      <c r="S7278" s="97"/>
      <c r="T7278" s="97"/>
      <c r="Y7278" s="30"/>
      <c r="AA7278" s="25"/>
    </row>
    <row r="7279" spans="16:27">
      <c r="P7279" s="96"/>
      <c r="S7279" s="97"/>
      <c r="T7279" s="97"/>
      <c r="Y7279" s="30"/>
      <c r="AA7279" s="25"/>
    </row>
    <row r="7280" spans="16:27">
      <c r="P7280" s="96"/>
      <c r="S7280" s="97"/>
      <c r="T7280" s="97"/>
      <c r="Y7280" s="30"/>
      <c r="AA7280" s="25"/>
    </row>
    <row r="7281" spans="16:27">
      <c r="P7281" s="96"/>
      <c r="S7281" s="97"/>
      <c r="T7281" s="97"/>
      <c r="Y7281" s="30"/>
      <c r="AA7281" s="25"/>
    </row>
    <row r="7282" spans="16:27">
      <c r="P7282" s="96"/>
      <c r="S7282" s="97"/>
      <c r="T7282" s="97"/>
      <c r="Y7282" s="30"/>
      <c r="AA7282" s="25"/>
    </row>
    <row r="7283" spans="16:27">
      <c r="P7283" s="96"/>
      <c r="S7283" s="97"/>
      <c r="T7283" s="97"/>
      <c r="Y7283" s="30"/>
      <c r="AA7283" s="25"/>
    </row>
    <row r="7284" spans="16:27">
      <c r="P7284" s="96"/>
      <c r="S7284" s="97"/>
      <c r="T7284" s="97"/>
      <c r="Y7284" s="30"/>
      <c r="AA7284" s="25"/>
    </row>
    <row r="7285" spans="16:27">
      <c r="P7285" s="96"/>
      <c r="S7285" s="97"/>
      <c r="T7285" s="97"/>
      <c r="Y7285" s="30"/>
      <c r="AA7285" s="25"/>
    </row>
    <row r="7286" spans="16:27">
      <c r="P7286" s="96"/>
      <c r="S7286" s="97"/>
      <c r="T7286" s="97"/>
      <c r="Y7286" s="30"/>
      <c r="AA7286" s="25"/>
    </row>
    <row r="7287" spans="16:27">
      <c r="P7287" s="96"/>
      <c r="S7287" s="97"/>
      <c r="T7287" s="97"/>
      <c r="Y7287" s="30"/>
      <c r="AA7287" s="25"/>
    </row>
    <row r="7288" spans="16:27">
      <c r="P7288" s="96"/>
      <c r="S7288" s="97"/>
      <c r="T7288" s="97"/>
      <c r="Y7288" s="30"/>
      <c r="AA7288" s="25"/>
    </row>
    <row r="7289" spans="16:27">
      <c r="P7289" s="96"/>
      <c r="S7289" s="97"/>
      <c r="T7289" s="97"/>
      <c r="Y7289" s="30"/>
      <c r="AA7289" s="25"/>
    </row>
    <row r="7290" spans="16:27">
      <c r="P7290" s="96"/>
      <c r="S7290" s="97"/>
      <c r="T7290" s="97"/>
      <c r="Y7290" s="30"/>
      <c r="AA7290" s="25"/>
    </row>
    <row r="7291" spans="16:27">
      <c r="P7291" s="96"/>
      <c r="S7291" s="97"/>
      <c r="T7291" s="97"/>
      <c r="Y7291" s="30"/>
      <c r="AA7291" s="25"/>
    </row>
    <row r="7292" spans="16:27">
      <c r="P7292" s="96"/>
      <c r="S7292" s="97"/>
      <c r="T7292" s="97"/>
      <c r="Y7292" s="30"/>
      <c r="AA7292" s="25"/>
    </row>
    <row r="7293" spans="16:27">
      <c r="P7293" s="96"/>
      <c r="S7293" s="97"/>
      <c r="T7293" s="97"/>
      <c r="Y7293" s="30"/>
      <c r="AA7293" s="25"/>
    </row>
    <row r="7294" spans="16:27">
      <c r="P7294" s="96"/>
      <c r="S7294" s="97"/>
      <c r="T7294" s="97"/>
      <c r="Y7294" s="30"/>
      <c r="AA7294" s="25"/>
    </row>
    <row r="7295" spans="16:27">
      <c r="P7295" s="96"/>
      <c r="S7295" s="97"/>
      <c r="T7295" s="97"/>
      <c r="Y7295" s="30"/>
      <c r="AA7295" s="25"/>
    </row>
    <row r="7296" spans="16:27">
      <c r="P7296" s="96"/>
      <c r="S7296" s="97"/>
      <c r="T7296" s="97"/>
      <c r="Y7296" s="30"/>
      <c r="AA7296" s="25"/>
    </row>
    <row r="7297" spans="16:27">
      <c r="P7297" s="96"/>
      <c r="S7297" s="97"/>
      <c r="T7297" s="97"/>
      <c r="Y7297" s="30"/>
      <c r="AA7297" s="25"/>
    </row>
    <row r="7298" spans="16:27">
      <c r="P7298" s="96"/>
      <c r="S7298" s="97"/>
      <c r="T7298" s="97"/>
      <c r="Y7298" s="30"/>
      <c r="AA7298" s="25"/>
    </row>
    <row r="7299" spans="16:27">
      <c r="P7299" s="96"/>
      <c r="S7299" s="97"/>
      <c r="T7299" s="97"/>
      <c r="Y7299" s="30"/>
      <c r="AA7299" s="25"/>
    </row>
    <row r="7300" spans="16:27">
      <c r="P7300" s="96"/>
      <c r="S7300" s="97"/>
      <c r="T7300" s="97"/>
      <c r="Y7300" s="30"/>
      <c r="AA7300" s="25"/>
    </row>
    <row r="7301" spans="16:27">
      <c r="P7301" s="96"/>
      <c r="S7301" s="97"/>
      <c r="T7301" s="97"/>
      <c r="Y7301" s="30"/>
      <c r="AA7301" s="25"/>
    </row>
    <row r="7302" spans="16:27">
      <c r="P7302" s="96"/>
      <c r="S7302" s="97"/>
      <c r="T7302" s="97"/>
      <c r="Y7302" s="30"/>
      <c r="AA7302" s="25"/>
    </row>
    <row r="7303" spans="16:27">
      <c r="P7303" s="96"/>
      <c r="S7303" s="97"/>
      <c r="T7303" s="97"/>
      <c r="Y7303" s="30"/>
      <c r="AA7303" s="25"/>
    </row>
    <row r="7304" spans="16:27">
      <c r="P7304" s="96"/>
      <c r="S7304" s="97"/>
      <c r="T7304" s="97"/>
      <c r="Y7304" s="30"/>
      <c r="AA7304" s="25"/>
    </row>
    <row r="7305" spans="16:27">
      <c r="P7305" s="96"/>
      <c r="S7305" s="97"/>
      <c r="T7305" s="97"/>
      <c r="Y7305" s="30"/>
      <c r="AA7305" s="25"/>
    </row>
    <row r="7306" spans="16:27">
      <c r="P7306" s="96"/>
      <c r="S7306" s="97"/>
      <c r="T7306" s="97"/>
      <c r="Y7306" s="30"/>
      <c r="AA7306" s="25"/>
    </row>
    <row r="7307" spans="16:27">
      <c r="P7307" s="96"/>
      <c r="S7307" s="97"/>
      <c r="T7307" s="97"/>
      <c r="Y7307" s="30"/>
      <c r="AA7307" s="25"/>
    </row>
    <row r="7308" spans="16:27">
      <c r="P7308" s="96"/>
      <c r="S7308" s="97"/>
      <c r="T7308" s="97"/>
      <c r="Y7308" s="30"/>
      <c r="AA7308" s="25"/>
    </row>
    <row r="7309" spans="16:27">
      <c r="P7309" s="96"/>
      <c r="S7309" s="97"/>
      <c r="T7309" s="97"/>
      <c r="Y7309" s="30"/>
      <c r="AA7309" s="25"/>
    </row>
    <row r="7310" spans="16:27">
      <c r="P7310" s="96"/>
      <c r="S7310" s="97"/>
      <c r="T7310" s="97"/>
      <c r="Y7310" s="30"/>
      <c r="AA7310" s="25"/>
    </row>
    <row r="7311" spans="16:27">
      <c r="P7311" s="96"/>
      <c r="S7311" s="97"/>
      <c r="T7311" s="97"/>
      <c r="Y7311" s="30"/>
      <c r="AA7311" s="25"/>
    </row>
    <row r="7312" spans="16:27">
      <c r="P7312" s="96"/>
      <c r="S7312" s="97"/>
      <c r="T7312" s="97"/>
      <c r="Y7312" s="30"/>
      <c r="AA7312" s="25"/>
    </row>
    <row r="7313" spans="16:27">
      <c r="P7313" s="96"/>
      <c r="S7313" s="97"/>
      <c r="T7313" s="97"/>
      <c r="Y7313" s="30"/>
      <c r="AA7313" s="25"/>
    </row>
    <row r="7314" spans="16:27">
      <c r="P7314" s="96"/>
      <c r="S7314" s="97"/>
      <c r="T7314" s="97"/>
      <c r="Y7314" s="30"/>
      <c r="AA7314" s="25"/>
    </row>
    <row r="7315" spans="16:27">
      <c r="P7315" s="96"/>
      <c r="S7315" s="97"/>
      <c r="T7315" s="97"/>
      <c r="Y7315" s="30"/>
      <c r="AA7315" s="25"/>
    </row>
    <row r="7316" spans="16:27">
      <c r="P7316" s="96"/>
      <c r="S7316" s="97"/>
      <c r="T7316" s="97"/>
      <c r="Y7316" s="30"/>
      <c r="AA7316" s="25"/>
    </row>
    <row r="7317" spans="16:27">
      <c r="P7317" s="96"/>
      <c r="S7317" s="97"/>
      <c r="T7317" s="97"/>
      <c r="Y7317" s="30"/>
      <c r="AA7317" s="25"/>
    </row>
    <row r="7318" spans="16:27">
      <c r="P7318" s="96"/>
      <c r="S7318" s="97"/>
      <c r="T7318" s="97"/>
      <c r="Y7318" s="30"/>
      <c r="AA7318" s="25"/>
    </row>
    <row r="7319" spans="16:27">
      <c r="P7319" s="96"/>
      <c r="S7319" s="97"/>
      <c r="T7319" s="97"/>
      <c r="Y7319" s="30"/>
      <c r="AA7319" s="25"/>
    </row>
    <row r="7320" spans="16:27">
      <c r="P7320" s="96"/>
      <c r="S7320" s="97"/>
      <c r="T7320" s="97"/>
      <c r="Y7320" s="30"/>
      <c r="AA7320" s="25"/>
    </row>
    <row r="7321" spans="16:27">
      <c r="P7321" s="96"/>
      <c r="S7321" s="97"/>
      <c r="T7321" s="97"/>
      <c r="Y7321" s="30"/>
      <c r="AA7321" s="25"/>
    </row>
    <row r="7322" spans="16:27">
      <c r="P7322" s="96"/>
      <c r="S7322" s="97"/>
      <c r="T7322" s="97"/>
      <c r="Y7322" s="30"/>
      <c r="AA7322" s="25"/>
    </row>
    <row r="7323" spans="16:27">
      <c r="P7323" s="96"/>
      <c r="S7323" s="97"/>
      <c r="T7323" s="97"/>
      <c r="Y7323" s="30"/>
      <c r="AA7323" s="25"/>
    </row>
    <row r="7324" spans="16:27">
      <c r="P7324" s="96"/>
      <c r="S7324" s="97"/>
      <c r="T7324" s="97"/>
      <c r="Y7324" s="30"/>
      <c r="AA7324" s="25"/>
    </row>
    <row r="7325" spans="16:27">
      <c r="P7325" s="96"/>
      <c r="S7325" s="97"/>
      <c r="T7325" s="97"/>
      <c r="Y7325" s="30"/>
      <c r="AA7325" s="25"/>
    </row>
    <row r="7326" spans="16:27">
      <c r="P7326" s="96"/>
      <c r="S7326" s="97"/>
      <c r="T7326" s="97"/>
      <c r="Y7326" s="30"/>
      <c r="AA7326" s="25"/>
    </row>
    <row r="7327" spans="16:27">
      <c r="P7327" s="96"/>
      <c r="S7327" s="97"/>
      <c r="T7327" s="97"/>
      <c r="Y7327" s="30"/>
      <c r="AA7327" s="25"/>
    </row>
    <row r="7328" spans="16:27">
      <c r="P7328" s="96"/>
      <c r="S7328" s="97"/>
      <c r="T7328" s="97"/>
      <c r="Y7328" s="30"/>
      <c r="AA7328" s="25"/>
    </row>
    <row r="7329" spans="16:27">
      <c r="P7329" s="96"/>
      <c r="S7329" s="97"/>
      <c r="T7329" s="97"/>
      <c r="Y7329" s="30"/>
      <c r="AA7329" s="25"/>
    </row>
    <row r="7330" spans="16:27">
      <c r="P7330" s="96"/>
      <c r="S7330" s="97"/>
      <c r="T7330" s="97"/>
      <c r="Y7330" s="30"/>
      <c r="AA7330" s="25"/>
    </row>
    <row r="7331" spans="16:27">
      <c r="P7331" s="96"/>
      <c r="S7331" s="97"/>
      <c r="T7331" s="97"/>
      <c r="Y7331" s="30"/>
      <c r="AA7331" s="25"/>
    </row>
    <row r="7332" spans="16:27">
      <c r="P7332" s="96"/>
      <c r="S7332" s="97"/>
      <c r="T7332" s="97"/>
      <c r="Y7332" s="30"/>
      <c r="AA7332" s="25"/>
    </row>
    <row r="7333" spans="16:27">
      <c r="P7333" s="96"/>
      <c r="S7333" s="97"/>
      <c r="T7333" s="97"/>
      <c r="Y7333" s="30"/>
      <c r="AA7333" s="25"/>
    </row>
    <row r="7334" spans="16:27">
      <c r="P7334" s="96"/>
      <c r="S7334" s="97"/>
      <c r="T7334" s="97"/>
      <c r="Y7334" s="30"/>
      <c r="AA7334" s="25"/>
    </row>
    <row r="7335" spans="16:27">
      <c r="P7335" s="96"/>
      <c r="S7335" s="97"/>
      <c r="T7335" s="97"/>
      <c r="Y7335" s="30"/>
      <c r="AA7335" s="25"/>
    </row>
    <row r="7336" spans="16:27">
      <c r="P7336" s="96"/>
      <c r="S7336" s="97"/>
      <c r="T7336" s="97"/>
      <c r="Y7336" s="30"/>
      <c r="AA7336" s="25"/>
    </row>
    <row r="7337" spans="16:27">
      <c r="P7337" s="96"/>
      <c r="S7337" s="97"/>
      <c r="T7337" s="97"/>
      <c r="Y7337" s="30"/>
      <c r="AA7337" s="25"/>
    </row>
    <row r="7338" spans="16:27">
      <c r="P7338" s="96"/>
      <c r="S7338" s="97"/>
      <c r="T7338" s="97"/>
      <c r="Y7338" s="30"/>
      <c r="AA7338" s="25"/>
    </row>
    <row r="7339" spans="16:27">
      <c r="P7339" s="96"/>
      <c r="S7339" s="97"/>
      <c r="T7339" s="97"/>
      <c r="Y7339" s="30"/>
      <c r="AA7339" s="25"/>
    </row>
    <row r="7340" spans="16:27">
      <c r="P7340" s="96"/>
      <c r="S7340" s="97"/>
      <c r="T7340" s="97"/>
      <c r="Y7340" s="30"/>
      <c r="AA7340" s="25"/>
    </row>
    <row r="7341" spans="16:27">
      <c r="P7341" s="96"/>
      <c r="S7341" s="97"/>
      <c r="T7341" s="97"/>
      <c r="Y7341" s="30"/>
      <c r="AA7341" s="25"/>
    </row>
    <row r="7342" spans="16:27">
      <c r="P7342" s="96"/>
      <c r="S7342" s="97"/>
      <c r="T7342" s="97"/>
      <c r="Y7342" s="30"/>
      <c r="AA7342" s="25"/>
    </row>
    <row r="7343" spans="16:27">
      <c r="P7343" s="96"/>
      <c r="S7343" s="97"/>
      <c r="T7343" s="97"/>
      <c r="Y7343" s="30"/>
      <c r="AA7343" s="25"/>
    </row>
    <row r="7344" spans="16:27">
      <c r="P7344" s="96"/>
      <c r="S7344" s="97"/>
      <c r="T7344" s="97"/>
      <c r="Y7344" s="30"/>
      <c r="AA7344" s="25"/>
    </row>
    <row r="7345" spans="16:27">
      <c r="P7345" s="96"/>
      <c r="S7345" s="97"/>
      <c r="T7345" s="97"/>
      <c r="Y7345" s="30"/>
      <c r="AA7345" s="25"/>
    </row>
    <row r="7346" spans="16:27">
      <c r="P7346" s="96"/>
      <c r="S7346" s="97"/>
      <c r="T7346" s="97"/>
      <c r="Y7346" s="30"/>
      <c r="AA7346" s="25"/>
    </row>
    <row r="7347" spans="16:27">
      <c r="P7347" s="96"/>
      <c r="S7347" s="97"/>
      <c r="T7347" s="97"/>
      <c r="Y7347" s="30"/>
      <c r="AA7347" s="25"/>
    </row>
    <row r="7348" spans="16:27">
      <c r="P7348" s="96"/>
      <c r="S7348" s="97"/>
      <c r="T7348" s="97"/>
      <c r="Y7348" s="30"/>
      <c r="AA7348" s="25"/>
    </row>
    <row r="7349" spans="16:27">
      <c r="P7349" s="96"/>
      <c r="S7349" s="97"/>
      <c r="T7349" s="97"/>
      <c r="Y7349" s="30"/>
      <c r="AA7349" s="25"/>
    </row>
    <row r="7350" spans="16:27">
      <c r="P7350" s="96"/>
      <c r="S7350" s="97"/>
      <c r="T7350" s="97"/>
      <c r="Y7350" s="30"/>
      <c r="AA7350" s="25"/>
    </row>
    <row r="7351" spans="16:27">
      <c r="P7351" s="96"/>
      <c r="S7351" s="97"/>
      <c r="T7351" s="97"/>
      <c r="Y7351" s="30"/>
      <c r="AA7351" s="25"/>
    </row>
    <row r="7352" spans="16:27">
      <c r="P7352" s="96"/>
      <c r="S7352" s="97"/>
      <c r="T7352" s="97"/>
      <c r="Y7352" s="30"/>
      <c r="AA7352" s="25"/>
    </row>
    <row r="7353" spans="16:27">
      <c r="P7353" s="96"/>
      <c r="S7353" s="97"/>
      <c r="T7353" s="97"/>
      <c r="Y7353" s="30"/>
      <c r="AA7353" s="25"/>
    </row>
    <row r="7354" spans="16:27">
      <c r="P7354" s="96"/>
      <c r="S7354" s="97"/>
      <c r="T7354" s="97"/>
      <c r="Y7354" s="30"/>
      <c r="AA7354" s="25"/>
    </row>
    <row r="7355" spans="16:27">
      <c r="P7355" s="96"/>
      <c r="S7355" s="97"/>
      <c r="T7355" s="97"/>
      <c r="Y7355" s="30"/>
      <c r="AA7355" s="25"/>
    </row>
    <row r="7356" spans="16:27">
      <c r="P7356" s="96"/>
      <c r="S7356" s="97"/>
      <c r="T7356" s="97"/>
      <c r="Y7356" s="30"/>
      <c r="AA7356" s="25"/>
    </row>
    <row r="7357" spans="16:27">
      <c r="P7357" s="96"/>
      <c r="S7357" s="97"/>
      <c r="T7357" s="97"/>
      <c r="Y7357" s="30"/>
      <c r="AA7357" s="25"/>
    </row>
    <row r="7358" spans="16:27">
      <c r="P7358" s="96"/>
      <c r="S7358" s="97"/>
      <c r="T7358" s="97"/>
      <c r="Y7358" s="30"/>
      <c r="AA7358" s="25"/>
    </row>
    <row r="7359" spans="16:27">
      <c r="P7359" s="96"/>
      <c r="S7359" s="97"/>
      <c r="T7359" s="97"/>
      <c r="Y7359" s="30"/>
      <c r="AA7359" s="25"/>
    </row>
    <row r="7360" spans="16:27">
      <c r="P7360" s="96"/>
      <c r="S7360" s="97"/>
      <c r="T7360" s="97"/>
      <c r="Y7360" s="30"/>
      <c r="AA7360" s="25"/>
    </row>
    <row r="7361" spans="16:27">
      <c r="P7361" s="96"/>
      <c r="S7361" s="97"/>
      <c r="T7361" s="97"/>
      <c r="Y7361" s="30"/>
      <c r="AA7361" s="25"/>
    </row>
    <row r="7362" spans="16:27">
      <c r="P7362" s="96"/>
      <c r="S7362" s="97"/>
      <c r="T7362" s="97"/>
      <c r="Y7362" s="30"/>
      <c r="AA7362" s="25"/>
    </row>
    <row r="7363" spans="16:27">
      <c r="P7363" s="96"/>
      <c r="S7363" s="97"/>
      <c r="T7363" s="97"/>
      <c r="Y7363" s="30"/>
      <c r="AA7363" s="25"/>
    </row>
    <row r="7364" spans="16:27">
      <c r="P7364" s="96"/>
      <c r="S7364" s="97"/>
      <c r="T7364" s="97"/>
      <c r="Y7364" s="30"/>
      <c r="AA7364" s="25"/>
    </row>
    <row r="7365" spans="16:27">
      <c r="P7365" s="96"/>
      <c r="S7365" s="97"/>
      <c r="T7365" s="97"/>
      <c r="Y7365" s="30"/>
      <c r="AA7365" s="25"/>
    </row>
    <row r="7366" spans="16:27">
      <c r="P7366" s="96"/>
      <c r="S7366" s="97"/>
      <c r="T7366" s="97"/>
      <c r="Y7366" s="30"/>
      <c r="AA7366" s="25"/>
    </row>
    <row r="7367" spans="16:27">
      <c r="P7367" s="96"/>
      <c r="S7367" s="97"/>
      <c r="T7367" s="97"/>
      <c r="Y7367" s="30"/>
      <c r="AA7367" s="25"/>
    </row>
    <row r="7368" spans="16:27">
      <c r="P7368" s="96"/>
      <c r="S7368" s="97"/>
      <c r="T7368" s="97"/>
      <c r="Y7368" s="30"/>
      <c r="AA7368" s="25"/>
    </row>
    <row r="7369" spans="16:27">
      <c r="P7369" s="96"/>
      <c r="S7369" s="97"/>
      <c r="T7369" s="97"/>
      <c r="Y7369" s="30"/>
      <c r="AA7369" s="25"/>
    </row>
    <row r="7370" spans="16:27">
      <c r="P7370" s="96"/>
      <c r="S7370" s="97"/>
      <c r="T7370" s="97"/>
      <c r="Y7370" s="30"/>
      <c r="AA7370" s="25"/>
    </row>
    <row r="7371" spans="16:27">
      <c r="P7371" s="96"/>
      <c r="S7371" s="97"/>
      <c r="T7371" s="97"/>
      <c r="Y7371" s="30"/>
      <c r="AA7371" s="25"/>
    </row>
    <row r="7372" spans="16:27">
      <c r="P7372" s="96"/>
      <c r="S7372" s="97"/>
      <c r="T7372" s="97"/>
      <c r="Y7372" s="30"/>
      <c r="AA7372" s="25"/>
    </row>
    <row r="7373" spans="16:27">
      <c r="P7373" s="96"/>
      <c r="S7373" s="97"/>
      <c r="T7373" s="97"/>
      <c r="Y7373" s="30"/>
      <c r="AA7373" s="25"/>
    </row>
    <row r="7374" spans="16:27">
      <c r="P7374" s="96"/>
      <c r="S7374" s="97"/>
      <c r="T7374" s="97"/>
      <c r="Y7374" s="30"/>
      <c r="AA7374" s="25"/>
    </row>
    <row r="7375" spans="16:27">
      <c r="P7375" s="96"/>
      <c r="S7375" s="97"/>
      <c r="T7375" s="97"/>
      <c r="Y7375" s="30"/>
      <c r="AA7375" s="25"/>
    </row>
    <row r="7376" spans="16:27">
      <c r="P7376" s="96"/>
      <c r="S7376" s="97"/>
      <c r="T7376" s="97"/>
      <c r="Y7376" s="30"/>
      <c r="AA7376" s="25"/>
    </row>
    <row r="7377" spans="16:27">
      <c r="P7377" s="96"/>
      <c r="S7377" s="97"/>
      <c r="T7377" s="97"/>
      <c r="Y7377" s="30"/>
      <c r="AA7377" s="25"/>
    </row>
    <row r="7378" spans="16:27">
      <c r="P7378" s="96"/>
      <c r="S7378" s="97"/>
      <c r="T7378" s="97"/>
      <c r="Y7378" s="30"/>
      <c r="AA7378" s="25"/>
    </row>
    <row r="7379" spans="16:27">
      <c r="P7379" s="96"/>
      <c r="S7379" s="97"/>
      <c r="T7379" s="97"/>
      <c r="Y7379" s="30"/>
      <c r="AA7379" s="25"/>
    </row>
    <row r="7380" spans="16:27">
      <c r="P7380" s="96"/>
      <c r="S7380" s="97"/>
      <c r="T7380" s="97"/>
      <c r="Y7380" s="30"/>
      <c r="AA7380" s="25"/>
    </row>
    <row r="7381" spans="16:27">
      <c r="P7381" s="96"/>
      <c r="S7381" s="97"/>
      <c r="T7381" s="97"/>
      <c r="Y7381" s="30"/>
      <c r="AA7381" s="25"/>
    </row>
    <row r="7382" spans="16:27">
      <c r="P7382" s="96"/>
      <c r="S7382" s="97"/>
      <c r="T7382" s="97"/>
      <c r="Y7382" s="30"/>
      <c r="AA7382" s="25"/>
    </row>
    <row r="7383" spans="16:27">
      <c r="P7383" s="96"/>
      <c r="S7383" s="97"/>
      <c r="T7383" s="97"/>
      <c r="Y7383" s="30"/>
      <c r="AA7383" s="25"/>
    </row>
    <row r="7384" spans="16:27">
      <c r="P7384" s="96"/>
      <c r="S7384" s="97"/>
      <c r="T7384" s="97"/>
      <c r="Y7384" s="30"/>
      <c r="AA7384" s="25"/>
    </row>
    <row r="7385" spans="16:27">
      <c r="P7385" s="96"/>
      <c r="S7385" s="97"/>
      <c r="T7385" s="97"/>
      <c r="Y7385" s="30"/>
      <c r="AA7385" s="25"/>
    </row>
    <row r="7386" spans="16:27">
      <c r="P7386" s="96"/>
      <c r="S7386" s="97"/>
      <c r="T7386" s="97"/>
      <c r="Y7386" s="30"/>
      <c r="AA7386" s="25"/>
    </row>
    <row r="7387" spans="16:27">
      <c r="P7387" s="96"/>
      <c r="S7387" s="97"/>
      <c r="T7387" s="97"/>
      <c r="Y7387" s="30"/>
      <c r="AA7387" s="25"/>
    </row>
    <row r="7388" spans="16:27">
      <c r="P7388" s="96"/>
      <c r="S7388" s="97"/>
      <c r="T7388" s="97"/>
      <c r="Y7388" s="30"/>
      <c r="AA7388" s="25"/>
    </row>
    <row r="7389" spans="16:27">
      <c r="P7389" s="96"/>
      <c r="S7389" s="97"/>
      <c r="T7389" s="97"/>
      <c r="Y7389" s="30"/>
      <c r="AA7389" s="25"/>
    </row>
    <row r="7390" spans="16:27">
      <c r="P7390" s="96"/>
      <c r="S7390" s="97"/>
      <c r="T7390" s="97"/>
      <c r="Y7390" s="30"/>
      <c r="AA7390" s="25"/>
    </row>
    <row r="7391" spans="16:27">
      <c r="P7391" s="96"/>
      <c r="S7391" s="97"/>
      <c r="T7391" s="97"/>
      <c r="Y7391" s="30"/>
      <c r="AA7391" s="25"/>
    </row>
    <row r="7392" spans="16:27">
      <c r="P7392" s="96"/>
      <c r="S7392" s="97"/>
      <c r="T7392" s="97"/>
      <c r="Y7392" s="30"/>
      <c r="AA7392" s="25"/>
    </row>
    <row r="7393" spans="16:27">
      <c r="P7393" s="96"/>
      <c r="S7393" s="97"/>
      <c r="T7393" s="97"/>
      <c r="Y7393" s="30"/>
      <c r="AA7393" s="25"/>
    </row>
    <row r="7394" spans="16:27">
      <c r="P7394" s="96"/>
      <c r="S7394" s="97"/>
      <c r="T7394" s="97"/>
      <c r="Y7394" s="30"/>
      <c r="AA7394" s="25"/>
    </row>
    <row r="7395" spans="16:27">
      <c r="P7395" s="96"/>
      <c r="S7395" s="97"/>
      <c r="T7395" s="97"/>
      <c r="Y7395" s="30"/>
      <c r="AA7395" s="25"/>
    </row>
    <row r="7396" spans="16:27">
      <c r="P7396" s="96"/>
      <c r="S7396" s="97"/>
      <c r="T7396" s="97"/>
      <c r="Y7396" s="30"/>
      <c r="AA7396" s="25"/>
    </row>
    <row r="7397" spans="16:27">
      <c r="P7397" s="96"/>
      <c r="S7397" s="97"/>
      <c r="T7397" s="97"/>
      <c r="Y7397" s="30"/>
      <c r="AA7397" s="25"/>
    </row>
    <row r="7398" spans="16:27">
      <c r="P7398" s="96"/>
      <c r="S7398" s="97"/>
      <c r="T7398" s="97"/>
      <c r="Y7398" s="30"/>
      <c r="AA7398" s="25"/>
    </row>
    <row r="7399" spans="16:27">
      <c r="P7399" s="96"/>
      <c r="S7399" s="97"/>
      <c r="T7399" s="97"/>
      <c r="Y7399" s="30"/>
      <c r="AA7399" s="25"/>
    </row>
    <row r="7400" spans="16:27">
      <c r="P7400" s="96"/>
      <c r="S7400" s="97"/>
      <c r="T7400" s="97"/>
      <c r="Y7400" s="30"/>
      <c r="AA7400" s="25"/>
    </row>
    <row r="7401" spans="16:27">
      <c r="P7401" s="96"/>
      <c r="S7401" s="97"/>
      <c r="T7401" s="97"/>
      <c r="Y7401" s="30"/>
      <c r="AA7401" s="25"/>
    </row>
    <row r="7402" spans="16:27">
      <c r="P7402" s="96"/>
      <c r="S7402" s="97"/>
      <c r="T7402" s="97"/>
      <c r="Y7402" s="30"/>
      <c r="AA7402" s="25"/>
    </row>
    <row r="7403" spans="16:27">
      <c r="P7403" s="96"/>
      <c r="S7403" s="97"/>
      <c r="T7403" s="97"/>
      <c r="Y7403" s="30"/>
      <c r="AA7403" s="25"/>
    </row>
    <row r="7404" spans="16:27">
      <c r="P7404" s="96"/>
      <c r="S7404" s="97"/>
      <c r="T7404" s="97"/>
      <c r="Y7404" s="30"/>
      <c r="AA7404" s="25"/>
    </row>
    <row r="7405" spans="16:27">
      <c r="P7405" s="96"/>
      <c r="S7405" s="97"/>
      <c r="T7405" s="97"/>
      <c r="Y7405" s="30"/>
      <c r="AA7405" s="25"/>
    </row>
    <row r="7406" spans="16:27">
      <c r="P7406" s="96"/>
      <c r="S7406" s="97"/>
      <c r="T7406" s="97"/>
      <c r="Y7406" s="30"/>
      <c r="AA7406" s="25"/>
    </row>
    <row r="7407" spans="16:27">
      <c r="P7407" s="96"/>
      <c r="S7407" s="97"/>
      <c r="T7407" s="97"/>
      <c r="Y7407" s="30"/>
      <c r="AA7407" s="25"/>
    </row>
    <row r="7408" spans="16:27">
      <c r="P7408" s="96"/>
      <c r="S7408" s="97"/>
      <c r="T7408" s="97"/>
      <c r="Y7408" s="30"/>
      <c r="AA7408" s="25"/>
    </row>
    <row r="7409" spans="16:27">
      <c r="P7409" s="96"/>
      <c r="S7409" s="97"/>
      <c r="T7409" s="97"/>
      <c r="Y7409" s="30"/>
      <c r="AA7409" s="25"/>
    </row>
    <row r="7410" spans="16:27">
      <c r="P7410" s="96"/>
      <c r="S7410" s="97"/>
      <c r="T7410" s="97"/>
      <c r="Y7410" s="30"/>
      <c r="AA7410" s="25"/>
    </row>
    <row r="7411" spans="16:27">
      <c r="P7411" s="96"/>
      <c r="S7411" s="97"/>
      <c r="T7411" s="97"/>
      <c r="Y7411" s="30"/>
      <c r="AA7411" s="25"/>
    </row>
    <row r="7412" spans="16:27">
      <c r="P7412" s="96"/>
      <c r="S7412" s="97"/>
      <c r="T7412" s="97"/>
      <c r="Y7412" s="30"/>
      <c r="AA7412" s="25"/>
    </row>
    <row r="7413" spans="16:27">
      <c r="P7413" s="96"/>
      <c r="S7413" s="97"/>
      <c r="T7413" s="97"/>
      <c r="Y7413" s="30"/>
      <c r="AA7413" s="25"/>
    </row>
    <row r="7414" spans="16:27">
      <c r="P7414" s="96"/>
      <c r="S7414" s="97"/>
      <c r="T7414" s="97"/>
      <c r="Y7414" s="30"/>
      <c r="AA7414" s="25"/>
    </row>
    <row r="7415" spans="16:27">
      <c r="P7415" s="96"/>
      <c r="S7415" s="97"/>
      <c r="T7415" s="97"/>
      <c r="Y7415" s="30"/>
      <c r="AA7415" s="25"/>
    </row>
    <row r="7416" spans="16:27">
      <c r="P7416" s="96"/>
      <c r="S7416" s="97"/>
      <c r="T7416" s="97"/>
      <c r="Y7416" s="30"/>
      <c r="AA7416" s="25"/>
    </row>
    <row r="7417" spans="16:27">
      <c r="P7417" s="96"/>
      <c r="S7417" s="97"/>
      <c r="T7417" s="97"/>
      <c r="Y7417" s="30"/>
      <c r="AA7417" s="25"/>
    </row>
    <row r="7418" spans="16:27">
      <c r="P7418" s="96"/>
      <c r="S7418" s="97"/>
      <c r="T7418" s="97"/>
      <c r="Y7418" s="30"/>
      <c r="AA7418" s="25"/>
    </row>
    <row r="7419" spans="16:27">
      <c r="P7419" s="96"/>
      <c r="S7419" s="97"/>
      <c r="T7419" s="97"/>
      <c r="Y7419" s="30"/>
      <c r="AA7419" s="25"/>
    </row>
    <row r="7420" spans="16:27">
      <c r="P7420" s="96"/>
      <c r="S7420" s="97"/>
      <c r="T7420" s="97"/>
      <c r="Y7420" s="30"/>
      <c r="AA7420" s="25"/>
    </row>
    <row r="7421" spans="16:27">
      <c r="P7421" s="96"/>
      <c r="S7421" s="97"/>
      <c r="T7421" s="97"/>
      <c r="Y7421" s="30"/>
      <c r="AA7421" s="25"/>
    </row>
    <row r="7422" spans="16:27">
      <c r="P7422" s="96"/>
      <c r="S7422" s="97"/>
      <c r="T7422" s="97"/>
      <c r="Y7422" s="30"/>
      <c r="AA7422" s="25"/>
    </row>
    <row r="7423" spans="16:27">
      <c r="P7423" s="96"/>
      <c r="S7423" s="97"/>
      <c r="T7423" s="97"/>
      <c r="Y7423" s="30"/>
      <c r="AA7423" s="25"/>
    </row>
    <row r="7424" spans="16:27">
      <c r="P7424" s="96"/>
      <c r="S7424" s="97"/>
      <c r="T7424" s="97"/>
      <c r="Y7424" s="30"/>
      <c r="AA7424" s="25"/>
    </row>
    <row r="7425" spans="16:27">
      <c r="P7425" s="96"/>
      <c r="S7425" s="97"/>
      <c r="T7425" s="97"/>
      <c r="Y7425" s="30"/>
      <c r="AA7425" s="25"/>
    </row>
    <row r="7426" spans="16:27">
      <c r="P7426" s="96"/>
      <c r="S7426" s="97"/>
      <c r="T7426" s="97"/>
      <c r="Y7426" s="30"/>
      <c r="AA7426" s="25"/>
    </row>
    <row r="7427" spans="16:27">
      <c r="P7427" s="96"/>
      <c r="S7427" s="97"/>
      <c r="T7427" s="97"/>
      <c r="Y7427" s="30"/>
      <c r="AA7427" s="25"/>
    </row>
    <row r="7428" spans="16:27">
      <c r="P7428" s="96"/>
      <c r="S7428" s="97"/>
      <c r="T7428" s="97"/>
      <c r="Y7428" s="30"/>
      <c r="AA7428" s="25"/>
    </row>
    <row r="7429" spans="16:27">
      <c r="P7429" s="96"/>
      <c r="S7429" s="97"/>
      <c r="T7429" s="97"/>
      <c r="Y7429" s="30"/>
      <c r="AA7429" s="25"/>
    </row>
    <row r="7430" spans="16:27">
      <c r="P7430" s="96"/>
      <c r="S7430" s="97"/>
      <c r="T7430" s="97"/>
      <c r="Y7430" s="30"/>
      <c r="AA7430" s="25"/>
    </row>
    <row r="7431" spans="16:27">
      <c r="P7431" s="96"/>
      <c r="S7431" s="97"/>
      <c r="T7431" s="97"/>
      <c r="Y7431" s="30"/>
      <c r="AA7431" s="25"/>
    </row>
    <row r="7432" spans="16:27">
      <c r="P7432" s="96"/>
      <c r="S7432" s="97"/>
      <c r="T7432" s="97"/>
      <c r="Y7432" s="30"/>
      <c r="AA7432" s="25"/>
    </row>
    <row r="7433" spans="16:27">
      <c r="P7433" s="96"/>
      <c r="S7433" s="97"/>
      <c r="T7433" s="97"/>
      <c r="Y7433" s="30"/>
      <c r="AA7433" s="25"/>
    </row>
    <row r="7434" spans="16:27">
      <c r="P7434" s="96"/>
      <c r="S7434" s="97"/>
      <c r="T7434" s="97"/>
      <c r="Y7434" s="30"/>
      <c r="AA7434" s="25"/>
    </row>
    <row r="7435" spans="16:27">
      <c r="P7435" s="96"/>
      <c r="S7435" s="97"/>
      <c r="T7435" s="97"/>
      <c r="Y7435" s="30"/>
      <c r="AA7435" s="25"/>
    </row>
    <row r="7436" spans="16:27">
      <c r="P7436" s="96"/>
      <c r="S7436" s="97"/>
      <c r="T7436" s="97"/>
      <c r="Y7436" s="30"/>
      <c r="AA7436" s="25"/>
    </row>
    <row r="7437" spans="16:27">
      <c r="P7437" s="96"/>
      <c r="S7437" s="97"/>
      <c r="T7437" s="97"/>
      <c r="Y7437" s="30"/>
      <c r="AA7437" s="25"/>
    </row>
    <row r="7438" spans="16:27">
      <c r="P7438" s="96"/>
      <c r="S7438" s="97"/>
      <c r="T7438" s="97"/>
      <c r="Y7438" s="30"/>
      <c r="AA7438" s="25"/>
    </row>
    <row r="7439" spans="16:27">
      <c r="P7439" s="96"/>
      <c r="S7439" s="97"/>
      <c r="T7439" s="97"/>
      <c r="Y7439" s="30"/>
      <c r="AA7439" s="25"/>
    </row>
    <row r="7440" spans="16:27">
      <c r="P7440" s="96"/>
      <c r="S7440" s="97"/>
      <c r="T7440" s="97"/>
      <c r="Y7440" s="30"/>
      <c r="AA7440" s="25"/>
    </row>
    <row r="7441" spans="16:27">
      <c r="P7441" s="96"/>
      <c r="S7441" s="97"/>
      <c r="T7441" s="97"/>
      <c r="Y7441" s="30"/>
      <c r="AA7441" s="25"/>
    </row>
    <row r="7442" spans="16:27">
      <c r="P7442" s="96"/>
      <c r="S7442" s="97"/>
      <c r="T7442" s="97"/>
      <c r="Y7442" s="30"/>
      <c r="AA7442" s="25"/>
    </row>
    <row r="7443" spans="16:27">
      <c r="P7443" s="96"/>
      <c r="S7443" s="97"/>
      <c r="T7443" s="97"/>
      <c r="Y7443" s="30"/>
      <c r="AA7443" s="25"/>
    </row>
    <row r="7444" spans="16:27">
      <c r="P7444" s="96"/>
      <c r="S7444" s="97"/>
      <c r="T7444" s="97"/>
      <c r="Y7444" s="30"/>
      <c r="AA7444" s="25"/>
    </row>
    <row r="7445" spans="16:27">
      <c r="P7445" s="96"/>
      <c r="S7445" s="97"/>
      <c r="T7445" s="97"/>
      <c r="Y7445" s="30"/>
      <c r="AA7445" s="25"/>
    </row>
    <row r="7446" spans="16:27">
      <c r="P7446" s="96"/>
      <c r="S7446" s="97"/>
      <c r="T7446" s="97"/>
      <c r="Y7446" s="30"/>
      <c r="AA7446" s="25"/>
    </row>
    <row r="7447" spans="16:27">
      <c r="P7447" s="96"/>
      <c r="S7447" s="97"/>
      <c r="T7447" s="97"/>
      <c r="Y7447" s="30"/>
      <c r="AA7447" s="25"/>
    </row>
    <row r="7448" spans="16:27">
      <c r="P7448" s="96"/>
      <c r="S7448" s="97"/>
      <c r="T7448" s="97"/>
      <c r="Y7448" s="30"/>
      <c r="AA7448" s="25"/>
    </row>
    <row r="7449" spans="16:27">
      <c r="P7449" s="96"/>
      <c r="S7449" s="97"/>
      <c r="T7449" s="97"/>
      <c r="Y7449" s="30"/>
      <c r="AA7449" s="25"/>
    </row>
    <row r="7450" spans="16:27">
      <c r="P7450" s="96"/>
      <c r="S7450" s="97"/>
      <c r="T7450" s="97"/>
      <c r="Y7450" s="30"/>
      <c r="AA7450" s="25"/>
    </row>
    <row r="7451" spans="16:27">
      <c r="P7451" s="96"/>
      <c r="S7451" s="97"/>
      <c r="T7451" s="97"/>
      <c r="Y7451" s="30"/>
      <c r="AA7451" s="25"/>
    </row>
    <row r="7452" spans="16:27">
      <c r="P7452" s="96"/>
      <c r="S7452" s="97"/>
      <c r="T7452" s="97"/>
      <c r="Y7452" s="30"/>
      <c r="AA7452" s="25"/>
    </row>
    <row r="7453" spans="16:27">
      <c r="P7453" s="96"/>
      <c r="S7453" s="97"/>
      <c r="T7453" s="97"/>
      <c r="Y7453" s="30"/>
      <c r="AA7453" s="25"/>
    </row>
    <row r="7454" spans="16:27">
      <c r="P7454" s="96"/>
      <c r="S7454" s="97"/>
      <c r="T7454" s="97"/>
      <c r="Y7454" s="30"/>
      <c r="AA7454" s="25"/>
    </row>
    <row r="7455" spans="16:27">
      <c r="P7455" s="96"/>
      <c r="S7455" s="97"/>
      <c r="T7455" s="97"/>
      <c r="Y7455" s="30"/>
      <c r="AA7455" s="25"/>
    </row>
    <row r="7456" spans="16:27">
      <c r="P7456" s="96"/>
      <c r="S7456" s="97"/>
      <c r="T7456" s="97"/>
      <c r="Y7456" s="30"/>
      <c r="AA7456" s="25"/>
    </row>
    <row r="7457" spans="16:27">
      <c r="P7457" s="96"/>
      <c r="S7457" s="97"/>
      <c r="T7457" s="97"/>
      <c r="Y7457" s="30"/>
      <c r="AA7457" s="25"/>
    </row>
    <row r="7458" spans="16:27">
      <c r="P7458" s="96"/>
      <c r="S7458" s="97"/>
      <c r="T7458" s="97"/>
      <c r="Y7458" s="30"/>
      <c r="AA7458" s="25"/>
    </row>
    <row r="7459" spans="16:27">
      <c r="P7459" s="96"/>
      <c r="S7459" s="97"/>
      <c r="T7459" s="97"/>
      <c r="Y7459" s="30"/>
      <c r="AA7459" s="25"/>
    </row>
    <row r="7460" spans="16:27">
      <c r="P7460" s="96"/>
      <c r="S7460" s="97"/>
      <c r="T7460" s="97"/>
      <c r="Y7460" s="30"/>
      <c r="AA7460" s="25"/>
    </row>
    <row r="7461" spans="16:27">
      <c r="P7461" s="96"/>
      <c r="S7461" s="97"/>
      <c r="T7461" s="97"/>
      <c r="Y7461" s="30"/>
      <c r="AA7461" s="25"/>
    </row>
    <row r="7462" spans="16:27">
      <c r="P7462" s="96"/>
      <c r="S7462" s="97"/>
      <c r="T7462" s="97"/>
      <c r="Y7462" s="30"/>
      <c r="AA7462" s="25"/>
    </row>
    <row r="7463" spans="16:27">
      <c r="P7463" s="96"/>
      <c r="S7463" s="97"/>
      <c r="T7463" s="97"/>
      <c r="Y7463" s="30"/>
      <c r="AA7463" s="25"/>
    </row>
    <row r="7464" spans="16:27">
      <c r="P7464" s="96"/>
      <c r="S7464" s="97"/>
      <c r="T7464" s="97"/>
      <c r="Y7464" s="30"/>
      <c r="AA7464" s="25"/>
    </row>
    <row r="7465" spans="16:27">
      <c r="P7465" s="96"/>
      <c r="S7465" s="97"/>
      <c r="T7465" s="97"/>
      <c r="Y7465" s="30"/>
      <c r="AA7465" s="25"/>
    </row>
    <row r="7466" spans="16:27">
      <c r="P7466" s="96"/>
      <c r="S7466" s="97"/>
      <c r="T7466" s="97"/>
      <c r="Y7466" s="30"/>
      <c r="AA7466" s="25"/>
    </row>
    <row r="7467" spans="16:27">
      <c r="P7467" s="96"/>
      <c r="S7467" s="97"/>
      <c r="T7467" s="97"/>
      <c r="Y7467" s="30"/>
      <c r="AA7467" s="25"/>
    </row>
    <row r="7468" spans="16:27">
      <c r="P7468" s="96"/>
      <c r="S7468" s="97"/>
      <c r="T7468" s="97"/>
      <c r="Y7468" s="30"/>
      <c r="AA7468" s="25"/>
    </row>
    <row r="7469" spans="16:27">
      <c r="P7469" s="96"/>
      <c r="S7469" s="97"/>
      <c r="T7469" s="97"/>
      <c r="Y7469" s="30"/>
      <c r="AA7469" s="25"/>
    </row>
    <row r="7470" spans="16:27">
      <c r="P7470" s="96"/>
      <c r="S7470" s="97"/>
      <c r="T7470" s="97"/>
      <c r="Y7470" s="30"/>
      <c r="AA7470" s="25"/>
    </row>
    <row r="7471" spans="16:27">
      <c r="P7471" s="96"/>
      <c r="S7471" s="97"/>
      <c r="T7471" s="97"/>
      <c r="Y7471" s="30"/>
      <c r="AA7471" s="25"/>
    </row>
    <row r="7472" spans="16:27">
      <c r="P7472" s="96"/>
      <c r="S7472" s="97"/>
      <c r="T7472" s="97"/>
      <c r="Y7472" s="30"/>
      <c r="AA7472" s="25"/>
    </row>
    <row r="7473" spans="16:27">
      <c r="P7473" s="96"/>
      <c r="S7473" s="97"/>
      <c r="T7473" s="97"/>
      <c r="Y7473" s="30"/>
      <c r="AA7473" s="25"/>
    </row>
    <row r="7474" spans="16:27">
      <c r="P7474" s="96"/>
      <c r="S7474" s="97"/>
      <c r="T7474" s="97"/>
      <c r="Y7474" s="30"/>
      <c r="AA7474" s="25"/>
    </row>
    <row r="7475" spans="16:27">
      <c r="P7475" s="96"/>
      <c r="S7475" s="97"/>
      <c r="T7475" s="97"/>
      <c r="Y7475" s="30"/>
      <c r="AA7475" s="25"/>
    </row>
    <row r="7476" spans="16:27">
      <c r="P7476" s="96"/>
      <c r="S7476" s="97"/>
      <c r="T7476" s="97"/>
      <c r="Y7476" s="30"/>
      <c r="AA7476" s="25"/>
    </row>
    <row r="7477" spans="16:27">
      <c r="P7477" s="96"/>
      <c r="S7477" s="97"/>
      <c r="T7477" s="97"/>
      <c r="Y7477" s="30"/>
      <c r="AA7477" s="25"/>
    </row>
    <row r="7478" spans="16:27">
      <c r="P7478" s="96"/>
      <c r="S7478" s="97"/>
      <c r="T7478" s="97"/>
      <c r="Y7478" s="30"/>
      <c r="AA7478" s="25"/>
    </row>
    <row r="7479" spans="16:27">
      <c r="P7479" s="96"/>
      <c r="S7479" s="97"/>
      <c r="T7479" s="97"/>
      <c r="Y7479" s="30"/>
      <c r="AA7479" s="25"/>
    </row>
    <row r="7480" spans="16:27">
      <c r="P7480" s="96"/>
      <c r="S7480" s="97"/>
      <c r="T7480" s="97"/>
      <c r="Y7480" s="30"/>
      <c r="AA7480" s="25"/>
    </row>
    <row r="7481" spans="16:27">
      <c r="P7481" s="96"/>
      <c r="S7481" s="97"/>
      <c r="T7481" s="97"/>
      <c r="Y7481" s="30"/>
      <c r="AA7481" s="25"/>
    </row>
    <row r="7482" spans="16:27">
      <c r="P7482" s="96"/>
      <c r="S7482" s="97"/>
      <c r="T7482" s="97"/>
      <c r="Y7482" s="30"/>
      <c r="AA7482" s="25"/>
    </row>
    <row r="7483" spans="16:27">
      <c r="P7483" s="96"/>
      <c r="S7483" s="97"/>
      <c r="T7483" s="97"/>
      <c r="Y7483" s="30"/>
      <c r="AA7483" s="25"/>
    </row>
    <row r="7484" spans="16:27">
      <c r="P7484" s="96"/>
      <c r="S7484" s="97"/>
      <c r="T7484" s="97"/>
      <c r="Y7484" s="30"/>
      <c r="AA7484" s="25"/>
    </row>
    <row r="7485" spans="16:27">
      <c r="P7485" s="96"/>
      <c r="S7485" s="97"/>
      <c r="T7485" s="97"/>
      <c r="Y7485" s="30"/>
      <c r="AA7485" s="25"/>
    </row>
    <row r="7486" spans="16:27">
      <c r="P7486" s="96"/>
      <c r="S7486" s="97"/>
      <c r="T7486" s="97"/>
      <c r="Y7486" s="30"/>
      <c r="AA7486" s="25"/>
    </row>
    <row r="7487" spans="16:27">
      <c r="P7487" s="96"/>
      <c r="S7487" s="97"/>
      <c r="T7487" s="97"/>
      <c r="Y7487" s="30"/>
      <c r="AA7487" s="25"/>
    </row>
    <row r="7488" spans="16:27">
      <c r="P7488" s="96"/>
      <c r="S7488" s="97"/>
      <c r="T7488" s="97"/>
      <c r="Y7488" s="30"/>
      <c r="AA7488" s="25"/>
    </row>
    <row r="7489" spans="16:27">
      <c r="P7489" s="96"/>
      <c r="S7489" s="97"/>
      <c r="T7489" s="97"/>
      <c r="Y7489" s="30"/>
      <c r="AA7489" s="25"/>
    </row>
    <row r="7490" spans="16:27">
      <c r="P7490" s="96"/>
      <c r="S7490" s="97"/>
      <c r="T7490" s="97"/>
      <c r="Y7490" s="30"/>
      <c r="AA7490" s="25"/>
    </row>
    <row r="7491" spans="16:27">
      <c r="P7491" s="96"/>
      <c r="S7491" s="97"/>
      <c r="T7491" s="97"/>
      <c r="Y7491" s="30"/>
      <c r="AA7491" s="25"/>
    </row>
    <row r="7492" spans="16:27">
      <c r="P7492" s="96"/>
      <c r="S7492" s="97"/>
      <c r="T7492" s="97"/>
      <c r="Y7492" s="30"/>
      <c r="AA7492" s="25"/>
    </row>
    <row r="7493" spans="16:27">
      <c r="P7493" s="96"/>
      <c r="S7493" s="97"/>
      <c r="T7493" s="97"/>
      <c r="Y7493" s="30"/>
      <c r="AA7493" s="25"/>
    </row>
    <row r="7494" spans="16:27">
      <c r="P7494" s="96"/>
      <c r="S7494" s="97"/>
      <c r="T7494" s="97"/>
      <c r="Y7494" s="30"/>
      <c r="AA7494" s="25"/>
    </row>
    <row r="7495" spans="16:27">
      <c r="P7495" s="96"/>
      <c r="S7495" s="97"/>
      <c r="T7495" s="97"/>
      <c r="Y7495" s="30"/>
      <c r="AA7495" s="25"/>
    </row>
    <row r="7496" spans="16:27">
      <c r="P7496" s="96"/>
      <c r="S7496" s="97"/>
      <c r="T7496" s="97"/>
      <c r="Y7496" s="30"/>
      <c r="AA7496" s="25"/>
    </row>
    <row r="7497" spans="16:27">
      <c r="P7497" s="96"/>
      <c r="S7497" s="97"/>
      <c r="T7497" s="97"/>
      <c r="Y7497" s="30"/>
      <c r="AA7497" s="25"/>
    </row>
    <row r="7498" spans="16:27">
      <c r="P7498" s="96"/>
      <c r="S7498" s="97"/>
      <c r="T7498" s="97"/>
      <c r="Y7498" s="30"/>
      <c r="AA7498" s="25"/>
    </row>
    <row r="7499" spans="16:27">
      <c r="P7499" s="96"/>
      <c r="S7499" s="97"/>
      <c r="T7499" s="97"/>
      <c r="Y7499" s="30"/>
      <c r="AA7499" s="25"/>
    </row>
    <row r="7500" spans="16:27">
      <c r="P7500" s="96"/>
      <c r="S7500" s="97"/>
      <c r="T7500" s="97"/>
      <c r="Y7500" s="30"/>
      <c r="AA7500" s="25"/>
    </row>
    <row r="7501" spans="16:27">
      <c r="P7501" s="96"/>
      <c r="S7501" s="97"/>
      <c r="T7501" s="97"/>
      <c r="Y7501" s="30"/>
      <c r="AA7501" s="25"/>
    </row>
    <row r="7502" spans="16:27">
      <c r="P7502" s="96"/>
      <c r="S7502" s="97"/>
      <c r="T7502" s="97"/>
      <c r="Y7502" s="30"/>
      <c r="AA7502" s="25"/>
    </row>
    <row r="7503" spans="16:27">
      <c r="P7503" s="96"/>
      <c r="S7503" s="97"/>
      <c r="T7503" s="97"/>
      <c r="Y7503" s="30"/>
      <c r="AA7503" s="25"/>
    </row>
    <row r="7504" spans="16:27">
      <c r="P7504" s="96"/>
      <c r="S7504" s="97"/>
      <c r="T7504" s="97"/>
      <c r="Y7504" s="30"/>
      <c r="AA7504" s="25"/>
    </row>
    <row r="7505" spans="16:27">
      <c r="P7505" s="96"/>
      <c r="S7505" s="97"/>
      <c r="T7505" s="97"/>
      <c r="Y7505" s="30"/>
      <c r="AA7505" s="25"/>
    </row>
    <row r="7506" spans="16:27">
      <c r="P7506" s="96"/>
      <c r="S7506" s="97"/>
      <c r="T7506" s="97"/>
      <c r="Y7506" s="30"/>
      <c r="AA7506" s="25"/>
    </row>
    <row r="7507" spans="16:27">
      <c r="P7507" s="96"/>
      <c r="S7507" s="97"/>
      <c r="T7507" s="97"/>
      <c r="Y7507" s="30"/>
      <c r="AA7507" s="25"/>
    </row>
    <row r="7508" spans="16:27">
      <c r="P7508" s="96"/>
      <c r="S7508" s="97"/>
      <c r="T7508" s="97"/>
      <c r="Y7508" s="30"/>
      <c r="AA7508" s="25"/>
    </row>
    <row r="7509" spans="16:27">
      <c r="P7509" s="96"/>
      <c r="S7509" s="97"/>
      <c r="T7509" s="97"/>
      <c r="Y7509" s="30"/>
      <c r="AA7509" s="25"/>
    </row>
    <row r="7510" spans="16:27">
      <c r="P7510" s="96"/>
      <c r="S7510" s="97"/>
      <c r="T7510" s="97"/>
      <c r="Y7510" s="30"/>
      <c r="AA7510" s="25"/>
    </row>
    <row r="7511" spans="16:27">
      <c r="P7511" s="96"/>
      <c r="S7511" s="97"/>
      <c r="T7511" s="97"/>
      <c r="Y7511" s="30"/>
      <c r="AA7511" s="25"/>
    </row>
    <row r="7512" spans="16:27">
      <c r="P7512" s="96"/>
      <c r="S7512" s="97"/>
      <c r="T7512" s="97"/>
      <c r="Y7512" s="30"/>
      <c r="AA7512" s="25"/>
    </row>
    <row r="7513" spans="16:27">
      <c r="P7513" s="96"/>
      <c r="S7513" s="97"/>
      <c r="T7513" s="97"/>
      <c r="Y7513" s="30"/>
      <c r="AA7513" s="25"/>
    </row>
    <row r="7514" spans="16:27">
      <c r="P7514" s="96"/>
      <c r="S7514" s="97"/>
      <c r="T7514" s="97"/>
      <c r="Y7514" s="30"/>
      <c r="AA7514" s="25"/>
    </row>
    <row r="7515" spans="16:27">
      <c r="P7515" s="96"/>
      <c r="S7515" s="97"/>
      <c r="T7515" s="97"/>
      <c r="Y7515" s="30"/>
      <c r="AA7515" s="25"/>
    </row>
    <row r="7516" spans="16:27">
      <c r="P7516" s="96"/>
      <c r="S7516" s="97"/>
      <c r="T7516" s="97"/>
      <c r="Y7516" s="30"/>
      <c r="AA7516" s="25"/>
    </row>
    <row r="7517" spans="16:27">
      <c r="P7517" s="96"/>
      <c r="S7517" s="97"/>
      <c r="T7517" s="97"/>
      <c r="Y7517" s="30"/>
      <c r="AA7517" s="25"/>
    </row>
    <row r="7518" spans="16:27">
      <c r="P7518" s="96"/>
      <c r="S7518" s="97"/>
      <c r="T7518" s="97"/>
      <c r="Y7518" s="30"/>
      <c r="AA7518" s="25"/>
    </row>
    <row r="7519" spans="16:27">
      <c r="P7519" s="96"/>
      <c r="S7519" s="97"/>
      <c r="T7519" s="97"/>
      <c r="Y7519" s="30"/>
      <c r="AA7519" s="25"/>
    </row>
    <row r="7520" spans="16:27">
      <c r="P7520" s="96"/>
      <c r="S7520" s="97"/>
      <c r="T7520" s="97"/>
      <c r="Y7520" s="30"/>
      <c r="AA7520" s="25"/>
    </row>
    <row r="7521" spans="16:27">
      <c r="P7521" s="96"/>
      <c r="S7521" s="97"/>
      <c r="T7521" s="97"/>
      <c r="Y7521" s="30"/>
      <c r="AA7521" s="25"/>
    </row>
    <row r="7522" spans="16:27">
      <c r="P7522" s="96"/>
      <c r="S7522" s="97"/>
      <c r="T7522" s="97"/>
      <c r="Y7522" s="30"/>
      <c r="AA7522" s="25"/>
    </row>
    <row r="7523" spans="16:27">
      <c r="P7523" s="96"/>
      <c r="S7523" s="97"/>
      <c r="T7523" s="97"/>
      <c r="Y7523" s="30"/>
      <c r="AA7523" s="25"/>
    </row>
    <row r="7524" spans="16:27">
      <c r="P7524" s="96"/>
      <c r="S7524" s="97"/>
      <c r="T7524" s="97"/>
      <c r="Y7524" s="30"/>
      <c r="AA7524" s="25"/>
    </row>
    <row r="7525" spans="16:27">
      <c r="P7525" s="96"/>
      <c r="S7525" s="97"/>
      <c r="T7525" s="97"/>
      <c r="Y7525" s="30"/>
      <c r="AA7525" s="25"/>
    </row>
    <row r="7526" spans="16:27">
      <c r="P7526" s="96"/>
      <c r="S7526" s="97"/>
      <c r="T7526" s="97"/>
      <c r="Y7526" s="30"/>
      <c r="AA7526" s="25"/>
    </row>
    <row r="7527" spans="16:27">
      <c r="P7527" s="96"/>
      <c r="S7527" s="97"/>
      <c r="T7527" s="97"/>
      <c r="Y7527" s="30"/>
      <c r="AA7527" s="25"/>
    </row>
    <row r="7528" spans="16:27">
      <c r="P7528" s="96"/>
      <c r="S7528" s="97"/>
      <c r="T7528" s="97"/>
      <c r="Y7528" s="30"/>
      <c r="AA7528" s="25"/>
    </row>
    <row r="7529" spans="16:27">
      <c r="P7529" s="96"/>
      <c r="S7529" s="97"/>
      <c r="T7529" s="97"/>
      <c r="Y7529" s="30"/>
      <c r="AA7529" s="25"/>
    </row>
    <row r="7530" spans="16:27">
      <c r="P7530" s="96"/>
      <c r="S7530" s="97"/>
      <c r="T7530" s="97"/>
      <c r="Y7530" s="30"/>
      <c r="AA7530" s="25"/>
    </row>
    <row r="7531" spans="16:27">
      <c r="P7531" s="96"/>
      <c r="S7531" s="97"/>
      <c r="T7531" s="97"/>
      <c r="Y7531" s="30"/>
      <c r="AA7531" s="25"/>
    </row>
    <row r="7532" spans="16:27">
      <c r="P7532" s="96"/>
      <c r="S7532" s="97"/>
      <c r="T7532" s="97"/>
      <c r="Y7532" s="30"/>
      <c r="AA7532" s="25"/>
    </row>
    <row r="7533" spans="16:27">
      <c r="P7533" s="96"/>
      <c r="S7533" s="97"/>
      <c r="T7533" s="97"/>
      <c r="Y7533" s="30"/>
      <c r="AA7533" s="25"/>
    </row>
    <row r="7534" spans="16:27">
      <c r="P7534" s="96"/>
      <c r="S7534" s="97"/>
      <c r="T7534" s="97"/>
      <c r="Y7534" s="30"/>
      <c r="AA7534" s="25"/>
    </row>
    <row r="7535" spans="16:27">
      <c r="P7535" s="96"/>
      <c r="S7535" s="97"/>
      <c r="T7535" s="97"/>
      <c r="Y7535" s="30"/>
      <c r="AA7535" s="25"/>
    </row>
    <row r="7536" spans="16:27">
      <c r="P7536" s="96"/>
      <c r="S7536" s="97"/>
      <c r="T7536" s="97"/>
      <c r="Y7536" s="30"/>
      <c r="AA7536" s="25"/>
    </row>
    <row r="7537" spans="16:27">
      <c r="P7537" s="96"/>
      <c r="S7537" s="97"/>
      <c r="T7537" s="97"/>
      <c r="Y7537" s="30"/>
      <c r="AA7537" s="25"/>
    </row>
    <row r="7538" spans="16:27">
      <c r="P7538" s="96"/>
      <c r="S7538" s="97"/>
      <c r="T7538" s="97"/>
      <c r="Y7538" s="30"/>
      <c r="AA7538" s="25"/>
    </row>
    <row r="7539" spans="16:27">
      <c r="P7539" s="96"/>
      <c r="S7539" s="97"/>
      <c r="T7539" s="97"/>
      <c r="Y7539" s="30"/>
      <c r="AA7539" s="25"/>
    </row>
    <row r="7540" spans="16:27">
      <c r="P7540" s="96"/>
      <c r="S7540" s="97"/>
      <c r="T7540" s="97"/>
      <c r="Y7540" s="30"/>
      <c r="AA7540" s="25"/>
    </row>
    <row r="7541" spans="16:27">
      <c r="P7541" s="96"/>
      <c r="S7541" s="97"/>
      <c r="T7541" s="97"/>
      <c r="Y7541" s="30"/>
      <c r="AA7541" s="25"/>
    </row>
    <row r="7542" spans="16:27">
      <c r="P7542" s="96"/>
      <c r="S7542" s="97"/>
      <c r="T7542" s="97"/>
      <c r="Y7542" s="30"/>
      <c r="AA7542" s="25"/>
    </row>
    <row r="7543" spans="16:27">
      <c r="P7543" s="96"/>
      <c r="S7543" s="97"/>
      <c r="T7543" s="97"/>
      <c r="Y7543" s="30"/>
      <c r="AA7543" s="25"/>
    </row>
    <row r="7544" spans="16:27">
      <c r="P7544" s="96"/>
      <c r="S7544" s="97"/>
      <c r="T7544" s="97"/>
      <c r="Y7544" s="30"/>
      <c r="AA7544" s="25"/>
    </row>
    <row r="7545" spans="16:27">
      <c r="P7545" s="96"/>
      <c r="S7545" s="97"/>
      <c r="T7545" s="97"/>
      <c r="Y7545" s="30"/>
      <c r="AA7545" s="25"/>
    </row>
    <row r="7546" spans="16:27">
      <c r="P7546" s="96"/>
      <c r="S7546" s="97"/>
      <c r="T7546" s="97"/>
      <c r="Y7546" s="30"/>
      <c r="AA7546" s="25"/>
    </row>
    <row r="7547" spans="16:27">
      <c r="P7547" s="96"/>
      <c r="S7547" s="97"/>
      <c r="T7547" s="97"/>
      <c r="Y7547" s="30"/>
      <c r="AA7547" s="25"/>
    </row>
    <row r="7548" spans="16:27">
      <c r="P7548" s="96"/>
      <c r="S7548" s="97"/>
      <c r="T7548" s="97"/>
      <c r="Y7548" s="30"/>
      <c r="AA7548" s="25"/>
    </row>
    <row r="7549" spans="16:27">
      <c r="P7549" s="96"/>
      <c r="S7549" s="97"/>
      <c r="T7549" s="97"/>
      <c r="Y7549" s="30"/>
      <c r="AA7549" s="25"/>
    </row>
    <row r="7550" spans="16:27">
      <c r="P7550" s="96"/>
      <c r="S7550" s="97"/>
      <c r="T7550" s="97"/>
      <c r="Y7550" s="30"/>
      <c r="AA7550" s="25"/>
    </row>
    <row r="7551" spans="16:27">
      <c r="P7551" s="96"/>
      <c r="S7551" s="97"/>
      <c r="T7551" s="97"/>
      <c r="Y7551" s="30"/>
      <c r="AA7551" s="25"/>
    </row>
    <row r="7552" spans="16:27">
      <c r="P7552" s="96"/>
      <c r="S7552" s="97"/>
      <c r="T7552" s="97"/>
      <c r="Y7552" s="30"/>
      <c r="AA7552" s="25"/>
    </row>
    <row r="7553" spans="16:27">
      <c r="P7553" s="96"/>
      <c r="S7553" s="97"/>
      <c r="T7553" s="97"/>
      <c r="Y7553" s="30"/>
      <c r="AA7553" s="25"/>
    </row>
    <row r="7554" spans="16:27">
      <c r="P7554" s="96"/>
      <c r="S7554" s="97"/>
      <c r="T7554" s="97"/>
      <c r="Y7554" s="30"/>
      <c r="AA7554" s="25"/>
    </row>
    <row r="7555" spans="16:27">
      <c r="P7555" s="96"/>
      <c r="S7555" s="97"/>
      <c r="T7555" s="97"/>
      <c r="Y7555" s="30"/>
      <c r="AA7555" s="25"/>
    </row>
    <row r="7556" spans="16:27">
      <c r="P7556" s="96"/>
      <c r="S7556" s="97"/>
      <c r="T7556" s="97"/>
      <c r="Y7556" s="30"/>
      <c r="AA7556" s="25"/>
    </row>
    <row r="7557" spans="16:27">
      <c r="P7557" s="96"/>
      <c r="S7557" s="97"/>
      <c r="T7557" s="97"/>
      <c r="Y7557" s="30"/>
      <c r="AA7557" s="25"/>
    </row>
    <row r="7558" spans="16:27">
      <c r="P7558" s="96"/>
      <c r="S7558" s="97"/>
      <c r="T7558" s="97"/>
      <c r="Y7558" s="30"/>
      <c r="AA7558" s="25"/>
    </row>
    <row r="7559" spans="16:27">
      <c r="P7559" s="96"/>
      <c r="S7559" s="97"/>
      <c r="T7559" s="97"/>
      <c r="Y7559" s="30"/>
      <c r="AA7559" s="25"/>
    </row>
    <row r="7560" spans="16:27">
      <c r="P7560" s="96"/>
      <c r="S7560" s="97"/>
      <c r="T7560" s="97"/>
      <c r="Y7560" s="30"/>
      <c r="AA7560" s="25"/>
    </row>
    <row r="7561" spans="16:27">
      <c r="P7561" s="96"/>
      <c r="S7561" s="97"/>
      <c r="T7561" s="97"/>
      <c r="Y7561" s="30"/>
      <c r="AA7561" s="25"/>
    </row>
    <row r="7562" spans="16:27">
      <c r="P7562" s="96"/>
      <c r="S7562" s="97"/>
      <c r="T7562" s="97"/>
      <c r="Y7562" s="30"/>
      <c r="AA7562" s="25"/>
    </row>
    <row r="7563" spans="16:27">
      <c r="P7563" s="96"/>
      <c r="S7563" s="97"/>
      <c r="T7563" s="97"/>
      <c r="Y7563" s="30"/>
      <c r="AA7563" s="25"/>
    </row>
    <row r="7564" spans="16:27">
      <c r="P7564" s="96"/>
      <c r="S7564" s="97"/>
      <c r="T7564" s="97"/>
      <c r="Y7564" s="30"/>
      <c r="AA7564" s="25"/>
    </row>
    <row r="7565" spans="16:27">
      <c r="P7565" s="96"/>
      <c r="S7565" s="97"/>
      <c r="T7565" s="97"/>
      <c r="Y7565" s="30"/>
      <c r="AA7565" s="25"/>
    </row>
    <row r="7566" spans="16:27">
      <c r="P7566" s="96"/>
      <c r="S7566" s="97"/>
      <c r="T7566" s="97"/>
      <c r="Y7566" s="30"/>
      <c r="AA7566" s="25"/>
    </row>
    <row r="7567" spans="16:27">
      <c r="P7567" s="96"/>
      <c r="S7567" s="97"/>
      <c r="T7567" s="97"/>
      <c r="Y7567" s="30"/>
      <c r="AA7567" s="25"/>
    </row>
    <row r="7568" spans="16:27">
      <c r="P7568" s="96"/>
      <c r="S7568" s="97"/>
      <c r="T7568" s="97"/>
      <c r="Y7568" s="30"/>
      <c r="AA7568" s="25"/>
    </row>
    <row r="7569" spans="16:27">
      <c r="P7569" s="96"/>
      <c r="S7569" s="97"/>
      <c r="T7569" s="97"/>
      <c r="Y7569" s="30"/>
      <c r="AA7569" s="25"/>
    </row>
    <row r="7570" spans="16:27">
      <c r="P7570" s="96"/>
      <c r="S7570" s="97"/>
      <c r="T7570" s="97"/>
      <c r="Y7570" s="30"/>
      <c r="AA7570" s="25"/>
    </row>
    <row r="7571" spans="16:27">
      <c r="P7571" s="96"/>
      <c r="S7571" s="97"/>
      <c r="T7571" s="97"/>
      <c r="Y7571" s="30"/>
      <c r="AA7571" s="25"/>
    </row>
    <row r="7572" spans="16:27">
      <c r="P7572" s="96"/>
      <c r="S7572" s="97"/>
      <c r="T7572" s="97"/>
      <c r="Y7572" s="30"/>
      <c r="AA7572" s="25"/>
    </row>
    <row r="7573" spans="16:27">
      <c r="P7573" s="96"/>
      <c r="S7573" s="97"/>
      <c r="T7573" s="97"/>
      <c r="Y7573" s="30"/>
      <c r="AA7573" s="25"/>
    </row>
    <row r="7574" spans="16:27">
      <c r="P7574" s="96"/>
      <c r="S7574" s="97"/>
      <c r="T7574" s="97"/>
      <c r="Y7574" s="30"/>
      <c r="AA7574" s="25"/>
    </row>
    <row r="7575" spans="16:27">
      <c r="P7575" s="96"/>
      <c r="S7575" s="97"/>
      <c r="T7575" s="97"/>
      <c r="Y7575" s="30"/>
      <c r="AA7575" s="25"/>
    </row>
    <row r="7576" spans="16:27">
      <c r="P7576" s="96"/>
      <c r="S7576" s="97"/>
      <c r="T7576" s="97"/>
      <c r="Y7576" s="30"/>
      <c r="AA7576" s="25"/>
    </row>
    <row r="7577" spans="16:27">
      <c r="P7577" s="96"/>
      <c r="S7577" s="97"/>
      <c r="T7577" s="97"/>
      <c r="Y7577" s="30"/>
      <c r="AA7577" s="25"/>
    </row>
    <row r="7578" spans="16:27">
      <c r="P7578" s="96"/>
      <c r="S7578" s="97"/>
      <c r="T7578" s="97"/>
      <c r="Y7578" s="30"/>
      <c r="AA7578" s="25"/>
    </row>
    <row r="7579" spans="16:27">
      <c r="P7579" s="96"/>
      <c r="S7579" s="97"/>
      <c r="T7579" s="97"/>
      <c r="Y7579" s="30"/>
      <c r="AA7579" s="25"/>
    </row>
    <row r="7580" spans="16:27">
      <c r="P7580" s="96"/>
      <c r="S7580" s="97"/>
      <c r="T7580" s="97"/>
      <c r="Y7580" s="30"/>
      <c r="AA7580" s="25"/>
    </row>
    <row r="7581" spans="16:27">
      <c r="P7581" s="96"/>
      <c r="S7581" s="97"/>
      <c r="T7581" s="97"/>
      <c r="Y7581" s="30"/>
      <c r="AA7581" s="25"/>
    </row>
    <row r="7582" spans="16:27">
      <c r="P7582" s="96"/>
      <c r="S7582" s="97"/>
      <c r="T7582" s="97"/>
      <c r="Y7582" s="30"/>
      <c r="AA7582" s="25"/>
    </row>
    <row r="7583" spans="16:27">
      <c r="P7583" s="96"/>
      <c r="S7583" s="97"/>
      <c r="T7583" s="97"/>
      <c r="Y7583" s="30"/>
      <c r="AA7583" s="25"/>
    </row>
    <row r="7584" spans="16:27">
      <c r="P7584" s="96"/>
      <c r="S7584" s="97"/>
      <c r="T7584" s="97"/>
      <c r="Y7584" s="30"/>
      <c r="AA7584" s="25"/>
    </row>
    <row r="7585" spans="16:27">
      <c r="P7585" s="96"/>
      <c r="S7585" s="97"/>
      <c r="T7585" s="97"/>
      <c r="Y7585" s="30"/>
      <c r="AA7585" s="25"/>
    </row>
    <row r="7586" spans="16:27">
      <c r="P7586" s="96"/>
      <c r="S7586" s="97"/>
      <c r="T7586" s="97"/>
      <c r="Y7586" s="30"/>
      <c r="AA7586" s="25"/>
    </row>
    <row r="7587" spans="16:27">
      <c r="P7587" s="96"/>
      <c r="S7587" s="97"/>
      <c r="T7587" s="97"/>
      <c r="Y7587" s="30"/>
      <c r="AA7587" s="25"/>
    </row>
    <row r="7588" spans="16:27">
      <c r="P7588" s="96"/>
      <c r="S7588" s="97"/>
      <c r="T7588" s="97"/>
      <c r="Y7588" s="30"/>
      <c r="AA7588" s="25"/>
    </row>
    <row r="7589" spans="16:27">
      <c r="P7589" s="96"/>
      <c r="S7589" s="97"/>
      <c r="T7589" s="97"/>
      <c r="Y7589" s="30"/>
      <c r="AA7589" s="25"/>
    </row>
    <row r="7590" spans="16:27">
      <c r="P7590" s="96"/>
      <c r="S7590" s="97"/>
      <c r="T7590" s="97"/>
      <c r="Y7590" s="30"/>
      <c r="AA7590" s="25"/>
    </row>
    <row r="7591" spans="16:27">
      <c r="P7591" s="96"/>
      <c r="S7591" s="97"/>
      <c r="T7591" s="97"/>
      <c r="Y7591" s="30"/>
      <c r="AA7591" s="25"/>
    </row>
    <row r="7592" spans="16:27">
      <c r="P7592" s="96"/>
      <c r="S7592" s="97"/>
      <c r="T7592" s="97"/>
      <c r="Y7592" s="30"/>
      <c r="AA7592" s="25"/>
    </row>
    <row r="7593" spans="16:27">
      <c r="P7593" s="96"/>
      <c r="S7593" s="97"/>
      <c r="T7593" s="97"/>
      <c r="Y7593" s="30"/>
      <c r="AA7593" s="25"/>
    </row>
    <row r="7594" spans="16:27">
      <c r="P7594" s="96"/>
      <c r="S7594" s="97"/>
      <c r="T7594" s="97"/>
      <c r="Y7594" s="30"/>
      <c r="AA7594" s="25"/>
    </row>
    <row r="7595" spans="16:27">
      <c r="P7595" s="96"/>
      <c r="S7595" s="97"/>
      <c r="T7595" s="97"/>
      <c r="Y7595" s="30"/>
      <c r="AA7595" s="25"/>
    </row>
    <row r="7596" spans="16:27">
      <c r="P7596" s="96"/>
      <c r="S7596" s="97"/>
      <c r="T7596" s="97"/>
      <c r="Y7596" s="30"/>
      <c r="AA7596" s="25"/>
    </row>
    <row r="7597" spans="16:27">
      <c r="P7597" s="96"/>
      <c r="S7597" s="97"/>
      <c r="T7597" s="97"/>
      <c r="Y7597" s="30"/>
      <c r="AA7597" s="25"/>
    </row>
    <row r="7598" spans="16:27">
      <c r="P7598" s="96"/>
      <c r="S7598" s="97"/>
      <c r="T7598" s="97"/>
      <c r="Y7598" s="30"/>
      <c r="AA7598" s="25"/>
    </row>
    <row r="7599" spans="16:27">
      <c r="P7599" s="96"/>
      <c r="S7599" s="97"/>
      <c r="T7599" s="97"/>
      <c r="Y7599" s="30"/>
      <c r="AA7599" s="25"/>
    </row>
    <row r="7600" spans="16:27">
      <c r="P7600" s="96"/>
      <c r="S7600" s="97"/>
      <c r="T7600" s="97"/>
      <c r="Y7600" s="30"/>
      <c r="AA7600" s="25"/>
    </row>
    <row r="7601" spans="16:27">
      <c r="P7601" s="96"/>
      <c r="S7601" s="97"/>
      <c r="T7601" s="97"/>
      <c r="Y7601" s="30"/>
      <c r="AA7601" s="25"/>
    </row>
    <row r="7602" spans="16:27">
      <c r="P7602" s="96"/>
      <c r="S7602" s="97"/>
      <c r="T7602" s="97"/>
      <c r="Y7602" s="30"/>
      <c r="AA7602" s="25"/>
    </row>
    <row r="7603" spans="16:27">
      <c r="P7603" s="96"/>
      <c r="S7603" s="97"/>
      <c r="T7603" s="97"/>
      <c r="Y7603" s="30"/>
      <c r="AA7603" s="25"/>
    </row>
    <row r="7604" spans="16:27">
      <c r="P7604" s="96"/>
      <c r="S7604" s="97"/>
      <c r="T7604" s="97"/>
      <c r="Y7604" s="30"/>
      <c r="AA7604" s="25"/>
    </row>
    <row r="7605" spans="16:27">
      <c r="P7605" s="96"/>
      <c r="S7605" s="97"/>
      <c r="T7605" s="97"/>
      <c r="Y7605" s="30"/>
      <c r="AA7605" s="25"/>
    </row>
    <row r="7606" spans="16:27">
      <c r="P7606" s="96"/>
      <c r="S7606" s="97"/>
      <c r="T7606" s="97"/>
      <c r="Y7606" s="30"/>
      <c r="AA7606" s="25"/>
    </row>
    <row r="7607" spans="16:27">
      <c r="P7607" s="96"/>
      <c r="S7607" s="97"/>
      <c r="T7607" s="97"/>
      <c r="Y7607" s="30"/>
      <c r="AA7607" s="25"/>
    </row>
    <row r="7608" spans="16:27">
      <c r="P7608" s="96"/>
      <c r="S7608" s="97"/>
      <c r="T7608" s="97"/>
      <c r="Y7608" s="30"/>
      <c r="AA7608" s="25"/>
    </row>
    <row r="7609" spans="16:27">
      <c r="P7609" s="96"/>
      <c r="S7609" s="97"/>
      <c r="T7609" s="97"/>
      <c r="Y7609" s="30"/>
      <c r="AA7609" s="25"/>
    </row>
    <row r="7610" spans="16:27">
      <c r="P7610" s="96"/>
      <c r="S7610" s="97"/>
      <c r="T7610" s="97"/>
      <c r="Y7610" s="30"/>
      <c r="AA7610" s="25"/>
    </row>
    <row r="7611" spans="16:27">
      <c r="P7611" s="96"/>
      <c r="S7611" s="97"/>
      <c r="T7611" s="97"/>
      <c r="Y7611" s="30"/>
      <c r="AA7611" s="25"/>
    </row>
    <row r="7612" spans="16:27">
      <c r="P7612" s="96"/>
      <c r="S7612" s="97"/>
      <c r="T7612" s="97"/>
      <c r="Y7612" s="30"/>
      <c r="AA7612" s="25"/>
    </row>
    <row r="7613" spans="16:27">
      <c r="P7613" s="96"/>
      <c r="S7613" s="97"/>
      <c r="T7613" s="97"/>
      <c r="Y7613" s="30"/>
      <c r="AA7613" s="25"/>
    </row>
    <row r="7614" spans="16:27">
      <c r="P7614" s="96"/>
      <c r="S7614" s="97"/>
      <c r="T7614" s="97"/>
      <c r="Y7614" s="30"/>
      <c r="AA7614" s="25"/>
    </row>
    <row r="7615" spans="16:27">
      <c r="P7615" s="96"/>
      <c r="S7615" s="97"/>
      <c r="T7615" s="97"/>
      <c r="Y7615" s="30"/>
      <c r="AA7615" s="25"/>
    </row>
    <row r="7616" spans="16:27">
      <c r="P7616" s="96"/>
      <c r="S7616" s="97"/>
      <c r="T7616" s="97"/>
      <c r="Y7616" s="30"/>
      <c r="AA7616" s="25"/>
    </row>
    <row r="7617" spans="16:27">
      <c r="P7617" s="96"/>
      <c r="S7617" s="97"/>
      <c r="T7617" s="97"/>
      <c r="Y7617" s="30"/>
      <c r="AA7617" s="25"/>
    </row>
    <row r="7618" spans="16:27">
      <c r="P7618" s="96"/>
      <c r="S7618" s="97"/>
      <c r="T7618" s="97"/>
      <c r="Y7618" s="30"/>
      <c r="AA7618" s="25"/>
    </row>
    <row r="7619" spans="16:27">
      <c r="P7619" s="96"/>
      <c r="S7619" s="97"/>
      <c r="T7619" s="97"/>
      <c r="Y7619" s="30"/>
      <c r="AA7619" s="25"/>
    </row>
    <row r="7620" spans="16:27">
      <c r="P7620" s="96"/>
      <c r="S7620" s="97"/>
      <c r="T7620" s="97"/>
      <c r="Y7620" s="30"/>
      <c r="AA7620" s="25"/>
    </row>
    <row r="7621" spans="16:27">
      <c r="P7621" s="96"/>
      <c r="S7621" s="97"/>
      <c r="T7621" s="97"/>
      <c r="Y7621" s="30"/>
      <c r="AA7621" s="25"/>
    </row>
    <row r="7622" spans="16:27">
      <c r="P7622" s="96"/>
      <c r="S7622" s="97"/>
      <c r="T7622" s="97"/>
      <c r="Y7622" s="30"/>
      <c r="AA7622" s="25"/>
    </row>
    <row r="7623" spans="16:27">
      <c r="P7623" s="96"/>
      <c r="S7623" s="97"/>
      <c r="T7623" s="97"/>
      <c r="Y7623" s="30"/>
      <c r="AA7623" s="25"/>
    </row>
    <row r="7624" spans="16:27">
      <c r="P7624" s="96"/>
      <c r="S7624" s="97"/>
      <c r="T7624" s="97"/>
      <c r="Y7624" s="30"/>
      <c r="AA7624" s="25"/>
    </row>
    <row r="7625" spans="16:27">
      <c r="P7625" s="96"/>
      <c r="S7625" s="97"/>
      <c r="T7625" s="97"/>
      <c r="Y7625" s="30"/>
      <c r="AA7625" s="25"/>
    </row>
    <row r="7626" spans="16:27">
      <c r="P7626" s="96"/>
      <c r="S7626" s="97"/>
      <c r="T7626" s="97"/>
      <c r="Y7626" s="30"/>
      <c r="AA7626" s="25"/>
    </row>
    <row r="7627" spans="16:27">
      <c r="P7627" s="96"/>
      <c r="S7627" s="97"/>
      <c r="T7627" s="97"/>
      <c r="Y7627" s="30"/>
      <c r="AA7627" s="25"/>
    </row>
    <row r="7628" spans="16:27">
      <c r="P7628" s="96"/>
      <c r="S7628" s="97"/>
      <c r="T7628" s="97"/>
      <c r="Y7628" s="30"/>
      <c r="AA7628" s="25"/>
    </row>
    <row r="7629" spans="16:27">
      <c r="P7629" s="96"/>
      <c r="S7629" s="97"/>
      <c r="T7629" s="97"/>
      <c r="Y7629" s="30"/>
      <c r="AA7629" s="25"/>
    </row>
    <row r="7630" spans="16:27">
      <c r="P7630" s="96"/>
      <c r="S7630" s="97"/>
      <c r="T7630" s="97"/>
      <c r="Y7630" s="30"/>
      <c r="AA7630" s="25"/>
    </row>
    <row r="7631" spans="16:27">
      <c r="P7631" s="96"/>
      <c r="S7631" s="97"/>
      <c r="T7631" s="97"/>
      <c r="Y7631" s="30"/>
      <c r="AA7631" s="25"/>
    </row>
    <row r="7632" spans="16:27">
      <c r="P7632" s="96"/>
      <c r="S7632" s="97"/>
      <c r="T7632" s="97"/>
      <c r="Y7632" s="30"/>
      <c r="AA7632" s="25"/>
    </row>
    <row r="7633" spans="16:27">
      <c r="P7633" s="96"/>
      <c r="S7633" s="97"/>
      <c r="T7633" s="97"/>
      <c r="Y7633" s="30"/>
      <c r="AA7633" s="25"/>
    </row>
    <row r="7634" spans="16:27">
      <c r="P7634" s="96"/>
      <c r="S7634" s="97"/>
      <c r="T7634" s="97"/>
      <c r="Y7634" s="30"/>
      <c r="AA7634" s="25"/>
    </row>
    <row r="7635" spans="16:27">
      <c r="P7635" s="96"/>
      <c r="S7635" s="97"/>
      <c r="T7635" s="97"/>
      <c r="Y7635" s="30"/>
      <c r="AA7635" s="25"/>
    </row>
    <row r="7636" spans="16:27">
      <c r="P7636" s="96"/>
      <c r="S7636" s="97"/>
      <c r="T7636" s="97"/>
      <c r="Y7636" s="30"/>
      <c r="AA7636" s="25"/>
    </row>
    <row r="7637" spans="16:27">
      <c r="P7637" s="96"/>
      <c r="S7637" s="97"/>
      <c r="T7637" s="97"/>
      <c r="Y7637" s="30"/>
      <c r="AA7637" s="25"/>
    </row>
    <row r="7638" spans="16:27">
      <c r="P7638" s="96"/>
      <c r="S7638" s="97"/>
      <c r="T7638" s="97"/>
      <c r="Y7638" s="30"/>
      <c r="AA7638" s="25"/>
    </row>
    <row r="7639" spans="16:27">
      <c r="P7639" s="96"/>
      <c r="S7639" s="97"/>
      <c r="T7639" s="97"/>
      <c r="Y7639" s="30"/>
      <c r="AA7639" s="25"/>
    </row>
    <row r="7640" spans="16:27">
      <c r="P7640" s="96"/>
      <c r="S7640" s="97"/>
      <c r="T7640" s="97"/>
      <c r="Y7640" s="30"/>
      <c r="AA7640" s="25"/>
    </row>
    <row r="7641" spans="16:27">
      <c r="P7641" s="96"/>
      <c r="S7641" s="97"/>
      <c r="T7641" s="97"/>
      <c r="Y7641" s="30"/>
      <c r="AA7641" s="25"/>
    </row>
    <row r="7642" spans="16:27">
      <c r="P7642" s="96"/>
      <c r="S7642" s="97"/>
      <c r="T7642" s="97"/>
      <c r="Y7642" s="30"/>
      <c r="AA7642" s="25"/>
    </row>
    <row r="7643" spans="16:27">
      <c r="P7643" s="96"/>
      <c r="S7643" s="97"/>
      <c r="T7643" s="97"/>
      <c r="Y7643" s="30"/>
      <c r="AA7643" s="25"/>
    </row>
    <row r="7644" spans="16:27">
      <c r="P7644" s="96"/>
      <c r="S7644" s="97"/>
      <c r="T7644" s="97"/>
      <c r="Y7644" s="30"/>
      <c r="AA7644" s="25"/>
    </row>
    <row r="7645" spans="16:27">
      <c r="P7645" s="96"/>
      <c r="S7645" s="97"/>
      <c r="T7645" s="97"/>
      <c r="Y7645" s="30"/>
      <c r="AA7645" s="25"/>
    </row>
    <row r="7646" spans="16:27">
      <c r="P7646" s="96"/>
      <c r="S7646" s="97"/>
      <c r="T7646" s="97"/>
      <c r="Y7646" s="30"/>
      <c r="AA7646" s="25"/>
    </row>
    <row r="7647" spans="16:27">
      <c r="P7647" s="96"/>
      <c r="S7647" s="97"/>
      <c r="T7647" s="97"/>
      <c r="Y7647" s="30"/>
      <c r="AA7647" s="25"/>
    </row>
    <row r="7648" spans="16:27">
      <c r="P7648" s="96"/>
      <c r="S7648" s="97"/>
      <c r="T7648" s="97"/>
      <c r="Y7648" s="30"/>
      <c r="AA7648" s="25"/>
    </row>
    <row r="7649" spans="16:27">
      <c r="P7649" s="96"/>
      <c r="S7649" s="97"/>
      <c r="T7649" s="97"/>
      <c r="Y7649" s="30"/>
      <c r="AA7649" s="25"/>
    </row>
    <row r="7650" spans="16:27">
      <c r="P7650" s="96"/>
      <c r="S7650" s="97"/>
      <c r="T7650" s="97"/>
      <c r="Y7650" s="30"/>
      <c r="AA7650" s="25"/>
    </row>
    <row r="7651" spans="16:27">
      <c r="P7651" s="96"/>
      <c r="S7651" s="97"/>
      <c r="T7651" s="97"/>
      <c r="Y7651" s="30"/>
      <c r="AA7651" s="25"/>
    </row>
    <row r="7652" spans="16:27">
      <c r="P7652" s="96"/>
      <c r="S7652" s="97"/>
      <c r="T7652" s="97"/>
      <c r="Y7652" s="30"/>
      <c r="AA7652" s="25"/>
    </row>
    <row r="7653" spans="16:27">
      <c r="P7653" s="96"/>
      <c r="S7653" s="97"/>
      <c r="T7653" s="97"/>
      <c r="Y7653" s="30"/>
      <c r="AA7653" s="25"/>
    </row>
    <row r="7654" spans="16:27">
      <c r="P7654" s="96"/>
      <c r="S7654" s="97"/>
      <c r="T7654" s="97"/>
      <c r="Y7654" s="30"/>
      <c r="AA7654" s="25"/>
    </row>
    <row r="7655" spans="16:27">
      <c r="P7655" s="96"/>
      <c r="S7655" s="97"/>
      <c r="T7655" s="97"/>
      <c r="Y7655" s="30"/>
      <c r="AA7655" s="25"/>
    </row>
    <row r="7656" spans="16:27">
      <c r="P7656" s="96"/>
      <c r="S7656" s="97"/>
      <c r="T7656" s="97"/>
      <c r="Y7656" s="30"/>
      <c r="AA7656" s="25"/>
    </row>
    <row r="7657" spans="16:27">
      <c r="P7657" s="96"/>
      <c r="S7657" s="97"/>
      <c r="T7657" s="97"/>
      <c r="Y7657" s="30"/>
      <c r="AA7657" s="25"/>
    </row>
    <row r="7658" spans="16:27">
      <c r="P7658" s="96"/>
      <c r="S7658" s="97"/>
      <c r="T7658" s="97"/>
      <c r="Y7658" s="30"/>
      <c r="AA7658" s="25"/>
    </row>
    <row r="7659" spans="16:27">
      <c r="P7659" s="96"/>
      <c r="S7659" s="97"/>
      <c r="T7659" s="97"/>
      <c r="Y7659" s="30"/>
      <c r="AA7659" s="25"/>
    </row>
    <row r="7660" spans="16:27">
      <c r="P7660" s="96"/>
      <c r="S7660" s="97"/>
      <c r="T7660" s="97"/>
      <c r="Y7660" s="30"/>
      <c r="AA7660" s="25"/>
    </row>
    <row r="7661" spans="16:27">
      <c r="P7661" s="96"/>
      <c r="S7661" s="97"/>
      <c r="T7661" s="97"/>
      <c r="Y7661" s="30"/>
      <c r="AA7661" s="25"/>
    </row>
    <row r="7662" spans="16:27">
      <c r="P7662" s="96"/>
      <c r="S7662" s="97"/>
      <c r="T7662" s="97"/>
      <c r="Y7662" s="30"/>
      <c r="AA7662" s="25"/>
    </row>
    <row r="7663" spans="16:27">
      <c r="P7663" s="96"/>
      <c r="S7663" s="97"/>
      <c r="T7663" s="97"/>
      <c r="Y7663" s="30"/>
      <c r="AA7663" s="25"/>
    </row>
    <row r="7664" spans="16:27">
      <c r="P7664" s="96"/>
      <c r="S7664" s="97"/>
      <c r="T7664" s="97"/>
      <c r="Y7664" s="30"/>
      <c r="AA7664" s="25"/>
    </row>
    <row r="7665" spans="16:27">
      <c r="P7665" s="96"/>
      <c r="S7665" s="97"/>
      <c r="T7665" s="97"/>
      <c r="Y7665" s="30"/>
      <c r="AA7665" s="25"/>
    </row>
    <row r="7666" spans="16:27">
      <c r="P7666" s="96"/>
      <c r="S7666" s="97"/>
      <c r="T7666" s="97"/>
      <c r="Y7666" s="30"/>
      <c r="AA7666" s="25"/>
    </row>
    <row r="7667" spans="16:27">
      <c r="P7667" s="96"/>
      <c r="S7667" s="97"/>
      <c r="T7667" s="97"/>
      <c r="Y7667" s="30"/>
      <c r="AA7667" s="25"/>
    </row>
    <row r="7668" spans="16:27">
      <c r="P7668" s="96"/>
      <c r="S7668" s="97"/>
      <c r="T7668" s="97"/>
      <c r="Y7668" s="30"/>
      <c r="AA7668" s="25"/>
    </row>
    <row r="7669" spans="16:27">
      <c r="P7669" s="96"/>
      <c r="S7669" s="97"/>
      <c r="T7669" s="97"/>
      <c r="Y7669" s="30"/>
      <c r="AA7669" s="25"/>
    </row>
    <row r="7670" spans="16:27">
      <c r="P7670" s="96"/>
      <c r="S7670" s="97"/>
      <c r="T7670" s="97"/>
      <c r="Y7670" s="30"/>
      <c r="AA7670" s="25"/>
    </row>
    <row r="7671" spans="16:27">
      <c r="P7671" s="96"/>
      <c r="S7671" s="97"/>
      <c r="T7671" s="97"/>
      <c r="Y7671" s="30"/>
      <c r="AA7671" s="25"/>
    </row>
    <row r="7672" spans="16:27">
      <c r="P7672" s="96"/>
      <c r="S7672" s="97"/>
      <c r="T7672" s="97"/>
      <c r="Y7672" s="30"/>
      <c r="AA7672" s="25"/>
    </row>
    <row r="7673" spans="16:27">
      <c r="P7673" s="96"/>
      <c r="S7673" s="97"/>
      <c r="T7673" s="97"/>
      <c r="Y7673" s="30"/>
      <c r="AA7673" s="25"/>
    </row>
    <row r="7674" spans="16:27">
      <c r="P7674" s="96"/>
      <c r="S7674" s="97"/>
      <c r="T7674" s="97"/>
      <c r="Y7674" s="30"/>
      <c r="AA7674" s="25"/>
    </row>
    <row r="7675" spans="16:27">
      <c r="P7675" s="96"/>
      <c r="S7675" s="97"/>
      <c r="T7675" s="97"/>
      <c r="Y7675" s="30"/>
      <c r="AA7675" s="25"/>
    </row>
    <row r="7676" spans="16:27">
      <c r="P7676" s="96"/>
      <c r="S7676" s="97"/>
      <c r="T7676" s="97"/>
      <c r="Y7676" s="30"/>
      <c r="AA7676" s="25"/>
    </row>
    <row r="7677" spans="16:27">
      <c r="P7677" s="96"/>
      <c r="S7677" s="97"/>
      <c r="T7677" s="97"/>
      <c r="Y7677" s="30"/>
      <c r="AA7677" s="25"/>
    </row>
    <row r="7678" spans="16:27">
      <c r="P7678" s="96"/>
      <c r="S7678" s="97"/>
      <c r="T7678" s="97"/>
      <c r="Y7678" s="30"/>
      <c r="AA7678" s="25"/>
    </row>
    <row r="7679" spans="16:27">
      <c r="P7679" s="96"/>
      <c r="S7679" s="97"/>
      <c r="T7679" s="97"/>
      <c r="Y7679" s="30"/>
      <c r="AA7679" s="25"/>
    </row>
    <row r="7680" spans="16:27">
      <c r="P7680" s="96"/>
      <c r="S7680" s="97"/>
      <c r="T7680" s="97"/>
      <c r="Y7680" s="30"/>
      <c r="AA7680" s="25"/>
    </row>
    <row r="7681" spans="16:27">
      <c r="P7681" s="96"/>
      <c r="S7681" s="97"/>
      <c r="T7681" s="97"/>
      <c r="Y7681" s="30"/>
      <c r="AA7681" s="25"/>
    </row>
    <row r="7682" spans="16:27">
      <c r="P7682" s="96"/>
      <c r="S7682" s="97"/>
      <c r="T7682" s="97"/>
      <c r="Y7682" s="30"/>
      <c r="AA7682" s="25"/>
    </row>
    <row r="7683" spans="16:27">
      <c r="P7683" s="96"/>
      <c r="S7683" s="97"/>
      <c r="T7683" s="97"/>
      <c r="Y7683" s="30"/>
      <c r="AA7683" s="25"/>
    </row>
    <row r="7684" spans="16:27">
      <c r="P7684" s="96"/>
      <c r="S7684" s="97"/>
      <c r="T7684" s="97"/>
      <c r="Y7684" s="30"/>
      <c r="AA7684" s="25"/>
    </row>
    <row r="7685" spans="16:27">
      <c r="P7685" s="96"/>
      <c r="S7685" s="97"/>
      <c r="T7685" s="97"/>
      <c r="Y7685" s="30"/>
      <c r="AA7685" s="25"/>
    </row>
    <row r="7686" spans="16:27">
      <c r="P7686" s="96"/>
      <c r="S7686" s="97"/>
      <c r="T7686" s="97"/>
      <c r="Y7686" s="30"/>
      <c r="AA7686" s="25"/>
    </row>
    <row r="7687" spans="16:27">
      <c r="P7687" s="96"/>
      <c r="S7687" s="97"/>
      <c r="T7687" s="97"/>
      <c r="Y7687" s="30"/>
      <c r="AA7687" s="25"/>
    </row>
    <row r="7688" spans="16:27">
      <c r="P7688" s="96"/>
      <c r="S7688" s="97"/>
      <c r="T7688" s="97"/>
      <c r="Y7688" s="30"/>
      <c r="AA7688" s="25"/>
    </row>
    <row r="7689" spans="16:27">
      <c r="P7689" s="96"/>
      <c r="S7689" s="97"/>
      <c r="T7689" s="97"/>
      <c r="Y7689" s="30"/>
      <c r="AA7689" s="25"/>
    </row>
    <row r="7690" spans="16:27">
      <c r="P7690" s="96"/>
      <c r="S7690" s="97"/>
      <c r="T7690" s="97"/>
      <c r="Y7690" s="30"/>
      <c r="AA7690" s="25"/>
    </row>
    <row r="7691" spans="16:27">
      <c r="P7691" s="96"/>
      <c r="S7691" s="97"/>
      <c r="T7691" s="97"/>
      <c r="Y7691" s="30"/>
      <c r="AA7691" s="25"/>
    </row>
    <row r="7692" spans="16:27">
      <c r="P7692" s="96"/>
      <c r="S7692" s="97"/>
      <c r="T7692" s="97"/>
      <c r="Y7692" s="30"/>
      <c r="AA7692" s="25"/>
    </row>
    <row r="7693" spans="16:27">
      <c r="P7693" s="96"/>
      <c r="S7693" s="97"/>
      <c r="T7693" s="97"/>
      <c r="Y7693" s="30"/>
      <c r="AA7693" s="25"/>
    </row>
    <row r="7694" spans="16:27">
      <c r="P7694" s="96"/>
      <c r="S7694" s="97"/>
      <c r="T7694" s="97"/>
      <c r="Y7694" s="30"/>
      <c r="AA7694" s="25"/>
    </row>
    <row r="7695" spans="16:27">
      <c r="P7695" s="96"/>
      <c r="S7695" s="97"/>
      <c r="T7695" s="97"/>
      <c r="Y7695" s="30"/>
      <c r="AA7695" s="25"/>
    </row>
    <row r="7696" spans="16:27">
      <c r="P7696" s="96"/>
      <c r="S7696" s="97"/>
      <c r="T7696" s="97"/>
      <c r="Y7696" s="30"/>
      <c r="AA7696" s="25"/>
    </row>
    <row r="7697" spans="16:27">
      <c r="P7697" s="96"/>
      <c r="S7697" s="97"/>
      <c r="T7697" s="97"/>
      <c r="Y7697" s="30"/>
      <c r="AA7697" s="25"/>
    </row>
    <row r="7698" spans="16:27">
      <c r="P7698" s="96"/>
      <c r="S7698" s="97"/>
      <c r="T7698" s="97"/>
      <c r="Y7698" s="30"/>
      <c r="AA7698" s="25"/>
    </row>
    <row r="7699" spans="16:27">
      <c r="P7699" s="96"/>
      <c r="S7699" s="97"/>
      <c r="T7699" s="97"/>
      <c r="Y7699" s="30"/>
      <c r="AA7699" s="25"/>
    </row>
    <row r="7700" spans="16:27">
      <c r="P7700" s="96"/>
      <c r="S7700" s="97"/>
      <c r="T7700" s="97"/>
      <c r="Y7700" s="30"/>
      <c r="AA7700" s="25"/>
    </row>
    <row r="7701" spans="16:27">
      <c r="P7701" s="96"/>
      <c r="S7701" s="97"/>
      <c r="T7701" s="97"/>
      <c r="Y7701" s="30"/>
      <c r="AA7701" s="25"/>
    </row>
    <row r="7702" spans="16:27">
      <c r="P7702" s="96"/>
      <c r="S7702" s="97"/>
      <c r="T7702" s="97"/>
      <c r="Y7702" s="30"/>
      <c r="AA7702" s="25"/>
    </row>
    <row r="7703" spans="16:27">
      <c r="P7703" s="96"/>
      <c r="S7703" s="97"/>
      <c r="T7703" s="97"/>
      <c r="Y7703" s="30"/>
      <c r="AA7703" s="25"/>
    </row>
    <row r="7704" spans="16:27">
      <c r="P7704" s="96"/>
      <c r="S7704" s="97"/>
      <c r="T7704" s="97"/>
      <c r="Y7704" s="30"/>
      <c r="AA7704" s="25"/>
    </row>
    <row r="7705" spans="16:27">
      <c r="P7705" s="96"/>
      <c r="S7705" s="97"/>
      <c r="T7705" s="97"/>
      <c r="Y7705" s="30"/>
      <c r="AA7705" s="25"/>
    </row>
    <row r="7706" spans="16:27">
      <c r="P7706" s="96"/>
      <c r="S7706" s="97"/>
      <c r="T7706" s="97"/>
      <c r="Y7706" s="30"/>
      <c r="AA7706" s="25"/>
    </row>
    <row r="7707" spans="16:27">
      <c r="P7707" s="96"/>
      <c r="S7707" s="97"/>
      <c r="T7707" s="97"/>
      <c r="Y7707" s="30"/>
      <c r="AA7707" s="25"/>
    </row>
    <row r="7708" spans="16:27">
      <c r="P7708" s="96"/>
      <c r="S7708" s="97"/>
      <c r="T7708" s="97"/>
      <c r="Y7708" s="30"/>
      <c r="AA7708" s="25"/>
    </row>
    <row r="7709" spans="16:27">
      <c r="P7709" s="96"/>
      <c r="S7709" s="97"/>
      <c r="T7709" s="97"/>
      <c r="Y7709" s="30"/>
      <c r="AA7709" s="25"/>
    </row>
    <row r="7710" spans="16:27">
      <c r="P7710" s="96"/>
      <c r="S7710" s="97"/>
      <c r="T7710" s="97"/>
      <c r="Y7710" s="30"/>
      <c r="AA7710" s="25"/>
    </row>
    <row r="7711" spans="16:27">
      <c r="P7711" s="96"/>
      <c r="S7711" s="97"/>
      <c r="T7711" s="97"/>
      <c r="Y7711" s="30"/>
      <c r="AA7711" s="25"/>
    </row>
    <row r="7712" spans="16:27">
      <c r="P7712" s="96"/>
      <c r="S7712" s="97"/>
      <c r="T7712" s="97"/>
      <c r="Y7712" s="30"/>
      <c r="AA7712" s="25"/>
    </row>
    <row r="7713" spans="16:27">
      <c r="P7713" s="96"/>
      <c r="S7713" s="97"/>
      <c r="T7713" s="97"/>
      <c r="Y7713" s="30"/>
      <c r="AA7713" s="25"/>
    </row>
    <row r="7714" spans="16:27">
      <c r="P7714" s="96"/>
      <c r="S7714" s="97"/>
      <c r="T7714" s="97"/>
      <c r="Y7714" s="30"/>
      <c r="AA7714" s="25"/>
    </row>
    <row r="7715" spans="16:27">
      <c r="P7715" s="96"/>
      <c r="S7715" s="97"/>
      <c r="T7715" s="97"/>
      <c r="Y7715" s="30"/>
      <c r="AA7715" s="25"/>
    </row>
    <row r="7716" spans="16:27">
      <c r="P7716" s="96"/>
      <c r="S7716" s="97"/>
      <c r="T7716" s="97"/>
      <c r="Y7716" s="30"/>
      <c r="AA7716" s="25"/>
    </row>
    <row r="7717" spans="16:27">
      <c r="P7717" s="96"/>
      <c r="S7717" s="97"/>
      <c r="T7717" s="97"/>
      <c r="Y7717" s="30"/>
      <c r="AA7717" s="25"/>
    </row>
    <row r="7718" spans="16:27">
      <c r="P7718" s="96"/>
      <c r="S7718" s="97"/>
      <c r="T7718" s="97"/>
      <c r="Y7718" s="30"/>
      <c r="AA7718" s="25"/>
    </row>
    <row r="7719" spans="16:27">
      <c r="P7719" s="96"/>
      <c r="S7719" s="97"/>
      <c r="T7719" s="97"/>
      <c r="Y7719" s="30"/>
      <c r="AA7719" s="25"/>
    </row>
    <row r="7720" spans="16:27">
      <c r="P7720" s="96"/>
      <c r="S7720" s="97"/>
      <c r="T7720" s="97"/>
      <c r="Y7720" s="30"/>
      <c r="AA7720" s="25"/>
    </row>
    <row r="7721" spans="16:27">
      <c r="P7721" s="96"/>
      <c r="S7721" s="97"/>
      <c r="T7721" s="97"/>
      <c r="Y7721" s="30"/>
      <c r="AA7721" s="25"/>
    </row>
    <row r="7722" spans="16:27">
      <c r="P7722" s="96"/>
      <c r="S7722" s="97"/>
      <c r="T7722" s="97"/>
      <c r="Y7722" s="30"/>
      <c r="AA7722" s="25"/>
    </row>
    <row r="7723" spans="16:27">
      <c r="P7723" s="96"/>
      <c r="S7723" s="97"/>
      <c r="T7723" s="97"/>
      <c r="Y7723" s="30"/>
      <c r="AA7723" s="25"/>
    </row>
    <row r="7724" spans="16:27">
      <c r="P7724" s="96"/>
      <c r="S7724" s="97"/>
      <c r="T7724" s="97"/>
      <c r="Y7724" s="30"/>
      <c r="AA7724" s="25"/>
    </row>
    <row r="7725" spans="16:27">
      <c r="P7725" s="96"/>
      <c r="S7725" s="97"/>
      <c r="T7725" s="97"/>
      <c r="Y7725" s="30"/>
      <c r="AA7725" s="25"/>
    </row>
    <row r="7726" spans="16:27">
      <c r="P7726" s="96"/>
      <c r="S7726" s="97"/>
      <c r="T7726" s="97"/>
      <c r="Y7726" s="30"/>
      <c r="AA7726" s="25"/>
    </row>
    <row r="7727" spans="16:27">
      <c r="P7727" s="96"/>
      <c r="S7727" s="97"/>
      <c r="T7727" s="97"/>
      <c r="Y7727" s="30"/>
      <c r="AA7727" s="25"/>
    </row>
    <row r="7728" spans="16:27">
      <c r="P7728" s="96"/>
      <c r="S7728" s="97"/>
      <c r="T7728" s="97"/>
      <c r="Y7728" s="30"/>
      <c r="AA7728" s="25"/>
    </row>
    <row r="7729" spans="16:27">
      <c r="P7729" s="96"/>
      <c r="S7729" s="97"/>
      <c r="T7729" s="97"/>
      <c r="Y7729" s="30"/>
      <c r="AA7729" s="25"/>
    </row>
    <row r="7730" spans="16:27">
      <c r="P7730" s="96"/>
      <c r="S7730" s="97"/>
      <c r="T7730" s="97"/>
      <c r="Y7730" s="30"/>
      <c r="AA7730" s="25"/>
    </row>
    <row r="7731" spans="16:27">
      <c r="P7731" s="96"/>
      <c r="S7731" s="97"/>
      <c r="T7731" s="97"/>
      <c r="Y7731" s="30"/>
      <c r="AA7731" s="25"/>
    </row>
    <row r="7732" spans="16:27">
      <c r="P7732" s="96"/>
      <c r="S7732" s="97"/>
      <c r="T7732" s="97"/>
      <c r="Y7732" s="30"/>
      <c r="AA7732" s="25"/>
    </row>
    <row r="7733" spans="16:27">
      <c r="P7733" s="96"/>
      <c r="S7733" s="97"/>
      <c r="T7733" s="97"/>
      <c r="Y7733" s="30"/>
      <c r="AA7733" s="25"/>
    </row>
    <row r="7734" spans="16:27">
      <c r="P7734" s="96"/>
      <c r="S7734" s="97"/>
      <c r="T7734" s="97"/>
      <c r="Y7734" s="30"/>
      <c r="AA7734" s="25"/>
    </row>
    <row r="7735" spans="16:27">
      <c r="P7735" s="96"/>
      <c r="S7735" s="97"/>
      <c r="T7735" s="97"/>
      <c r="Y7735" s="30"/>
      <c r="AA7735" s="25"/>
    </row>
    <row r="7736" spans="16:27">
      <c r="P7736" s="96"/>
      <c r="S7736" s="97"/>
      <c r="T7736" s="97"/>
      <c r="Y7736" s="30"/>
      <c r="AA7736" s="25"/>
    </row>
    <row r="7737" spans="16:27">
      <c r="P7737" s="96"/>
      <c r="S7737" s="97"/>
      <c r="T7737" s="97"/>
      <c r="Y7737" s="30"/>
      <c r="AA7737" s="25"/>
    </row>
    <row r="7738" spans="16:27">
      <c r="P7738" s="96"/>
      <c r="S7738" s="97"/>
      <c r="T7738" s="97"/>
      <c r="Y7738" s="30"/>
      <c r="AA7738" s="25"/>
    </row>
    <row r="7739" spans="16:27">
      <c r="P7739" s="96"/>
      <c r="S7739" s="97"/>
      <c r="T7739" s="97"/>
      <c r="Y7739" s="30"/>
      <c r="AA7739" s="25"/>
    </row>
    <row r="7740" spans="16:27">
      <c r="P7740" s="96"/>
      <c r="S7740" s="97"/>
      <c r="T7740" s="97"/>
      <c r="Y7740" s="30"/>
      <c r="AA7740" s="25"/>
    </row>
    <row r="7741" spans="16:27">
      <c r="P7741" s="96"/>
      <c r="S7741" s="97"/>
      <c r="T7741" s="97"/>
      <c r="Y7741" s="30"/>
      <c r="AA7741" s="25"/>
    </row>
    <row r="7742" spans="16:27">
      <c r="P7742" s="96"/>
      <c r="S7742" s="97"/>
      <c r="T7742" s="97"/>
      <c r="Y7742" s="30"/>
      <c r="AA7742" s="25"/>
    </row>
    <row r="7743" spans="16:27">
      <c r="P7743" s="96"/>
      <c r="S7743" s="97"/>
      <c r="T7743" s="97"/>
      <c r="Y7743" s="30"/>
      <c r="AA7743" s="25"/>
    </row>
    <row r="7744" spans="16:27">
      <c r="P7744" s="96"/>
      <c r="S7744" s="97"/>
      <c r="T7744" s="97"/>
      <c r="Y7744" s="30"/>
      <c r="AA7744" s="25"/>
    </row>
    <row r="7745" spans="16:27">
      <c r="P7745" s="96"/>
      <c r="S7745" s="97"/>
      <c r="T7745" s="97"/>
      <c r="Y7745" s="30"/>
      <c r="AA7745" s="25"/>
    </row>
    <row r="7746" spans="16:27">
      <c r="P7746" s="96"/>
      <c r="S7746" s="97"/>
      <c r="T7746" s="97"/>
      <c r="Y7746" s="30"/>
      <c r="AA7746" s="25"/>
    </row>
    <row r="7747" spans="16:27">
      <c r="P7747" s="96"/>
      <c r="S7747" s="97"/>
      <c r="T7747" s="97"/>
      <c r="Y7747" s="30"/>
      <c r="AA7747" s="25"/>
    </row>
    <row r="7748" spans="16:27">
      <c r="P7748" s="96"/>
      <c r="S7748" s="97"/>
      <c r="T7748" s="97"/>
      <c r="Y7748" s="30"/>
      <c r="AA7748" s="25"/>
    </row>
    <row r="7749" spans="16:27">
      <c r="P7749" s="96"/>
      <c r="S7749" s="97"/>
      <c r="T7749" s="97"/>
      <c r="Y7749" s="30"/>
      <c r="AA7749" s="25"/>
    </row>
    <row r="7750" spans="16:27">
      <c r="P7750" s="96"/>
      <c r="S7750" s="97"/>
      <c r="T7750" s="97"/>
      <c r="Y7750" s="30"/>
      <c r="AA7750" s="25"/>
    </row>
    <row r="7751" spans="16:27">
      <c r="P7751" s="96"/>
      <c r="S7751" s="97"/>
      <c r="T7751" s="97"/>
      <c r="Y7751" s="30"/>
      <c r="AA7751" s="25"/>
    </row>
    <row r="7752" spans="16:27">
      <c r="P7752" s="96"/>
      <c r="S7752" s="97"/>
      <c r="T7752" s="97"/>
      <c r="Y7752" s="30"/>
      <c r="AA7752" s="25"/>
    </row>
    <row r="7753" spans="16:27">
      <c r="P7753" s="96"/>
      <c r="S7753" s="97"/>
      <c r="T7753" s="97"/>
      <c r="Y7753" s="30"/>
      <c r="AA7753" s="25"/>
    </row>
    <row r="7754" spans="16:27">
      <c r="P7754" s="96"/>
      <c r="S7754" s="97"/>
      <c r="T7754" s="97"/>
      <c r="Y7754" s="30"/>
      <c r="AA7754" s="25"/>
    </row>
    <row r="7755" spans="16:27">
      <c r="P7755" s="96"/>
      <c r="S7755" s="97"/>
      <c r="T7755" s="97"/>
      <c r="Y7755" s="30"/>
      <c r="AA7755" s="25"/>
    </row>
    <row r="7756" spans="16:27">
      <c r="P7756" s="96"/>
      <c r="S7756" s="97"/>
      <c r="T7756" s="97"/>
      <c r="Y7756" s="30"/>
      <c r="AA7756" s="25"/>
    </row>
    <row r="7757" spans="16:27">
      <c r="P7757" s="96"/>
      <c r="S7757" s="97"/>
      <c r="T7757" s="97"/>
      <c r="Y7757" s="30"/>
      <c r="AA7757" s="25"/>
    </row>
    <row r="7758" spans="16:27">
      <c r="P7758" s="96"/>
      <c r="S7758" s="97"/>
      <c r="T7758" s="97"/>
      <c r="Y7758" s="30"/>
      <c r="AA7758" s="25"/>
    </row>
    <row r="7759" spans="16:27">
      <c r="P7759" s="96"/>
      <c r="S7759" s="97"/>
      <c r="T7759" s="97"/>
      <c r="Y7759" s="30"/>
      <c r="AA7759" s="25"/>
    </row>
    <row r="7760" spans="16:27">
      <c r="P7760" s="96"/>
      <c r="S7760" s="97"/>
      <c r="T7760" s="97"/>
      <c r="Y7760" s="30"/>
      <c r="AA7760" s="25"/>
    </row>
    <row r="7761" spans="16:27">
      <c r="P7761" s="96"/>
      <c r="S7761" s="97"/>
      <c r="T7761" s="97"/>
      <c r="Y7761" s="30"/>
      <c r="AA7761" s="25"/>
    </row>
    <row r="7762" spans="16:27">
      <c r="P7762" s="96"/>
      <c r="S7762" s="97"/>
      <c r="T7762" s="97"/>
      <c r="Y7762" s="30"/>
      <c r="AA7762" s="25"/>
    </row>
    <row r="7763" spans="16:27">
      <c r="P7763" s="96"/>
      <c r="S7763" s="97"/>
      <c r="T7763" s="97"/>
      <c r="Y7763" s="30"/>
      <c r="AA7763" s="25"/>
    </row>
    <row r="7764" spans="16:27">
      <c r="P7764" s="96"/>
      <c r="S7764" s="97"/>
      <c r="T7764" s="97"/>
      <c r="Y7764" s="30"/>
      <c r="AA7764" s="25"/>
    </row>
    <row r="7765" spans="16:27">
      <c r="P7765" s="96"/>
      <c r="S7765" s="97"/>
      <c r="T7765" s="97"/>
      <c r="Y7765" s="30"/>
      <c r="AA7765" s="25"/>
    </row>
    <row r="7766" spans="16:27">
      <c r="P7766" s="96"/>
      <c r="S7766" s="97"/>
      <c r="T7766" s="97"/>
      <c r="Y7766" s="30"/>
      <c r="AA7766" s="25"/>
    </row>
    <row r="7767" spans="16:27">
      <c r="P7767" s="96"/>
      <c r="S7767" s="97"/>
      <c r="T7767" s="97"/>
      <c r="Y7767" s="30"/>
      <c r="AA7767" s="25"/>
    </row>
    <row r="7768" spans="16:27">
      <c r="P7768" s="96"/>
      <c r="S7768" s="97"/>
      <c r="T7768" s="97"/>
      <c r="Y7768" s="30"/>
      <c r="AA7768" s="25"/>
    </row>
    <row r="7769" spans="16:27">
      <c r="P7769" s="96"/>
      <c r="S7769" s="97"/>
      <c r="T7769" s="97"/>
      <c r="Y7769" s="30"/>
      <c r="AA7769" s="25"/>
    </row>
    <row r="7770" spans="16:27">
      <c r="P7770" s="96"/>
      <c r="S7770" s="97"/>
      <c r="T7770" s="97"/>
      <c r="Y7770" s="30"/>
      <c r="AA7770" s="25"/>
    </row>
    <row r="7771" spans="16:27">
      <c r="P7771" s="96"/>
      <c r="S7771" s="97"/>
      <c r="T7771" s="97"/>
      <c r="Y7771" s="30"/>
      <c r="AA7771" s="25"/>
    </row>
    <row r="7772" spans="16:27">
      <c r="P7772" s="96"/>
      <c r="S7772" s="97"/>
      <c r="T7772" s="97"/>
      <c r="Y7772" s="30"/>
      <c r="AA7772" s="25"/>
    </row>
    <row r="7773" spans="16:27">
      <c r="P7773" s="96"/>
      <c r="S7773" s="97"/>
      <c r="T7773" s="97"/>
      <c r="Y7773" s="30"/>
      <c r="AA7773" s="25"/>
    </row>
    <row r="7774" spans="16:27">
      <c r="P7774" s="96"/>
      <c r="S7774" s="97"/>
      <c r="T7774" s="97"/>
      <c r="Y7774" s="30"/>
      <c r="AA7774" s="25"/>
    </row>
    <row r="7775" spans="16:27">
      <c r="P7775" s="96"/>
      <c r="S7775" s="97"/>
      <c r="T7775" s="97"/>
      <c r="Y7775" s="30"/>
      <c r="AA7775" s="25"/>
    </row>
    <row r="7776" spans="16:27">
      <c r="P7776" s="96"/>
      <c r="S7776" s="97"/>
      <c r="T7776" s="97"/>
      <c r="Y7776" s="30"/>
      <c r="AA7776" s="25"/>
    </row>
    <row r="7777" spans="16:27">
      <c r="P7777" s="96"/>
      <c r="S7777" s="97"/>
      <c r="T7777" s="97"/>
      <c r="Y7777" s="30"/>
      <c r="AA7777" s="25"/>
    </row>
    <row r="7778" spans="16:27">
      <c r="P7778" s="96"/>
      <c r="S7778" s="97"/>
      <c r="T7778" s="97"/>
      <c r="Y7778" s="30"/>
      <c r="AA7778" s="25"/>
    </row>
    <row r="7779" spans="16:27">
      <c r="P7779" s="96"/>
      <c r="S7779" s="97"/>
      <c r="T7779" s="97"/>
      <c r="Y7779" s="30"/>
      <c r="AA7779" s="25"/>
    </row>
    <row r="7780" spans="16:27">
      <c r="P7780" s="96"/>
      <c r="S7780" s="97"/>
      <c r="T7780" s="97"/>
      <c r="Y7780" s="30"/>
      <c r="AA7780" s="25"/>
    </row>
    <row r="7781" spans="16:27">
      <c r="P7781" s="96"/>
      <c r="S7781" s="97"/>
      <c r="T7781" s="97"/>
      <c r="Y7781" s="30"/>
      <c r="AA7781" s="25"/>
    </row>
    <row r="7782" spans="16:27">
      <c r="P7782" s="96"/>
      <c r="S7782" s="97"/>
      <c r="T7782" s="97"/>
      <c r="Y7782" s="30"/>
      <c r="AA7782" s="25"/>
    </row>
    <row r="7783" spans="16:27">
      <c r="P7783" s="96"/>
      <c r="S7783" s="97"/>
      <c r="T7783" s="97"/>
      <c r="Y7783" s="30"/>
      <c r="AA7783" s="25"/>
    </row>
    <row r="7784" spans="16:27">
      <c r="P7784" s="96"/>
      <c r="S7784" s="97"/>
      <c r="T7784" s="97"/>
      <c r="Y7784" s="30"/>
      <c r="AA7784" s="25"/>
    </row>
    <row r="7785" spans="16:27">
      <c r="P7785" s="96"/>
      <c r="S7785" s="97"/>
      <c r="T7785" s="97"/>
      <c r="Y7785" s="30"/>
      <c r="AA7785" s="25"/>
    </row>
    <row r="7786" spans="16:27">
      <c r="P7786" s="96"/>
      <c r="S7786" s="97"/>
      <c r="T7786" s="97"/>
      <c r="Y7786" s="30"/>
      <c r="AA7786" s="25"/>
    </row>
    <row r="7787" spans="16:27">
      <c r="P7787" s="96"/>
      <c r="S7787" s="97"/>
      <c r="T7787" s="97"/>
      <c r="Y7787" s="30"/>
      <c r="AA7787" s="25"/>
    </row>
    <row r="7788" spans="16:27">
      <c r="P7788" s="96"/>
      <c r="S7788" s="97"/>
      <c r="T7788" s="97"/>
      <c r="Y7788" s="30"/>
      <c r="AA7788" s="25"/>
    </row>
    <row r="7789" spans="16:27">
      <c r="P7789" s="96"/>
      <c r="S7789" s="97"/>
      <c r="T7789" s="97"/>
      <c r="Y7789" s="30"/>
      <c r="AA7789" s="25"/>
    </row>
    <row r="7790" spans="16:27">
      <c r="P7790" s="96"/>
      <c r="S7790" s="97"/>
      <c r="T7790" s="97"/>
      <c r="Y7790" s="30"/>
      <c r="AA7790" s="25"/>
    </row>
    <row r="7791" spans="16:27">
      <c r="P7791" s="96"/>
      <c r="S7791" s="97"/>
      <c r="T7791" s="97"/>
      <c r="Y7791" s="30"/>
      <c r="AA7791" s="25"/>
    </row>
    <row r="7792" spans="16:27">
      <c r="P7792" s="96"/>
      <c r="S7792" s="97"/>
      <c r="T7792" s="97"/>
      <c r="Y7792" s="30"/>
      <c r="AA7792" s="25"/>
    </row>
    <row r="7793" spans="16:27">
      <c r="P7793" s="96"/>
      <c r="S7793" s="97"/>
      <c r="T7793" s="97"/>
      <c r="Y7793" s="30"/>
      <c r="AA7793" s="25"/>
    </row>
    <row r="7794" spans="16:27">
      <c r="P7794" s="96"/>
      <c r="S7794" s="97"/>
      <c r="T7794" s="97"/>
      <c r="Y7794" s="30"/>
      <c r="AA7794" s="25"/>
    </row>
    <row r="7795" spans="16:27">
      <c r="P7795" s="96"/>
      <c r="S7795" s="97"/>
      <c r="T7795" s="97"/>
      <c r="Y7795" s="30"/>
      <c r="AA7795" s="25"/>
    </row>
    <row r="7796" spans="16:27">
      <c r="P7796" s="96"/>
      <c r="S7796" s="97"/>
      <c r="T7796" s="97"/>
      <c r="Y7796" s="30"/>
      <c r="AA7796" s="25"/>
    </row>
    <row r="7797" spans="16:27">
      <c r="P7797" s="96"/>
      <c r="S7797" s="97"/>
      <c r="T7797" s="97"/>
      <c r="Y7797" s="30"/>
      <c r="AA7797" s="25"/>
    </row>
    <row r="7798" spans="16:27">
      <c r="P7798" s="96"/>
      <c r="S7798" s="97"/>
      <c r="T7798" s="97"/>
      <c r="Y7798" s="30"/>
      <c r="AA7798" s="25"/>
    </row>
    <row r="7799" spans="16:27">
      <c r="P7799" s="96"/>
      <c r="S7799" s="97"/>
      <c r="T7799" s="97"/>
      <c r="Y7799" s="30"/>
      <c r="AA7799" s="25"/>
    </row>
    <row r="7800" spans="16:27">
      <c r="P7800" s="96"/>
      <c r="S7800" s="97"/>
      <c r="T7800" s="97"/>
      <c r="Y7800" s="30"/>
      <c r="AA7800" s="25"/>
    </row>
    <row r="7801" spans="16:27">
      <c r="P7801" s="96"/>
      <c r="S7801" s="97"/>
      <c r="T7801" s="97"/>
      <c r="Y7801" s="30"/>
      <c r="AA7801" s="25"/>
    </row>
    <row r="7802" spans="16:27">
      <c r="P7802" s="96"/>
      <c r="S7802" s="97"/>
      <c r="T7802" s="97"/>
      <c r="Y7802" s="30"/>
      <c r="AA7802" s="25"/>
    </row>
    <row r="7803" spans="16:27">
      <c r="P7803" s="96"/>
      <c r="S7803" s="97"/>
      <c r="T7803" s="97"/>
      <c r="Y7803" s="30"/>
      <c r="AA7803" s="25"/>
    </row>
    <row r="7804" spans="16:27">
      <c r="P7804" s="96"/>
      <c r="S7804" s="97"/>
      <c r="T7804" s="97"/>
      <c r="Y7804" s="30"/>
      <c r="AA7804" s="25"/>
    </row>
    <row r="7805" spans="16:27">
      <c r="P7805" s="96"/>
      <c r="S7805" s="97"/>
      <c r="T7805" s="97"/>
      <c r="Y7805" s="30"/>
      <c r="AA7805" s="25"/>
    </row>
    <row r="7806" spans="16:27">
      <c r="P7806" s="96"/>
      <c r="S7806" s="97"/>
      <c r="T7806" s="97"/>
      <c r="Y7806" s="30"/>
      <c r="AA7806" s="25"/>
    </row>
    <row r="7807" spans="16:27">
      <c r="P7807" s="96"/>
      <c r="S7807" s="97"/>
      <c r="T7807" s="97"/>
      <c r="Y7807" s="30"/>
      <c r="AA7807" s="25"/>
    </row>
    <row r="7808" spans="16:27">
      <c r="P7808" s="96"/>
      <c r="S7808" s="97"/>
      <c r="T7808" s="97"/>
      <c r="Y7808" s="30"/>
      <c r="AA7808" s="25"/>
    </row>
    <row r="7809" spans="16:27">
      <c r="P7809" s="96"/>
      <c r="S7809" s="97"/>
      <c r="T7809" s="97"/>
      <c r="Y7809" s="30"/>
      <c r="AA7809" s="25"/>
    </row>
    <row r="7810" spans="16:27">
      <c r="P7810" s="96"/>
      <c r="S7810" s="97"/>
      <c r="T7810" s="97"/>
      <c r="Y7810" s="30"/>
      <c r="AA7810" s="25"/>
    </row>
    <row r="7811" spans="16:27">
      <c r="P7811" s="96"/>
      <c r="S7811" s="97"/>
      <c r="T7811" s="97"/>
      <c r="Y7811" s="30"/>
      <c r="AA7811" s="25"/>
    </row>
    <row r="7812" spans="16:27">
      <c r="P7812" s="96"/>
      <c r="S7812" s="97"/>
      <c r="T7812" s="97"/>
      <c r="Y7812" s="30"/>
      <c r="AA7812" s="25"/>
    </row>
    <row r="7813" spans="16:27">
      <c r="P7813" s="96"/>
      <c r="S7813" s="97"/>
      <c r="T7813" s="97"/>
      <c r="Y7813" s="30"/>
      <c r="AA7813" s="25"/>
    </row>
    <row r="7814" spans="16:27">
      <c r="P7814" s="96"/>
      <c r="S7814" s="97"/>
      <c r="T7814" s="97"/>
      <c r="Y7814" s="30"/>
      <c r="AA7814" s="25"/>
    </row>
    <row r="7815" spans="16:27">
      <c r="P7815" s="96"/>
      <c r="S7815" s="97"/>
      <c r="T7815" s="97"/>
      <c r="Y7815" s="30"/>
      <c r="AA7815" s="25"/>
    </row>
    <row r="7816" spans="16:27">
      <c r="P7816" s="96"/>
      <c r="S7816" s="97"/>
      <c r="T7816" s="97"/>
      <c r="Y7816" s="30"/>
      <c r="AA7816" s="25"/>
    </row>
    <row r="7817" spans="16:27">
      <c r="P7817" s="96"/>
      <c r="S7817" s="97"/>
      <c r="T7817" s="97"/>
      <c r="Y7817" s="30"/>
      <c r="AA7817" s="25"/>
    </row>
    <row r="7818" spans="16:27">
      <c r="P7818" s="96"/>
      <c r="S7818" s="97"/>
      <c r="T7818" s="97"/>
      <c r="Y7818" s="30"/>
      <c r="AA7818" s="25"/>
    </row>
    <row r="7819" spans="16:27">
      <c r="P7819" s="96"/>
      <c r="S7819" s="97"/>
      <c r="T7819" s="97"/>
      <c r="Y7819" s="30"/>
      <c r="AA7819" s="25"/>
    </row>
    <row r="7820" spans="16:27">
      <c r="P7820" s="96"/>
      <c r="S7820" s="97"/>
      <c r="T7820" s="97"/>
      <c r="Y7820" s="30"/>
      <c r="AA7820" s="25"/>
    </row>
    <row r="7821" spans="16:27">
      <c r="P7821" s="96"/>
      <c r="S7821" s="97"/>
      <c r="T7821" s="97"/>
      <c r="Y7821" s="30"/>
      <c r="AA7821" s="25"/>
    </row>
    <row r="7822" spans="16:27">
      <c r="P7822" s="96"/>
      <c r="S7822" s="97"/>
      <c r="T7822" s="97"/>
      <c r="Y7822" s="30"/>
      <c r="AA7822" s="25"/>
    </row>
    <row r="7823" spans="16:27">
      <c r="P7823" s="96"/>
      <c r="S7823" s="97"/>
      <c r="T7823" s="97"/>
      <c r="Y7823" s="30"/>
      <c r="AA7823" s="25"/>
    </row>
    <row r="7824" spans="16:27">
      <c r="P7824" s="96"/>
      <c r="S7824" s="97"/>
      <c r="T7824" s="97"/>
      <c r="Y7824" s="30"/>
      <c r="AA7824" s="25"/>
    </row>
    <row r="7825" spans="16:27">
      <c r="P7825" s="96"/>
      <c r="S7825" s="97"/>
      <c r="T7825" s="97"/>
      <c r="Y7825" s="30"/>
      <c r="AA7825" s="25"/>
    </row>
    <row r="7826" spans="16:27">
      <c r="P7826" s="96"/>
      <c r="S7826" s="97"/>
      <c r="T7826" s="97"/>
      <c r="Y7826" s="30"/>
      <c r="AA7826" s="25"/>
    </row>
    <row r="7827" spans="16:27">
      <c r="P7827" s="96"/>
      <c r="S7827" s="97"/>
      <c r="T7827" s="97"/>
      <c r="Y7827" s="30"/>
      <c r="AA7827" s="25"/>
    </row>
    <row r="7828" spans="16:27">
      <c r="P7828" s="96"/>
      <c r="S7828" s="97"/>
      <c r="T7828" s="97"/>
      <c r="Y7828" s="30"/>
      <c r="AA7828" s="25"/>
    </row>
    <row r="7829" spans="16:27">
      <c r="P7829" s="96"/>
      <c r="S7829" s="97"/>
      <c r="T7829" s="97"/>
      <c r="Y7829" s="30"/>
      <c r="AA7829" s="25"/>
    </row>
    <row r="7830" spans="16:27">
      <c r="P7830" s="96"/>
      <c r="S7830" s="97"/>
      <c r="T7830" s="97"/>
      <c r="Y7830" s="30"/>
      <c r="AA7830" s="25"/>
    </row>
    <row r="7831" spans="16:27">
      <c r="P7831" s="96"/>
      <c r="S7831" s="97"/>
      <c r="T7831" s="97"/>
      <c r="Y7831" s="30"/>
      <c r="AA7831" s="25"/>
    </row>
    <row r="7832" spans="16:27">
      <c r="P7832" s="96"/>
      <c r="S7832" s="97"/>
      <c r="T7832" s="97"/>
      <c r="Y7832" s="30"/>
      <c r="AA7832" s="25"/>
    </row>
    <row r="7833" spans="16:27">
      <c r="P7833" s="96"/>
      <c r="S7833" s="97"/>
      <c r="T7833" s="97"/>
      <c r="Y7833" s="30"/>
      <c r="AA7833" s="25"/>
    </row>
    <row r="7834" spans="16:27">
      <c r="P7834" s="96"/>
      <c r="S7834" s="97"/>
      <c r="T7834" s="97"/>
      <c r="Y7834" s="30"/>
      <c r="AA7834" s="25"/>
    </row>
    <row r="7835" spans="16:27">
      <c r="P7835" s="96"/>
      <c r="S7835" s="97"/>
      <c r="T7835" s="97"/>
      <c r="Y7835" s="30"/>
      <c r="AA7835" s="25"/>
    </row>
    <row r="7836" spans="16:27">
      <c r="P7836" s="96"/>
      <c r="S7836" s="97"/>
      <c r="T7836" s="97"/>
      <c r="Y7836" s="30"/>
      <c r="AA7836" s="25"/>
    </row>
    <row r="7837" spans="16:27">
      <c r="P7837" s="96"/>
      <c r="S7837" s="97"/>
      <c r="T7837" s="97"/>
      <c r="Y7837" s="30"/>
      <c r="AA7837" s="25"/>
    </row>
    <row r="7838" spans="16:27">
      <c r="P7838" s="96"/>
      <c r="S7838" s="97"/>
      <c r="T7838" s="97"/>
      <c r="Y7838" s="30"/>
      <c r="AA7838" s="25"/>
    </row>
    <row r="7839" spans="16:27">
      <c r="P7839" s="96"/>
      <c r="S7839" s="97"/>
      <c r="T7839" s="97"/>
      <c r="Y7839" s="30"/>
      <c r="AA7839" s="25"/>
    </row>
    <row r="7840" spans="16:27">
      <c r="P7840" s="96"/>
      <c r="S7840" s="97"/>
      <c r="T7840" s="97"/>
      <c r="Y7840" s="30"/>
      <c r="AA7840" s="25"/>
    </row>
    <row r="7841" spans="16:27">
      <c r="P7841" s="96"/>
      <c r="S7841" s="97"/>
      <c r="T7841" s="97"/>
      <c r="Y7841" s="30"/>
      <c r="AA7841" s="25"/>
    </row>
    <row r="7842" spans="16:27">
      <c r="P7842" s="96"/>
      <c r="S7842" s="97"/>
      <c r="T7842" s="97"/>
      <c r="Y7842" s="30"/>
      <c r="AA7842" s="25"/>
    </row>
    <row r="7843" spans="16:27">
      <c r="P7843" s="96"/>
      <c r="S7843" s="97"/>
      <c r="T7843" s="97"/>
      <c r="Y7843" s="30"/>
      <c r="AA7843" s="25"/>
    </row>
    <row r="7844" spans="16:27">
      <c r="P7844" s="96"/>
      <c r="S7844" s="97"/>
      <c r="T7844" s="97"/>
      <c r="Y7844" s="30"/>
      <c r="AA7844" s="25"/>
    </row>
    <row r="7845" spans="16:27">
      <c r="P7845" s="96"/>
      <c r="S7845" s="97"/>
      <c r="T7845" s="97"/>
      <c r="Y7845" s="30"/>
      <c r="AA7845" s="25"/>
    </row>
    <row r="7846" spans="16:27">
      <c r="P7846" s="96"/>
      <c r="S7846" s="97"/>
      <c r="T7846" s="97"/>
      <c r="Y7846" s="30"/>
      <c r="AA7846" s="25"/>
    </row>
    <row r="7847" spans="16:27">
      <c r="P7847" s="96"/>
      <c r="S7847" s="97"/>
      <c r="T7847" s="97"/>
      <c r="Y7847" s="30"/>
      <c r="AA7847" s="25"/>
    </row>
    <row r="7848" spans="16:27">
      <c r="P7848" s="96"/>
      <c r="S7848" s="97"/>
      <c r="T7848" s="97"/>
      <c r="Y7848" s="30"/>
      <c r="AA7848" s="25"/>
    </row>
    <row r="7849" spans="16:27">
      <c r="P7849" s="96"/>
      <c r="S7849" s="97"/>
      <c r="T7849" s="97"/>
      <c r="Y7849" s="30"/>
      <c r="AA7849" s="25"/>
    </row>
    <row r="7850" spans="16:27">
      <c r="P7850" s="96"/>
      <c r="S7850" s="97"/>
      <c r="T7850" s="97"/>
      <c r="Y7850" s="30"/>
      <c r="AA7850" s="25"/>
    </row>
    <row r="7851" spans="16:27">
      <c r="P7851" s="96"/>
      <c r="S7851" s="97"/>
      <c r="T7851" s="97"/>
      <c r="Y7851" s="30"/>
      <c r="AA7851" s="25"/>
    </row>
    <row r="7852" spans="16:27">
      <c r="P7852" s="96"/>
      <c r="S7852" s="97"/>
      <c r="T7852" s="97"/>
      <c r="Y7852" s="30"/>
      <c r="AA7852" s="25"/>
    </row>
    <row r="7853" spans="16:27">
      <c r="P7853" s="96"/>
      <c r="S7853" s="97"/>
      <c r="T7853" s="97"/>
      <c r="Y7853" s="30"/>
      <c r="AA7853" s="25"/>
    </row>
    <row r="7854" spans="16:27">
      <c r="P7854" s="96"/>
      <c r="S7854" s="97"/>
      <c r="T7854" s="97"/>
      <c r="Y7854" s="30"/>
      <c r="AA7854" s="25"/>
    </row>
    <row r="7855" spans="16:27">
      <c r="P7855" s="96"/>
      <c r="S7855" s="97"/>
      <c r="T7855" s="97"/>
      <c r="Y7855" s="30"/>
      <c r="AA7855" s="25"/>
    </row>
    <row r="7856" spans="16:27">
      <c r="P7856" s="96"/>
      <c r="S7856" s="97"/>
      <c r="T7856" s="97"/>
      <c r="Y7856" s="30"/>
      <c r="AA7856" s="25"/>
    </row>
    <row r="7857" spans="16:27">
      <c r="P7857" s="96"/>
      <c r="S7857" s="97"/>
      <c r="T7857" s="97"/>
      <c r="Y7857" s="30"/>
      <c r="AA7857" s="25"/>
    </row>
    <row r="7858" spans="16:27">
      <c r="P7858" s="96"/>
      <c r="S7858" s="97"/>
      <c r="T7858" s="97"/>
      <c r="Y7858" s="30"/>
      <c r="AA7858" s="25"/>
    </row>
    <row r="7859" spans="16:27">
      <c r="P7859" s="96"/>
      <c r="S7859" s="97"/>
      <c r="T7859" s="97"/>
      <c r="Y7859" s="30"/>
      <c r="AA7859" s="25"/>
    </row>
    <row r="7860" spans="16:27">
      <c r="P7860" s="96"/>
      <c r="S7860" s="97"/>
      <c r="T7860" s="97"/>
      <c r="Y7860" s="30"/>
      <c r="AA7860" s="25"/>
    </row>
    <row r="7861" spans="16:27">
      <c r="P7861" s="96"/>
      <c r="S7861" s="97"/>
      <c r="T7861" s="97"/>
      <c r="Y7861" s="30"/>
      <c r="AA7861" s="25"/>
    </row>
    <row r="7862" spans="16:27">
      <c r="P7862" s="96"/>
      <c r="S7862" s="97"/>
      <c r="T7862" s="97"/>
      <c r="Y7862" s="30"/>
      <c r="AA7862" s="25"/>
    </row>
    <row r="7863" spans="16:27">
      <c r="P7863" s="96"/>
      <c r="S7863" s="97"/>
      <c r="T7863" s="97"/>
      <c r="Y7863" s="30"/>
      <c r="AA7863" s="25"/>
    </row>
    <row r="7864" spans="16:27">
      <c r="P7864" s="96"/>
      <c r="S7864" s="97"/>
      <c r="T7864" s="97"/>
      <c r="Y7864" s="30"/>
      <c r="AA7864" s="25"/>
    </row>
    <row r="7865" spans="16:27">
      <c r="P7865" s="96"/>
      <c r="S7865" s="97"/>
      <c r="T7865" s="97"/>
      <c r="Y7865" s="30"/>
      <c r="AA7865" s="25"/>
    </row>
    <row r="7866" spans="16:27">
      <c r="P7866" s="96"/>
      <c r="S7866" s="97"/>
      <c r="T7866" s="97"/>
      <c r="Y7866" s="30"/>
      <c r="AA7866" s="25"/>
    </row>
    <row r="7867" spans="16:27">
      <c r="P7867" s="96"/>
      <c r="S7867" s="97"/>
      <c r="T7867" s="97"/>
      <c r="Y7867" s="30"/>
      <c r="AA7867" s="25"/>
    </row>
    <row r="7868" spans="16:27">
      <c r="P7868" s="96"/>
      <c r="S7868" s="97"/>
      <c r="T7868" s="97"/>
      <c r="Y7868" s="30"/>
      <c r="AA7868" s="25"/>
    </row>
    <row r="7869" spans="16:27">
      <c r="P7869" s="96"/>
      <c r="S7869" s="97"/>
      <c r="T7869" s="97"/>
      <c r="Y7869" s="30"/>
      <c r="AA7869" s="25"/>
    </row>
    <row r="7870" spans="16:27">
      <c r="P7870" s="96"/>
      <c r="S7870" s="97"/>
      <c r="T7870" s="97"/>
      <c r="Y7870" s="30"/>
      <c r="AA7870" s="25"/>
    </row>
    <row r="7871" spans="16:27">
      <c r="P7871" s="96"/>
      <c r="S7871" s="97"/>
      <c r="T7871" s="97"/>
      <c r="Y7871" s="30"/>
      <c r="AA7871" s="25"/>
    </row>
    <row r="7872" spans="16:27">
      <c r="P7872" s="96"/>
      <c r="S7872" s="97"/>
      <c r="T7872" s="97"/>
      <c r="Y7872" s="30"/>
      <c r="AA7872" s="25"/>
    </row>
    <row r="7873" spans="16:27">
      <c r="P7873" s="96"/>
      <c r="S7873" s="97"/>
      <c r="T7873" s="97"/>
      <c r="Y7873" s="30"/>
      <c r="AA7873" s="25"/>
    </row>
    <row r="7874" spans="16:27">
      <c r="P7874" s="96"/>
      <c r="S7874" s="97"/>
      <c r="T7874" s="97"/>
      <c r="Y7874" s="30"/>
      <c r="AA7874" s="25"/>
    </row>
    <row r="7875" spans="16:27">
      <c r="P7875" s="96"/>
      <c r="S7875" s="97"/>
      <c r="T7875" s="97"/>
      <c r="Y7875" s="30"/>
      <c r="AA7875" s="25"/>
    </row>
    <row r="7876" spans="16:27">
      <c r="P7876" s="96"/>
      <c r="S7876" s="97"/>
      <c r="T7876" s="97"/>
      <c r="Y7876" s="30"/>
      <c r="AA7876" s="25"/>
    </row>
    <row r="7877" spans="16:27">
      <c r="P7877" s="96"/>
      <c r="S7877" s="97"/>
      <c r="T7877" s="97"/>
      <c r="Y7877" s="30"/>
      <c r="AA7877" s="25"/>
    </row>
    <row r="7878" spans="16:27">
      <c r="P7878" s="96"/>
      <c r="S7878" s="97"/>
      <c r="T7878" s="97"/>
      <c r="Y7878" s="30"/>
      <c r="AA7878" s="25"/>
    </row>
    <row r="7879" spans="16:27">
      <c r="P7879" s="96"/>
      <c r="S7879" s="97"/>
      <c r="T7879" s="97"/>
      <c r="Y7879" s="30"/>
      <c r="AA7879" s="25"/>
    </row>
    <row r="7880" spans="16:27">
      <c r="P7880" s="96"/>
      <c r="S7880" s="97"/>
      <c r="T7880" s="97"/>
      <c r="Y7880" s="30"/>
      <c r="AA7880" s="25"/>
    </row>
    <row r="7881" spans="16:27">
      <c r="P7881" s="96"/>
      <c r="S7881" s="97"/>
      <c r="T7881" s="97"/>
      <c r="Y7881" s="30"/>
      <c r="AA7881" s="25"/>
    </row>
    <row r="7882" spans="16:27">
      <c r="P7882" s="96"/>
      <c r="S7882" s="97"/>
      <c r="T7882" s="97"/>
      <c r="Y7882" s="30"/>
      <c r="AA7882" s="25"/>
    </row>
    <row r="7883" spans="16:27">
      <c r="P7883" s="96"/>
      <c r="S7883" s="97"/>
      <c r="T7883" s="97"/>
      <c r="Y7883" s="30"/>
      <c r="AA7883" s="25"/>
    </row>
    <row r="7884" spans="16:27">
      <c r="P7884" s="96"/>
      <c r="S7884" s="97"/>
      <c r="T7884" s="97"/>
      <c r="Y7884" s="30"/>
      <c r="AA7884" s="25"/>
    </row>
    <row r="7885" spans="16:27">
      <c r="P7885" s="96"/>
      <c r="S7885" s="97"/>
      <c r="T7885" s="97"/>
      <c r="Y7885" s="30"/>
      <c r="AA7885" s="25"/>
    </row>
    <row r="7886" spans="16:27">
      <c r="P7886" s="96"/>
      <c r="S7886" s="97"/>
      <c r="T7886" s="97"/>
      <c r="Y7886" s="30"/>
      <c r="AA7886" s="25"/>
    </row>
    <row r="7887" spans="16:27">
      <c r="P7887" s="96"/>
      <c r="S7887" s="97"/>
      <c r="T7887" s="97"/>
      <c r="Y7887" s="30"/>
      <c r="AA7887" s="25"/>
    </row>
    <row r="7888" spans="16:27">
      <c r="P7888" s="96"/>
      <c r="S7888" s="97"/>
      <c r="T7888" s="97"/>
      <c r="Y7888" s="30"/>
      <c r="AA7888" s="25"/>
    </row>
    <row r="7889" spans="16:27">
      <c r="P7889" s="96"/>
      <c r="S7889" s="97"/>
      <c r="T7889" s="97"/>
      <c r="Y7889" s="30"/>
      <c r="AA7889" s="25"/>
    </row>
    <row r="7890" spans="16:27">
      <c r="P7890" s="96"/>
      <c r="S7890" s="97"/>
      <c r="T7890" s="97"/>
      <c r="Y7890" s="30"/>
      <c r="AA7890" s="25"/>
    </row>
    <row r="7891" spans="16:27">
      <c r="P7891" s="96"/>
      <c r="S7891" s="97"/>
      <c r="T7891" s="97"/>
      <c r="Y7891" s="30"/>
      <c r="AA7891" s="25"/>
    </row>
    <row r="7892" spans="16:27">
      <c r="P7892" s="96"/>
      <c r="S7892" s="97"/>
      <c r="T7892" s="97"/>
      <c r="Y7892" s="30"/>
      <c r="AA7892" s="25"/>
    </row>
    <row r="7893" spans="16:27">
      <c r="P7893" s="96"/>
      <c r="S7893" s="97"/>
      <c r="T7893" s="97"/>
      <c r="Y7893" s="30"/>
      <c r="AA7893" s="25"/>
    </row>
    <row r="7894" spans="16:27">
      <c r="P7894" s="96"/>
      <c r="S7894" s="97"/>
      <c r="T7894" s="97"/>
      <c r="Y7894" s="30"/>
      <c r="AA7894" s="25"/>
    </row>
    <row r="7895" spans="16:27">
      <c r="P7895" s="96"/>
      <c r="S7895" s="97"/>
      <c r="T7895" s="97"/>
      <c r="Y7895" s="30"/>
      <c r="AA7895" s="25"/>
    </row>
    <row r="7896" spans="16:27">
      <c r="P7896" s="96"/>
      <c r="S7896" s="97"/>
      <c r="T7896" s="97"/>
      <c r="Y7896" s="30"/>
      <c r="AA7896" s="25"/>
    </row>
    <row r="7897" spans="16:27">
      <c r="P7897" s="96"/>
      <c r="S7897" s="97"/>
      <c r="T7897" s="97"/>
      <c r="Y7897" s="30"/>
      <c r="AA7897" s="25"/>
    </row>
    <row r="7898" spans="16:27">
      <c r="P7898" s="96"/>
      <c r="S7898" s="97"/>
      <c r="T7898" s="97"/>
      <c r="Y7898" s="30"/>
      <c r="AA7898" s="25"/>
    </row>
    <row r="7899" spans="16:27">
      <c r="P7899" s="96"/>
      <c r="S7899" s="97"/>
      <c r="T7899" s="97"/>
      <c r="Y7899" s="30"/>
      <c r="AA7899" s="25"/>
    </row>
    <row r="7900" spans="16:27">
      <c r="P7900" s="96"/>
      <c r="S7900" s="97"/>
      <c r="T7900" s="97"/>
      <c r="Y7900" s="30"/>
      <c r="AA7900" s="25"/>
    </row>
    <row r="7901" spans="16:27">
      <c r="P7901" s="96"/>
      <c r="S7901" s="97"/>
      <c r="T7901" s="97"/>
      <c r="Y7901" s="30"/>
      <c r="AA7901" s="25"/>
    </row>
    <row r="7902" spans="16:27">
      <c r="P7902" s="96"/>
      <c r="S7902" s="97"/>
      <c r="T7902" s="97"/>
      <c r="Y7902" s="30"/>
      <c r="AA7902" s="25"/>
    </row>
    <row r="7903" spans="16:27">
      <c r="P7903" s="96"/>
      <c r="S7903" s="97"/>
      <c r="T7903" s="97"/>
      <c r="Y7903" s="30"/>
      <c r="AA7903" s="25"/>
    </row>
    <row r="7904" spans="16:27">
      <c r="P7904" s="96"/>
      <c r="S7904" s="97"/>
      <c r="T7904" s="97"/>
      <c r="Y7904" s="30"/>
      <c r="AA7904" s="25"/>
    </row>
    <row r="7905" spans="16:27">
      <c r="P7905" s="96"/>
      <c r="S7905" s="97"/>
      <c r="T7905" s="97"/>
      <c r="Y7905" s="30"/>
      <c r="AA7905" s="25"/>
    </row>
    <row r="7906" spans="16:27">
      <c r="P7906" s="96"/>
      <c r="S7906" s="97"/>
      <c r="T7906" s="97"/>
      <c r="Y7906" s="30"/>
      <c r="AA7906" s="25"/>
    </row>
    <row r="7907" spans="16:27">
      <c r="P7907" s="96"/>
      <c r="S7907" s="97"/>
      <c r="T7907" s="97"/>
      <c r="Y7907" s="30"/>
      <c r="AA7907" s="25"/>
    </row>
    <row r="7908" spans="16:27">
      <c r="P7908" s="96"/>
      <c r="S7908" s="97"/>
      <c r="T7908" s="97"/>
      <c r="Y7908" s="30"/>
      <c r="AA7908" s="25"/>
    </row>
    <row r="7909" spans="16:27">
      <c r="P7909" s="96"/>
      <c r="S7909" s="97"/>
      <c r="T7909" s="97"/>
      <c r="Y7909" s="30"/>
      <c r="AA7909" s="25"/>
    </row>
    <row r="7910" spans="16:27">
      <c r="P7910" s="96"/>
      <c r="S7910" s="97"/>
      <c r="T7910" s="97"/>
      <c r="Y7910" s="30"/>
      <c r="AA7910" s="25"/>
    </row>
    <row r="7911" spans="16:27">
      <c r="P7911" s="96"/>
      <c r="S7911" s="97"/>
      <c r="T7911" s="97"/>
      <c r="Y7911" s="30"/>
      <c r="AA7911" s="25"/>
    </row>
    <row r="7912" spans="16:27">
      <c r="P7912" s="96"/>
      <c r="S7912" s="97"/>
      <c r="T7912" s="97"/>
      <c r="Y7912" s="30"/>
      <c r="AA7912" s="25"/>
    </row>
    <row r="7913" spans="16:27">
      <c r="P7913" s="96"/>
      <c r="S7913" s="97"/>
      <c r="T7913" s="97"/>
      <c r="Y7913" s="30"/>
      <c r="AA7913" s="25"/>
    </row>
    <row r="7914" spans="16:27">
      <c r="P7914" s="96"/>
      <c r="S7914" s="97"/>
      <c r="T7914" s="97"/>
      <c r="Y7914" s="30"/>
      <c r="AA7914" s="25"/>
    </row>
    <row r="7915" spans="16:27">
      <c r="P7915" s="96"/>
      <c r="S7915" s="97"/>
      <c r="T7915" s="97"/>
      <c r="Y7915" s="30"/>
      <c r="AA7915" s="25"/>
    </row>
    <row r="7916" spans="16:27">
      <c r="P7916" s="96"/>
      <c r="S7916" s="97"/>
      <c r="T7916" s="97"/>
      <c r="Y7916" s="30"/>
      <c r="AA7916" s="25"/>
    </row>
    <row r="7917" spans="16:27">
      <c r="P7917" s="96"/>
      <c r="S7917" s="97"/>
      <c r="T7917" s="97"/>
      <c r="Y7917" s="30"/>
      <c r="AA7917" s="25"/>
    </row>
    <row r="7918" spans="16:27">
      <c r="P7918" s="96"/>
      <c r="S7918" s="97"/>
      <c r="T7918" s="97"/>
      <c r="Y7918" s="30"/>
      <c r="AA7918" s="25"/>
    </row>
    <row r="7919" spans="16:27">
      <c r="P7919" s="96"/>
      <c r="S7919" s="97"/>
      <c r="T7919" s="97"/>
      <c r="Y7919" s="30"/>
      <c r="AA7919" s="25"/>
    </row>
    <row r="7920" spans="16:27">
      <c r="P7920" s="96"/>
      <c r="S7920" s="97"/>
      <c r="T7920" s="97"/>
      <c r="Y7920" s="30"/>
      <c r="AA7920" s="25"/>
    </row>
    <row r="7921" spans="16:27">
      <c r="P7921" s="96"/>
      <c r="S7921" s="97"/>
      <c r="T7921" s="97"/>
      <c r="Y7921" s="30"/>
      <c r="AA7921" s="25"/>
    </row>
    <row r="7922" spans="16:27">
      <c r="P7922" s="96"/>
      <c r="S7922" s="97"/>
      <c r="T7922" s="97"/>
      <c r="Y7922" s="30"/>
      <c r="AA7922" s="25"/>
    </row>
    <row r="7923" spans="16:27">
      <c r="P7923" s="96"/>
      <c r="S7923" s="97"/>
      <c r="T7923" s="97"/>
      <c r="Y7923" s="30"/>
      <c r="AA7923" s="25"/>
    </row>
    <row r="7924" spans="16:27">
      <c r="P7924" s="96"/>
      <c r="S7924" s="97"/>
      <c r="T7924" s="97"/>
      <c r="Y7924" s="30"/>
      <c r="AA7924" s="25"/>
    </row>
    <row r="7925" spans="16:27">
      <c r="P7925" s="96"/>
      <c r="S7925" s="97"/>
      <c r="T7925" s="97"/>
      <c r="Y7925" s="30"/>
      <c r="AA7925" s="25"/>
    </row>
    <row r="7926" spans="16:27">
      <c r="P7926" s="96"/>
      <c r="S7926" s="97"/>
      <c r="T7926" s="97"/>
      <c r="Y7926" s="30"/>
      <c r="AA7926" s="25"/>
    </row>
    <row r="7927" spans="16:27">
      <c r="P7927" s="96"/>
      <c r="S7927" s="97"/>
      <c r="T7927" s="97"/>
      <c r="Y7927" s="30"/>
      <c r="AA7927" s="25"/>
    </row>
    <row r="7928" spans="16:27">
      <c r="P7928" s="96"/>
      <c r="S7928" s="97"/>
      <c r="T7928" s="97"/>
      <c r="Y7928" s="30"/>
      <c r="AA7928" s="25"/>
    </row>
    <row r="7929" spans="16:27">
      <c r="P7929" s="96"/>
      <c r="S7929" s="97"/>
      <c r="T7929" s="97"/>
      <c r="Y7929" s="30"/>
      <c r="AA7929" s="25"/>
    </row>
    <row r="7930" spans="16:27">
      <c r="P7930" s="96"/>
      <c r="S7930" s="97"/>
      <c r="T7930" s="97"/>
      <c r="Y7930" s="30"/>
      <c r="AA7930" s="25"/>
    </row>
    <row r="7931" spans="16:27">
      <c r="P7931" s="96"/>
      <c r="S7931" s="97"/>
      <c r="T7931" s="97"/>
      <c r="Y7931" s="30"/>
      <c r="AA7931" s="25"/>
    </row>
    <row r="7932" spans="16:27">
      <c r="P7932" s="96"/>
      <c r="S7932" s="97"/>
      <c r="T7932" s="97"/>
      <c r="Y7932" s="30"/>
      <c r="AA7932" s="25"/>
    </row>
    <row r="7933" spans="16:27">
      <c r="P7933" s="96"/>
      <c r="S7933" s="97"/>
      <c r="T7933" s="97"/>
      <c r="Y7933" s="30"/>
      <c r="AA7933" s="25"/>
    </row>
    <row r="7934" spans="16:27">
      <c r="P7934" s="96"/>
      <c r="S7934" s="97"/>
      <c r="T7934" s="97"/>
      <c r="Y7934" s="30"/>
      <c r="AA7934" s="25"/>
    </row>
    <row r="7935" spans="16:27">
      <c r="P7935" s="96"/>
      <c r="S7935" s="97"/>
      <c r="T7935" s="97"/>
      <c r="Y7935" s="30"/>
      <c r="AA7935" s="25"/>
    </row>
    <row r="7936" spans="16:27">
      <c r="P7936" s="96"/>
      <c r="S7936" s="97"/>
      <c r="T7936" s="97"/>
      <c r="Y7936" s="30"/>
      <c r="AA7936" s="25"/>
    </row>
    <row r="7937" spans="16:27">
      <c r="P7937" s="96"/>
      <c r="S7937" s="97"/>
      <c r="T7937" s="97"/>
      <c r="Y7937" s="30"/>
      <c r="AA7937" s="25"/>
    </row>
    <row r="7938" spans="16:27">
      <c r="P7938" s="96"/>
      <c r="S7938" s="97"/>
      <c r="T7938" s="97"/>
      <c r="Y7938" s="30"/>
      <c r="AA7938" s="25"/>
    </row>
    <row r="7939" spans="16:27">
      <c r="P7939" s="96"/>
      <c r="S7939" s="97"/>
      <c r="T7939" s="97"/>
      <c r="Y7939" s="30"/>
      <c r="AA7939" s="25"/>
    </row>
    <row r="7940" spans="16:27">
      <c r="P7940" s="96"/>
      <c r="S7940" s="97"/>
      <c r="T7940" s="97"/>
      <c r="Y7940" s="30"/>
      <c r="AA7940" s="25"/>
    </row>
    <row r="7941" spans="16:27">
      <c r="P7941" s="96"/>
      <c r="S7941" s="97"/>
      <c r="T7941" s="97"/>
      <c r="Y7941" s="30"/>
      <c r="AA7941" s="25"/>
    </row>
    <row r="7942" spans="16:27">
      <c r="P7942" s="96"/>
      <c r="S7942" s="97"/>
      <c r="T7942" s="97"/>
      <c r="Y7942" s="30"/>
      <c r="AA7942" s="25"/>
    </row>
    <row r="7943" spans="16:27">
      <c r="P7943" s="96"/>
      <c r="S7943" s="97"/>
      <c r="T7943" s="97"/>
      <c r="Y7943" s="30"/>
      <c r="AA7943" s="25"/>
    </row>
    <row r="7944" spans="16:27">
      <c r="P7944" s="96"/>
      <c r="S7944" s="97"/>
      <c r="T7944" s="97"/>
      <c r="Y7944" s="30"/>
      <c r="AA7944" s="25"/>
    </row>
    <row r="7945" spans="16:27">
      <c r="P7945" s="96"/>
      <c r="S7945" s="97"/>
      <c r="T7945" s="97"/>
      <c r="Y7945" s="30"/>
      <c r="AA7945" s="25"/>
    </row>
    <row r="7946" spans="16:27">
      <c r="P7946" s="96"/>
      <c r="S7946" s="97"/>
      <c r="T7946" s="97"/>
      <c r="Y7946" s="30"/>
      <c r="AA7946" s="25"/>
    </row>
    <row r="7947" spans="16:27">
      <c r="P7947" s="96"/>
      <c r="S7947" s="97"/>
      <c r="T7947" s="97"/>
      <c r="Y7947" s="30"/>
      <c r="AA7947" s="25"/>
    </row>
    <row r="7948" spans="16:27">
      <c r="P7948" s="96"/>
      <c r="S7948" s="97"/>
      <c r="T7948" s="97"/>
      <c r="Y7948" s="30"/>
      <c r="AA7948" s="25"/>
    </row>
    <row r="7949" spans="16:27">
      <c r="P7949" s="96"/>
      <c r="S7949" s="97"/>
      <c r="T7949" s="97"/>
      <c r="Y7949" s="30"/>
      <c r="AA7949" s="25"/>
    </row>
    <row r="7950" spans="16:27">
      <c r="P7950" s="96"/>
      <c r="S7950" s="97"/>
      <c r="T7950" s="97"/>
      <c r="Y7950" s="30"/>
      <c r="AA7950" s="25"/>
    </row>
    <row r="7951" spans="16:27">
      <c r="P7951" s="96"/>
      <c r="S7951" s="97"/>
      <c r="T7951" s="97"/>
      <c r="Y7951" s="30"/>
      <c r="AA7951" s="25"/>
    </row>
    <row r="7952" spans="16:27">
      <c r="P7952" s="96"/>
      <c r="S7952" s="97"/>
      <c r="T7952" s="97"/>
      <c r="Y7952" s="30"/>
      <c r="AA7952" s="25"/>
    </row>
    <row r="7953" spans="16:27">
      <c r="P7953" s="96"/>
      <c r="S7953" s="97"/>
      <c r="T7953" s="97"/>
      <c r="Y7953" s="30"/>
      <c r="AA7953" s="25"/>
    </row>
    <row r="7954" spans="16:27">
      <c r="P7954" s="96"/>
      <c r="S7954" s="97"/>
      <c r="T7954" s="97"/>
      <c r="Y7954" s="30"/>
      <c r="AA7954" s="25"/>
    </row>
    <row r="7955" spans="16:27">
      <c r="P7955" s="96"/>
      <c r="S7955" s="97"/>
      <c r="T7955" s="97"/>
      <c r="Y7955" s="30"/>
      <c r="AA7955" s="25"/>
    </row>
    <row r="7956" spans="16:27">
      <c r="P7956" s="96"/>
      <c r="S7956" s="97"/>
      <c r="T7956" s="97"/>
      <c r="Y7956" s="30"/>
      <c r="AA7956" s="25"/>
    </row>
    <row r="7957" spans="16:27">
      <c r="P7957" s="96"/>
      <c r="S7957" s="97"/>
      <c r="T7957" s="97"/>
      <c r="Y7957" s="30"/>
      <c r="AA7957" s="25"/>
    </row>
    <row r="7958" spans="16:27">
      <c r="P7958" s="96"/>
      <c r="S7958" s="97"/>
      <c r="T7958" s="97"/>
      <c r="Y7958" s="30"/>
      <c r="AA7958" s="25"/>
    </row>
    <row r="7959" spans="16:27">
      <c r="P7959" s="96"/>
      <c r="S7959" s="97"/>
      <c r="T7959" s="97"/>
      <c r="Y7959" s="30"/>
      <c r="AA7959" s="25"/>
    </row>
    <row r="7960" spans="16:27">
      <c r="P7960" s="96"/>
      <c r="S7960" s="97"/>
      <c r="T7960" s="97"/>
      <c r="Y7960" s="30"/>
      <c r="AA7960" s="25"/>
    </row>
    <row r="7961" spans="16:27">
      <c r="P7961" s="96"/>
      <c r="S7961" s="97"/>
      <c r="T7961" s="97"/>
      <c r="Y7961" s="30"/>
      <c r="AA7961" s="25"/>
    </row>
    <row r="7962" spans="16:27">
      <c r="P7962" s="96"/>
      <c r="S7962" s="97"/>
      <c r="T7962" s="97"/>
      <c r="Y7962" s="30"/>
      <c r="AA7962" s="25"/>
    </row>
    <row r="7963" spans="16:27">
      <c r="P7963" s="96"/>
      <c r="S7963" s="97"/>
      <c r="T7963" s="97"/>
      <c r="Y7963" s="30"/>
      <c r="AA7963" s="25"/>
    </row>
    <row r="7964" spans="16:27">
      <c r="P7964" s="96"/>
      <c r="S7964" s="97"/>
      <c r="T7964" s="97"/>
      <c r="Y7964" s="30"/>
      <c r="AA7964" s="25"/>
    </row>
    <row r="7965" spans="16:27">
      <c r="P7965" s="96"/>
      <c r="S7965" s="97"/>
      <c r="T7965" s="97"/>
      <c r="Y7965" s="30"/>
      <c r="AA7965" s="25"/>
    </row>
    <row r="7966" spans="16:27">
      <c r="P7966" s="96"/>
      <c r="S7966" s="97"/>
      <c r="T7966" s="97"/>
      <c r="Y7966" s="30"/>
      <c r="AA7966" s="25"/>
    </row>
    <row r="7967" spans="16:27">
      <c r="P7967" s="96"/>
      <c r="S7967" s="97"/>
      <c r="T7967" s="97"/>
      <c r="Y7967" s="30"/>
      <c r="AA7967" s="25"/>
    </row>
    <row r="7968" spans="16:27">
      <c r="P7968" s="96"/>
      <c r="S7968" s="97"/>
      <c r="T7968" s="97"/>
      <c r="Y7968" s="30"/>
      <c r="AA7968" s="25"/>
    </row>
    <row r="7969" spans="16:27">
      <c r="P7969" s="96"/>
      <c r="S7969" s="97"/>
      <c r="T7969" s="97"/>
      <c r="Y7969" s="30"/>
      <c r="AA7969" s="25"/>
    </row>
    <row r="7970" spans="16:27">
      <c r="P7970" s="96"/>
      <c r="S7970" s="97"/>
      <c r="T7970" s="97"/>
      <c r="Y7970" s="30"/>
      <c r="AA7970" s="25"/>
    </row>
    <row r="7971" spans="16:27">
      <c r="P7971" s="96"/>
      <c r="S7971" s="97"/>
      <c r="T7971" s="97"/>
      <c r="Y7971" s="30"/>
      <c r="AA7971" s="25"/>
    </row>
    <row r="7972" spans="16:27">
      <c r="P7972" s="96"/>
      <c r="S7972" s="97"/>
      <c r="T7972" s="97"/>
      <c r="Y7972" s="30"/>
      <c r="AA7972" s="25"/>
    </row>
    <row r="7973" spans="16:27">
      <c r="P7973" s="96"/>
      <c r="S7973" s="97"/>
      <c r="T7973" s="97"/>
      <c r="Y7973" s="30"/>
      <c r="AA7973" s="25"/>
    </row>
    <row r="7974" spans="16:27">
      <c r="P7974" s="96"/>
      <c r="S7974" s="97"/>
      <c r="T7974" s="97"/>
      <c r="Y7974" s="30"/>
      <c r="AA7974" s="25"/>
    </row>
    <row r="7975" spans="16:27">
      <c r="P7975" s="96"/>
      <c r="S7975" s="97"/>
      <c r="T7975" s="97"/>
      <c r="Y7975" s="30"/>
      <c r="AA7975" s="25"/>
    </row>
    <row r="7976" spans="16:27">
      <c r="P7976" s="96"/>
      <c r="S7976" s="97"/>
      <c r="T7976" s="97"/>
      <c r="Y7976" s="30"/>
      <c r="AA7976" s="25"/>
    </row>
    <row r="7977" spans="16:27">
      <c r="P7977" s="96"/>
      <c r="S7977" s="97"/>
      <c r="T7977" s="97"/>
      <c r="Y7977" s="30"/>
      <c r="AA7977" s="25"/>
    </row>
    <row r="7978" spans="16:27">
      <c r="P7978" s="96"/>
      <c r="S7978" s="97"/>
      <c r="T7978" s="97"/>
      <c r="Y7978" s="30"/>
      <c r="AA7978" s="25"/>
    </row>
    <row r="7979" spans="16:27">
      <c r="P7979" s="96"/>
      <c r="S7979" s="97"/>
      <c r="T7979" s="97"/>
      <c r="Y7979" s="30"/>
      <c r="AA7979" s="25"/>
    </row>
    <row r="7980" spans="16:27">
      <c r="P7980" s="96"/>
      <c r="S7980" s="97"/>
      <c r="T7980" s="97"/>
      <c r="Y7980" s="30"/>
      <c r="AA7980" s="25"/>
    </row>
    <row r="7981" spans="16:27">
      <c r="P7981" s="96"/>
      <c r="S7981" s="97"/>
      <c r="T7981" s="97"/>
      <c r="Y7981" s="30"/>
      <c r="AA7981" s="25"/>
    </row>
    <row r="7982" spans="16:27">
      <c r="P7982" s="96"/>
      <c r="S7982" s="97"/>
      <c r="T7982" s="97"/>
      <c r="Y7982" s="30"/>
      <c r="AA7982" s="25"/>
    </row>
    <row r="7983" spans="16:27">
      <c r="P7983" s="96"/>
      <c r="S7983" s="97"/>
      <c r="T7983" s="97"/>
      <c r="Y7983" s="30"/>
      <c r="AA7983" s="25"/>
    </row>
    <row r="7984" spans="16:27">
      <c r="P7984" s="96"/>
      <c r="S7984" s="97"/>
      <c r="T7984" s="97"/>
      <c r="Y7984" s="30"/>
      <c r="AA7984" s="25"/>
    </row>
    <row r="7985" spans="16:27">
      <c r="P7985" s="96"/>
      <c r="S7985" s="97"/>
      <c r="T7985" s="97"/>
      <c r="Y7985" s="30"/>
      <c r="AA7985" s="25"/>
    </row>
    <row r="7986" spans="16:27">
      <c r="P7986" s="96"/>
      <c r="S7986" s="97"/>
      <c r="T7986" s="97"/>
      <c r="Y7986" s="30"/>
      <c r="AA7986" s="25"/>
    </row>
    <row r="7987" spans="16:27">
      <c r="P7987" s="96"/>
      <c r="S7987" s="97"/>
      <c r="T7987" s="97"/>
      <c r="Y7987" s="30"/>
      <c r="AA7987" s="25"/>
    </row>
    <row r="7988" spans="16:27">
      <c r="P7988" s="96"/>
      <c r="S7988" s="97"/>
      <c r="T7988" s="97"/>
      <c r="Y7988" s="30"/>
      <c r="AA7988" s="25"/>
    </row>
    <row r="7989" spans="16:27">
      <c r="P7989" s="96"/>
      <c r="S7989" s="97"/>
      <c r="T7989" s="97"/>
      <c r="Y7989" s="30"/>
      <c r="AA7989" s="25"/>
    </row>
    <row r="7990" spans="16:27">
      <c r="P7990" s="96"/>
      <c r="S7990" s="97"/>
      <c r="T7990" s="97"/>
      <c r="Y7990" s="30"/>
      <c r="AA7990" s="25"/>
    </row>
    <row r="7991" spans="16:27">
      <c r="P7991" s="96"/>
      <c r="S7991" s="97"/>
      <c r="T7991" s="97"/>
      <c r="Y7991" s="30"/>
      <c r="AA7991" s="25"/>
    </row>
    <row r="7992" spans="16:27">
      <c r="P7992" s="96"/>
      <c r="S7992" s="97"/>
      <c r="T7992" s="97"/>
      <c r="Y7992" s="30"/>
      <c r="AA7992" s="25"/>
    </row>
    <row r="7993" spans="16:27">
      <c r="P7993" s="96"/>
      <c r="S7993" s="97"/>
      <c r="T7993" s="97"/>
      <c r="Y7993" s="30"/>
      <c r="AA7993" s="25"/>
    </row>
    <row r="7994" spans="16:27">
      <c r="P7994" s="96"/>
      <c r="S7994" s="97"/>
      <c r="T7994" s="97"/>
      <c r="Y7994" s="30"/>
      <c r="AA7994" s="25"/>
    </row>
    <row r="7995" spans="16:27">
      <c r="P7995" s="96"/>
      <c r="S7995" s="97"/>
      <c r="T7995" s="97"/>
      <c r="Y7995" s="30"/>
      <c r="AA7995" s="25"/>
    </row>
    <row r="7996" spans="16:27">
      <c r="P7996" s="96"/>
      <c r="S7996" s="97"/>
      <c r="T7996" s="97"/>
      <c r="Y7996" s="30"/>
      <c r="AA7996" s="25"/>
    </row>
    <row r="7997" spans="16:27">
      <c r="P7997" s="96"/>
      <c r="S7997" s="97"/>
      <c r="T7997" s="97"/>
      <c r="Y7997" s="30"/>
      <c r="AA7997" s="25"/>
    </row>
    <row r="7998" spans="16:27">
      <c r="P7998" s="96"/>
      <c r="S7998" s="97"/>
      <c r="T7998" s="97"/>
      <c r="Y7998" s="30"/>
      <c r="AA7998" s="25"/>
    </row>
    <row r="7999" spans="16:27">
      <c r="P7999" s="96"/>
      <c r="S7999" s="97"/>
      <c r="T7999" s="97"/>
      <c r="Y7999" s="30"/>
      <c r="AA7999" s="25"/>
    </row>
    <row r="8000" spans="16:27">
      <c r="P8000" s="96"/>
      <c r="S8000" s="97"/>
      <c r="T8000" s="97"/>
      <c r="Y8000" s="30"/>
      <c r="AA8000" s="25"/>
    </row>
    <row r="8001" spans="16:27">
      <c r="P8001" s="96"/>
      <c r="S8001" s="97"/>
      <c r="T8001" s="97"/>
      <c r="Y8001" s="30"/>
      <c r="AA8001" s="25"/>
    </row>
    <row r="8002" spans="16:27">
      <c r="P8002" s="96"/>
      <c r="S8002" s="97"/>
      <c r="T8002" s="97"/>
      <c r="Y8002" s="30"/>
      <c r="AA8002" s="25"/>
    </row>
    <row r="8003" spans="16:27">
      <c r="P8003" s="96"/>
      <c r="S8003" s="97"/>
      <c r="T8003" s="97"/>
      <c r="Y8003" s="30"/>
      <c r="AA8003" s="25"/>
    </row>
    <row r="8004" spans="16:27">
      <c r="P8004" s="96"/>
      <c r="S8004" s="97"/>
      <c r="T8004" s="97"/>
      <c r="Y8004" s="30"/>
      <c r="AA8004" s="25"/>
    </row>
    <row r="8005" spans="16:27">
      <c r="P8005" s="96"/>
      <c r="S8005" s="97"/>
      <c r="T8005" s="97"/>
      <c r="Y8005" s="30"/>
      <c r="AA8005" s="25"/>
    </row>
    <row r="8006" spans="16:27">
      <c r="P8006" s="96"/>
      <c r="S8006" s="97"/>
      <c r="T8006" s="97"/>
      <c r="Y8006" s="30"/>
      <c r="AA8006" s="25"/>
    </row>
    <row r="8007" spans="16:27">
      <c r="P8007" s="96"/>
      <c r="S8007" s="97"/>
      <c r="T8007" s="97"/>
      <c r="Y8007" s="30"/>
      <c r="AA8007" s="25"/>
    </row>
    <row r="8008" spans="16:27">
      <c r="P8008" s="96"/>
      <c r="S8008" s="97"/>
      <c r="T8008" s="97"/>
      <c r="Y8008" s="30"/>
      <c r="AA8008" s="25"/>
    </row>
    <row r="8009" spans="16:27">
      <c r="P8009" s="96"/>
      <c r="S8009" s="97"/>
      <c r="T8009" s="97"/>
      <c r="Y8009" s="30"/>
      <c r="AA8009" s="25"/>
    </row>
    <row r="8010" spans="16:27">
      <c r="P8010" s="96"/>
      <c r="S8010" s="97"/>
      <c r="T8010" s="97"/>
      <c r="Y8010" s="30"/>
      <c r="AA8010" s="25"/>
    </row>
    <row r="8011" spans="16:27">
      <c r="P8011" s="96"/>
      <c r="S8011" s="97"/>
      <c r="T8011" s="97"/>
      <c r="Y8011" s="30"/>
      <c r="AA8011" s="25"/>
    </row>
    <row r="8012" spans="16:27">
      <c r="P8012" s="96"/>
      <c r="S8012" s="97"/>
      <c r="T8012" s="97"/>
      <c r="Y8012" s="30"/>
      <c r="AA8012" s="25"/>
    </row>
    <row r="8013" spans="16:27">
      <c r="P8013" s="96"/>
      <c r="S8013" s="97"/>
      <c r="T8013" s="97"/>
      <c r="Y8013" s="30"/>
      <c r="AA8013" s="25"/>
    </row>
    <row r="8014" spans="16:27">
      <c r="P8014" s="96"/>
      <c r="S8014" s="97"/>
      <c r="T8014" s="97"/>
      <c r="Y8014" s="30"/>
      <c r="AA8014" s="25"/>
    </row>
    <row r="8015" spans="16:27">
      <c r="P8015" s="96"/>
      <c r="S8015" s="97"/>
      <c r="T8015" s="97"/>
      <c r="Y8015" s="30"/>
      <c r="AA8015" s="25"/>
    </row>
    <row r="8016" spans="16:27">
      <c r="P8016" s="96"/>
      <c r="S8016" s="97"/>
      <c r="T8016" s="97"/>
      <c r="Y8016" s="30"/>
      <c r="AA8016" s="25"/>
    </row>
    <row r="8017" spans="16:27">
      <c r="P8017" s="96"/>
      <c r="S8017" s="97"/>
      <c r="T8017" s="97"/>
      <c r="Y8017" s="30"/>
      <c r="AA8017" s="25"/>
    </row>
    <row r="8018" spans="16:27">
      <c r="P8018" s="96"/>
      <c r="S8018" s="97"/>
      <c r="T8018" s="97"/>
      <c r="Y8018" s="30"/>
      <c r="AA8018" s="25"/>
    </row>
    <row r="8019" spans="16:27">
      <c r="P8019" s="96"/>
      <c r="S8019" s="97"/>
      <c r="T8019" s="97"/>
      <c r="Y8019" s="30"/>
      <c r="AA8019" s="25"/>
    </row>
    <row r="8020" spans="16:27">
      <c r="P8020" s="96"/>
      <c r="S8020" s="97"/>
      <c r="T8020" s="97"/>
      <c r="Y8020" s="30"/>
      <c r="AA8020" s="25"/>
    </row>
    <row r="8021" spans="16:27">
      <c r="P8021" s="96"/>
      <c r="S8021" s="97"/>
      <c r="T8021" s="97"/>
      <c r="Y8021" s="30"/>
      <c r="AA8021" s="25"/>
    </row>
    <row r="8022" spans="16:27">
      <c r="P8022" s="96"/>
      <c r="S8022" s="97"/>
      <c r="T8022" s="97"/>
      <c r="Y8022" s="30"/>
      <c r="AA8022" s="25"/>
    </row>
    <row r="8023" spans="16:27">
      <c r="P8023" s="96"/>
      <c r="S8023" s="97"/>
      <c r="T8023" s="97"/>
      <c r="Y8023" s="30"/>
      <c r="AA8023" s="25"/>
    </row>
    <row r="8024" spans="16:27">
      <c r="P8024" s="96"/>
      <c r="S8024" s="97"/>
      <c r="T8024" s="97"/>
      <c r="Y8024" s="30"/>
      <c r="AA8024" s="25"/>
    </row>
    <row r="8025" spans="16:27">
      <c r="P8025" s="96"/>
      <c r="S8025" s="97"/>
      <c r="T8025" s="97"/>
      <c r="Y8025" s="30"/>
      <c r="AA8025" s="25"/>
    </row>
    <row r="8026" spans="16:27">
      <c r="P8026" s="96"/>
      <c r="S8026" s="97"/>
      <c r="T8026" s="97"/>
      <c r="Y8026" s="30"/>
      <c r="AA8026" s="25"/>
    </row>
    <row r="8027" spans="16:27">
      <c r="P8027" s="96"/>
      <c r="S8027" s="97"/>
      <c r="T8027" s="97"/>
      <c r="Y8027" s="30"/>
      <c r="AA8027" s="25"/>
    </row>
    <row r="8028" spans="16:27">
      <c r="P8028" s="96"/>
      <c r="S8028" s="97"/>
      <c r="T8028" s="97"/>
      <c r="Y8028" s="30"/>
      <c r="AA8028" s="25"/>
    </row>
    <row r="8029" spans="16:27">
      <c r="P8029" s="96"/>
      <c r="S8029" s="97"/>
      <c r="T8029" s="97"/>
      <c r="Y8029" s="30"/>
      <c r="AA8029" s="25"/>
    </row>
    <row r="8030" spans="16:27">
      <c r="P8030" s="96"/>
      <c r="S8030" s="97"/>
      <c r="T8030" s="97"/>
      <c r="Y8030" s="30"/>
      <c r="AA8030" s="25"/>
    </row>
    <row r="8031" spans="16:27">
      <c r="P8031" s="96"/>
      <c r="S8031" s="97"/>
      <c r="T8031" s="97"/>
      <c r="Y8031" s="30"/>
      <c r="AA8031" s="25"/>
    </row>
    <row r="8032" spans="16:27">
      <c r="P8032" s="96"/>
      <c r="S8032" s="97"/>
      <c r="T8032" s="97"/>
      <c r="Y8032" s="30"/>
      <c r="AA8032" s="25"/>
    </row>
    <row r="8033" spans="16:27">
      <c r="P8033" s="96"/>
      <c r="S8033" s="97"/>
      <c r="T8033" s="97"/>
      <c r="Y8033" s="30"/>
      <c r="AA8033" s="25"/>
    </row>
    <row r="8034" spans="16:27">
      <c r="P8034" s="96"/>
      <c r="S8034" s="97"/>
      <c r="T8034" s="97"/>
      <c r="Y8034" s="30"/>
      <c r="AA8034" s="25"/>
    </row>
    <row r="8035" spans="16:27">
      <c r="P8035" s="96"/>
      <c r="S8035" s="97"/>
      <c r="T8035" s="97"/>
      <c r="Y8035" s="30"/>
      <c r="AA8035" s="25"/>
    </row>
    <row r="8036" spans="16:27">
      <c r="P8036" s="96"/>
      <c r="S8036" s="97"/>
      <c r="T8036" s="97"/>
      <c r="Y8036" s="30"/>
      <c r="AA8036" s="25"/>
    </row>
    <row r="8037" spans="16:27">
      <c r="P8037" s="96"/>
      <c r="S8037" s="97"/>
      <c r="T8037" s="97"/>
      <c r="Y8037" s="30"/>
      <c r="AA8037" s="25"/>
    </row>
    <row r="8038" spans="16:27">
      <c r="P8038" s="96"/>
      <c r="S8038" s="97"/>
      <c r="T8038" s="97"/>
      <c r="Y8038" s="30"/>
      <c r="AA8038" s="25"/>
    </row>
    <row r="8039" spans="16:27">
      <c r="P8039" s="96"/>
      <c r="S8039" s="97"/>
      <c r="T8039" s="97"/>
      <c r="Y8039" s="30"/>
      <c r="AA8039" s="25"/>
    </row>
    <row r="8040" spans="16:27">
      <c r="P8040" s="96"/>
      <c r="S8040" s="97"/>
      <c r="T8040" s="97"/>
      <c r="Y8040" s="30"/>
      <c r="AA8040" s="25"/>
    </row>
    <row r="8041" spans="16:27">
      <c r="P8041" s="96"/>
      <c r="S8041" s="97"/>
      <c r="T8041" s="97"/>
      <c r="Y8041" s="30"/>
      <c r="AA8041" s="25"/>
    </row>
    <row r="8042" spans="16:27">
      <c r="P8042" s="96"/>
      <c r="S8042" s="97"/>
      <c r="T8042" s="97"/>
      <c r="Y8042" s="30"/>
      <c r="AA8042" s="25"/>
    </row>
    <row r="8043" spans="16:27">
      <c r="P8043" s="96"/>
      <c r="S8043" s="97"/>
      <c r="T8043" s="97"/>
      <c r="Y8043" s="30"/>
      <c r="AA8043" s="25"/>
    </row>
    <row r="8044" spans="16:27">
      <c r="P8044" s="96"/>
      <c r="S8044" s="97"/>
      <c r="T8044" s="97"/>
      <c r="Y8044" s="30"/>
      <c r="AA8044" s="25"/>
    </row>
    <row r="8045" spans="16:27">
      <c r="P8045" s="96"/>
      <c r="S8045" s="97"/>
      <c r="T8045" s="97"/>
      <c r="Y8045" s="30"/>
      <c r="AA8045" s="25"/>
    </row>
    <row r="8046" spans="16:27">
      <c r="P8046" s="96"/>
      <c r="S8046" s="97"/>
      <c r="T8046" s="97"/>
      <c r="Y8046" s="30"/>
      <c r="AA8046" s="25"/>
    </row>
    <row r="8047" spans="16:27">
      <c r="P8047" s="96"/>
      <c r="S8047" s="97"/>
      <c r="T8047" s="97"/>
      <c r="Y8047" s="30"/>
      <c r="AA8047" s="25"/>
    </row>
    <row r="8048" spans="16:27">
      <c r="P8048" s="96"/>
      <c r="S8048" s="97"/>
      <c r="T8048" s="97"/>
      <c r="Y8048" s="30"/>
      <c r="AA8048" s="25"/>
    </row>
    <row r="8049" spans="16:27">
      <c r="P8049" s="96"/>
      <c r="S8049" s="97"/>
      <c r="T8049" s="97"/>
      <c r="Y8049" s="30"/>
      <c r="AA8049" s="25"/>
    </row>
    <row r="8050" spans="16:27">
      <c r="P8050" s="96"/>
      <c r="S8050" s="97"/>
      <c r="T8050" s="97"/>
      <c r="Y8050" s="30"/>
      <c r="AA8050" s="25"/>
    </row>
    <row r="8051" spans="16:27">
      <c r="P8051" s="96"/>
      <c r="S8051" s="97"/>
      <c r="T8051" s="97"/>
      <c r="Y8051" s="30"/>
      <c r="AA8051" s="25"/>
    </row>
    <row r="8052" spans="16:27">
      <c r="P8052" s="96"/>
      <c r="S8052" s="97"/>
      <c r="T8052" s="97"/>
      <c r="Y8052" s="30"/>
      <c r="AA8052" s="25"/>
    </row>
    <row r="8053" spans="16:27">
      <c r="P8053" s="96"/>
      <c r="S8053" s="97"/>
      <c r="T8053" s="97"/>
      <c r="Y8053" s="30"/>
      <c r="AA8053" s="25"/>
    </row>
    <row r="8054" spans="16:27">
      <c r="P8054" s="96"/>
      <c r="S8054" s="97"/>
      <c r="T8054" s="97"/>
      <c r="Y8054" s="30"/>
      <c r="AA8054" s="25"/>
    </row>
    <row r="8055" spans="16:27">
      <c r="P8055" s="96"/>
      <c r="S8055" s="97"/>
      <c r="T8055" s="97"/>
      <c r="Y8055" s="30"/>
      <c r="AA8055" s="25"/>
    </row>
    <row r="8056" spans="16:27">
      <c r="P8056" s="96"/>
      <c r="S8056" s="97"/>
      <c r="T8056" s="97"/>
      <c r="Y8056" s="30"/>
      <c r="AA8056" s="25"/>
    </row>
    <row r="8057" spans="16:27">
      <c r="P8057" s="96"/>
      <c r="S8057" s="97"/>
      <c r="T8057" s="97"/>
      <c r="Y8057" s="30"/>
      <c r="AA8057" s="25"/>
    </row>
    <row r="8058" spans="16:27">
      <c r="P8058" s="96"/>
      <c r="S8058" s="97"/>
      <c r="T8058" s="97"/>
      <c r="Y8058" s="30"/>
      <c r="AA8058" s="25"/>
    </row>
    <row r="8059" spans="16:27">
      <c r="P8059" s="96"/>
      <c r="S8059" s="97"/>
      <c r="T8059" s="97"/>
      <c r="Y8059" s="30"/>
      <c r="AA8059" s="25"/>
    </row>
    <row r="8060" spans="16:27">
      <c r="P8060" s="96"/>
      <c r="S8060" s="97"/>
      <c r="T8060" s="97"/>
      <c r="Y8060" s="30"/>
      <c r="AA8060" s="25"/>
    </row>
    <row r="8061" spans="16:27">
      <c r="P8061" s="96"/>
      <c r="S8061" s="97"/>
      <c r="T8061" s="97"/>
      <c r="Y8061" s="30"/>
      <c r="AA8061" s="25"/>
    </row>
    <row r="8062" spans="16:27">
      <c r="P8062" s="96"/>
      <c r="S8062" s="97"/>
      <c r="T8062" s="97"/>
      <c r="Y8062" s="30"/>
      <c r="AA8062" s="25"/>
    </row>
    <row r="8063" spans="16:27">
      <c r="P8063" s="96"/>
      <c r="S8063" s="97"/>
      <c r="T8063" s="97"/>
      <c r="Y8063" s="30"/>
      <c r="AA8063" s="25"/>
    </row>
    <row r="8064" spans="16:27">
      <c r="P8064" s="96"/>
      <c r="S8064" s="97"/>
      <c r="T8064" s="97"/>
      <c r="Y8064" s="30"/>
      <c r="AA8064" s="25"/>
    </row>
    <row r="8065" spans="16:27">
      <c r="P8065" s="96"/>
      <c r="S8065" s="97"/>
      <c r="T8065" s="97"/>
      <c r="Y8065" s="30"/>
      <c r="AA8065" s="25"/>
    </row>
    <row r="8066" spans="16:27">
      <c r="P8066" s="96"/>
      <c r="S8066" s="97"/>
      <c r="T8066" s="97"/>
      <c r="Y8066" s="30"/>
      <c r="AA8066" s="25"/>
    </row>
    <row r="8067" spans="16:27">
      <c r="P8067" s="96"/>
      <c r="S8067" s="97"/>
      <c r="T8067" s="97"/>
      <c r="Y8067" s="30"/>
      <c r="AA8067" s="25"/>
    </row>
    <row r="8068" spans="16:27">
      <c r="P8068" s="96"/>
      <c r="S8068" s="97"/>
      <c r="T8068" s="97"/>
      <c r="Y8068" s="30"/>
      <c r="AA8068" s="25"/>
    </row>
    <row r="8069" spans="16:27">
      <c r="P8069" s="96"/>
      <c r="S8069" s="97"/>
      <c r="T8069" s="97"/>
      <c r="Y8069" s="30"/>
      <c r="AA8069" s="25"/>
    </row>
    <row r="8070" spans="16:27">
      <c r="P8070" s="96"/>
      <c r="S8070" s="97"/>
      <c r="T8070" s="97"/>
      <c r="Y8070" s="30"/>
      <c r="AA8070" s="25"/>
    </row>
    <row r="8071" spans="16:27">
      <c r="P8071" s="96"/>
      <c r="S8071" s="97"/>
      <c r="T8071" s="97"/>
      <c r="Y8071" s="30"/>
      <c r="AA8071" s="25"/>
    </row>
    <row r="8072" spans="16:27">
      <c r="P8072" s="96"/>
      <c r="S8072" s="97"/>
      <c r="T8072" s="97"/>
      <c r="Y8072" s="30"/>
      <c r="AA8072" s="25"/>
    </row>
    <row r="8073" spans="16:27">
      <c r="P8073" s="96"/>
      <c r="S8073" s="97"/>
      <c r="T8073" s="97"/>
      <c r="Y8073" s="30"/>
      <c r="AA8073" s="25"/>
    </row>
    <row r="8074" spans="16:27">
      <c r="P8074" s="96"/>
      <c r="S8074" s="97"/>
      <c r="T8074" s="97"/>
      <c r="Y8074" s="30"/>
      <c r="AA8074" s="25"/>
    </row>
    <row r="8075" spans="16:27">
      <c r="P8075" s="96"/>
      <c r="S8075" s="97"/>
      <c r="T8075" s="97"/>
      <c r="Y8075" s="30"/>
      <c r="AA8075" s="25"/>
    </row>
    <row r="8076" spans="16:27">
      <c r="P8076" s="96"/>
      <c r="S8076" s="97"/>
      <c r="T8076" s="97"/>
      <c r="Y8076" s="30"/>
      <c r="AA8076" s="25"/>
    </row>
    <row r="8077" spans="16:27">
      <c r="P8077" s="96"/>
      <c r="S8077" s="97"/>
      <c r="T8077" s="97"/>
      <c r="Y8077" s="30"/>
      <c r="AA8077" s="25"/>
    </row>
    <row r="8078" spans="16:27">
      <c r="P8078" s="96"/>
      <c r="S8078" s="97"/>
      <c r="T8078" s="97"/>
      <c r="Y8078" s="30"/>
      <c r="AA8078" s="25"/>
    </row>
    <row r="8079" spans="16:27">
      <c r="P8079" s="96"/>
      <c r="S8079" s="97"/>
      <c r="T8079" s="97"/>
      <c r="Y8079" s="30"/>
      <c r="AA8079" s="25"/>
    </row>
    <row r="8080" spans="16:27">
      <c r="P8080" s="96"/>
      <c r="S8080" s="97"/>
      <c r="T8080" s="97"/>
      <c r="Y8080" s="30"/>
      <c r="AA8080" s="25"/>
    </row>
    <row r="8081" spans="16:27">
      <c r="P8081" s="96"/>
      <c r="S8081" s="97"/>
      <c r="T8081" s="97"/>
      <c r="Y8081" s="30"/>
      <c r="AA8081" s="25"/>
    </row>
    <row r="8082" spans="16:27">
      <c r="P8082" s="96"/>
      <c r="S8082" s="97"/>
      <c r="T8082" s="97"/>
      <c r="Y8082" s="30"/>
      <c r="AA8082" s="25"/>
    </row>
    <row r="8083" spans="16:27">
      <c r="P8083" s="96"/>
      <c r="S8083" s="97"/>
      <c r="T8083" s="97"/>
      <c r="Y8083" s="30"/>
      <c r="AA8083" s="25"/>
    </row>
    <row r="8084" spans="16:27">
      <c r="P8084" s="96"/>
      <c r="S8084" s="97"/>
      <c r="T8084" s="97"/>
      <c r="Y8084" s="30"/>
      <c r="AA8084" s="25"/>
    </row>
    <row r="8085" spans="16:27">
      <c r="P8085" s="96"/>
      <c r="S8085" s="97"/>
      <c r="T8085" s="97"/>
      <c r="Y8085" s="30"/>
      <c r="AA8085" s="25"/>
    </row>
    <row r="8086" spans="16:27">
      <c r="P8086" s="96"/>
      <c r="S8086" s="97"/>
      <c r="T8086" s="97"/>
      <c r="Y8086" s="30"/>
      <c r="AA8086" s="25"/>
    </row>
    <row r="8087" spans="16:27">
      <c r="P8087" s="96"/>
      <c r="S8087" s="97"/>
      <c r="T8087" s="97"/>
      <c r="Y8087" s="30"/>
      <c r="AA8087" s="25"/>
    </row>
    <row r="8088" spans="16:27">
      <c r="P8088" s="96"/>
      <c r="S8088" s="97"/>
      <c r="T8088" s="97"/>
      <c r="Y8088" s="30"/>
      <c r="AA8088" s="25"/>
    </row>
    <row r="8089" spans="16:27">
      <c r="P8089" s="96"/>
      <c r="S8089" s="97"/>
      <c r="T8089" s="97"/>
      <c r="Y8089" s="30"/>
      <c r="AA8089" s="25"/>
    </row>
    <row r="8090" spans="16:27">
      <c r="P8090" s="96"/>
      <c r="S8090" s="97"/>
      <c r="T8090" s="97"/>
      <c r="Y8090" s="30"/>
      <c r="AA8090" s="25"/>
    </row>
    <row r="8091" spans="16:27">
      <c r="P8091" s="96"/>
      <c r="S8091" s="97"/>
      <c r="T8091" s="97"/>
      <c r="Y8091" s="30"/>
      <c r="AA8091" s="25"/>
    </row>
    <row r="8092" spans="16:27">
      <c r="P8092" s="96"/>
      <c r="S8092" s="97"/>
      <c r="T8092" s="97"/>
      <c r="Y8092" s="30"/>
      <c r="AA8092" s="25"/>
    </row>
    <row r="8093" spans="16:27">
      <c r="P8093" s="96"/>
      <c r="S8093" s="97"/>
      <c r="T8093" s="97"/>
      <c r="Y8093" s="30"/>
      <c r="AA8093" s="25"/>
    </row>
    <row r="8094" spans="16:27">
      <c r="P8094" s="96"/>
      <c r="S8094" s="97"/>
      <c r="T8094" s="97"/>
      <c r="Y8094" s="30"/>
      <c r="AA8094" s="25"/>
    </row>
    <row r="8095" spans="16:27">
      <c r="P8095" s="96"/>
      <c r="S8095" s="97"/>
      <c r="T8095" s="97"/>
      <c r="Y8095" s="30"/>
      <c r="AA8095" s="25"/>
    </row>
    <row r="8096" spans="16:27">
      <c r="P8096" s="96"/>
      <c r="S8096" s="97"/>
      <c r="T8096" s="97"/>
      <c r="Y8096" s="30"/>
      <c r="AA8096" s="25"/>
    </row>
    <row r="8097" spans="16:27">
      <c r="P8097" s="96"/>
      <c r="S8097" s="97"/>
      <c r="T8097" s="97"/>
      <c r="Y8097" s="30"/>
      <c r="AA8097" s="25"/>
    </row>
    <row r="8098" spans="16:27">
      <c r="P8098" s="96"/>
      <c r="S8098" s="97"/>
      <c r="T8098" s="97"/>
      <c r="Y8098" s="30"/>
      <c r="AA8098" s="25"/>
    </row>
    <row r="8099" spans="16:27">
      <c r="P8099" s="96"/>
      <c r="S8099" s="97"/>
      <c r="T8099" s="97"/>
      <c r="Y8099" s="30"/>
      <c r="AA8099" s="25"/>
    </row>
    <row r="8100" spans="16:27">
      <c r="P8100" s="96"/>
      <c r="S8100" s="97"/>
      <c r="T8100" s="97"/>
      <c r="Y8100" s="30"/>
      <c r="AA8100" s="25"/>
    </row>
    <row r="8101" spans="16:27">
      <c r="P8101" s="96"/>
      <c r="S8101" s="97"/>
      <c r="T8101" s="97"/>
      <c r="Y8101" s="30"/>
      <c r="AA8101" s="25"/>
    </row>
    <row r="8102" spans="16:27">
      <c r="P8102" s="96"/>
      <c r="S8102" s="97"/>
      <c r="T8102" s="97"/>
      <c r="Y8102" s="30"/>
      <c r="AA8102" s="25"/>
    </row>
    <row r="8103" spans="16:27">
      <c r="P8103" s="96"/>
      <c r="S8103" s="97"/>
      <c r="T8103" s="97"/>
      <c r="Y8103" s="30"/>
      <c r="AA8103" s="25"/>
    </row>
    <row r="8104" spans="16:27">
      <c r="P8104" s="96"/>
      <c r="S8104" s="97"/>
      <c r="T8104" s="97"/>
      <c r="Y8104" s="30"/>
      <c r="AA8104" s="25"/>
    </row>
    <row r="8105" spans="16:27">
      <c r="P8105" s="96"/>
      <c r="S8105" s="97"/>
      <c r="T8105" s="97"/>
      <c r="Y8105" s="30"/>
      <c r="AA8105" s="25"/>
    </row>
    <row r="8106" spans="16:27">
      <c r="P8106" s="96"/>
      <c r="S8106" s="97"/>
      <c r="T8106" s="97"/>
      <c r="Y8106" s="30"/>
      <c r="AA8106" s="25"/>
    </row>
    <row r="8107" spans="16:27">
      <c r="P8107" s="96"/>
      <c r="S8107" s="97"/>
      <c r="T8107" s="97"/>
      <c r="Y8107" s="30"/>
      <c r="AA8107" s="25"/>
    </row>
    <row r="8108" spans="16:27">
      <c r="P8108" s="96"/>
      <c r="S8108" s="97"/>
      <c r="T8108" s="97"/>
      <c r="Y8108" s="30"/>
      <c r="AA8108" s="25"/>
    </row>
    <row r="8109" spans="16:27">
      <c r="P8109" s="96"/>
      <c r="S8109" s="97"/>
      <c r="T8109" s="97"/>
      <c r="Y8109" s="30"/>
      <c r="AA8109" s="25"/>
    </row>
    <row r="8110" spans="16:27">
      <c r="P8110" s="96"/>
      <c r="S8110" s="97"/>
      <c r="T8110" s="97"/>
      <c r="Y8110" s="30"/>
      <c r="AA8110" s="25"/>
    </row>
    <row r="8111" spans="16:27">
      <c r="P8111" s="96"/>
      <c r="S8111" s="97"/>
      <c r="T8111" s="97"/>
      <c r="Y8111" s="30"/>
      <c r="AA8111" s="25"/>
    </row>
    <row r="8112" spans="16:27">
      <c r="P8112" s="96"/>
      <c r="S8112" s="97"/>
      <c r="T8112" s="97"/>
      <c r="Y8112" s="30"/>
      <c r="AA8112" s="25"/>
    </row>
    <row r="8113" spans="16:27">
      <c r="P8113" s="96"/>
      <c r="S8113" s="97"/>
      <c r="T8113" s="97"/>
      <c r="Y8113" s="30"/>
      <c r="AA8113" s="25"/>
    </row>
    <row r="8114" spans="16:27">
      <c r="P8114" s="96"/>
      <c r="S8114" s="97"/>
      <c r="T8114" s="97"/>
      <c r="Y8114" s="30"/>
      <c r="AA8114" s="25"/>
    </row>
    <row r="8115" spans="16:27">
      <c r="P8115" s="96"/>
      <c r="S8115" s="97"/>
      <c r="T8115" s="97"/>
      <c r="Y8115" s="30"/>
      <c r="AA8115" s="25"/>
    </row>
    <row r="8116" spans="16:27">
      <c r="P8116" s="96"/>
      <c r="S8116" s="97"/>
      <c r="T8116" s="97"/>
      <c r="Y8116" s="30"/>
      <c r="AA8116" s="25"/>
    </row>
    <row r="8117" spans="16:27">
      <c r="P8117" s="96"/>
      <c r="S8117" s="97"/>
      <c r="T8117" s="97"/>
      <c r="Y8117" s="30"/>
      <c r="AA8117" s="25"/>
    </row>
    <row r="8118" spans="16:27">
      <c r="P8118" s="96"/>
      <c r="S8118" s="97"/>
      <c r="T8118" s="97"/>
      <c r="Y8118" s="30"/>
      <c r="AA8118" s="25"/>
    </row>
    <row r="8119" spans="16:27">
      <c r="P8119" s="96"/>
      <c r="S8119" s="97"/>
      <c r="T8119" s="97"/>
      <c r="Y8119" s="30"/>
      <c r="AA8119" s="25"/>
    </row>
    <row r="8120" spans="16:27">
      <c r="P8120" s="96"/>
      <c r="S8120" s="97"/>
      <c r="T8120" s="97"/>
      <c r="Y8120" s="30"/>
      <c r="AA8120" s="25"/>
    </row>
    <row r="8121" spans="16:27">
      <c r="P8121" s="96"/>
      <c r="S8121" s="97"/>
      <c r="T8121" s="97"/>
      <c r="Y8121" s="30"/>
      <c r="AA8121" s="25"/>
    </row>
    <row r="8122" spans="16:27">
      <c r="P8122" s="96"/>
      <c r="S8122" s="97"/>
      <c r="T8122" s="97"/>
      <c r="Y8122" s="30"/>
      <c r="AA8122" s="25"/>
    </row>
    <row r="8123" spans="16:27">
      <c r="P8123" s="96"/>
      <c r="S8123" s="97"/>
      <c r="T8123" s="97"/>
      <c r="Y8123" s="30"/>
      <c r="AA8123" s="25"/>
    </row>
    <row r="8124" spans="16:27">
      <c r="P8124" s="96"/>
      <c r="S8124" s="97"/>
      <c r="T8124" s="97"/>
      <c r="Y8124" s="30"/>
      <c r="AA8124" s="25"/>
    </row>
    <row r="8125" spans="16:27">
      <c r="P8125" s="96"/>
      <c r="S8125" s="97"/>
      <c r="T8125" s="97"/>
      <c r="Y8125" s="30"/>
      <c r="AA8125" s="25"/>
    </row>
    <row r="8126" spans="16:27">
      <c r="P8126" s="96"/>
      <c r="S8126" s="97"/>
      <c r="T8126" s="97"/>
      <c r="Y8126" s="30"/>
      <c r="AA8126" s="25"/>
    </row>
    <row r="8127" spans="16:27">
      <c r="P8127" s="96"/>
      <c r="S8127" s="97"/>
      <c r="T8127" s="97"/>
      <c r="Y8127" s="30"/>
      <c r="AA8127" s="25"/>
    </row>
    <row r="8128" spans="16:27">
      <c r="P8128" s="96"/>
      <c r="S8128" s="97"/>
      <c r="T8128" s="97"/>
      <c r="Y8128" s="30"/>
      <c r="AA8128" s="25"/>
    </row>
    <row r="8129" spans="16:27">
      <c r="P8129" s="96"/>
      <c r="S8129" s="97"/>
      <c r="T8129" s="97"/>
      <c r="Y8129" s="30"/>
      <c r="AA8129" s="25"/>
    </row>
    <row r="8130" spans="16:27">
      <c r="P8130" s="96"/>
      <c r="S8130" s="97"/>
      <c r="T8130" s="97"/>
      <c r="Y8130" s="30"/>
      <c r="AA8130" s="25"/>
    </row>
    <row r="8131" spans="16:27">
      <c r="P8131" s="96"/>
      <c r="S8131" s="97"/>
      <c r="T8131" s="97"/>
      <c r="Y8131" s="30"/>
      <c r="AA8131" s="25"/>
    </row>
    <row r="8132" spans="16:27">
      <c r="P8132" s="96"/>
      <c r="S8132" s="97"/>
      <c r="T8132" s="97"/>
      <c r="Y8132" s="30"/>
      <c r="AA8132" s="25"/>
    </row>
    <row r="8133" spans="16:27">
      <c r="P8133" s="96"/>
      <c r="S8133" s="97"/>
      <c r="T8133" s="97"/>
      <c r="Y8133" s="30"/>
      <c r="AA8133" s="25"/>
    </row>
    <row r="8134" spans="16:27">
      <c r="P8134" s="96"/>
      <c r="S8134" s="97"/>
      <c r="T8134" s="97"/>
      <c r="Y8134" s="30"/>
      <c r="AA8134" s="25"/>
    </row>
    <row r="8135" spans="16:27">
      <c r="P8135" s="96"/>
      <c r="S8135" s="97"/>
      <c r="T8135" s="97"/>
      <c r="Y8135" s="30"/>
      <c r="AA8135" s="25"/>
    </row>
    <row r="8136" spans="16:27">
      <c r="P8136" s="96"/>
      <c r="S8136" s="97"/>
      <c r="T8136" s="97"/>
      <c r="Y8136" s="30"/>
      <c r="AA8136" s="25"/>
    </row>
    <row r="8137" spans="16:27">
      <c r="P8137" s="96"/>
      <c r="S8137" s="97"/>
      <c r="T8137" s="97"/>
      <c r="Y8137" s="30"/>
      <c r="AA8137" s="25"/>
    </row>
    <row r="8138" spans="16:27">
      <c r="P8138" s="96"/>
      <c r="S8138" s="97"/>
      <c r="T8138" s="97"/>
      <c r="Y8138" s="30"/>
      <c r="AA8138" s="25"/>
    </row>
    <row r="8139" spans="16:27">
      <c r="P8139" s="96"/>
      <c r="S8139" s="97"/>
      <c r="T8139" s="97"/>
      <c r="Y8139" s="30"/>
      <c r="AA8139" s="25"/>
    </row>
    <row r="8140" spans="16:27">
      <c r="P8140" s="96"/>
      <c r="S8140" s="97"/>
      <c r="T8140" s="97"/>
      <c r="Y8140" s="30"/>
      <c r="AA8140" s="25"/>
    </row>
    <row r="8141" spans="16:27">
      <c r="P8141" s="96"/>
      <c r="S8141" s="97"/>
      <c r="T8141" s="97"/>
      <c r="Y8141" s="30"/>
      <c r="AA8141" s="25"/>
    </row>
    <row r="8142" spans="16:27">
      <c r="P8142" s="96"/>
      <c r="S8142" s="97"/>
      <c r="T8142" s="97"/>
      <c r="Y8142" s="30"/>
      <c r="AA8142" s="25"/>
    </row>
    <row r="8143" spans="16:27">
      <c r="P8143" s="96"/>
      <c r="S8143" s="97"/>
      <c r="T8143" s="97"/>
      <c r="Y8143" s="30"/>
      <c r="AA8143" s="25"/>
    </row>
    <row r="8144" spans="16:27">
      <c r="P8144" s="96"/>
      <c r="S8144" s="97"/>
      <c r="T8144" s="97"/>
      <c r="Y8144" s="30"/>
      <c r="AA8144" s="25"/>
    </row>
    <row r="8145" spans="16:27">
      <c r="P8145" s="96"/>
      <c r="S8145" s="97"/>
      <c r="T8145" s="97"/>
      <c r="Y8145" s="30"/>
      <c r="AA8145" s="25"/>
    </row>
    <row r="8146" spans="16:27">
      <c r="P8146" s="96"/>
      <c r="S8146" s="97"/>
      <c r="T8146" s="97"/>
      <c r="Y8146" s="30"/>
      <c r="AA8146" s="25"/>
    </row>
    <row r="8147" spans="16:27">
      <c r="P8147" s="96"/>
      <c r="S8147" s="97"/>
      <c r="T8147" s="97"/>
      <c r="Y8147" s="30"/>
      <c r="AA8147" s="25"/>
    </row>
    <row r="8148" spans="16:27">
      <c r="P8148" s="96"/>
      <c r="S8148" s="97"/>
      <c r="T8148" s="97"/>
      <c r="Y8148" s="30"/>
      <c r="AA8148" s="25"/>
    </row>
    <row r="8149" spans="16:27">
      <c r="P8149" s="96"/>
      <c r="S8149" s="97"/>
      <c r="T8149" s="97"/>
      <c r="Y8149" s="30"/>
      <c r="AA8149" s="25"/>
    </row>
    <row r="8150" spans="16:27">
      <c r="P8150" s="96"/>
      <c r="S8150" s="97"/>
      <c r="T8150" s="97"/>
      <c r="Y8150" s="30"/>
      <c r="AA8150" s="25"/>
    </row>
    <row r="8151" spans="16:27">
      <c r="P8151" s="96"/>
      <c r="S8151" s="97"/>
      <c r="T8151" s="97"/>
      <c r="Y8151" s="30"/>
      <c r="AA8151" s="25"/>
    </row>
    <row r="8152" spans="16:27">
      <c r="P8152" s="96"/>
      <c r="S8152" s="97"/>
      <c r="T8152" s="97"/>
      <c r="Y8152" s="30"/>
      <c r="AA8152" s="25"/>
    </row>
    <row r="8153" spans="16:27">
      <c r="P8153" s="96"/>
      <c r="S8153" s="97"/>
      <c r="T8153" s="97"/>
      <c r="Y8153" s="30"/>
      <c r="AA8153" s="25"/>
    </row>
    <row r="8154" spans="16:27">
      <c r="P8154" s="96"/>
      <c r="S8154" s="97"/>
      <c r="T8154" s="97"/>
      <c r="Y8154" s="30"/>
      <c r="AA8154" s="25"/>
    </row>
    <row r="8155" spans="16:27">
      <c r="P8155" s="96"/>
      <c r="S8155" s="97"/>
      <c r="T8155" s="97"/>
      <c r="Y8155" s="30"/>
      <c r="AA8155" s="25"/>
    </row>
    <row r="8156" spans="16:27">
      <c r="P8156" s="96"/>
      <c r="S8156" s="97"/>
      <c r="T8156" s="97"/>
      <c r="Y8156" s="30"/>
      <c r="AA8156" s="25"/>
    </row>
    <row r="8157" spans="16:27">
      <c r="P8157" s="96"/>
      <c r="S8157" s="97"/>
      <c r="T8157" s="97"/>
      <c r="Y8157" s="30"/>
      <c r="AA8157" s="25"/>
    </row>
    <row r="8158" spans="16:27">
      <c r="P8158" s="96"/>
      <c r="S8158" s="97"/>
      <c r="T8158" s="97"/>
      <c r="Y8158" s="30"/>
      <c r="AA8158" s="25"/>
    </row>
    <row r="8159" spans="16:27">
      <c r="P8159" s="96"/>
      <c r="S8159" s="97"/>
      <c r="T8159" s="97"/>
      <c r="Y8159" s="30"/>
      <c r="AA8159" s="25"/>
    </row>
    <row r="8160" spans="16:27">
      <c r="P8160" s="96"/>
      <c r="S8160" s="97"/>
      <c r="T8160" s="97"/>
      <c r="Y8160" s="30"/>
      <c r="AA8160" s="25"/>
    </row>
    <row r="8161" spans="16:27">
      <c r="P8161" s="96"/>
      <c r="S8161" s="97"/>
      <c r="T8161" s="97"/>
      <c r="Y8161" s="30"/>
      <c r="AA8161" s="25"/>
    </row>
    <row r="8162" spans="16:27">
      <c r="P8162" s="96"/>
      <c r="S8162" s="97"/>
      <c r="T8162" s="97"/>
      <c r="Y8162" s="30"/>
      <c r="AA8162" s="25"/>
    </row>
    <row r="8163" spans="16:27">
      <c r="P8163" s="96"/>
      <c r="S8163" s="97"/>
      <c r="T8163" s="97"/>
      <c r="Y8163" s="30"/>
      <c r="AA8163" s="25"/>
    </row>
    <row r="8164" spans="16:27">
      <c r="P8164" s="96"/>
      <c r="S8164" s="97"/>
      <c r="T8164" s="97"/>
      <c r="Y8164" s="30"/>
      <c r="AA8164" s="25"/>
    </row>
    <row r="8165" spans="16:27">
      <c r="P8165" s="96"/>
      <c r="S8165" s="97"/>
      <c r="T8165" s="97"/>
      <c r="Y8165" s="30"/>
      <c r="AA8165" s="25"/>
    </row>
    <row r="8166" spans="16:27">
      <c r="P8166" s="96"/>
      <c r="S8166" s="97"/>
      <c r="T8166" s="97"/>
      <c r="Y8166" s="30"/>
      <c r="AA8166" s="25"/>
    </row>
    <row r="8167" spans="16:27">
      <c r="P8167" s="96"/>
      <c r="S8167" s="97"/>
      <c r="T8167" s="97"/>
      <c r="Y8167" s="30"/>
      <c r="AA8167" s="25"/>
    </row>
    <row r="8168" spans="16:27">
      <c r="P8168" s="96"/>
      <c r="S8168" s="97"/>
      <c r="T8168" s="97"/>
      <c r="Y8168" s="30"/>
      <c r="AA8168" s="25"/>
    </row>
    <row r="8169" spans="16:27">
      <c r="P8169" s="96"/>
      <c r="S8169" s="97"/>
      <c r="T8169" s="97"/>
      <c r="Y8169" s="30"/>
      <c r="AA8169" s="25"/>
    </row>
    <row r="8170" spans="16:27">
      <c r="P8170" s="96"/>
      <c r="S8170" s="97"/>
      <c r="T8170" s="97"/>
      <c r="Y8170" s="30"/>
      <c r="AA8170" s="25"/>
    </row>
    <row r="8171" spans="16:27">
      <c r="P8171" s="96"/>
      <c r="S8171" s="97"/>
      <c r="T8171" s="97"/>
      <c r="Y8171" s="30"/>
      <c r="AA8171" s="25"/>
    </row>
    <row r="8172" spans="16:27">
      <c r="P8172" s="96"/>
      <c r="S8172" s="97"/>
      <c r="T8172" s="97"/>
      <c r="Y8172" s="30"/>
      <c r="AA8172" s="25"/>
    </row>
    <row r="8173" spans="16:27">
      <c r="P8173" s="96"/>
      <c r="S8173" s="97"/>
      <c r="T8173" s="97"/>
      <c r="Y8173" s="30"/>
      <c r="AA8173" s="25"/>
    </row>
    <row r="8174" spans="16:27">
      <c r="P8174" s="96"/>
      <c r="S8174" s="97"/>
      <c r="T8174" s="97"/>
      <c r="Y8174" s="30"/>
      <c r="AA8174" s="25"/>
    </row>
    <row r="8175" spans="16:27">
      <c r="P8175" s="96"/>
      <c r="S8175" s="97"/>
      <c r="T8175" s="97"/>
      <c r="Y8175" s="30"/>
      <c r="AA8175" s="25"/>
    </row>
    <row r="8176" spans="16:27">
      <c r="P8176" s="96"/>
      <c r="S8176" s="97"/>
      <c r="T8176" s="97"/>
      <c r="Y8176" s="30"/>
      <c r="AA8176" s="25"/>
    </row>
    <row r="8177" spans="16:27">
      <c r="P8177" s="96"/>
      <c r="S8177" s="97"/>
      <c r="T8177" s="97"/>
      <c r="Y8177" s="30"/>
      <c r="AA8177" s="25"/>
    </row>
    <row r="8178" spans="16:27">
      <c r="P8178" s="96"/>
      <c r="S8178" s="97"/>
      <c r="T8178" s="97"/>
      <c r="Y8178" s="30"/>
      <c r="AA8178" s="25"/>
    </row>
    <row r="8179" spans="16:27">
      <c r="P8179" s="96"/>
      <c r="S8179" s="97"/>
      <c r="T8179" s="97"/>
      <c r="Y8179" s="30"/>
      <c r="AA8179" s="25"/>
    </row>
    <row r="8180" spans="16:27">
      <c r="P8180" s="96"/>
      <c r="S8180" s="97"/>
      <c r="T8180" s="97"/>
      <c r="Y8180" s="30"/>
      <c r="AA8180" s="25"/>
    </row>
    <row r="8181" spans="16:27">
      <c r="P8181" s="96"/>
      <c r="S8181" s="97"/>
      <c r="T8181" s="97"/>
      <c r="Y8181" s="30"/>
      <c r="AA8181" s="25"/>
    </row>
    <row r="8182" spans="16:27">
      <c r="P8182" s="96"/>
      <c r="S8182" s="97"/>
      <c r="T8182" s="97"/>
      <c r="Y8182" s="30"/>
      <c r="AA8182" s="25"/>
    </row>
    <row r="8183" spans="16:27">
      <c r="P8183" s="96"/>
      <c r="S8183" s="97"/>
      <c r="T8183" s="97"/>
      <c r="Y8183" s="30"/>
      <c r="AA8183" s="25"/>
    </row>
    <row r="8184" spans="16:27">
      <c r="P8184" s="96"/>
      <c r="S8184" s="97"/>
      <c r="T8184" s="97"/>
      <c r="Y8184" s="30"/>
      <c r="AA8184" s="25"/>
    </row>
    <row r="8185" spans="16:27">
      <c r="P8185" s="96"/>
      <c r="S8185" s="97"/>
      <c r="T8185" s="97"/>
      <c r="Y8185" s="30"/>
      <c r="AA8185" s="25"/>
    </row>
    <row r="8186" spans="16:27">
      <c r="P8186" s="96"/>
      <c r="S8186" s="97"/>
      <c r="T8186" s="97"/>
      <c r="Y8186" s="30"/>
      <c r="AA8186" s="25"/>
    </row>
    <row r="8187" spans="16:27">
      <c r="P8187" s="96"/>
      <c r="S8187" s="97"/>
      <c r="T8187" s="97"/>
      <c r="Y8187" s="30"/>
      <c r="AA8187" s="25"/>
    </row>
    <row r="8188" spans="16:27">
      <c r="P8188" s="96"/>
      <c r="S8188" s="97"/>
      <c r="T8188" s="97"/>
      <c r="Y8188" s="30"/>
      <c r="AA8188" s="25"/>
    </row>
    <row r="8189" spans="16:27">
      <c r="P8189" s="96"/>
      <c r="S8189" s="97"/>
      <c r="T8189" s="97"/>
      <c r="Y8189" s="30"/>
      <c r="AA8189" s="25"/>
    </row>
    <row r="8190" spans="16:27">
      <c r="P8190" s="96"/>
      <c r="S8190" s="97"/>
      <c r="T8190" s="97"/>
      <c r="Y8190" s="30"/>
      <c r="AA8190" s="25"/>
    </row>
    <row r="8191" spans="16:27">
      <c r="P8191" s="96"/>
      <c r="S8191" s="97"/>
      <c r="T8191" s="97"/>
      <c r="Y8191" s="30"/>
      <c r="AA8191" s="25"/>
    </row>
    <row r="8192" spans="16:27">
      <c r="P8192" s="96"/>
      <c r="S8192" s="97"/>
      <c r="T8192" s="97"/>
      <c r="Y8192" s="30"/>
      <c r="AA8192" s="25"/>
    </row>
    <row r="8193" spans="16:27">
      <c r="P8193" s="96"/>
      <c r="S8193" s="97"/>
      <c r="T8193" s="97"/>
      <c r="Y8193" s="30"/>
      <c r="AA8193" s="25"/>
    </row>
    <row r="8194" spans="16:27">
      <c r="P8194" s="96"/>
      <c r="S8194" s="97"/>
      <c r="T8194" s="97"/>
      <c r="Y8194" s="30"/>
      <c r="AA8194" s="25"/>
    </row>
    <row r="8195" spans="16:27">
      <c r="P8195" s="96"/>
      <c r="S8195" s="97"/>
      <c r="T8195" s="97"/>
      <c r="Y8195" s="30"/>
      <c r="AA8195" s="25"/>
    </row>
    <row r="8196" spans="16:27">
      <c r="P8196" s="96"/>
      <c r="S8196" s="97"/>
      <c r="T8196" s="97"/>
      <c r="Y8196" s="30"/>
      <c r="AA8196" s="25"/>
    </row>
    <row r="8197" spans="16:27">
      <c r="P8197" s="96"/>
      <c r="S8197" s="97"/>
      <c r="T8197" s="97"/>
      <c r="Y8197" s="30"/>
      <c r="AA8197" s="25"/>
    </row>
    <row r="8198" spans="16:27">
      <c r="P8198" s="96"/>
      <c r="S8198" s="97"/>
      <c r="T8198" s="97"/>
      <c r="Y8198" s="30"/>
      <c r="AA8198" s="25"/>
    </row>
    <row r="8199" spans="16:27">
      <c r="P8199" s="96"/>
      <c r="S8199" s="97"/>
      <c r="T8199" s="97"/>
      <c r="Y8199" s="30"/>
      <c r="AA8199" s="25"/>
    </row>
    <row r="8200" spans="16:27">
      <c r="P8200" s="96"/>
      <c r="S8200" s="97"/>
      <c r="T8200" s="97"/>
      <c r="Y8200" s="30"/>
      <c r="AA8200" s="25"/>
    </row>
    <row r="8201" spans="16:27">
      <c r="P8201" s="96"/>
      <c r="S8201" s="97"/>
      <c r="T8201" s="97"/>
      <c r="Y8201" s="30"/>
      <c r="AA8201" s="25"/>
    </row>
    <row r="8202" spans="16:27">
      <c r="P8202" s="96"/>
      <c r="S8202" s="97"/>
      <c r="T8202" s="97"/>
      <c r="Y8202" s="30"/>
      <c r="AA8202" s="25"/>
    </row>
    <row r="8203" spans="16:27">
      <c r="P8203" s="96"/>
      <c r="S8203" s="97"/>
      <c r="T8203" s="97"/>
      <c r="Y8203" s="30"/>
      <c r="AA8203" s="25"/>
    </row>
    <row r="8204" spans="16:27">
      <c r="P8204" s="96"/>
      <c r="S8204" s="97"/>
      <c r="T8204" s="97"/>
      <c r="Y8204" s="30"/>
      <c r="AA8204" s="25"/>
    </row>
    <row r="8205" spans="16:27">
      <c r="P8205" s="96"/>
      <c r="S8205" s="97"/>
      <c r="T8205" s="97"/>
      <c r="Y8205" s="30"/>
      <c r="AA8205" s="25"/>
    </row>
    <row r="8206" spans="16:27">
      <c r="P8206" s="96"/>
      <c r="S8206" s="97"/>
      <c r="T8206" s="97"/>
      <c r="Y8206" s="30"/>
      <c r="AA8206" s="25"/>
    </row>
    <row r="8207" spans="16:27">
      <c r="P8207" s="96"/>
      <c r="S8207" s="97"/>
      <c r="T8207" s="97"/>
      <c r="Y8207" s="30"/>
      <c r="AA8207" s="25"/>
    </row>
    <row r="8208" spans="16:27">
      <c r="P8208" s="96"/>
      <c r="S8208" s="97"/>
      <c r="T8208" s="97"/>
      <c r="Y8208" s="30"/>
      <c r="AA8208" s="25"/>
    </row>
    <row r="8209" spans="16:27">
      <c r="P8209" s="96"/>
      <c r="S8209" s="97"/>
      <c r="T8209" s="97"/>
      <c r="Y8209" s="30"/>
      <c r="AA8209" s="25"/>
    </row>
    <row r="8210" spans="16:27">
      <c r="P8210" s="96"/>
      <c r="S8210" s="97"/>
      <c r="T8210" s="97"/>
      <c r="Y8210" s="30"/>
      <c r="AA8210" s="25"/>
    </row>
    <row r="8211" spans="16:27">
      <c r="P8211" s="96"/>
      <c r="S8211" s="97"/>
      <c r="T8211" s="97"/>
      <c r="Y8211" s="30"/>
      <c r="AA8211" s="25"/>
    </row>
    <row r="8212" spans="16:27">
      <c r="P8212" s="96"/>
      <c r="S8212" s="97"/>
      <c r="T8212" s="97"/>
      <c r="Y8212" s="30"/>
      <c r="AA8212" s="25"/>
    </row>
    <row r="8213" spans="16:27">
      <c r="P8213" s="96"/>
      <c r="S8213" s="97"/>
      <c r="T8213" s="97"/>
      <c r="Y8213" s="30"/>
      <c r="AA8213" s="25"/>
    </row>
    <row r="8214" spans="16:27">
      <c r="P8214" s="96"/>
      <c r="S8214" s="97"/>
      <c r="T8214" s="97"/>
      <c r="Y8214" s="30"/>
      <c r="AA8214" s="25"/>
    </row>
    <row r="8215" spans="16:27">
      <c r="P8215" s="96"/>
      <c r="S8215" s="97"/>
      <c r="T8215" s="97"/>
      <c r="Y8215" s="30"/>
      <c r="AA8215" s="25"/>
    </row>
    <row r="8216" spans="16:27">
      <c r="P8216" s="96"/>
      <c r="S8216" s="97"/>
      <c r="T8216" s="97"/>
      <c r="Y8216" s="30"/>
      <c r="AA8216" s="25"/>
    </row>
    <row r="8217" spans="16:27">
      <c r="P8217" s="96"/>
      <c r="S8217" s="97"/>
      <c r="T8217" s="97"/>
      <c r="Y8217" s="30"/>
      <c r="AA8217" s="25"/>
    </row>
    <row r="8218" spans="16:27">
      <c r="P8218" s="96"/>
      <c r="S8218" s="97"/>
      <c r="T8218" s="97"/>
      <c r="Y8218" s="30"/>
      <c r="AA8218" s="25"/>
    </row>
    <row r="8219" spans="16:27">
      <c r="P8219" s="96"/>
      <c r="S8219" s="97"/>
      <c r="T8219" s="97"/>
      <c r="Y8219" s="30"/>
      <c r="AA8219" s="25"/>
    </row>
    <row r="8220" spans="16:27">
      <c r="P8220" s="96"/>
      <c r="S8220" s="97"/>
      <c r="T8220" s="97"/>
      <c r="Y8220" s="30"/>
      <c r="AA8220" s="25"/>
    </row>
    <row r="8221" spans="16:27">
      <c r="P8221" s="96"/>
      <c r="S8221" s="97"/>
      <c r="T8221" s="97"/>
      <c r="Y8221" s="30"/>
      <c r="AA8221" s="25"/>
    </row>
    <row r="8222" spans="16:27">
      <c r="P8222" s="96"/>
      <c r="S8222" s="97"/>
      <c r="T8222" s="97"/>
      <c r="Y8222" s="30"/>
      <c r="AA8222" s="25"/>
    </row>
    <row r="8223" spans="16:27">
      <c r="P8223" s="96"/>
      <c r="S8223" s="97"/>
      <c r="T8223" s="97"/>
      <c r="Y8223" s="30"/>
      <c r="AA8223" s="25"/>
    </row>
    <row r="8224" spans="16:27">
      <c r="P8224" s="96"/>
      <c r="S8224" s="97"/>
      <c r="T8224" s="97"/>
      <c r="Y8224" s="30"/>
      <c r="AA8224" s="25"/>
    </row>
    <row r="8225" spans="16:27">
      <c r="P8225" s="96"/>
      <c r="S8225" s="97"/>
      <c r="T8225" s="97"/>
      <c r="Y8225" s="30"/>
      <c r="AA8225" s="25"/>
    </row>
    <row r="8226" spans="16:27">
      <c r="P8226" s="96"/>
      <c r="S8226" s="97"/>
      <c r="T8226" s="97"/>
      <c r="Y8226" s="30"/>
      <c r="AA8226" s="25"/>
    </row>
    <row r="8227" spans="16:27">
      <c r="P8227" s="96"/>
      <c r="S8227" s="97"/>
      <c r="T8227" s="97"/>
      <c r="Y8227" s="30"/>
      <c r="AA8227" s="25"/>
    </row>
    <row r="8228" spans="16:27">
      <c r="P8228" s="96"/>
      <c r="S8228" s="97"/>
      <c r="T8228" s="97"/>
      <c r="Y8228" s="30"/>
      <c r="AA8228" s="25"/>
    </row>
    <row r="8229" spans="16:27">
      <c r="P8229" s="96"/>
      <c r="S8229" s="97"/>
      <c r="T8229" s="97"/>
      <c r="Y8229" s="30"/>
      <c r="AA8229" s="25"/>
    </row>
    <row r="8230" spans="16:27">
      <c r="P8230" s="96"/>
      <c r="S8230" s="97"/>
      <c r="T8230" s="97"/>
      <c r="Y8230" s="30"/>
      <c r="AA8230" s="25"/>
    </row>
    <row r="8231" spans="16:27">
      <c r="P8231" s="96"/>
      <c r="S8231" s="97"/>
      <c r="T8231" s="97"/>
      <c r="Y8231" s="30"/>
      <c r="AA8231" s="25"/>
    </row>
    <row r="8232" spans="16:27">
      <c r="P8232" s="96"/>
      <c r="S8232" s="97"/>
      <c r="T8232" s="97"/>
      <c r="Y8232" s="30"/>
      <c r="AA8232" s="25"/>
    </row>
    <row r="8233" spans="16:27">
      <c r="P8233" s="96"/>
      <c r="S8233" s="97"/>
      <c r="T8233" s="97"/>
      <c r="Y8233" s="30"/>
      <c r="AA8233" s="25"/>
    </row>
    <row r="8234" spans="16:27">
      <c r="P8234" s="96"/>
      <c r="S8234" s="97"/>
      <c r="T8234" s="97"/>
      <c r="Y8234" s="30"/>
      <c r="AA8234" s="25"/>
    </row>
    <row r="8235" spans="16:27">
      <c r="P8235" s="96"/>
      <c r="S8235" s="97"/>
      <c r="T8235" s="97"/>
      <c r="Y8235" s="30"/>
      <c r="AA8235" s="25"/>
    </row>
    <row r="8236" spans="16:27">
      <c r="P8236" s="96"/>
      <c r="S8236" s="97"/>
      <c r="T8236" s="97"/>
      <c r="Y8236" s="30"/>
      <c r="AA8236" s="25"/>
    </row>
    <row r="8237" spans="16:27">
      <c r="P8237" s="96"/>
      <c r="S8237" s="97"/>
      <c r="T8237" s="97"/>
      <c r="Y8237" s="30"/>
      <c r="AA8237" s="25"/>
    </row>
    <row r="8238" spans="16:27">
      <c r="P8238" s="96"/>
      <c r="S8238" s="97"/>
      <c r="T8238" s="97"/>
      <c r="Y8238" s="30"/>
      <c r="AA8238" s="25"/>
    </row>
    <row r="8239" spans="16:27">
      <c r="P8239" s="96"/>
      <c r="S8239" s="97"/>
      <c r="T8239" s="97"/>
      <c r="Y8239" s="30"/>
      <c r="AA8239" s="25"/>
    </row>
    <row r="8240" spans="16:27">
      <c r="P8240" s="96"/>
      <c r="S8240" s="97"/>
      <c r="T8240" s="97"/>
      <c r="Y8240" s="30"/>
      <c r="AA8240" s="25"/>
    </row>
    <row r="8241" spans="16:27">
      <c r="P8241" s="96"/>
      <c r="S8241" s="97"/>
      <c r="T8241" s="97"/>
      <c r="Y8241" s="30"/>
      <c r="AA8241" s="25"/>
    </row>
    <row r="8242" spans="16:27">
      <c r="P8242" s="96"/>
      <c r="S8242" s="97"/>
      <c r="T8242" s="97"/>
      <c r="Y8242" s="30"/>
      <c r="AA8242" s="25"/>
    </row>
    <row r="8243" spans="16:27">
      <c r="P8243" s="96"/>
      <c r="S8243" s="97"/>
      <c r="T8243" s="97"/>
      <c r="Y8243" s="30"/>
      <c r="AA8243" s="25"/>
    </row>
    <row r="8244" spans="16:27">
      <c r="P8244" s="96"/>
      <c r="S8244" s="97"/>
      <c r="T8244" s="97"/>
      <c r="Y8244" s="30"/>
      <c r="AA8244" s="25"/>
    </row>
    <row r="8245" spans="16:27">
      <c r="P8245" s="96"/>
      <c r="S8245" s="97"/>
      <c r="T8245" s="97"/>
      <c r="Y8245" s="30"/>
      <c r="AA8245" s="25"/>
    </row>
    <row r="8246" spans="16:27">
      <c r="P8246" s="96"/>
      <c r="S8246" s="97"/>
      <c r="T8246" s="97"/>
      <c r="Y8246" s="30"/>
      <c r="AA8246" s="25"/>
    </row>
    <row r="8247" spans="16:27">
      <c r="P8247" s="96"/>
      <c r="S8247" s="97"/>
      <c r="T8247" s="97"/>
      <c r="Y8247" s="30"/>
      <c r="AA8247" s="25"/>
    </row>
    <row r="8248" spans="16:27">
      <c r="P8248" s="96"/>
      <c r="S8248" s="97"/>
      <c r="T8248" s="97"/>
      <c r="Y8248" s="30"/>
      <c r="AA8248" s="25"/>
    </row>
    <row r="8249" spans="16:27">
      <c r="P8249" s="96"/>
      <c r="S8249" s="97"/>
      <c r="T8249" s="97"/>
      <c r="Y8249" s="30"/>
      <c r="AA8249" s="25"/>
    </row>
    <row r="8250" spans="16:27">
      <c r="P8250" s="96"/>
      <c r="S8250" s="97"/>
      <c r="T8250" s="97"/>
      <c r="Y8250" s="30"/>
      <c r="AA8250" s="25"/>
    </row>
    <row r="8251" spans="16:27">
      <c r="P8251" s="96"/>
      <c r="S8251" s="97"/>
      <c r="T8251" s="97"/>
      <c r="Y8251" s="30"/>
      <c r="AA8251" s="25"/>
    </row>
    <row r="8252" spans="16:27">
      <c r="P8252" s="96"/>
      <c r="S8252" s="97"/>
      <c r="T8252" s="97"/>
      <c r="Y8252" s="30"/>
      <c r="AA8252" s="25"/>
    </row>
    <row r="8253" spans="16:27">
      <c r="P8253" s="96"/>
      <c r="S8253" s="97"/>
      <c r="T8253" s="97"/>
      <c r="Y8253" s="30"/>
      <c r="AA8253" s="25"/>
    </row>
    <row r="8254" spans="16:27">
      <c r="P8254" s="96"/>
      <c r="S8254" s="97"/>
      <c r="T8254" s="97"/>
      <c r="Y8254" s="30"/>
      <c r="AA8254" s="25"/>
    </row>
    <row r="8255" spans="16:27">
      <c r="P8255" s="96"/>
      <c r="S8255" s="97"/>
      <c r="T8255" s="97"/>
      <c r="Y8255" s="30"/>
      <c r="AA8255" s="25"/>
    </row>
    <row r="8256" spans="16:27">
      <c r="P8256" s="96"/>
      <c r="S8256" s="97"/>
      <c r="T8256" s="97"/>
      <c r="Y8256" s="30"/>
      <c r="AA8256" s="25"/>
    </row>
    <row r="8257" spans="16:27">
      <c r="P8257" s="96"/>
      <c r="S8257" s="97"/>
      <c r="T8257" s="97"/>
      <c r="Y8257" s="30"/>
      <c r="AA8257" s="25"/>
    </row>
    <row r="8258" spans="16:27">
      <c r="P8258" s="96"/>
      <c r="S8258" s="97"/>
      <c r="T8258" s="97"/>
      <c r="Y8258" s="30"/>
      <c r="AA8258" s="25"/>
    </row>
    <row r="8259" spans="16:27">
      <c r="P8259" s="96"/>
      <c r="S8259" s="97"/>
      <c r="T8259" s="97"/>
      <c r="Y8259" s="30"/>
      <c r="AA8259" s="25"/>
    </row>
    <row r="8260" spans="16:27">
      <c r="P8260" s="96"/>
      <c r="S8260" s="97"/>
      <c r="T8260" s="97"/>
      <c r="Y8260" s="30"/>
      <c r="AA8260" s="25"/>
    </row>
    <row r="8261" spans="16:27">
      <c r="P8261" s="96"/>
      <c r="S8261" s="97"/>
      <c r="T8261" s="97"/>
      <c r="Y8261" s="30"/>
      <c r="AA8261" s="25"/>
    </row>
    <row r="8262" spans="16:27">
      <c r="P8262" s="96"/>
      <c r="S8262" s="97"/>
      <c r="T8262" s="97"/>
      <c r="Y8262" s="30"/>
      <c r="AA8262" s="25"/>
    </row>
    <row r="8263" spans="16:27">
      <c r="P8263" s="96"/>
      <c r="S8263" s="97"/>
      <c r="T8263" s="97"/>
      <c r="Y8263" s="30"/>
      <c r="AA8263" s="25"/>
    </row>
    <row r="8264" spans="16:27">
      <c r="P8264" s="96"/>
      <c r="S8264" s="97"/>
      <c r="T8264" s="97"/>
      <c r="Y8264" s="30"/>
      <c r="AA8264" s="25"/>
    </row>
    <row r="8265" spans="16:27">
      <c r="P8265" s="96"/>
      <c r="S8265" s="97"/>
      <c r="T8265" s="97"/>
      <c r="Y8265" s="30"/>
      <c r="AA8265" s="25"/>
    </row>
    <row r="8266" spans="16:27">
      <c r="P8266" s="96"/>
      <c r="S8266" s="97"/>
      <c r="T8266" s="97"/>
      <c r="Y8266" s="30"/>
      <c r="AA8266" s="25"/>
    </row>
    <row r="8267" spans="16:27">
      <c r="P8267" s="96"/>
      <c r="S8267" s="97"/>
      <c r="T8267" s="97"/>
      <c r="Y8267" s="30"/>
      <c r="AA8267" s="25"/>
    </row>
    <row r="8268" spans="16:27">
      <c r="P8268" s="96"/>
      <c r="S8268" s="97"/>
      <c r="T8268" s="97"/>
      <c r="Y8268" s="30"/>
      <c r="AA8268" s="25"/>
    </row>
    <row r="8269" spans="16:27">
      <c r="P8269" s="96"/>
      <c r="S8269" s="97"/>
      <c r="T8269" s="97"/>
      <c r="Y8269" s="30"/>
      <c r="AA8269" s="25"/>
    </row>
    <row r="8270" spans="16:27">
      <c r="P8270" s="96"/>
      <c r="S8270" s="97"/>
      <c r="T8270" s="97"/>
      <c r="Y8270" s="30"/>
      <c r="AA8270" s="25"/>
    </row>
    <row r="8271" spans="16:27">
      <c r="P8271" s="96"/>
      <c r="S8271" s="97"/>
      <c r="T8271" s="97"/>
      <c r="Y8271" s="30"/>
      <c r="AA8271" s="25"/>
    </row>
    <row r="8272" spans="16:27">
      <c r="P8272" s="96"/>
      <c r="S8272" s="97"/>
      <c r="T8272" s="97"/>
      <c r="Y8272" s="30"/>
      <c r="AA8272" s="25"/>
    </row>
    <row r="8273" spans="16:27">
      <c r="P8273" s="96"/>
      <c r="S8273" s="97"/>
      <c r="T8273" s="97"/>
      <c r="Y8273" s="30"/>
      <c r="AA8273" s="25"/>
    </row>
    <row r="8274" spans="16:27">
      <c r="P8274" s="96"/>
      <c r="S8274" s="97"/>
      <c r="T8274" s="97"/>
      <c r="Y8274" s="30"/>
      <c r="AA8274" s="25"/>
    </row>
    <row r="8275" spans="16:27">
      <c r="P8275" s="96"/>
      <c r="S8275" s="97"/>
      <c r="T8275" s="97"/>
      <c r="Y8275" s="30"/>
      <c r="AA8275" s="25"/>
    </row>
    <row r="8276" spans="16:27">
      <c r="P8276" s="96"/>
      <c r="S8276" s="97"/>
      <c r="T8276" s="97"/>
      <c r="Y8276" s="30"/>
      <c r="AA8276" s="25"/>
    </row>
    <row r="8277" spans="16:27">
      <c r="P8277" s="96"/>
      <c r="S8277" s="97"/>
      <c r="T8277" s="97"/>
      <c r="Y8277" s="30"/>
      <c r="AA8277" s="25"/>
    </row>
    <row r="8278" spans="16:27">
      <c r="P8278" s="96"/>
      <c r="S8278" s="97"/>
      <c r="T8278" s="97"/>
      <c r="Y8278" s="30"/>
      <c r="AA8278" s="25"/>
    </row>
    <row r="8279" spans="16:27">
      <c r="P8279" s="96"/>
      <c r="S8279" s="97"/>
      <c r="T8279" s="97"/>
      <c r="Y8279" s="30"/>
      <c r="AA8279" s="25"/>
    </row>
    <row r="8280" spans="16:27">
      <c r="P8280" s="96"/>
      <c r="S8280" s="97"/>
      <c r="T8280" s="97"/>
      <c r="Y8280" s="30"/>
      <c r="AA8280" s="25"/>
    </row>
    <row r="8281" spans="16:27">
      <c r="P8281" s="96"/>
      <c r="S8281" s="97"/>
      <c r="T8281" s="97"/>
      <c r="Y8281" s="30"/>
      <c r="AA8281" s="25"/>
    </row>
    <row r="8282" spans="16:27">
      <c r="P8282" s="96"/>
      <c r="S8282" s="97"/>
      <c r="T8282" s="97"/>
      <c r="Y8282" s="30"/>
      <c r="AA8282" s="25"/>
    </row>
    <row r="8283" spans="16:27">
      <c r="P8283" s="96"/>
      <c r="S8283" s="97"/>
      <c r="T8283" s="97"/>
      <c r="Y8283" s="30"/>
      <c r="AA8283" s="25"/>
    </row>
    <row r="8284" spans="16:27">
      <c r="P8284" s="96"/>
      <c r="S8284" s="97"/>
      <c r="T8284" s="97"/>
      <c r="Y8284" s="30"/>
      <c r="AA8284" s="25"/>
    </row>
    <row r="8285" spans="16:27">
      <c r="P8285" s="96"/>
      <c r="S8285" s="97"/>
      <c r="T8285" s="97"/>
      <c r="Y8285" s="30"/>
      <c r="AA8285" s="25"/>
    </row>
    <row r="8286" spans="16:27">
      <c r="P8286" s="96"/>
      <c r="S8286" s="97"/>
      <c r="T8286" s="97"/>
      <c r="Y8286" s="30"/>
      <c r="AA8286" s="25"/>
    </row>
    <row r="8287" spans="16:27">
      <c r="P8287" s="96"/>
      <c r="S8287" s="97"/>
      <c r="T8287" s="97"/>
      <c r="Y8287" s="30"/>
      <c r="AA8287" s="25"/>
    </row>
    <row r="8288" spans="16:27">
      <c r="P8288" s="96"/>
      <c r="S8288" s="97"/>
      <c r="T8288" s="97"/>
      <c r="Y8288" s="30"/>
      <c r="AA8288" s="25"/>
    </row>
    <row r="8289" spans="16:27">
      <c r="P8289" s="96"/>
      <c r="S8289" s="97"/>
      <c r="T8289" s="97"/>
      <c r="Y8289" s="30"/>
      <c r="AA8289" s="25"/>
    </row>
    <row r="8290" spans="16:27">
      <c r="P8290" s="96"/>
      <c r="S8290" s="97"/>
      <c r="T8290" s="97"/>
      <c r="Y8290" s="30"/>
      <c r="AA8290" s="25"/>
    </row>
    <row r="8291" spans="16:27">
      <c r="P8291" s="96"/>
      <c r="S8291" s="97"/>
      <c r="T8291" s="97"/>
      <c r="Y8291" s="30"/>
      <c r="AA8291" s="25"/>
    </row>
    <row r="8292" spans="16:27">
      <c r="P8292" s="96"/>
      <c r="S8292" s="97"/>
      <c r="T8292" s="97"/>
      <c r="Y8292" s="30"/>
      <c r="AA8292" s="25"/>
    </row>
    <row r="8293" spans="16:27">
      <c r="P8293" s="96"/>
      <c r="S8293" s="97"/>
      <c r="T8293" s="97"/>
      <c r="Y8293" s="30"/>
      <c r="AA8293" s="25"/>
    </row>
    <row r="8294" spans="16:27">
      <c r="P8294" s="96"/>
      <c r="S8294" s="97"/>
      <c r="T8294" s="97"/>
      <c r="Y8294" s="30"/>
      <c r="AA8294" s="25"/>
    </row>
    <row r="8295" spans="16:27">
      <c r="P8295" s="96"/>
      <c r="S8295" s="97"/>
      <c r="T8295" s="97"/>
      <c r="Y8295" s="30"/>
      <c r="AA8295" s="25"/>
    </row>
    <row r="8296" spans="16:27">
      <c r="P8296" s="96"/>
      <c r="S8296" s="97"/>
      <c r="T8296" s="97"/>
      <c r="Y8296" s="30"/>
      <c r="AA8296" s="25"/>
    </row>
    <row r="8297" spans="16:27">
      <c r="P8297" s="96"/>
      <c r="S8297" s="97"/>
      <c r="T8297" s="97"/>
      <c r="Y8297" s="30"/>
      <c r="AA8297" s="25"/>
    </row>
    <row r="8298" spans="16:27">
      <c r="P8298" s="96"/>
      <c r="S8298" s="97"/>
      <c r="T8298" s="97"/>
      <c r="Y8298" s="30"/>
      <c r="AA8298" s="25"/>
    </row>
    <row r="8299" spans="16:27">
      <c r="P8299" s="96"/>
      <c r="S8299" s="97"/>
      <c r="T8299" s="97"/>
      <c r="Y8299" s="30"/>
      <c r="AA8299" s="25"/>
    </row>
    <row r="8300" spans="16:27">
      <c r="P8300" s="96"/>
      <c r="S8300" s="97"/>
      <c r="T8300" s="97"/>
      <c r="Y8300" s="30"/>
      <c r="AA8300" s="25"/>
    </row>
    <row r="8301" spans="16:27">
      <c r="P8301" s="96"/>
      <c r="S8301" s="97"/>
      <c r="T8301" s="97"/>
      <c r="Y8301" s="30"/>
      <c r="AA8301" s="25"/>
    </row>
    <row r="8302" spans="16:27">
      <c r="P8302" s="96"/>
      <c r="S8302" s="97"/>
      <c r="T8302" s="97"/>
      <c r="Y8302" s="30"/>
      <c r="AA8302" s="25"/>
    </row>
    <row r="8303" spans="16:27">
      <c r="P8303" s="96"/>
      <c r="S8303" s="97"/>
      <c r="T8303" s="97"/>
      <c r="Y8303" s="30"/>
      <c r="AA8303" s="25"/>
    </row>
    <row r="8304" spans="16:27">
      <c r="P8304" s="96"/>
      <c r="S8304" s="97"/>
      <c r="T8304" s="97"/>
      <c r="Y8304" s="30"/>
      <c r="AA8304" s="25"/>
    </row>
    <row r="8305" spans="16:27">
      <c r="P8305" s="96"/>
      <c r="S8305" s="97"/>
      <c r="T8305" s="97"/>
      <c r="Y8305" s="30"/>
      <c r="AA8305" s="25"/>
    </row>
    <row r="8306" spans="16:27">
      <c r="P8306" s="96"/>
      <c r="S8306" s="97"/>
      <c r="T8306" s="97"/>
      <c r="Y8306" s="30"/>
      <c r="AA8306" s="25"/>
    </row>
    <row r="8307" spans="16:27">
      <c r="P8307" s="96"/>
      <c r="S8307" s="97"/>
      <c r="T8307" s="97"/>
      <c r="Y8307" s="30"/>
      <c r="AA8307" s="25"/>
    </row>
    <row r="8308" spans="16:27">
      <c r="P8308" s="96"/>
      <c r="S8308" s="97"/>
      <c r="T8308" s="97"/>
      <c r="Y8308" s="30"/>
      <c r="AA8308" s="25"/>
    </row>
    <row r="8309" spans="16:27">
      <c r="P8309" s="96"/>
      <c r="S8309" s="97"/>
      <c r="T8309" s="97"/>
      <c r="Y8309" s="30"/>
      <c r="AA8309" s="25"/>
    </row>
    <row r="8310" spans="16:27">
      <c r="P8310" s="96"/>
      <c r="S8310" s="97"/>
      <c r="T8310" s="97"/>
      <c r="Y8310" s="30"/>
      <c r="AA8310" s="25"/>
    </row>
    <row r="8311" spans="16:27">
      <c r="P8311" s="96"/>
      <c r="S8311" s="97"/>
      <c r="T8311" s="97"/>
      <c r="Y8311" s="30"/>
      <c r="AA8311" s="25"/>
    </row>
    <row r="8312" spans="16:27">
      <c r="P8312" s="96"/>
      <c r="S8312" s="97"/>
      <c r="T8312" s="97"/>
      <c r="Y8312" s="30"/>
      <c r="AA8312" s="25"/>
    </row>
    <row r="8313" spans="16:27">
      <c r="P8313" s="96"/>
      <c r="S8313" s="97"/>
      <c r="T8313" s="97"/>
      <c r="Y8313" s="30"/>
      <c r="AA8313" s="25"/>
    </row>
    <row r="8314" spans="16:27">
      <c r="P8314" s="96"/>
      <c r="S8314" s="97"/>
      <c r="T8314" s="97"/>
      <c r="Y8314" s="30"/>
      <c r="AA8314" s="25"/>
    </row>
    <row r="8315" spans="16:27">
      <c r="P8315" s="96"/>
      <c r="S8315" s="97"/>
      <c r="T8315" s="97"/>
      <c r="Y8315" s="30"/>
      <c r="AA8315" s="25"/>
    </row>
    <row r="8316" spans="16:27">
      <c r="P8316" s="96"/>
      <c r="S8316" s="97"/>
      <c r="T8316" s="97"/>
      <c r="Y8316" s="30"/>
      <c r="AA8316" s="25"/>
    </row>
    <row r="8317" spans="16:27">
      <c r="P8317" s="96"/>
      <c r="S8317" s="97"/>
      <c r="T8317" s="97"/>
      <c r="Y8317" s="30"/>
      <c r="AA8317" s="25"/>
    </row>
    <row r="8318" spans="16:27">
      <c r="P8318" s="96"/>
      <c r="S8318" s="97"/>
      <c r="T8318" s="97"/>
      <c r="Y8318" s="30"/>
      <c r="AA8318" s="25"/>
    </row>
    <row r="8319" spans="16:27">
      <c r="P8319" s="96"/>
      <c r="S8319" s="97"/>
      <c r="T8319" s="97"/>
      <c r="Y8319" s="30"/>
      <c r="AA8319" s="25"/>
    </row>
    <row r="8320" spans="16:27">
      <c r="P8320" s="96"/>
      <c r="S8320" s="97"/>
      <c r="T8320" s="97"/>
      <c r="Y8320" s="30"/>
      <c r="AA8320" s="25"/>
    </row>
    <row r="8321" spans="16:27">
      <c r="P8321" s="96"/>
      <c r="S8321" s="97"/>
      <c r="T8321" s="97"/>
      <c r="Y8321" s="30"/>
      <c r="AA8321" s="25"/>
    </row>
    <row r="8322" spans="16:27">
      <c r="P8322" s="96"/>
      <c r="S8322" s="97"/>
      <c r="T8322" s="97"/>
      <c r="Y8322" s="30"/>
      <c r="AA8322" s="25"/>
    </row>
    <row r="8323" spans="16:27">
      <c r="P8323" s="96"/>
      <c r="S8323" s="97"/>
      <c r="T8323" s="97"/>
      <c r="Y8323" s="30"/>
      <c r="AA8323" s="25"/>
    </row>
    <row r="8324" spans="16:27">
      <c r="P8324" s="96"/>
      <c r="S8324" s="97"/>
      <c r="T8324" s="97"/>
      <c r="Y8324" s="30"/>
      <c r="AA8324" s="25"/>
    </row>
    <row r="8325" spans="16:27">
      <c r="P8325" s="96"/>
      <c r="S8325" s="97"/>
      <c r="T8325" s="97"/>
      <c r="Y8325" s="30"/>
      <c r="AA8325" s="25"/>
    </row>
    <row r="8326" spans="16:27">
      <c r="P8326" s="96"/>
      <c r="S8326" s="97"/>
      <c r="T8326" s="97"/>
      <c r="Y8326" s="30"/>
      <c r="AA8326" s="25"/>
    </row>
    <row r="8327" spans="16:27">
      <c r="P8327" s="96"/>
      <c r="S8327" s="97"/>
      <c r="T8327" s="97"/>
      <c r="Y8327" s="30"/>
      <c r="AA8327" s="25"/>
    </row>
    <row r="8328" spans="16:27">
      <c r="P8328" s="96"/>
      <c r="S8328" s="97"/>
      <c r="T8328" s="97"/>
      <c r="Y8328" s="30"/>
      <c r="AA8328" s="25"/>
    </row>
    <row r="8329" spans="16:27">
      <c r="P8329" s="96"/>
      <c r="S8329" s="97"/>
      <c r="T8329" s="97"/>
      <c r="Y8329" s="30"/>
      <c r="AA8329" s="25"/>
    </row>
    <row r="8330" spans="16:27">
      <c r="P8330" s="96"/>
      <c r="S8330" s="97"/>
      <c r="T8330" s="97"/>
      <c r="Y8330" s="30"/>
      <c r="AA8330" s="25"/>
    </row>
    <row r="8331" spans="16:27">
      <c r="P8331" s="96"/>
      <c r="S8331" s="97"/>
      <c r="T8331" s="97"/>
      <c r="Y8331" s="30"/>
      <c r="AA8331" s="25"/>
    </row>
    <row r="8332" spans="16:27">
      <c r="P8332" s="96"/>
      <c r="S8332" s="97"/>
      <c r="T8332" s="97"/>
      <c r="Y8332" s="30"/>
      <c r="AA8332" s="25"/>
    </row>
    <row r="8333" spans="16:27">
      <c r="P8333" s="96"/>
      <c r="S8333" s="97"/>
      <c r="T8333" s="97"/>
      <c r="Y8333" s="30"/>
      <c r="AA8333" s="25"/>
    </row>
    <row r="8334" spans="16:27">
      <c r="P8334" s="96"/>
      <c r="S8334" s="97"/>
      <c r="T8334" s="97"/>
      <c r="Y8334" s="30"/>
      <c r="AA8334" s="25"/>
    </row>
    <row r="8335" spans="16:27">
      <c r="P8335" s="96"/>
      <c r="S8335" s="97"/>
      <c r="T8335" s="97"/>
      <c r="Y8335" s="30"/>
      <c r="AA8335" s="25"/>
    </row>
    <row r="8336" spans="16:27">
      <c r="P8336" s="96"/>
      <c r="S8336" s="97"/>
      <c r="T8336" s="97"/>
      <c r="Y8336" s="30"/>
      <c r="AA8336" s="25"/>
    </row>
    <row r="8337" spans="16:27">
      <c r="P8337" s="96"/>
      <c r="S8337" s="97"/>
      <c r="T8337" s="97"/>
      <c r="Y8337" s="30"/>
      <c r="AA8337" s="25"/>
    </row>
    <row r="8338" spans="16:27">
      <c r="P8338" s="96"/>
      <c r="S8338" s="97"/>
      <c r="T8338" s="97"/>
      <c r="Y8338" s="30"/>
      <c r="AA8338" s="25"/>
    </row>
    <row r="8339" spans="16:27">
      <c r="P8339" s="96"/>
      <c r="S8339" s="97"/>
      <c r="T8339" s="97"/>
      <c r="Y8339" s="30"/>
      <c r="AA8339" s="25"/>
    </row>
    <row r="8340" spans="16:27">
      <c r="P8340" s="96"/>
      <c r="S8340" s="97"/>
      <c r="T8340" s="97"/>
      <c r="Y8340" s="30"/>
      <c r="AA8340" s="25"/>
    </row>
    <row r="8341" spans="16:27">
      <c r="P8341" s="96"/>
      <c r="S8341" s="97"/>
      <c r="T8341" s="97"/>
      <c r="Y8341" s="30"/>
      <c r="AA8341" s="25"/>
    </row>
    <row r="8342" spans="16:27">
      <c r="P8342" s="96"/>
      <c r="S8342" s="97"/>
      <c r="T8342" s="97"/>
      <c r="Y8342" s="30"/>
      <c r="AA8342" s="25"/>
    </row>
    <row r="8343" spans="16:27">
      <c r="P8343" s="96"/>
      <c r="S8343" s="97"/>
      <c r="T8343" s="97"/>
      <c r="Y8343" s="30"/>
      <c r="AA8343" s="25"/>
    </row>
    <row r="8344" spans="16:27">
      <c r="P8344" s="96"/>
      <c r="S8344" s="97"/>
      <c r="T8344" s="97"/>
      <c r="Y8344" s="30"/>
      <c r="AA8344" s="25"/>
    </row>
    <row r="8345" spans="16:27">
      <c r="P8345" s="96"/>
      <c r="S8345" s="97"/>
      <c r="T8345" s="97"/>
      <c r="Y8345" s="30"/>
      <c r="AA8345" s="25"/>
    </row>
    <row r="8346" spans="16:27">
      <c r="P8346" s="96"/>
      <c r="S8346" s="97"/>
      <c r="T8346" s="97"/>
      <c r="Y8346" s="30"/>
      <c r="AA8346" s="25"/>
    </row>
    <row r="8347" spans="16:27">
      <c r="P8347" s="96"/>
      <c r="S8347" s="97"/>
      <c r="T8347" s="97"/>
      <c r="Y8347" s="30"/>
      <c r="AA8347" s="25"/>
    </row>
    <row r="8348" spans="16:27">
      <c r="P8348" s="96"/>
      <c r="S8348" s="97"/>
      <c r="T8348" s="97"/>
      <c r="Y8348" s="30"/>
      <c r="AA8348" s="25"/>
    </row>
    <row r="8349" spans="16:27">
      <c r="P8349" s="96"/>
      <c r="S8349" s="97"/>
      <c r="T8349" s="97"/>
      <c r="Y8349" s="30"/>
      <c r="AA8349" s="25"/>
    </row>
    <row r="8350" spans="16:27">
      <c r="P8350" s="96"/>
      <c r="S8350" s="97"/>
      <c r="T8350" s="97"/>
      <c r="Y8350" s="30"/>
      <c r="AA8350" s="25"/>
    </row>
    <row r="8351" spans="16:27">
      <c r="P8351" s="96"/>
      <c r="S8351" s="97"/>
      <c r="T8351" s="97"/>
      <c r="Y8351" s="30"/>
      <c r="AA8351" s="25"/>
    </row>
    <row r="8352" spans="16:27">
      <c r="P8352" s="96"/>
      <c r="S8352" s="97"/>
      <c r="T8352" s="97"/>
      <c r="Y8352" s="30"/>
      <c r="AA8352" s="25"/>
    </row>
    <row r="8353" spans="16:27">
      <c r="P8353" s="96"/>
      <c r="S8353" s="97"/>
      <c r="T8353" s="97"/>
      <c r="Y8353" s="30"/>
      <c r="AA8353" s="25"/>
    </row>
    <row r="8354" spans="16:27">
      <c r="P8354" s="96"/>
      <c r="S8354" s="97"/>
      <c r="T8354" s="97"/>
      <c r="Y8354" s="30"/>
      <c r="AA8354" s="25"/>
    </row>
    <row r="8355" spans="16:27">
      <c r="P8355" s="96"/>
      <c r="S8355" s="97"/>
      <c r="T8355" s="97"/>
      <c r="Y8355" s="30"/>
      <c r="AA8355" s="25"/>
    </row>
    <row r="8356" spans="16:27">
      <c r="P8356" s="96"/>
      <c r="S8356" s="97"/>
      <c r="T8356" s="97"/>
      <c r="Y8356" s="30"/>
      <c r="AA8356" s="25"/>
    </row>
    <row r="8357" spans="16:27">
      <c r="P8357" s="96"/>
      <c r="S8357" s="97"/>
      <c r="T8357" s="97"/>
      <c r="Y8357" s="30"/>
      <c r="AA8357" s="25"/>
    </row>
    <row r="8358" spans="16:27">
      <c r="P8358" s="96"/>
      <c r="S8358" s="97"/>
      <c r="T8358" s="97"/>
      <c r="Y8358" s="30"/>
      <c r="AA8358" s="25"/>
    </row>
    <row r="8359" spans="16:27">
      <c r="P8359" s="96"/>
      <c r="S8359" s="97"/>
      <c r="T8359" s="97"/>
      <c r="Y8359" s="30"/>
      <c r="AA8359" s="25"/>
    </row>
    <row r="8360" spans="16:27">
      <c r="P8360" s="96"/>
      <c r="S8360" s="97"/>
      <c r="T8360" s="97"/>
      <c r="Y8360" s="30"/>
      <c r="AA8360" s="25"/>
    </row>
    <row r="8361" spans="16:27">
      <c r="P8361" s="96"/>
      <c r="S8361" s="97"/>
      <c r="T8361" s="97"/>
      <c r="Y8361" s="30"/>
      <c r="AA8361" s="25"/>
    </row>
    <row r="8362" spans="16:27">
      <c r="P8362" s="96"/>
      <c r="S8362" s="97"/>
      <c r="T8362" s="97"/>
      <c r="Y8362" s="30"/>
      <c r="AA8362" s="25"/>
    </row>
    <row r="8363" spans="16:27">
      <c r="P8363" s="96"/>
      <c r="S8363" s="97"/>
      <c r="T8363" s="97"/>
      <c r="Y8363" s="30"/>
      <c r="AA8363" s="25"/>
    </row>
    <row r="8364" spans="16:27">
      <c r="P8364" s="96"/>
      <c r="S8364" s="97"/>
      <c r="T8364" s="97"/>
      <c r="Y8364" s="30"/>
      <c r="AA8364" s="25"/>
    </row>
    <row r="8365" spans="16:27">
      <c r="P8365" s="96"/>
      <c r="S8365" s="97"/>
      <c r="T8365" s="97"/>
      <c r="Y8365" s="30"/>
      <c r="AA8365" s="25"/>
    </row>
    <row r="8366" spans="16:27">
      <c r="P8366" s="96"/>
      <c r="S8366" s="97"/>
      <c r="T8366" s="97"/>
      <c r="Y8366" s="30"/>
      <c r="AA8366" s="25"/>
    </row>
    <row r="8367" spans="16:27">
      <c r="P8367" s="96"/>
      <c r="S8367" s="97"/>
      <c r="T8367" s="97"/>
      <c r="Y8367" s="30"/>
      <c r="AA8367" s="25"/>
    </row>
    <row r="8368" spans="16:27">
      <c r="P8368" s="96"/>
      <c r="S8368" s="97"/>
      <c r="T8368" s="97"/>
      <c r="Y8368" s="30"/>
      <c r="AA8368" s="25"/>
    </row>
    <row r="8369" spans="16:27">
      <c r="P8369" s="96"/>
      <c r="S8369" s="97"/>
      <c r="T8369" s="97"/>
      <c r="Y8369" s="30"/>
      <c r="AA8369" s="25"/>
    </row>
    <row r="8370" spans="16:27">
      <c r="P8370" s="96"/>
      <c r="S8370" s="97"/>
      <c r="T8370" s="97"/>
      <c r="Y8370" s="30"/>
      <c r="AA8370" s="25"/>
    </row>
    <row r="8371" spans="16:27">
      <c r="P8371" s="96"/>
      <c r="S8371" s="97"/>
      <c r="T8371" s="97"/>
      <c r="Y8371" s="30"/>
      <c r="AA8371" s="25"/>
    </row>
    <row r="8372" spans="16:27">
      <c r="P8372" s="96"/>
      <c r="S8372" s="97"/>
      <c r="T8372" s="97"/>
      <c r="Y8372" s="30"/>
      <c r="AA8372" s="25"/>
    </row>
    <row r="8373" spans="16:27">
      <c r="P8373" s="96"/>
      <c r="S8373" s="97"/>
      <c r="T8373" s="97"/>
      <c r="Y8373" s="30"/>
      <c r="AA8373" s="25"/>
    </row>
    <row r="8374" spans="16:27">
      <c r="P8374" s="96"/>
      <c r="S8374" s="97"/>
      <c r="T8374" s="97"/>
      <c r="Y8374" s="30"/>
      <c r="AA8374" s="25"/>
    </row>
    <row r="8375" spans="16:27">
      <c r="P8375" s="96"/>
      <c r="S8375" s="97"/>
      <c r="T8375" s="97"/>
      <c r="Y8375" s="30"/>
      <c r="AA8375" s="25"/>
    </row>
    <row r="8376" spans="16:27">
      <c r="P8376" s="96"/>
      <c r="S8376" s="97"/>
      <c r="T8376" s="97"/>
      <c r="Y8376" s="30"/>
      <c r="AA8376" s="25"/>
    </row>
    <row r="8377" spans="16:27">
      <c r="P8377" s="96"/>
      <c r="S8377" s="97"/>
      <c r="T8377" s="97"/>
      <c r="Y8377" s="30"/>
      <c r="AA8377" s="25"/>
    </row>
    <row r="8378" spans="16:27">
      <c r="P8378" s="96"/>
      <c r="S8378" s="97"/>
      <c r="T8378" s="97"/>
      <c r="Y8378" s="30"/>
      <c r="AA8378" s="25"/>
    </row>
    <row r="8379" spans="16:27">
      <c r="P8379" s="96"/>
      <c r="S8379" s="97"/>
      <c r="T8379" s="97"/>
      <c r="Y8379" s="30"/>
      <c r="AA8379" s="25"/>
    </row>
    <row r="8380" spans="16:27">
      <c r="P8380" s="96"/>
      <c r="S8380" s="97"/>
      <c r="T8380" s="97"/>
      <c r="Y8380" s="30"/>
      <c r="AA8380" s="25"/>
    </row>
    <row r="8381" spans="16:27">
      <c r="P8381" s="96"/>
      <c r="S8381" s="97"/>
      <c r="T8381" s="97"/>
      <c r="Y8381" s="30"/>
      <c r="AA8381" s="25"/>
    </row>
    <row r="8382" spans="16:27">
      <c r="P8382" s="96"/>
      <c r="S8382" s="97"/>
      <c r="T8382" s="97"/>
      <c r="Y8382" s="30"/>
      <c r="AA8382" s="25"/>
    </row>
    <row r="8383" spans="16:27">
      <c r="P8383" s="96"/>
      <c r="S8383" s="97"/>
      <c r="T8383" s="97"/>
      <c r="Y8383" s="30"/>
      <c r="AA8383" s="25"/>
    </row>
    <row r="8384" spans="16:27">
      <c r="P8384" s="96"/>
      <c r="S8384" s="97"/>
      <c r="T8384" s="97"/>
      <c r="Y8384" s="30"/>
      <c r="AA8384" s="25"/>
    </row>
    <row r="8385" spans="16:27">
      <c r="P8385" s="96"/>
      <c r="S8385" s="97"/>
      <c r="T8385" s="97"/>
      <c r="Y8385" s="30"/>
      <c r="AA8385" s="25"/>
    </row>
    <row r="8386" spans="16:27">
      <c r="P8386" s="96"/>
      <c r="S8386" s="97"/>
      <c r="T8386" s="97"/>
      <c r="Y8386" s="30"/>
      <c r="AA8386" s="25"/>
    </row>
    <row r="8387" spans="16:27">
      <c r="P8387" s="96"/>
      <c r="S8387" s="97"/>
      <c r="T8387" s="97"/>
      <c r="Y8387" s="30"/>
      <c r="AA8387" s="25"/>
    </row>
    <row r="8388" spans="16:27">
      <c r="P8388" s="96"/>
      <c r="S8388" s="97"/>
      <c r="T8388" s="97"/>
      <c r="Y8388" s="30"/>
      <c r="AA8388" s="25"/>
    </row>
    <row r="8389" spans="16:27">
      <c r="P8389" s="96"/>
      <c r="S8389" s="97"/>
      <c r="T8389" s="97"/>
      <c r="Y8389" s="30"/>
      <c r="AA8389" s="25"/>
    </row>
    <row r="8390" spans="16:27">
      <c r="P8390" s="96"/>
      <c r="S8390" s="97"/>
      <c r="T8390" s="97"/>
      <c r="Y8390" s="30"/>
      <c r="AA8390" s="25"/>
    </row>
    <row r="8391" spans="16:27">
      <c r="P8391" s="96"/>
      <c r="S8391" s="97"/>
      <c r="T8391" s="97"/>
      <c r="Y8391" s="30"/>
      <c r="AA8391" s="25"/>
    </row>
    <row r="8392" spans="16:27">
      <c r="P8392" s="96"/>
      <c r="S8392" s="97"/>
      <c r="T8392" s="97"/>
      <c r="Y8392" s="30"/>
      <c r="AA8392" s="25"/>
    </row>
    <row r="8393" spans="16:27">
      <c r="P8393" s="96"/>
      <c r="S8393" s="97"/>
      <c r="T8393" s="97"/>
      <c r="Y8393" s="30"/>
      <c r="AA8393" s="25"/>
    </row>
    <row r="8394" spans="16:27">
      <c r="P8394" s="96"/>
      <c r="S8394" s="97"/>
      <c r="T8394" s="97"/>
      <c r="Y8394" s="30"/>
      <c r="AA8394" s="25"/>
    </row>
    <row r="8395" spans="16:27">
      <c r="P8395" s="96"/>
      <c r="S8395" s="97"/>
      <c r="T8395" s="97"/>
      <c r="Y8395" s="30"/>
      <c r="AA8395" s="25"/>
    </row>
    <row r="8396" spans="16:27">
      <c r="P8396" s="96"/>
      <c r="S8396" s="97"/>
      <c r="T8396" s="97"/>
      <c r="Y8396" s="30"/>
      <c r="AA8396" s="25"/>
    </row>
    <row r="8397" spans="16:27">
      <c r="P8397" s="96"/>
      <c r="S8397" s="97"/>
      <c r="T8397" s="97"/>
      <c r="Y8397" s="30"/>
      <c r="AA8397" s="25"/>
    </row>
    <row r="8398" spans="16:27">
      <c r="P8398" s="96"/>
      <c r="S8398" s="97"/>
      <c r="T8398" s="97"/>
      <c r="Y8398" s="30"/>
      <c r="AA8398" s="25"/>
    </row>
    <row r="8399" spans="16:27">
      <c r="P8399" s="96"/>
      <c r="S8399" s="97"/>
      <c r="T8399" s="97"/>
      <c r="Y8399" s="30"/>
      <c r="AA8399" s="25"/>
    </row>
    <row r="8400" spans="16:27">
      <c r="P8400" s="96"/>
      <c r="S8400" s="97"/>
      <c r="T8400" s="97"/>
      <c r="Y8400" s="30"/>
      <c r="AA8400" s="25"/>
    </row>
    <row r="8401" spans="16:27">
      <c r="P8401" s="96"/>
      <c r="S8401" s="97"/>
      <c r="T8401" s="97"/>
      <c r="Y8401" s="30"/>
      <c r="AA8401" s="25"/>
    </row>
    <row r="8402" spans="16:27">
      <c r="P8402" s="96"/>
      <c r="S8402" s="97"/>
      <c r="T8402" s="97"/>
      <c r="Y8402" s="30"/>
      <c r="AA8402" s="25"/>
    </row>
    <row r="8403" spans="16:27">
      <c r="P8403" s="96"/>
      <c r="S8403" s="97"/>
      <c r="T8403" s="97"/>
      <c r="Y8403" s="30"/>
      <c r="AA8403" s="25"/>
    </row>
    <row r="8404" spans="16:27">
      <c r="P8404" s="96"/>
      <c r="S8404" s="97"/>
      <c r="T8404" s="97"/>
      <c r="Y8404" s="30"/>
      <c r="AA8404" s="25"/>
    </row>
    <row r="8405" spans="16:27">
      <c r="P8405" s="96"/>
      <c r="S8405" s="97"/>
      <c r="T8405" s="97"/>
      <c r="Y8405" s="30"/>
      <c r="AA8405" s="25"/>
    </row>
    <row r="8406" spans="16:27">
      <c r="P8406" s="96"/>
      <c r="S8406" s="97"/>
      <c r="T8406" s="97"/>
      <c r="Y8406" s="30"/>
      <c r="AA8406" s="25"/>
    </row>
    <row r="8407" spans="16:27">
      <c r="P8407" s="96"/>
      <c r="S8407" s="97"/>
      <c r="T8407" s="97"/>
      <c r="Y8407" s="30"/>
      <c r="AA8407" s="25"/>
    </row>
    <row r="8408" spans="16:27">
      <c r="P8408" s="96"/>
      <c r="S8408" s="97"/>
      <c r="T8408" s="97"/>
      <c r="Y8408" s="30"/>
      <c r="AA8408" s="25"/>
    </row>
    <row r="8409" spans="16:27">
      <c r="P8409" s="96"/>
      <c r="S8409" s="97"/>
      <c r="T8409" s="97"/>
      <c r="Y8409" s="30"/>
      <c r="AA8409" s="25"/>
    </row>
    <row r="8410" spans="16:27">
      <c r="P8410" s="96"/>
      <c r="S8410" s="97"/>
      <c r="T8410" s="97"/>
      <c r="Y8410" s="30"/>
      <c r="AA8410" s="25"/>
    </row>
    <row r="8411" spans="16:27">
      <c r="P8411" s="96"/>
      <c r="S8411" s="97"/>
      <c r="T8411" s="97"/>
      <c r="Y8411" s="30"/>
      <c r="AA8411" s="25"/>
    </row>
    <row r="8412" spans="16:27">
      <c r="P8412" s="96"/>
      <c r="S8412" s="97"/>
      <c r="T8412" s="97"/>
      <c r="Y8412" s="30"/>
      <c r="AA8412" s="25"/>
    </row>
    <row r="8413" spans="16:27">
      <c r="P8413" s="96"/>
      <c r="S8413" s="97"/>
      <c r="T8413" s="97"/>
      <c r="Y8413" s="30"/>
      <c r="AA8413" s="25"/>
    </row>
    <row r="8414" spans="16:27">
      <c r="P8414" s="96"/>
      <c r="S8414" s="97"/>
      <c r="T8414" s="97"/>
      <c r="Y8414" s="30"/>
      <c r="AA8414" s="25"/>
    </row>
    <row r="8415" spans="16:27">
      <c r="P8415" s="96"/>
      <c r="S8415" s="97"/>
      <c r="T8415" s="97"/>
      <c r="Y8415" s="30"/>
      <c r="AA8415" s="25"/>
    </row>
    <row r="8416" spans="16:27">
      <c r="P8416" s="96"/>
      <c r="S8416" s="97"/>
      <c r="T8416" s="97"/>
      <c r="Y8416" s="30"/>
      <c r="AA8416" s="25"/>
    </row>
    <row r="8417" spans="16:27">
      <c r="P8417" s="96"/>
      <c r="S8417" s="97"/>
      <c r="T8417" s="97"/>
      <c r="Y8417" s="30"/>
      <c r="AA8417" s="25"/>
    </row>
    <row r="8418" spans="16:27">
      <c r="P8418" s="96"/>
      <c r="S8418" s="97"/>
      <c r="T8418" s="97"/>
      <c r="Y8418" s="30"/>
      <c r="AA8418" s="25"/>
    </row>
    <row r="8419" spans="16:27">
      <c r="P8419" s="96"/>
      <c r="S8419" s="97"/>
      <c r="T8419" s="97"/>
      <c r="Y8419" s="30"/>
      <c r="AA8419" s="25"/>
    </row>
    <row r="8420" spans="16:27">
      <c r="P8420" s="96"/>
      <c r="S8420" s="97"/>
      <c r="T8420" s="97"/>
      <c r="Y8420" s="30"/>
      <c r="AA8420" s="25"/>
    </row>
    <row r="8421" spans="16:27">
      <c r="P8421" s="96"/>
      <c r="S8421" s="97"/>
      <c r="T8421" s="97"/>
      <c r="Y8421" s="30"/>
      <c r="AA8421" s="25"/>
    </row>
    <row r="8422" spans="16:27">
      <c r="P8422" s="96"/>
      <c r="S8422" s="97"/>
      <c r="T8422" s="97"/>
      <c r="Y8422" s="30"/>
      <c r="AA8422" s="25"/>
    </row>
    <row r="8423" spans="16:27">
      <c r="P8423" s="96"/>
      <c r="S8423" s="97"/>
      <c r="T8423" s="97"/>
      <c r="Y8423" s="30"/>
      <c r="AA8423" s="25"/>
    </row>
    <row r="8424" spans="16:27">
      <c r="P8424" s="96"/>
      <c r="S8424" s="97"/>
      <c r="T8424" s="97"/>
      <c r="Y8424" s="30"/>
      <c r="AA8424" s="25"/>
    </row>
    <row r="8425" spans="16:27">
      <c r="P8425" s="96"/>
      <c r="S8425" s="97"/>
      <c r="T8425" s="97"/>
      <c r="Y8425" s="30"/>
      <c r="AA8425" s="25"/>
    </row>
    <row r="8426" spans="16:27">
      <c r="P8426" s="96"/>
      <c r="S8426" s="97"/>
      <c r="T8426" s="97"/>
      <c r="Y8426" s="30"/>
      <c r="AA8426" s="25"/>
    </row>
    <row r="8427" spans="16:27">
      <c r="P8427" s="96"/>
      <c r="S8427" s="97"/>
      <c r="T8427" s="97"/>
      <c r="Y8427" s="30"/>
      <c r="AA8427" s="25"/>
    </row>
    <row r="8428" spans="16:27">
      <c r="P8428" s="96"/>
      <c r="S8428" s="97"/>
      <c r="T8428" s="97"/>
      <c r="Y8428" s="30"/>
      <c r="AA8428" s="25"/>
    </row>
    <row r="8429" spans="16:27">
      <c r="P8429" s="96"/>
      <c r="S8429" s="97"/>
      <c r="T8429" s="97"/>
      <c r="Y8429" s="30"/>
      <c r="AA8429" s="25"/>
    </row>
    <row r="8430" spans="16:27">
      <c r="P8430" s="96"/>
      <c r="S8430" s="97"/>
      <c r="T8430" s="97"/>
      <c r="Y8430" s="30"/>
      <c r="AA8430" s="25"/>
    </row>
    <row r="8431" spans="16:27">
      <c r="P8431" s="96"/>
      <c r="S8431" s="97"/>
      <c r="T8431" s="97"/>
      <c r="Y8431" s="30"/>
      <c r="AA8431" s="25"/>
    </row>
    <row r="8432" spans="16:27">
      <c r="P8432" s="96"/>
      <c r="S8432" s="97"/>
      <c r="T8432" s="97"/>
      <c r="Y8432" s="30"/>
      <c r="AA8432" s="25"/>
    </row>
    <row r="8433" spans="16:27">
      <c r="P8433" s="96"/>
      <c r="S8433" s="97"/>
      <c r="T8433" s="97"/>
      <c r="Y8433" s="30"/>
      <c r="AA8433" s="25"/>
    </row>
    <row r="8434" spans="16:27">
      <c r="P8434" s="96"/>
      <c r="S8434" s="97"/>
      <c r="T8434" s="97"/>
      <c r="Y8434" s="30"/>
      <c r="AA8434" s="25"/>
    </row>
    <row r="8435" spans="16:27">
      <c r="P8435" s="96"/>
      <c r="S8435" s="97"/>
      <c r="T8435" s="97"/>
      <c r="Y8435" s="30"/>
      <c r="AA8435" s="25"/>
    </row>
    <row r="8436" spans="16:27">
      <c r="P8436" s="96"/>
      <c r="S8436" s="97"/>
      <c r="T8436" s="97"/>
      <c r="Y8436" s="30"/>
      <c r="AA8436" s="25"/>
    </row>
    <row r="8437" spans="16:27">
      <c r="P8437" s="96"/>
      <c r="S8437" s="97"/>
      <c r="T8437" s="97"/>
      <c r="Y8437" s="30"/>
      <c r="AA8437" s="25"/>
    </row>
    <row r="8438" spans="16:27">
      <c r="P8438" s="96"/>
      <c r="S8438" s="97"/>
      <c r="T8438" s="97"/>
      <c r="Y8438" s="30"/>
      <c r="AA8438" s="25"/>
    </row>
    <row r="8439" spans="16:27">
      <c r="P8439" s="96"/>
      <c r="S8439" s="97"/>
      <c r="T8439" s="97"/>
      <c r="Y8439" s="30"/>
      <c r="AA8439" s="25"/>
    </row>
    <row r="8440" spans="16:27">
      <c r="P8440" s="96"/>
      <c r="S8440" s="97"/>
      <c r="T8440" s="97"/>
      <c r="Y8440" s="30"/>
      <c r="AA8440" s="25"/>
    </row>
    <row r="8441" spans="16:27">
      <c r="P8441" s="96"/>
      <c r="S8441" s="97"/>
      <c r="T8441" s="97"/>
      <c r="Y8441" s="30"/>
      <c r="AA8441" s="25"/>
    </row>
    <row r="8442" spans="16:27">
      <c r="P8442" s="96"/>
      <c r="S8442" s="97"/>
      <c r="T8442" s="97"/>
      <c r="Y8442" s="30"/>
      <c r="AA8442" s="25"/>
    </row>
    <row r="8443" spans="16:27">
      <c r="P8443" s="96"/>
      <c r="S8443" s="97"/>
      <c r="T8443" s="97"/>
      <c r="Y8443" s="30"/>
      <c r="AA8443" s="25"/>
    </row>
    <row r="8444" spans="16:27">
      <c r="P8444" s="96"/>
      <c r="S8444" s="97"/>
      <c r="T8444" s="97"/>
      <c r="Y8444" s="30"/>
      <c r="AA8444" s="25"/>
    </row>
    <row r="8445" spans="16:27">
      <c r="P8445" s="96"/>
      <c r="S8445" s="97"/>
      <c r="T8445" s="97"/>
      <c r="Y8445" s="30"/>
      <c r="AA8445" s="25"/>
    </row>
    <row r="8446" spans="16:27">
      <c r="P8446" s="96"/>
      <c r="S8446" s="97"/>
      <c r="T8446" s="97"/>
      <c r="Y8446" s="30"/>
      <c r="AA8446" s="25"/>
    </row>
    <row r="8447" spans="16:27">
      <c r="P8447" s="96"/>
      <c r="S8447" s="97"/>
      <c r="T8447" s="97"/>
      <c r="Y8447" s="30"/>
      <c r="AA8447" s="25"/>
    </row>
    <row r="8448" spans="16:27">
      <c r="P8448" s="96"/>
      <c r="S8448" s="97"/>
      <c r="T8448" s="97"/>
      <c r="Y8448" s="30"/>
      <c r="AA8448" s="25"/>
    </row>
    <row r="8449" spans="16:27">
      <c r="P8449" s="96"/>
      <c r="S8449" s="97"/>
      <c r="T8449" s="97"/>
      <c r="Y8449" s="30"/>
      <c r="AA8449" s="25"/>
    </row>
    <row r="8450" spans="16:27">
      <c r="P8450" s="96"/>
      <c r="S8450" s="97"/>
      <c r="T8450" s="97"/>
      <c r="Y8450" s="30"/>
      <c r="AA8450" s="25"/>
    </row>
    <row r="8451" spans="16:27">
      <c r="P8451" s="96"/>
      <c r="S8451" s="97"/>
      <c r="T8451" s="97"/>
      <c r="Y8451" s="30"/>
      <c r="AA8451" s="25"/>
    </row>
    <row r="8452" spans="16:27">
      <c r="P8452" s="96"/>
      <c r="S8452" s="97"/>
      <c r="T8452" s="97"/>
      <c r="Y8452" s="30"/>
      <c r="AA8452" s="25"/>
    </row>
    <row r="8453" spans="16:27">
      <c r="P8453" s="96"/>
      <c r="S8453" s="97"/>
      <c r="T8453" s="97"/>
      <c r="Y8453" s="30"/>
      <c r="AA8453" s="25"/>
    </row>
    <row r="8454" spans="16:27">
      <c r="P8454" s="96"/>
      <c r="S8454" s="97"/>
      <c r="T8454" s="97"/>
      <c r="Y8454" s="30"/>
      <c r="AA8454" s="25"/>
    </row>
    <row r="8455" spans="16:27">
      <c r="P8455" s="96"/>
      <c r="S8455" s="97"/>
      <c r="T8455" s="97"/>
      <c r="Y8455" s="30"/>
      <c r="AA8455" s="25"/>
    </row>
    <row r="8456" spans="16:27">
      <c r="P8456" s="96"/>
      <c r="S8456" s="97"/>
      <c r="T8456" s="97"/>
      <c r="Y8456" s="30"/>
      <c r="AA8456" s="25"/>
    </row>
    <row r="8457" spans="16:27">
      <c r="P8457" s="96"/>
      <c r="S8457" s="97"/>
      <c r="T8457" s="97"/>
      <c r="Y8457" s="30"/>
      <c r="AA8457" s="25"/>
    </row>
    <row r="8458" spans="16:27">
      <c r="P8458" s="96"/>
      <c r="S8458" s="97"/>
      <c r="T8458" s="97"/>
      <c r="Y8458" s="30"/>
      <c r="AA8458" s="25"/>
    </row>
    <row r="8459" spans="16:27">
      <c r="P8459" s="96"/>
      <c r="S8459" s="97"/>
      <c r="T8459" s="97"/>
      <c r="Y8459" s="30"/>
      <c r="AA8459" s="25"/>
    </row>
    <row r="8460" spans="16:27">
      <c r="P8460" s="96"/>
      <c r="S8460" s="97"/>
      <c r="T8460" s="97"/>
      <c r="Y8460" s="30"/>
      <c r="AA8460" s="25"/>
    </row>
    <row r="8461" spans="16:27">
      <c r="P8461" s="96"/>
      <c r="S8461" s="97"/>
      <c r="T8461" s="97"/>
      <c r="Y8461" s="30"/>
      <c r="AA8461" s="25"/>
    </row>
    <row r="8462" spans="16:27">
      <c r="P8462" s="96"/>
      <c r="S8462" s="97"/>
      <c r="T8462" s="97"/>
      <c r="Y8462" s="30"/>
      <c r="AA8462" s="25"/>
    </row>
    <row r="8463" spans="16:27">
      <c r="P8463" s="96"/>
      <c r="S8463" s="97"/>
      <c r="T8463" s="97"/>
      <c r="Y8463" s="30"/>
      <c r="AA8463" s="25"/>
    </row>
    <row r="8464" spans="16:27">
      <c r="P8464" s="96"/>
      <c r="S8464" s="97"/>
      <c r="T8464" s="97"/>
      <c r="Y8464" s="30"/>
      <c r="AA8464" s="25"/>
    </row>
    <row r="8465" spans="16:27">
      <c r="P8465" s="96"/>
      <c r="S8465" s="97"/>
      <c r="T8465" s="97"/>
      <c r="Y8465" s="30"/>
      <c r="AA8465" s="25"/>
    </row>
    <row r="8466" spans="16:27">
      <c r="P8466" s="96"/>
      <c r="S8466" s="97"/>
      <c r="T8466" s="97"/>
      <c r="Y8466" s="30"/>
      <c r="AA8466" s="25"/>
    </row>
    <row r="8467" spans="16:27">
      <c r="P8467" s="96"/>
      <c r="S8467" s="97"/>
      <c r="T8467" s="97"/>
      <c r="Y8467" s="30"/>
      <c r="AA8467" s="25"/>
    </row>
    <row r="8468" spans="16:27">
      <c r="P8468" s="96"/>
      <c r="S8468" s="97"/>
      <c r="T8468" s="97"/>
      <c r="Y8468" s="30"/>
      <c r="AA8468" s="25"/>
    </row>
    <row r="8469" spans="16:27">
      <c r="P8469" s="96"/>
      <c r="S8469" s="97"/>
      <c r="T8469" s="97"/>
      <c r="Y8469" s="30"/>
      <c r="AA8469" s="25"/>
    </row>
    <row r="8470" spans="16:27">
      <c r="P8470" s="96"/>
      <c r="S8470" s="97"/>
      <c r="T8470" s="97"/>
      <c r="Y8470" s="30"/>
      <c r="AA8470" s="25"/>
    </row>
    <row r="8471" spans="16:27">
      <c r="P8471" s="96"/>
      <c r="S8471" s="97"/>
      <c r="T8471" s="97"/>
      <c r="Y8471" s="30"/>
      <c r="AA8471" s="25"/>
    </row>
    <row r="8472" spans="16:27">
      <c r="P8472" s="96"/>
      <c r="S8472" s="97"/>
      <c r="T8472" s="97"/>
      <c r="Y8472" s="30"/>
      <c r="AA8472" s="25"/>
    </row>
    <row r="8473" spans="16:27">
      <c r="P8473" s="96"/>
      <c r="S8473" s="97"/>
      <c r="T8473" s="97"/>
      <c r="Y8473" s="30"/>
      <c r="AA8473" s="25"/>
    </row>
    <row r="8474" spans="16:27">
      <c r="P8474" s="96"/>
      <c r="S8474" s="97"/>
      <c r="T8474" s="97"/>
      <c r="Y8474" s="30"/>
      <c r="AA8474" s="25"/>
    </row>
    <row r="8475" spans="16:27">
      <c r="P8475" s="96"/>
      <c r="S8475" s="97"/>
      <c r="T8475" s="97"/>
      <c r="Y8475" s="30"/>
      <c r="AA8475" s="25"/>
    </row>
    <row r="8476" spans="16:27">
      <c r="P8476" s="96"/>
      <c r="S8476" s="97"/>
      <c r="T8476" s="97"/>
      <c r="Y8476" s="30"/>
      <c r="AA8476" s="25"/>
    </row>
    <row r="8477" spans="16:27">
      <c r="P8477" s="96"/>
      <c r="S8477" s="97"/>
      <c r="T8477" s="97"/>
      <c r="Y8477" s="30"/>
      <c r="AA8477" s="25"/>
    </row>
    <row r="8478" spans="16:27">
      <c r="P8478" s="96"/>
      <c r="S8478" s="97"/>
      <c r="T8478" s="97"/>
      <c r="Y8478" s="30"/>
      <c r="AA8478" s="25"/>
    </row>
    <row r="8479" spans="16:27">
      <c r="P8479" s="96"/>
      <c r="S8479" s="97"/>
      <c r="T8479" s="97"/>
      <c r="Y8479" s="30"/>
      <c r="AA8479" s="25"/>
    </row>
    <row r="8480" spans="16:27">
      <c r="P8480" s="96"/>
      <c r="S8480" s="97"/>
      <c r="T8480" s="97"/>
      <c r="Y8480" s="30"/>
      <c r="AA8480" s="25"/>
    </row>
    <row r="8481" spans="16:27">
      <c r="P8481" s="96"/>
      <c r="S8481" s="97"/>
      <c r="T8481" s="97"/>
      <c r="Y8481" s="30"/>
      <c r="AA8481" s="25"/>
    </row>
    <row r="8482" spans="16:27">
      <c r="P8482" s="96"/>
      <c r="S8482" s="97"/>
      <c r="T8482" s="97"/>
      <c r="Y8482" s="30"/>
      <c r="AA8482" s="25"/>
    </row>
    <row r="8483" spans="16:27">
      <c r="P8483" s="96"/>
      <c r="S8483" s="97"/>
      <c r="T8483" s="97"/>
      <c r="Y8483" s="30"/>
      <c r="AA8483" s="25"/>
    </row>
    <row r="8484" spans="16:27">
      <c r="P8484" s="96"/>
      <c r="S8484" s="97"/>
      <c r="T8484" s="97"/>
      <c r="Y8484" s="30"/>
      <c r="AA8484" s="25"/>
    </row>
    <row r="8485" spans="16:27">
      <c r="P8485" s="96"/>
      <c r="S8485" s="97"/>
      <c r="T8485" s="97"/>
      <c r="Y8485" s="30"/>
      <c r="AA8485" s="25"/>
    </row>
    <row r="8486" spans="16:27">
      <c r="P8486" s="96"/>
      <c r="S8486" s="97"/>
      <c r="T8486" s="97"/>
      <c r="Y8486" s="30"/>
      <c r="AA8486" s="25"/>
    </row>
    <row r="8487" spans="16:27">
      <c r="P8487" s="96"/>
      <c r="S8487" s="97"/>
      <c r="T8487" s="97"/>
      <c r="Y8487" s="30"/>
      <c r="AA8487" s="25"/>
    </row>
    <row r="8488" spans="16:27">
      <c r="P8488" s="96"/>
      <c r="S8488" s="97"/>
      <c r="T8488" s="97"/>
      <c r="Y8488" s="30"/>
      <c r="AA8488" s="25"/>
    </row>
    <row r="8489" spans="16:27">
      <c r="P8489" s="96"/>
      <c r="S8489" s="97"/>
      <c r="T8489" s="97"/>
      <c r="Y8489" s="30"/>
      <c r="AA8489" s="25"/>
    </row>
    <row r="8490" spans="16:27">
      <c r="P8490" s="96"/>
      <c r="S8490" s="97"/>
      <c r="T8490" s="97"/>
      <c r="Y8490" s="30"/>
      <c r="AA8490" s="25"/>
    </row>
    <row r="8491" spans="16:27">
      <c r="P8491" s="96"/>
      <c r="S8491" s="97"/>
      <c r="T8491" s="97"/>
      <c r="Y8491" s="30"/>
      <c r="AA8491" s="25"/>
    </row>
    <row r="8492" spans="16:27">
      <c r="P8492" s="96"/>
      <c r="S8492" s="97"/>
      <c r="T8492" s="97"/>
      <c r="Y8492" s="30"/>
      <c r="AA8492" s="25"/>
    </row>
    <row r="8493" spans="16:27">
      <c r="P8493" s="96"/>
      <c r="S8493" s="97"/>
      <c r="T8493" s="97"/>
      <c r="Y8493" s="30"/>
      <c r="AA8493" s="25"/>
    </row>
    <row r="8494" spans="16:27">
      <c r="P8494" s="96"/>
      <c r="S8494" s="97"/>
      <c r="T8494" s="97"/>
      <c r="Y8494" s="30"/>
      <c r="AA8494" s="25"/>
    </row>
    <row r="8495" spans="16:27">
      <c r="P8495" s="96"/>
      <c r="S8495" s="97"/>
      <c r="T8495" s="97"/>
      <c r="Y8495" s="30"/>
      <c r="AA8495" s="25"/>
    </row>
    <row r="8496" spans="16:27">
      <c r="P8496" s="96"/>
      <c r="S8496" s="97"/>
      <c r="T8496" s="97"/>
      <c r="Y8496" s="30"/>
      <c r="AA8496" s="25"/>
    </row>
    <row r="8497" spans="16:27">
      <c r="P8497" s="96"/>
      <c r="S8497" s="97"/>
      <c r="T8497" s="97"/>
      <c r="Y8497" s="30"/>
      <c r="AA8497" s="25"/>
    </row>
    <row r="8498" spans="16:27">
      <c r="P8498" s="96"/>
      <c r="S8498" s="97"/>
      <c r="T8498" s="97"/>
      <c r="Y8498" s="30"/>
      <c r="AA8498" s="25"/>
    </row>
    <row r="8499" spans="16:27">
      <c r="P8499" s="96"/>
      <c r="S8499" s="97"/>
      <c r="T8499" s="97"/>
      <c r="Y8499" s="30"/>
      <c r="AA8499" s="25"/>
    </row>
    <row r="8500" spans="16:27">
      <c r="P8500" s="96"/>
      <c r="S8500" s="97"/>
      <c r="T8500" s="97"/>
      <c r="Y8500" s="30"/>
      <c r="AA8500" s="25"/>
    </row>
    <row r="8501" spans="16:27">
      <c r="P8501" s="96"/>
      <c r="S8501" s="97"/>
      <c r="T8501" s="97"/>
      <c r="Y8501" s="30"/>
      <c r="AA8501" s="25"/>
    </row>
    <row r="8502" spans="16:27">
      <c r="P8502" s="96"/>
      <c r="S8502" s="97"/>
      <c r="T8502" s="97"/>
      <c r="Y8502" s="30"/>
      <c r="AA8502" s="25"/>
    </row>
    <row r="8503" spans="16:27">
      <c r="P8503" s="96"/>
      <c r="S8503" s="97"/>
      <c r="T8503" s="97"/>
      <c r="Y8503" s="30"/>
      <c r="AA8503" s="25"/>
    </row>
    <row r="8504" spans="16:27">
      <c r="P8504" s="96"/>
      <c r="S8504" s="97"/>
      <c r="T8504" s="97"/>
      <c r="Y8504" s="30"/>
      <c r="AA8504" s="25"/>
    </row>
    <row r="8505" spans="16:27">
      <c r="P8505" s="96"/>
      <c r="S8505" s="97"/>
      <c r="T8505" s="97"/>
      <c r="Y8505" s="30"/>
      <c r="AA8505" s="25"/>
    </row>
    <row r="8506" spans="16:27">
      <c r="P8506" s="96"/>
      <c r="S8506" s="97"/>
      <c r="T8506" s="97"/>
      <c r="Y8506" s="30"/>
      <c r="AA8506" s="25"/>
    </row>
    <row r="8507" spans="16:27">
      <c r="P8507" s="96"/>
      <c r="S8507" s="97"/>
      <c r="T8507" s="97"/>
      <c r="Y8507" s="30"/>
      <c r="AA8507" s="25"/>
    </row>
    <row r="8508" spans="16:27">
      <c r="P8508" s="96"/>
      <c r="S8508" s="97"/>
      <c r="T8508" s="97"/>
      <c r="Y8508" s="30"/>
      <c r="AA8508" s="25"/>
    </row>
    <row r="8509" spans="16:27">
      <c r="P8509" s="96"/>
      <c r="S8509" s="97"/>
      <c r="T8509" s="97"/>
      <c r="Y8509" s="30"/>
      <c r="AA8509" s="25"/>
    </row>
    <row r="8510" spans="16:27">
      <c r="P8510" s="96"/>
      <c r="S8510" s="97"/>
      <c r="T8510" s="97"/>
      <c r="Y8510" s="30"/>
      <c r="AA8510" s="25"/>
    </row>
    <row r="8511" spans="16:27">
      <c r="P8511" s="96"/>
      <c r="S8511" s="97"/>
      <c r="T8511" s="97"/>
      <c r="Y8511" s="30"/>
      <c r="AA8511" s="25"/>
    </row>
    <row r="8512" spans="16:27">
      <c r="P8512" s="96"/>
      <c r="S8512" s="97"/>
      <c r="T8512" s="97"/>
      <c r="Y8512" s="30"/>
      <c r="AA8512" s="25"/>
    </row>
    <row r="8513" spans="16:27">
      <c r="P8513" s="96"/>
      <c r="S8513" s="97"/>
      <c r="T8513" s="97"/>
      <c r="Y8513" s="30"/>
      <c r="AA8513" s="25"/>
    </row>
    <row r="8514" spans="16:27">
      <c r="P8514" s="96"/>
      <c r="S8514" s="97"/>
      <c r="T8514" s="97"/>
      <c r="Y8514" s="30"/>
      <c r="AA8514" s="25"/>
    </row>
    <row r="8515" spans="16:27">
      <c r="P8515" s="96"/>
      <c r="S8515" s="97"/>
      <c r="T8515" s="97"/>
      <c r="Y8515" s="30"/>
      <c r="AA8515" s="25"/>
    </row>
    <row r="8516" spans="16:27">
      <c r="P8516" s="96"/>
      <c r="S8516" s="97"/>
      <c r="T8516" s="97"/>
      <c r="Y8516" s="30"/>
      <c r="AA8516" s="25"/>
    </row>
    <row r="8517" spans="16:27">
      <c r="P8517" s="96"/>
      <c r="S8517" s="97"/>
      <c r="T8517" s="97"/>
      <c r="Y8517" s="30"/>
      <c r="AA8517" s="25"/>
    </row>
    <row r="8518" spans="16:27">
      <c r="P8518" s="96"/>
      <c r="S8518" s="97"/>
      <c r="T8518" s="97"/>
      <c r="Y8518" s="30"/>
      <c r="AA8518" s="25"/>
    </row>
    <row r="8519" spans="16:27">
      <c r="P8519" s="96"/>
      <c r="S8519" s="97"/>
      <c r="T8519" s="97"/>
      <c r="Y8519" s="30"/>
      <c r="AA8519" s="25"/>
    </row>
    <row r="8520" spans="16:27">
      <c r="P8520" s="96"/>
      <c r="S8520" s="97"/>
      <c r="T8520" s="97"/>
      <c r="Y8520" s="30"/>
      <c r="AA8520" s="25"/>
    </row>
    <row r="8521" spans="16:27">
      <c r="P8521" s="96"/>
      <c r="S8521" s="97"/>
      <c r="T8521" s="97"/>
      <c r="Y8521" s="30"/>
      <c r="AA8521" s="25"/>
    </row>
    <row r="8522" spans="16:27">
      <c r="P8522" s="96"/>
      <c r="S8522" s="97"/>
      <c r="T8522" s="97"/>
      <c r="Y8522" s="30"/>
      <c r="AA8522" s="25"/>
    </row>
    <row r="8523" spans="16:27">
      <c r="P8523" s="96"/>
      <c r="S8523" s="97"/>
      <c r="T8523" s="97"/>
      <c r="Y8523" s="30"/>
      <c r="AA8523" s="25"/>
    </row>
    <row r="8524" spans="16:27">
      <c r="P8524" s="96"/>
      <c r="S8524" s="97"/>
      <c r="T8524" s="97"/>
      <c r="Y8524" s="30"/>
      <c r="AA8524" s="25"/>
    </row>
    <row r="8525" spans="16:27">
      <c r="P8525" s="96"/>
      <c r="S8525" s="97"/>
      <c r="T8525" s="97"/>
      <c r="Y8525" s="30"/>
      <c r="AA8525" s="25"/>
    </row>
    <row r="8526" spans="16:27">
      <c r="P8526" s="96"/>
      <c r="S8526" s="97"/>
      <c r="T8526" s="97"/>
      <c r="Y8526" s="30"/>
      <c r="AA8526" s="25"/>
    </row>
    <row r="8527" spans="16:27">
      <c r="P8527" s="96"/>
      <c r="S8527" s="97"/>
      <c r="T8527" s="97"/>
      <c r="Y8527" s="30"/>
      <c r="AA8527" s="25"/>
    </row>
    <row r="8528" spans="16:27">
      <c r="P8528" s="96"/>
      <c r="S8528" s="97"/>
      <c r="T8528" s="97"/>
      <c r="Y8528" s="30"/>
      <c r="AA8528" s="25"/>
    </row>
    <row r="8529" spans="16:27">
      <c r="P8529" s="96"/>
      <c r="S8529" s="97"/>
      <c r="T8529" s="97"/>
      <c r="Y8529" s="30"/>
      <c r="AA8529" s="25"/>
    </row>
    <row r="8530" spans="16:27">
      <c r="P8530" s="96"/>
      <c r="S8530" s="97"/>
      <c r="T8530" s="97"/>
      <c r="Y8530" s="30"/>
      <c r="AA8530" s="25"/>
    </row>
    <row r="8531" spans="16:27">
      <c r="P8531" s="96"/>
      <c r="S8531" s="97"/>
      <c r="T8531" s="97"/>
      <c r="Y8531" s="30"/>
      <c r="AA8531" s="25"/>
    </row>
    <row r="8532" spans="16:27">
      <c r="P8532" s="96"/>
      <c r="S8532" s="97"/>
      <c r="T8532" s="97"/>
      <c r="Y8532" s="30"/>
      <c r="AA8532" s="25"/>
    </row>
    <row r="8533" spans="16:27">
      <c r="P8533" s="96"/>
      <c r="S8533" s="97"/>
      <c r="T8533" s="97"/>
      <c r="Y8533" s="30"/>
      <c r="AA8533" s="25"/>
    </row>
    <row r="8534" spans="16:27">
      <c r="P8534" s="96"/>
      <c r="S8534" s="97"/>
      <c r="T8534" s="97"/>
      <c r="Y8534" s="30"/>
      <c r="AA8534" s="25"/>
    </row>
    <row r="8535" spans="16:27">
      <c r="P8535" s="96"/>
      <c r="S8535" s="97"/>
      <c r="T8535" s="97"/>
      <c r="Y8535" s="30"/>
      <c r="AA8535" s="25"/>
    </row>
    <row r="8536" spans="16:27">
      <c r="P8536" s="96"/>
      <c r="S8536" s="97"/>
      <c r="T8536" s="97"/>
      <c r="Y8536" s="30"/>
      <c r="AA8536" s="25"/>
    </row>
    <row r="8537" spans="16:27">
      <c r="P8537" s="96"/>
      <c r="S8537" s="97"/>
      <c r="T8537" s="97"/>
      <c r="Y8537" s="30"/>
      <c r="AA8537" s="25"/>
    </row>
    <row r="8538" spans="16:27">
      <c r="P8538" s="96"/>
      <c r="S8538" s="97"/>
      <c r="T8538" s="97"/>
      <c r="Y8538" s="30"/>
      <c r="AA8538" s="25"/>
    </row>
    <row r="8539" spans="16:27">
      <c r="P8539" s="96"/>
      <c r="S8539" s="97"/>
      <c r="T8539" s="97"/>
      <c r="Y8539" s="30"/>
      <c r="AA8539" s="25"/>
    </row>
    <row r="8540" spans="16:27">
      <c r="P8540" s="96"/>
      <c r="S8540" s="97"/>
      <c r="T8540" s="97"/>
      <c r="Y8540" s="30"/>
      <c r="AA8540" s="25"/>
    </row>
    <row r="8541" spans="16:27">
      <c r="P8541" s="96"/>
      <c r="S8541" s="97"/>
      <c r="T8541" s="97"/>
      <c r="Y8541" s="30"/>
      <c r="AA8541" s="25"/>
    </row>
    <row r="8542" spans="16:27">
      <c r="P8542" s="96"/>
      <c r="S8542" s="97"/>
      <c r="T8542" s="97"/>
      <c r="Y8542" s="30"/>
      <c r="AA8542" s="25"/>
    </row>
    <row r="8543" spans="16:27">
      <c r="P8543" s="96"/>
      <c r="S8543" s="97"/>
      <c r="T8543" s="97"/>
      <c r="Y8543" s="30"/>
      <c r="AA8543" s="25"/>
    </row>
    <row r="8544" spans="16:27">
      <c r="P8544" s="96"/>
      <c r="S8544" s="97"/>
      <c r="T8544" s="97"/>
      <c r="Y8544" s="30"/>
      <c r="AA8544" s="25"/>
    </row>
    <row r="8545" spans="16:27">
      <c r="P8545" s="96"/>
      <c r="S8545" s="97"/>
      <c r="T8545" s="97"/>
      <c r="Y8545" s="30"/>
      <c r="AA8545" s="25"/>
    </row>
    <row r="8546" spans="16:27">
      <c r="P8546" s="96"/>
      <c r="S8546" s="97"/>
      <c r="T8546" s="97"/>
      <c r="Y8546" s="30"/>
      <c r="AA8546" s="25"/>
    </row>
    <row r="8547" spans="16:27">
      <c r="P8547" s="96"/>
      <c r="S8547" s="97"/>
      <c r="T8547" s="97"/>
      <c r="Y8547" s="30"/>
      <c r="AA8547" s="25"/>
    </row>
    <row r="8548" spans="16:27">
      <c r="P8548" s="96"/>
      <c r="S8548" s="97"/>
      <c r="T8548" s="97"/>
      <c r="Y8548" s="30"/>
      <c r="AA8548" s="25"/>
    </row>
    <row r="8549" spans="16:27">
      <c r="P8549" s="96"/>
      <c r="S8549" s="97"/>
      <c r="T8549" s="97"/>
      <c r="Y8549" s="30"/>
      <c r="AA8549" s="25"/>
    </row>
    <row r="8550" spans="16:27">
      <c r="P8550" s="96"/>
      <c r="S8550" s="97"/>
      <c r="T8550" s="97"/>
      <c r="Y8550" s="30"/>
      <c r="AA8550" s="25"/>
    </row>
    <row r="8551" spans="16:27">
      <c r="P8551" s="96"/>
      <c r="S8551" s="97"/>
      <c r="T8551" s="97"/>
      <c r="Y8551" s="30"/>
      <c r="AA8551" s="25"/>
    </row>
    <row r="8552" spans="16:27">
      <c r="P8552" s="96"/>
      <c r="S8552" s="97"/>
      <c r="T8552" s="97"/>
      <c r="Y8552" s="30"/>
      <c r="AA8552" s="25"/>
    </row>
    <row r="8553" spans="16:27">
      <c r="P8553" s="96"/>
      <c r="S8553" s="97"/>
      <c r="T8553" s="97"/>
      <c r="Y8553" s="30"/>
      <c r="AA8553" s="25"/>
    </row>
    <row r="8554" spans="16:27">
      <c r="P8554" s="96"/>
      <c r="S8554" s="97"/>
      <c r="T8554" s="97"/>
      <c r="Y8554" s="30"/>
      <c r="AA8554" s="25"/>
    </row>
    <row r="8555" spans="16:27">
      <c r="P8555" s="96"/>
      <c r="S8555" s="97"/>
      <c r="T8555" s="97"/>
      <c r="Y8555" s="30"/>
      <c r="AA8555" s="25"/>
    </row>
    <row r="8556" spans="16:27">
      <c r="P8556" s="96"/>
      <c r="S8556" s="97"/>
      <c r="T8556" s="97"/>
      <c r="Y8556" s="30"/>
      <c r="AA8556" s="25"/>
    </row>
    <row r="8557" spans="16:27">
      <c r="P8557" s="96"/>
      <c r="S8557" s="97"/>
      <c r="T8557" s="97"/>
      <c r="Y8557" s="30"/>
      <c r="AA8557" s="25"/>
    </row>
    <row r="8558" spans="16:27">
      <c r="P8558" s="96"/>
      <c r="S8558" s="97"/>
      <c r="T8558" s="97"/>
      <c r="Y8558" s="30"/>
      <c r="AA8558" s="25"/>
    </row>
    <row r="8559" spans="16:27">
      <c r="P8559" s="96"/>
      <c r="S8559" s="97"/>
      <c r="T8559" s="97"/>
      <c r="Y8559" s="30"/>
      <c r="AA8559" s="25"/>
    </row>
    <row r="8560" spans="16:27">
      <c r="P8560" s="96"/>
      <c r="S8560" s="97"/>
      <c r="T8560" s="97"/>
      <c r="Y8560" s="30"/>
      <c r="AA8560" s="25"/>
    </row>
    <row r="8561" spans="16:27">
      <c r="P8561" s="96"/>
      <c r="S8561" s="97"/>
      <c r="T8561" s="97"/>
      <c r="Y8561" s="30"/>
      <c r="AA8561" s="25"/>
    </row>
    <row r="8562" spans="16:27">
      <c r="P8562" s="96"/>
      <c r="S8562" s="97"/>
      <c r="T8562" s="97"/>
      <c r="Y8562" s="30"/>
      <c r="AA8562" s="25"/>
    </row>
    <row r="8563" spans="16:27">
      <c r="P8563" s="96"/>
      <c r="S8563" s="97"/>
      <c r="T8563" s="97"/>
      <c r="Y8563" s="30"/>
      <c r="AA8563" s="25"/>
    </row>
    <row r="8564" spans="16:27">
      <c r="P8564" s="96"/>
      <c r="S8564" s="97"/>
      <c r="T8564" s="97"/>
      <c r="Y8564" s="30"/>
      <c r="AA8564" s="25"/>
    </row>
    <row r="8565" spans="16:27">
      <c r="P8565" s="96"/>
      <c r="S8565" s="97"/>
      <c r="T8565" s="97"/>
      <c r="Y8565" s="30"/>
      <c r="AA8565" s="25"/>
    </row>
    <row r="8566" spans="16:27">
      <c r="P8566" s="96"/>
      <c r="S8566" s="97"/>
      <c r="T8566" s="97"/>
      <c r="Y8566" s="30"/>
      <c r="AA8566" s="25"/>
    </row>
    <row r="8567" spans="16:27">
      <c r="P8567" s="96"/>
      <c r="S8567" s="97"/>
      <c r="T8567" s="97"/>
      <c r="Y8567" s="30"/>
      <c r="AA8567" s="25"/>
    </row>
    <row r="8568" spans="16:27">
      <c r="P8568" s="96"/>
      <c r="S8568" s="97"/>
      <c r="T8568" s="97"/>
      <c r="Y8568" s="30"/>
      <c r="AA8568" s="25"/>
    </row>
    <row r="8569" spans="16:27">
      <c r="P8569" s="96"/>
      <c r="S8569" s="97"/>
      <c r="T8569" s="97"/>
      <c r="Y8569" s="30"/>
      <c r="AA8569" s="25"/>
    </row>
    <row r="8570" spans="16:27">
      <c r="P8570" s="96"/>
      <c r="S8570" s="97"/>
      <c r="T8570" s="97"/>
      <c r="Y8570" s="30"/>
      <c r="AA8570" s="25"/>
    </row>
    <row r="8571" spans="16:27">
      <c r="P8571" s="96"/>
      <c r="S8571" s="97"/>
      <c r="T8571" s="97"/>
      <c r="Y8571" s="30"/>
      <c r="AA8571" s="25"/>
    </row>
    <row r="8572" spans="16:27">
      <c r="P8572" s="96"/>
      <c r="S8572" s="97"/>
      <c r="T8572" s="97"/>
      <c r="Y8572" s="30"/>
      <c r="AA8572" s="25"/>
    </row>
    <row r="8573" spans="16:27">
      <c r="P8573" s="96"/>
      <c r="S8573" s="97"/>
      <c r="T8573" s="97"/>
      <c r="Y8573" s="30"/>
      <c r="AA8573" s="25"/>
    </row>
    <row r="8574" spans="16:27">
      <c r="P8574" s="96"/>
      <c r="S8574" s="97"/>
      <c r="T8574" s="97"/>
      <c r="Y8574" s="30"/>
      <c r="AA8574" s="25"/>
    </row>
    <row r="8575" spans="16:27">
      <c r="P8575" s="96"/>
      <c r="S8575" s="97"/>
      <c r="T8575" s="97"/>
      <c r="Y8575" s="30"/>
      <c r="AA8575" s="25"/>
    </row>
    <row r="8576" spans="16:27">
      <c r="P8576" s="96"/>
      <c r="S8576" s="97"/>
      <c r="T8576" s="97"/>
      <c r="Y8576" s="30"/>
      <c r="AA8576" s="25"/>
    </row>
    <row r="8577" spans="16:27">
      <c r="P8577" s="96"/>
      <c r="S8577" s="97"/>
      <c r="T8577" s="97"/>
      <c r="Y8577" s="30"/>
      <c r="AA8577" s="25"/>
    </row>
    <row r="8578" spans="16:27">
      <c r="P8578" s="96"/>
      <c r="S8578" s="97"/>
      <c r="T8578" s="97"/>
      <c r="Y8578" s="30"/>
      <c r="AA8578" s="25"/>
    </row>
    <row r="8579" spans="16:27">
      <c r="P8579" s="96"/>
      <c r="S8579" s="97"/>
      <c r="T8579" s="97"/>
      <c r="Y8579" s="30"/>
      <c r="AA8579" s="25"/>
    </row>
    <row r="8580" spans="16:27">
      <c r="P8580" s="96"/>
      <c r="S8580" s="97"/>
      <c r="T8580" s="97"/>
      <c r="Y8580" s="30"/>
      <c r="AA8580" s="25"/>
    </row>
    <row r="8581" spans="16:27">
      <c r="P8581" s="96"/>
      <c r="S8581" s="97"/>
      <c r="T8581" s="97"/>
      <c r="Y8581" s="30"/>
      <c r="AA8581" s="25"/>
    </row>
    <row r="8582" spans="16:27">
      <c r="P8582" s="96"/>
      <c r="S8582" s="97"/>
      <c r="T8582" s="97"/>
      <c r="Y8582" s="30"/>
      <c r="AA8582" s="25"/>
    </row>
    <row r="8583" spans="16:27">
      <c r="P8583" s="96"/>
      <c r="S8583" s="97"/>
      <c r="T8583" s="97"/>
      <c r="Y8583" s="30"/>
      <c r="AA8583" s="25"/>
    </row>
    <row r="8584" spans="16:27">
      <c r="P8584" s="96"/>
      <c r="S8584" s="97"/>
      <c r="T8584" s="97"/>
      <c r="Y8584" s="30"/>
      <c r="AA8584" s="25"/>
    </row>
    <row r="8585" spans="16:27">
      <c r="P8585" s="96"/>
      <c r="S8585" s="97"/>
      <c r="T8585" s="97"/>
      <c r="Y8585" s="30"/>
      <c r="AA8585" s="25"/>
    </row>
    <row r="8586" spans="16:27">
      <c r="P8586" s="96"/>
      <c r="S8586" s="97"/>
      <c r="T8586" s="97"/>
      <c r="Y8586" s="30"/>
      <c r="AA8586" s="25"/>
    </row>
    <row r="8587" spans="16:27">
      <c r="P8587" s="96"/>
      <c r="S8587" s="97"/>
      <c r="T8587" s="97"/>
      <c r="Y8587" s="30"/>
      <c r="AA8587" s="25"/>
    </row>
    <row r="8588" spans="16:27">
      <c r="P8588" s="96"/>
      <c r="S8588" s="97"/>
      <c r="T8588" s="97"/>
      <c r="Y8588" s="30"/>
      <c r="AA8588" s="25"/>
    </row>
    <row r="8589" spans="16:27">
      <c r="P8589" s="96"/>
      <c r="S8589" s="97"/>
      <c r="T8589" s="97"/>
      <c r="Y8589" s="30"/>
      <c r="AA8589" s="25"/>
    </row>
    <row r="8590" spans="16:27">
      <c r="P8590" s="96"/>
      <c r="S8590" s="97"/>
      <c r="T8590" s="97"/>
      <c r="Y8590" s="30"/>
      <c r="AA8590" s="25"/>
    </row>
    <row r="8591" spans="16:27">
      <c r="P8591" s="96"/>
      <c r="S8591" s="97"/>
      <c r="T8591" s="97"/>
      <c r="Y8591" s="30"/>
      <c r="AA8591" s="25"/>
    </row>
    <row r="8592" spans="16:27">
      <c r="P8592" s="96"/>
      <c r="S8592" s="97"/>
      <c r="T8592" s="97"/>
      <c r="Y8592" s="30"/>
      <c r="AA8592" s="25"/>
    </row>
    <row r="8593" spans="16:27">
      <c r="P8593" s="96"/>
      <c r="S8593" s="97"/>
      <c r="T8593" s="97"/>
      <c r="Y8593" s="30"/>
      <c r="AA8593" s="25"/>
    </row>
    <row r="8594" spans="16:27">
      <c r="P8594" s="96"/>
      <c r="S8594" s="97"/>
      <c r="T8594" s="97"/>
      <c r="Y8594" s="30"/>
      <c r="AA8594" s="25"/>
    </row>
    <row r="8595" spans="16:27">
      <c r="P8595" s="96"/>
      <c r="S8595" s="97"/>
      <c r="T8595" s="97"/>
      <c r="Y8595" s="30"/>
      <c r="AA8595" s="25"/>
    </row>
    <row r="8596" spans="16:27">
      <c r="P8596" s="96"/>
      <c r="S8596" s="97"/>
      <c r="T8596" s="97"/>
      <c r="Y8596" s="30"/>
      <c r="AA8596" s="25"/>
    </row>
    <row r="8597" spans="16:27">
      <c r="P8597" s="96"/>
      <c r="S8597" s="97"/>
      <c r="T8597" s="97"/>
      <c r="Y8597" s="30"/>
      <c r="AA8597" s="25"/>
    </row>
    <row r="8598" spans="16:27">
      <c r="P8598" s="96"/>
      <c r="S8598" s="97"/>
      <c r="T8598" s="97"/>
      <c r="Y8598" s="30"/>
      <c r="AA8598" s="25"/>
    </row>
    <row r="8599" spans="16:27">
      <c r="P8599" s="96"/>
      <c r="S8599" s="97"/>
      <c r="T8599" s="97"/>
      <c r="Y8599" s="30"/>
      <c r="AA8599" s="25"/>
    </row>
    <row r="8600" spans="16:27">
      <c r="P8600" s="96"/>
      <c r="S8600" s="97"/>
      <c r="T8600" s="97"/>
      <c r="Y8600" s="30"/>
      <c r="AA8600" s="25"/>
    </row>
    <row r="8601" spans="16:27">
      <c r="P8601" s="96"/>
      <c r="S8601" s="97"/>
      <c r="T8601" s="97"/>
      <c r="Y8601" s="30"/>
      <c r="AA8601" s="25"/>
    </row>
    <row r="8602" spans="16:27">
      <c r="P8602" s="96"/>
      <c r="S8602" s="97"/>
      <c r="T8602" s="97"/>
      <c r="Y8602" s="30"/>
      <c r="AA8602" s="25"/>
    </row>
    <row r="8603" spans="16:27">
      <c r="P8603" s="96"/>
      <c r="S8603" s="97"/>
      <c r="T8603" s="97"/>
      <c r="Y8603" s="30"/>
      <c r="AA8603" s="25"/>
    </row>
    <row r="8604" spans="16:27">
      <c r="P8604" s="96"/>
      <c r="S8604" s="97"/>
      <c r="T8604" s="97"/>
      <c r="Y8604" s="30"/>
      <c r="AA8604" s="25"/>
    </row>
    <row r="8605" spans="16:27">
      <c r="P8605" s="96"/>
      <c r="S8605" s="97"/>
      <c r="T8605" s="97"/>
      <c r="Y8605" s="30"/>
      <c r="AA8605" s="25"/>
    </row>
    <row r="8606" spans="16:27">
      <c r="P8606" s="96"/>
      <c r="S8606" s="97"/>
      <c r="T8606" s="97"/>
      <c r="Y8606" s="30"/>
      <c r="AA8606" s="25"/>
    </row>
    <row r="8607" spans="16:27">
      <c r="P8607" s="96"/>
      <c r="S8607" s="97"/>
      <c r="T8607" s="97"/>
      <c r="Y8607" s="30"/>
      <c r="AA8607" s="25"/>
    </row>
    <row r="8608" spans="16:27">
      <c r="P8608" s="96"/>
      <c r="S8608" s="97"/>
      <c r="T8608" s="97"/>
      <c r="Y8608" s="30"/>
      <c r="AA8608" s="25"/>
    </row>
    <row r="8609" spans="16:27">
      <c r="P8609" s="96"/>
      <c r="S8609" s="97"/>
      <c r="T8609" s="97"/>
      <c r="Y8609" s="30"/>
      <c r="AA8609" s="25"/>
    </row>
    <row r="8610" spans="16:27">
      <c r="P8610" s="96"/>
      <c r="S8610" s="97"/>
      <c r="T8610" s="97"/>
      <c r="Y8610" s="30"/>
      <c r="AA8610" s="25"/>
    </row>
    <row r="8611" spans="16:27">
      <c r="P8611" s="96"/>
      <c r="S8611" s="97"/>
      <c r="T8611" s="97"/>
      <c r="Y8611" s="30"/>
      <c r="AA8611" s="25"/>
    </row>
    <row r="8612" spans="16:27">
      <c r="P8612" s="96"/>
      <c r="S8612" s="97"/>
      <c r="T8612" s="97"/>
      <c r="Y8612" s="30"/>
      <c r="AA8612" s="25"/>
    </row>
    <row r="8613" spans="16:27">
      <c r="P8613" s="96"/>
      <c r="S8613" s="97"/>
      <c r="T8613" s="97"/>
      <c r="Y8613" s="30"/>
      <c r="AA8613" s="25"/>
    </row>
    <row r="8614" spans="16:27">
      <c r="P8614" s="96"/>
      <c r="S8614" s="97"/>
      <c r="T8614" s="97"/>
      <c r="Y8614" s="30"/>
      <c r="AA8614" s="25"/>
    </row>
    <row r="8615" spans="16:27">
      <c r="P8615" s="96"/>
      <c r="S8615" s="97"/>
      <c r="T8615" s="97"/>
      <c r="Y8615" s="30"/>
      <c r="AA8615" s="25"/>
    </row>
    <row r="8616" spans="16:27">
      <c r="P8616" s="96"/>
      <c r="S8616" s="97"/>
      <c r="T8616" s="97"/>
      <c r="Y8616" s="30"/>
      <c r="AA8616" s="25"/>
    </row>
    <row r="8617" spans="16:27">
      <c r="P8617" s="96"/>
      <c r="S8617" s="97"/>
      <c r="T8617" s="97"/>
      <c r="Y8617" s="30"/>
      <c r="AA8617" s="25"/>
    </row>
    <row r="8618" spans="16:27">
      <c r="P8618" s="96"/>
      <c r="S8618" s="97"/>
      <c r="T8618" s="97"/>
      <c r="Y8618" s="30"/>
      <c r="AA8618" s="25"/>
    </row>
    <row r="8619" spans="16:27">
      <c r="P8619" s="96"/>
      <c r="S8619" s="97"/>
      <c r="T8619" s="97"/>
      <c r="Y8619" s="30"/>
      <c r="AA8619" s="25"/>
    </row>
    <row r="8620" spans="16:27">
      <c r="P8620" s="96"/>
      <c r="S8620" s="97"/>
      <c r="T8620" s="97"/>
      <c r="Y8620" s="30"/>
      <c r="AA8620" s="25"/>
    </row>
    <row r="8621" spans="16:27">
      <c r="P8621" s="96"/>
      <c r="S8621" s="97"/>
      <c r="T8621" s="97"/>
      <c r="Y8621" s="30"/>
      <c r="AA8621" s="25"/>
    </row>
    <row r="8622" spans="16:27">
      <c r="P8622" s="96"/>
      <c r="S8622" s="97"/>
      <c r="T8622" s="97"/>
      <c r="Y8622" s="30"/>
      <c r="AA8622" s="25"/>
    </row>
    <row r="8623" spans="16:27">
      <c r="P8623" s="96"/>
      <c r="S8623" s="97"/>
      <c r="T8623" s="97"/>
      <c r="Y8623" s="30"/>
      <c r="AA8623" s="25"/>
    </row>
    <row r="8624" spans="16:27">
      <c r="P8624" s="96"/>
      <c r="S8624" s="97"/>
      <c r="T8624" s="97"/>
      <c r="Y8624" s="30"/>
      <c r="AA8624" s="25"/>
    </row>
    <row r="8625" spans="16:27">
      <c r="P8625" s="96"/>
      <c r="S8625" s="97"/>
      <c r="T8625" s="97"/>
      <c r="Y8625" s="30"/>
      <c r="AA8625" s="25"/>
    </row>
    <row r="8626" spans="16:27">
      <c r="P8626" s="96"/>
      <c r="S8626" s="97"/>
      <c r="T8626" s="97"/>
      <c r="Y8626" s="30"/>
      <c r="AA8626" s="25"/>
    </row>
    <row r="8627" spans="16:27">
      <c r="P8627" s="96"/>
      <c r="S8627" s="97"/>
      <c r="T8627" s="97"/>
      <c r="Y8627" s="30"/>
      <c r="AA8627" s="25"/>
    </row>
    <row r="8628" spans="16:27">
      <c r="P8628" s="96"/>
      <c r="S8628" s="97"/>
      <c r="T8628" s="97"/>
      <c r="Y8628" s="30"/>
      <c r="AA8628" s="25"/>
    </row>
    <row r="8629" spans="16:27">
      <c r="P8629" s="96"/>
      <c r="S8629" s="97"/>
      <c r="T8629" s="97"/>
      <c r="Y8629" s="30"/>
      <c r="AA8629" s="25"/>
    </row>
    <row r="8630" spans="16:27">
      <c r="P8630" s="96"/>
      <c r="S8630" s="97"/>
      <c r="T8630" s="97"/>
      <c r="Y8630" s="30"/>
      <c r="AA8630" s="25"/>
    </row>
    <row r="8631" spans="16:27">
      <c r="P8631" s="96"/>
      <c r="S8631" s="97"/>
      <c r="T8631" s="97"/>
      <c r="Y8631" s="30"/>
      <c r="AA8631" s="25"/>
    </row>
    <row r="8632" spans="16:27">
      <c r="P8632" s="96"/>
      <c r="S8632" s="97"/>
      <c r="T8632" s="97"/>
      <c r="Y8632" s="30"/>
      <c r="AA8632" s="25"/>
    </row>
    <row r="8633" spans="16:27">
      <c r="P8633" s="96"/>
      <c r="S8633" s="97"/>
      <c r="T8633" s="97"/>
      <c r="Y8633" s="30"/>
      <c r="AA8633" s="25"/>
    </row>
    <row r="8634" spans="16:27">
      <c r="P8634" s="96"/>
      <c r="S8634" s="97"/>
      <c r="T8634" s="97"/>
      <c r="Y8634" s="30"/>
      <c r="AA8634" s="25"/>
    </row>
    <row r="8635" spans="16:27">
      <c r="P8635" s="96"/>
      <c r="S8635" s="97"/>
      <c r="T8635" s="97"/>
      <c r="Y8635" s="30"/>
      <c r="AA8635" s="25"/>
    </row>
    <row r="8636" spans="16:27">
      <c r="P8636" s="96"/>
      <c r="S8636" s="97"/>
      <c r="T8636" s="97"/>
      <c r="Y8636" s="30"/>
      <c r="AA8636" s="25"/>
    </row>
    <row r="8637" spans="16:27">
      <c r="P8637" s="96"/>
      <c r="S8637" s="97"/>
      <c r="T8637" s="97"/>
      <c r="Y8637" s="30"/>
      <c r="AA8637" s="25"/>
    </row>
    <row r="8638" spans="16:27">
      <c r="P8638" s="96"/>
      <c r="S8638" s="97"/>
      <c r="T8638" s="97"/>
      <c r="Y8638" s="30"/>
      <c r="AA8638" s="25"/>
    </row>
    <row r="8639" spans="16:27">
      <c r="P8639" s="96"/>
      <c r="S8639" s="97"/>
      <c r="T8639" s="97"/>
      <c r="Y8639" s="30"/>
      <c r="AA8639" s="25"/>
    </row>
    <row r="8640" spans="16:27">
      <c r="P8640" s="96"/>
      <c r="S8640" s="97"/>
      <c r="T8640" s="97"/>
      <c r="Y8640" s="30"/>
      <c r="AA8640" s="25"/>
    </row>
    <row r="8641" spans="16:27">
      <c r="P8641" s="96"/>
      <c r="S8641" s="97"/>
      <c r="T8641" s="97"/>
      <c r="Y8641" s="30"/>
      <c r="AA8641" s="25"/>
    </row>
    <row r="8642" spans="16:27">
      <c r="P8642" s="96"/>
      <c r="S8642" s="97"/>
      <c r="T8642" s="97"/>
      <c r="Y8642" s="30"/>
      <c r="AA8642" s="25"/>
    </row>
    <row r="8643" spans="16:27">
      <c r="P8643" s="96"/>
      <c r="S8643" s="97"/>
      <c r="T8643" s="97"/>
      <c r="Y8643" s="30"/>
      <c r="AA8643" s="25"/>
    </row>
    <row r="8644" spans="16:27">
      <c r="P8644" s="96"/>
      <c r="S8644" s="97"/>
      <c r="T8644" s="97"/>
      <c r="Y8644" s="30"/>
      <c r="AA8644" s="25"/>
    </row>
    <row r="8645" spans="16:27">
      <c r="P8645" s="96"/>
      <c r="S8645" s="97"/>
      <c r="T8645" s="97"/>
      <c r="Y8645" s="30"/>
      <c r="AA8645" s="25"/>
    </row>
    <row r="8646" spans="16:27">
      <c r="P8646" s="96"/>
      <c r="S8646" s="97"/>
      <c r="T8646" s="97"/>
      <c r="Y8646" s="30"/>
      <c r="AA8646" s="25"/>
    </row>
    <row r="8647" spans="16:27">
      <c r="P8647" s="96"/>
      <c r="S8647" s="97"/>
      <c r="T8647" s="97"/>
      <c r="Y8647" s="30"/>
      <c r="AA8647" s="25"/>
    </row>
    <row r="8648" spans="16:27">
      <c r="P8648" s="96"/>
      <c r="S8648" s="97"/>
      <c r="T8648" s="97"/>
      <c r="Y8648" s="30"/>
      <c r="AA8648" s="25"/>
    </row>
    <row r="8649" spans="16:27">
      <c r="P8649" s="96"/>
      <c r="S8649" s="97"/>
      <c r="T8649" s="97"/>
      <c r="Y8649" s="30"/>
      <c r="AA8649" s="25"/>
    </row>
    <row r="8650" spans="16:27">
      <c r="P8650" s="96"/>
      <c r="S8650" s="97"/>
      <c r="T8650" s="97"/>
      <c r="Y8650" s="30"/>
      <c r="AA8650" s="25"/>
    </row>
    <row r="8651" spans="16:27">
      <c r="P8651" s="96"/>
      <c r="S8651" s="97"/>
      <c r="T8651" s="97"/>
      <c r="Y8651" s="30"/>
      <c r="AA8651" s="25"/>
    </row>
    <row r="8652" spans="16:27">
      <c r="P8652" s="96"/>
      <c r="S8652" s="97"/>
      <c r="T8652" s="97"/>
      <c r="Y8652" s="30"/>
      <c r="AA8652" s="25"/>
    </row>
    <row r="8653" spans="16:27">
      <c r="P8653" s="96"/>
      <c r="S8653" s="97"/>
      <c r="T8653" s="97"/>
      <c r="Y8653" s="30"/>
      <c r="AA8653" s="25"/>
    </row>
    <row r="8654" spans="16:27">
      <c r="P8654" s="96"/>
      <c r="S8654" s="97"/>
      <c r="T8654" s="97"/>
      <c r="Y8654" s="30"/>
      <c r="AA8654" s="25"/>
    </row>
    <row r="8655" spans="16:27">
      <c r="P8655" s="96"/>
      <c r="S8655" s="97"/>
      <c r="T8655" s="97"/>
      <c r="Y8655" s="30"/>
      <c r="AA8655" s="25"/>
    </row>
    <row r="8656" spans="16:27">
      <c r="P8656" s="96"/>
      <c r="S8656" s="97"/>
      <c r="T8656" s="97"/>
      <c r="Y8656" s="30"/>
      <c r="AA8656" s="25"/>
    </row>
    <row r="8657" spans="16:27">
      <c r="P8657" s="96"/>
      <c r="S8657" s="97"/>
      <c r="T8657" s="97"/>
      <c r="Y8657" s="30"/>
      <c r="AA8657" s="25"/>
    </row>
    <row r="8658" spans="16:27">
      <c r="P8658" s="96"/>
      <c r="S8658" s="97"/>
      <c r="T8658" s="97"/>
      <c r="Y8658" s="30"/>
      <c r="AA8658" s="25"/>
    </row>
    <row r="8659" spans="16:27">
      <c r="P8659" s="96"/>
      <c r="S8659" s="97"/>
      <c r="T8659" s="97"/>
      <c r="Y8659" s="30"/>
      <c r="AA8659" s="25"/>
    </row>
    <row r="8660" spans="16:27">
      <c r="P8660" s="96"/>
      <c r="S8660" s="97"/>
      <c r="T8660" s="97"/>
      <c r="Y8660" s="30"/>
      <c r="AA8660" s="25"/>
    </row>
    <row r="8661" spans="16:27">
      <c r="P8661" s="96"/>
      <c r="S8661" s="97"/>
      <c r="T8661" s="97"/>
      <c r="Y8661" s="30"/>
      <c r="AA8661" s="25"/>
    </row>
    <row r="8662" spans="16:27">
      <c r="P8662" s="96"/>
      <c r="S8662" s="97"/>
      <c r="T8662" s="97"/>
      <c r="Y8662" s="30"/>
      <c r="AA8662" s="25"/>
    </row>
    <row r="8663" spans="16:27">
      <c r="P8663" s="96"/>
      <c r="S8663" s="97"/>
      <c r="T8663" s="97"/>
      <c r="Y8663" s="30"/>
      <c r="AA8663" s="25"/>
    </row>
    <row r="8664" spans="16:27">
      <c r="P8664" s="96"/>
      <c r="S8664" s="97"/>
      <c r="T8664" s="97"/>
      <c r="Y8664" s="30"/>
      <c r="AA8664" s="25"/>
    </row>
    <row r="8665" spans="16:27">
      <c r="P8665" s="96"/>
      <c r="S8665" s="97"/>
      <c r="T8665" s="97"/>
      <c r="Y8665" s="30"/>
      <c r="AA8665" s="25"/>
    </row>
    <row r="8666" spans="16:27">
      <c r="P8666" s="96"/>
      <c r="S8666" s="97"/>
      <c r="T8666" s="97"/>
      <c r="Y8666" s="30"/>
      <c r="AA8666" s="25"/>
    </row>
    <row r="8667" spans="16:27">
      <c r="P8667" s="96"/>
      <c r="S8667" s="97"/>
      <c r="T8667" s="97"/>
      <c r="Y8667" s="30"/>
      <c r="AA8667" s="25"/>
    </row>
    <row r="8668" spans="16:27">
      <c r="P8668" s="96"/>
      <c r="S8668" s="97"/>
      <c r="T8668" s="97"/>
      <c r="Y8668" s="30"/>
      <c r="AA8668" s="25"/>
    </row>
    <row r="8669" spans="16:27">
      <c r="P8669" s="96"/>
      <c r="S8669" s="97"/>
      <c r="T8669" s="97"/>
      <c r="Y8669" s="30"/>
      <c r="AA8669" s="25"/>
    </row>
    <row r="8670" spans="16:27">
      <c r="P8670" s="96"/>
      <c r="S8670" s="97"/>
      <c r="T8670" s="97"/>
      <c r="Y8670" s="30"/>
      <c r="AA8670" s="25"/>
    </row>
    <row r="8671" spans="16:27">
      <c r="P8671" s="96"/>
      <c r="S8671" s="97"/>
      <c r="T8671" s="97"/>
      <c r="Y8671" s="30"/>
      <c r="AA8671" s="25"/>
    </row>
    <row r="8672" spans="16:27">
      <c r="P8672" s="96"/>
      <c r="S8672" s="97"/>
      <c r="T8672" s="97"/>
      <c r="Y8672" s="30"/>
      <c r="AA8672" s="25"/>
    </row>
    <row r="8673" spans="16:27">
      <c r="P8673" s="96"/>
      <c r="S8673" s="97"/>
      <c r="T8673" s="97"/>
      <c r="Y8673" s="30"/>
      <c r="AA8673" s="25"/>
    </row>
    <row r="8674" spans="16:27">
      <c r="P8674" s="96"/>
      <c r="S8674" s="97"/>
      <c r="T8674" s="97"/>
      <c r="Y8674" s="30"/>
      <c r="AA8674" s="25"/>
    </row>
    <row r="8675" spans="16:27">
      <c r="P8675" s="96"/>
      <c r="S8675" s="97"/>
      <c r="T8675" s="97"/>
      <c r="Y8675" s="30"/>
      <c r="AA8675" s="25"/>
    </row>
    <row r="8676" spans="16:27">
      <c r="P8676" s="96"/>
      <c r="S8676" s="97"/>
      <c r="T8676" s="97"/>
      <c r="Y8676" s="30"/>
      <c r="AA8676" s="25"/>
    </row>
    <row r="8677" spans="16:27">
      <c r="P8677" s="96"/>
      <c r="S8677" s="97"/>
      <c r="T8677" s="97"/>
      <c r="Y8677" s="30"/>
      <c r="AA8677" s="25"/>
    </row>
    <row r="8678" spans="16:27">
      <c r="P8678" s="96"/>
      <c r="S8678" s="97"/>
      <c r="T8678" s="97"/>
      <c r="Y8678" s="30"/>
      <c r="AA8678" s="25"/>
    </row>
    <row r="8679" spans="16:27">
      <c r="P8679" s="96"/>
      <c r="S8679" s="97"/>
      <c r="T8679" s="97"/>
      <c r="Y8679" s="30"/>
      <c r="AA8679" s="25"/>
    </row>
    <row r="8680" spans="16:27">
      <c r="P8680" s="96"/>
      <c r="S8680" s="97"/>
      <c r="T8680" s="97"/>
      <c r="Y8680" s="30"/>
      <c r="AA8680" s="25"/>
    </row>
    <row r="8681" spans="16:27">
      <c r="P8681" s="96"/>
      <c r="S8681" s="97"/>
      <c r="T8681" s="97"/>
      <c r="Y8681" s="30"/>
      <c r="AA8681" s="25"/>
    </row>
    <row r="8682" spans="16:27">
      <c r="P8682" s="96"/>
      <c r="S8682" s="97"/>
      <c r="T8682" s="97"/>
      <c r="Y8682" s="30"/>
      <c r="AA8682" s="25"/>
    </row>
    <row r="8683" spans="16:27">
      <c r="P8683" s="96"/>
      <c r="S8683" s="97"/>
      <c r="T8683" s="97"/>
      <c r="Y8683" s="30"/>
      <c r="AA8683" s="25"/>
    </row>
    <row r="8684" spans="16:27">
      <c r="P8684" s="96"/>
      <c r="S8684" s="97"/>
      <c r="T8684" s="97"/>
      <c r="Y8684" s="30"/>
      <c r="AA8684" s="25"/>
    </row>
    <row r="8685" spans="16:27">
      <c r="P8685" s="96"/>
      <c r="S8685" s="97"/>
      <c r="T8685" s="97"/>
      <c r="Y8685" s="30"/>
      <c r="AA8685" s="25"/>
    </row>
    <row r="8686" spans="16:27">
      <c r="P8686" s="96"/>
      <c r="S8686" s="97"/>
      <c r="T8686" s="97"/>
      <c r="Y8686" s="30"/>
      <c r="AA8686" s="25"/>
    </row>
    <row r="8687" spans="16:27">
      <c r="P8687" s="96"/>
      <c r="S8687" s="97"/>
      <c r="T8687" s="97"/>
      <c r="Y8687" s="30"/>
      <c r="AA8687" s="25"/>
    </row>
    <row r="8688" spans="16:27">
      <c r="P8688" s="96"/>
      <c r="S8688" s="97"/>
      <c r="T8688" s="97"/>
      <c r="Y8688" s="30"/>
      <c r="AA8688" s="25"/>
    </row>
    <row r="8689" spans="16:27">
      <c r="P8689" s="96"/>
      <c r="S8689" s="97"/>
      <c r="T8689" s="97"/>
      <c r="Y8689" s="30"/>
      <c r="AA8689" s="25"/>
    </row>
    <row r="8690" spans="16:27">
      <c r="P8690" s="96"/>
      <c r="S8690" s="97"/>
      <c r="T8690" s="97"/>
      <c r="Y8690" s="30"/>
      <c r="AA8690" s="25"/>
    </row>
    <row r="8691" spans="16:27">
      <c r="P8691" s="96"/>
      <c r="S8691" s="97"/>
      <c r="T8691" s="97"/>
      <c r="Y8691" s="30"/>
      <c r="AA8691" s="25"/>
    </row>
    <row r="8692" spans="16:27">
      <c r="P8692" s="96"/>
      <c r="S8692" s="97"/>
      <c r="T8692" s="97"/>
      <c r="Y8692" s="30"/>
      <c r="AA8692" s="25"/>
    </row>
    <row r="8693" spans="16:27">
      <c r="P8693" s="96"/>
      <c r="S8693" s="97"/>
      <c r="T8693" s="97"/>
      <c r="Y8693" s="30"/>
      <c r="AA8693" s="25"/>
    </row>
    <row r="8694" spans="16:27">
      <c r="P8694" s="96"/>
      <c r="S8694" s="97"/>
      <c r="T8694" s="97"/>
      <c r="Y8694" s="30"/>
      <c r="AA8694" s="25"/>
    </row>
    <row r="8695" spans="16:27">
      <c r="P8695" s="96"/>
      <c r="S8695" s="97"/>
      <c r="T8695" s="97"/>
      <c r="Y8695" s="30"/>
      <c r="AA8695" s="25"/>
    </row>
    <row r="8696" spans="16:27">
      <c r="P8696" s="96"/>
      <c r="S8696" s="97"/>
      <c r="T8696" s="97"/>
      <c r="Y8696" s="30"/>
      <c r="AA8696" s="25"/>
    </row>
    <row r="8697" spans="16:27">
      <c r="P8697" s="96"/>
      <c r="S8697" s="97"/>
      <c r="T8697" s="97"/>
      <c r="Y8697" s="30"/>
      <c r="AA8697" s="25"/>
    </row>
    <row r="8698" spans="16:27">
      <c r="P8698" s="96"/>
      <c r="S8698" s="97"/>
      <c r="T8698" s="97"/>
      <c r="Y8698" s="30"/>
      <c r="AA8698" s="25"/>
    </row>
    <row r="8699" spans="16:27">
      <c r="P8699" s="96"/>
      <c r="S8699" s="97"/>
      <c r="T8699" s="97"/>
      <c r="Y8699" s="30"/>
      <c r="AA8699" s="25"/>
    </row>
    <row r="8700" spans="16:27">
      <c r="P8700" s="96"/>
      <c r="S8700" s="97"/>
      <c r="T8700" s="97"/>
      <c r="Y8700" s="30"/>
      <c r="AA8700" s="25"/>
    </row>
    <row r="8701" spans="16:27">
      <c r="P8701" s="96"/>
      <c r="S8701" s="97"/>
      <c r="T8701" s="97"/>
      <c r="Y8701" s="30"/>
      <c r="AA8701" s="25"/>
    </row>
    <row r="8702" spans="16:27">
      <c r="P8702" s="96"/>
      <c r="S8702" s="97"/>
      <c r="T8702" s="97"/>
      <c r="Y8702" s="30"/>
      <c r="AA8702" s="25"/>
    </row>
    <row r="8703" spans="16:27">
      <c r="P8703" s="96"/>
      <c r="S8703" s="97"/>
      <c r="T8703" s="97"/>
      <c r="Y8703" s="30"/>
      <c r="AA8703" s="25"/>
    </row>
    <row r="8704" spans="16:27">
      <c r="P8704" s="96"/>
      <c r="S8704" s="97"/>
      <c r="T8704" s="97"/>
      <c r="Y8704" s="30"/>
      <c r="AA8704" s="25"/>
    </row>
    <row r="8705" spans="16:27">
      <c r="P8705" s="96"/>
      <c r="S8705" s="97"/>
      <c r="T8705" s="97"/>
      <c r="Y8705" s="30"/>
      <c r="AA8705" s="25"/>
    </row>
    <row r="8706" spans="16:27">
      <c r="P8706" s="96"/>
      <c r="S8706" s="97"/>
      <c r="T8706" s="97"/>
      <c r="Y8706" s="30"/>
      <c r="AA8706" s="25"/>
    </row>
    <row r="8707" spans="16:27">
      <c r="P8707" s="96"/>
      <c r="S8707" s="97"/>
      <c r="T8707" s="97"/>
      <c r="Y8707" s="30"/>
      <c r="AA8707" s="25"/>
    </row>
    <row r="8708" spans="16:27">
      <c r="P8708" s="96"/>
      <c r="S8708" s="97"/>
      <c r="T8708" s="97"/>
      <c r="Y8708" s="30"/>
      <c r="AA8708" s="25"/>
    </row>
    <row r="8709" spans="16:27">
      <c r="P8709" s="96"/>
      <c r="S8709" s="97"/>
      <c r="T8709" s="97"/>
      <c r="Y8709" s="30"/>
      <c r="AA8709" s="25"/>
    </row>
    <row r="8710" spans="16:27">
      <c r="P8710" s="96"/>
      <c r="S8710" s="97"/>
      <c r="T8710" s="97"/>
      <c r="Y8710" s="30"/>
      <c r="AA8710" s="25"/>
    </row>
    <row r="8711" spans="16:27">
      <c r="P8711" s="96"/>
      <c r="S8711" s="97"/>
      <c r="T8711" s="97"/>
      <c r="Y8711" s="30"/>
      <c r="AA8711" s="25"/>
    </row>
    <row r="8712" spans="16:27">
      <c r="P8712" s="96"/>
      <c r="S8712" s="97"/>
      <c r="T8712" s="97"/>
      <c r="Y8712" s="30"/>
      <c r="AA8712" s="25"/>
    </row>
    <row r="8713" spans="16:27">
      <c r="P8713" s="96"/>
      <c r="S8713" s="97"/>
      <c r="T8713" s="97"/>
      <c r="Y8713" s="30"/>
      <c r="AA8713" s="25"/>
    </row>
    <row r="8714" spans="16:27">
      <c r="P8714" s="96"/>
      <c r="S8714" s="97"/>
      <c r="T8714" s="97"/>
      <c r="Y8714" s="30"/>
      <c r="AA8714" s="25"/>
    </row>
    <row r="8715" spans="16:27">
      <c r="P8715" s="96"/>
      <c r="S8715" s="97"/>
      <c r="T8715" s="97"/>
      <c r="Y8715" s="30"/>
      <c r="AA8715" s="25"/>
    </row>
    <row r="8716" spans="16:27">
      <c r="P8716" s="96"/>
      <c r="S8716" s="97"/>
      <c r="T8716" s="97"/>
      <c r="Y8716" s="30"/>
      <c r="AA8716" s="25"/>
    </row>
    <row r="8717" spans="16:27">
      <c r="P8717" s="96"/>
      <c r="S8717" s="97"/>
      <c r="T8717" s="97"/>
      <c r="Y8717" s="30"/>
      <c r="AA8717" s="25"/>
    </row>
    <row r="8718" spans="16:27">
      <c r="P8718" s="96"/>
      <c r="S8718" s="97"/>
      <c r="T8718" s="97"/>
      <c r="Y8718" s="30"/>
      <c r="AA8718" s="25"/>
    </row>
    <row r="8719" spans="16:27">
      <c r="P8719" s="96"/>
      <c r="S8719" s="97"/>
      <c r="T8719" s="97"/>
      <c r="Y8719" s="30"/>
      <c r="AA8719" s="25"/>
    </row>
    <row r="8720" spans="16:27">
      <c r="P8720" s="96"/>
      <c r="S8720" s="97"/>
      <c r="T8720" s="97"/>
      <c r="Y8720" s="30"/>
      <c r="AA8720" s="25"/>
    </row>
    <row r="8721" spans="16:27">
      <c r="P8721" s="96"/>
      <c r="S8721" s="97"/>
      <c r="T8721" s="97"/>
      <c r="Y8721" s="30"/>
      <c r="AA8721" s="25"/>
    </row>
    <row r="8722" spans="16:27">
      <c r="P8722" s="96"/>
      <c r="S8722" s="97"/>
      <c r="T8722" s="97"/>
      <c r="Y8722" s="30"/>
      <c r="AA8722" s="25"/>
    </row>
    <row r="8723" spans="16:27">
      <c r="P8723" s="96"/>
      <c r="S8723" s="97"/>
      <c r="T8723" s="97"/>
      <c r="Y8723" s="30"/>
      <c r="AA8723" s="25"/>
    </row>
    <row r="8724" spans="16:27">
      <c r="P8724" s="96"/>
      <c r="S8724" s="97"/>
      <c r="T8724" s="97"/>
      <c r="Y8724" s="30"/>
      <c r="AA8724" s="25"/>
    </row>
    <row r="8725" spans="16:27">
      <c r="P8725" s="96"/>
      <c r="S8725" s="97"/>
      <c r="T8725" s="97"/>
      <c r="Y8725" s="30"/>
      <c r="AA8725" s="25"/>
    </row>
    <row r="8726" spans="16:27">
      <c r="P8726" s="96"/>
      <c r="S8726" s="97"/>
      <c r="T8726" s="97"/>
      <c r="Y8726" s="30"/>
      <c r="AA8726" s="25"/>
    </row>
    <row r="8727" spans="16:27">
      <c r="P8727" s="96"/>
      <c r="S8727" s="97"/>
      <c r="T8727" s="97"/>
      <c r="Y8727" s="30"/>
      <c r="AA8727" s="25"/>
    </row>
    <row r="8728" spans="16:27">
      <c r="P8728" s="96"/>
      <c r="S8728" s="97"/>
      <c r="T8728" s="97"/>
      <c r="Y8728" s="30"/>
      <c r="AA8728" s="25"/>
    </row>
    <row r="8729" spans="16:27">
      <c r="P8729" s="96"/>
      <c r="S8729" s="97"/>
      <c r="T8729" s="97"/>
      <c r="Y8729" s="30"/>
      <c r="AA8729" s="25"/>
    </row>
    <row r="8730" spans="16:27">
      <c r="P8730" s="96"/>
      <c r="S8730" s="97"/>
      <c r="T8730" s="97"/>
      <c r="Y8730" s="30"/>
      <c r="AA8730" s="25"/>
    </row>
    <row r="8731" spans="16:27">
      <c r="P8731" s="96"/>
      <c r="S8731" s="97"/>
      <c r="T8731" s="97"/>
      <c r="Y8731" s="30"/>
      <c r="AA8731" s="25"/>
    </row>
    <row r="8732" spans="16:27">
      <c r="P8732" s="96"/>
      <c r="S8732" s="97"/>
      <c r="T8732" s="97"/>
      <c r="Y8732" s="30"/>
      <c r="AA8732" s="25"/>
    </row>
    <row r="8733" spans="16:27">
      <c r="P8733" s="96"/>
      <c r="S8733" s="97"/>
      <c r="T8733" s="97"/>
      <c r="Y8733" s="30"/>
      <c r="AA8733" s="25"/>
    </row>
    <row r="8734" spans="16:27">
      <c r="P8734" s="96"/>
      <c r="S8734" s="97"/>
      <c r="T8734" s="97"/>
      <c r="Y8734" s="30"/>
      <c r="AA8734" s="25"/>
    </row>
    <row r="8735" spans="16:27">
      <c r="P8735" s="96"/>
      <c r="S8735" s="97"/>
      <c r="T8735" s="97"/>
      <c r="Y8735" s="30"/>
      <c r="AA8735" s="25"/>
    </row>
    <row r="8736" spans="16:27">
      <c r="P8736" s="96"/>
      <c r="S8736" s="97"/>
      <c r="T8736" s="97"/>
      <c r="Y8736" s="30"/>
      <c r="AA8736" s="25"/>
    </row>
    <row r="8737" spans="16:27">
      <c r="P8737" s="96"/>
      <c r="S8737" s="97"/>
      <c r="T8737" s="97"/>
      <c r="Y8737" s="30"/>
      <c r="AA8737" s="25"/>
    </row>
    <row r="8738" spans="16:27">
      <c r="P8738" s="96"/>
      <c r="S8738" s="97"/>
      <c r="T8738" s="97"/>
      <c r="Y8738" s="30"/>
      <c r="AA8738" s="25"/>
    </row>
    <row r="8739" spans="16:27">
      <c r="P8739" s="96"/>
      <c r="S8739" s="97"/>
      <c r="T8739" s="97"/>
      <c r="Y8739" s="30"/>
      <c r="AA8739" s="25"/>
    </row>
    <row r="8740" spans="16:27">
      <c r="P8740" s="96"/>
      <c r="S8740" s="97"/>
      <c r="T8740" s="97"/>
      <c r="Y8740" s="30"/>
      <c r="AA8740" s="25"/>
    </row>
    <row r="8741" spans="16:27">
      <c r="P8741" s="96"/>
      <c r="S8741" s="97"/>
      <c r="T8741" s="97"/>
      <c r="Y8741" s="30"/>
      <c r="AA8741" s="25"/>
    </row>
    <row r="8742" spans="16:27">
      <c r="P8742" s="96"/>
      <c r="S8742" s="97"/>
      <c r="T8742" s="97"/>
      <c r="Y8742" s="30"/>
      <c r="AA8742" s="25"/>
    </row>
    <row r="8743" spans="16:27">
      <c r="P8743" s="96"/>
      <c r="S8743" s="97"/>
      <c r="T8743" s="97"/>
      <c r="Y8743" s="30"/>
      <c r="AA8743" s="25"/>
    </row>
    <row r="8744" spans="16:27">
      <c r="P8744" s="96"/>
      <c r="S8744" s="97"/>
      <c r="T8744" s="97"/>
      <c r="Y8744" s="30"/>
      <c r="AA8744" s="25"/>
    </row>
    <row r="8745" spans="16:27">
      <c r="P8745" s="96"/>
      <c r="S8745" s="97"/>
      <c r="T8745" s="97"/>
      <c r="Y8745" s="30"/>
      <c r="AA8745" s="25"/>
    </row>
    <row r="8746" spans="16:27">
      <c r="P8746" s="96"/>
      <c r="S8746" s="97"/>
      <c r="T8746" s="97"/>
      <c r="Y8746" s="30"/>
      <c r="AA8746" s="25"/>
    </row>
    <row r="8747" spans="16:27">
      <c r="P8747" s="96"/>
      <c r="S8747" s="97"/>
      <c r="T8747" s="97"/>
      <c r="Y8747" s="30"/>
      <c r="AA8747" s="25"/>
    </row>
    <row r="8748" spans="16:27">
      <c r="P8748" s="96"/>
      <c r="S8748" s="97"/>
      <c r="T8748" s="97"/>
      <c r="Y8748" s="30"/>
      <c r="AA8748" s="25"/>
    </row>
    <row r="8749" spans="16:27">
      <c r="P8749" s="96"/>
      <c r="S8749" s="97"/>
      <c r="T8749" s="97"/>
      <c r="Y8749" s="30"/>
      <c r="AA8749" s="25"/>
    </row>
    <row r="8750" spans="16:27">
      <c r="P8750" s="96"/>
      <c r="S8750" s="97"/>
      <c r="T8750" s="97"/>
      <c r="Y8750" s="30"/>
      <c r="AA8750" s="25"/>
    </row>
    <row r="8751" spans="16:27">
      <c r="P8751" s="96"/>
      <c r="S8751" s="97"/>
      <c r="T8751" s="97"/>
      <c r="Y8751" s="30"/>
      <c r="AA8751" s="25"/>
    </row>
    <row r="8752" spans="16:27">
      <c r="P8752" s="96"/>
      <c r="S8752" s="97"/>
      <c r="T8752" s="97"/>
      <c r="Y8752" s="30"/>
      <c r="AA8752" s="25"/>
    </row>
    <row r="8753" spans="16:27">
      <c r="P8753" s="96"/>
      <c r="S8753" s="97"/>
      <c r="T8753" s="97"/>
      <c r="Y8753" s="30"/>
      <c r="AA8753" s="25"/>
    </row>
    <row r="8754" spans="16:27">
      <c r="P8754" s="96"/>
      <c r="S8754" s="97"/>
      <c r="T8754" s="97"/>
      <c r="Y8754" s="30"/>
      <c r="AA8754" s="25"/>
    </row>
    <row r="8755" spans="16:27">
      <c r="P8755" s="96"/>
      <c r="S8755" s="97"/>
      <c r="T8755" s="97"/>
      <c r="Y8755" s="30"/>
      <c r="AA8755" s="25"/>
    </row>
    <row r="8756" spans="16:27">
      <c r="P8756" s="96"/>
      <c r="S8756" s="97"/>
      <c r="T8756" s="97"/>
      <c r="Y8756" s="30"/>
      <c r="AA8756" s="25"/>
    </row>
    <row r="8757" spans="16:27">
      <c r="P8757" s="96"/>
      <c r="S8757" s="97"/>
      <c r="T8757" s="97"/>
      <c r="Y8757" s="30"/>
      <c r="AA8757" s="25"/>
    </row>
    <row r="8758" spans="16:27">
      <c r="P8758" s="96"/>
      <c r="S8758" s="97"/>
      <c r="T8758" s="97"/>
      <c r="Y8758" s="30"/>
      <c r="AA8758" s="25"/>
    </row>
    <row r="8759" spans="16:27">
      <c r="P8759" s="96"/>
      <c r="S8759" s="97"/>
      <c r="T8759" s="97"/>
      <c r="Y8759" s="30"/>
      <c r="AA8759" s="25"/>
    </row>
    <row r="8760" spans="16:27">
      <c r="P8760" s="96"/>
      <c r="S8760" s="97"/>
      <c r="T8760" s="97"/>
      <c r="Y8760" s="30"/>
      <c r="AA8760" s="25"/>
    </row>
    <row r="8761" spans="16:27">
      <c r="P8761" s="96"/>
      <c r="S8761" s="97"/>
      <c r="T8761" s="97"/>
      <c r="Y8761" s="30"/>
      <c r="AA8761" s="25"/>
    </row>
    <row r="8762" spans="16:27">
      <c r="P8762" s="96"/>
      <c r="S8762" s="97"/>
      <c r="T8762" s="97"/>
      <c r="Y8762" s="30"/>
      <c r="AA8762" s="25"/>
    </row>
    <row r="8763" spans="16:27">
      <c r="P8763" s="96"/>
      <c r="S8763" s="97"/>
      <c r="T8763" s="97"/>
      <c r="Y8763" s="30"/>
      <c r="AA8763" s="25"/>
    </row>
    <row r="8764" spans="16:27">
      <c r="P8764" s="96"/>
      <c r="S8764" s="97"/>
      <c r="T8764" s="97"/>
      <c r="Y8764" s="30"/>
      <c r="AA8764" s="25"/>
    </row>
    <row r="8765" spans="16:27">
      <c r="P8765" s="96"/>
      <c r="S8765" s="97"/>
      <c r="T8765" s="97"/>
      <c r="Y8765" s="30"/>
      <c r="AA8765" s="25"/>
    </row>
    <row r="8766" spans="16:27">
      <c r="P8766" s="96"/>
      <c r="S8766" s="97"/>
      <c r="T8766" s="97"/>
      <c r="Y8766" s="30"/>
      <c r="AA8766" s="25"/>
    </row>
    <row r="8767" spans="16:27">
      <c r="P8767" s="96"/>
      <c r="S8767" s="97"/>
      <c r="T8767" s="97"/>
      <c r="Y8767" s="30"/>
      <c r="AA8767" s="25"/>
    </row>
    <row r="8768" spans="16:27">
      <c r="P8768" s="96"/>
      <c r="S8768" s="97"/>
      <c r="T8768" s="97"/>
      <c r="Y8768" s="30"/>
      <c r="AA8768" s="25"/>
    </row>
    <row r="8769" spans="16:27">
      <c r="P8769" s="96"/>
      <c r="S8769" s="97"/>
      <c r="T8769" s="97"/>
      <c r="Y8769" s="30"/>
      <c r="AA8769" s="25"/>
    </row>
    <row r="8770" spans="16:27">
      <c r="P8770" s="96"/>
      <c r="S8770" s="97"/>
      <c r="T8770" s="97"/>
      <c r="Y8770" s="30"/>
      <c r="AA8770" s="25"/>
    </row>
    <row r="8771" spans="16:27">
      <c r="P8771" s="96"/>
      <c r="S8771" s="97"/>
      <c r="T8771" s="97"/>
      <c r="Y8771" s="30"/>
      <c r="AA8771" s="25"/>
    </row>
    <row r="8772" spans="16:27">
      <c r="P8772" s="96"/>
      <c r="S8772" s="97"/>
      <c r="T8772" s="97"/>
      <c r="Y8772" s="30"/>
      <c r="AA8772" s="25"/>
    </row>
    <row r="8773" spans="16:27">
      <c r="P8773" s="96"/>
      <c r="S8773" s="97"/>
      <c r="T8773" s="97"/>
      <c r="Y8773" s="30"/>
      <c r="AA8773" s="25"/>
    </row>
    <row r="8774" spans="16:27">
      <c r="P8774" s="96"/>
      <c r="S8774" s="97"/>
      <c r="T8774" s="97"/>
      <c r="Y8774" s="30"/>
      <c r="AA8774" s="25"/>
    </row>
    <row r="8775" spans="16:27">
      <c r="P8775" s="96"/>
      <c r="S8775" s="97"/>
      <c r="T8775" s="97"/>
      <c r="Y8775" s="30"/>
      <c r="AA8775" s="25"/>
    </row>
    <row r="8776" spans="16:27">
      <c r="P8776" s="96"/>
      <c r="S8776" s="97"/>
      <c r="T8776" s="97"/>
      <c r="Y8776" s="30"/>
      <c r="AA8776" s="25"/>
    </row>
    <row r="8777" spans="16:27">
      <c r="P8777" s="96"/>
      <c r="S8777" s="97"/>
      <c r="T8777" s="97"/>
      <c r="Y8777" s="30"/>
      <c r="AA8777" s="25"/>
    </row>
    <row r="8778" spans="16:27">
      <c r="P8778" s="96"/>
      <c r="S8778" s="97"/>
      <c r="T8778" s="97"/>
      <c r="Y8778" s="30"/>
      <c r="AA8778" s="25"/>
    </row>
    <row r="8779" spans="16:27">
      <c r="P8779" s="96"/>
      <c r="S8779" s="97"/>
      <c r="T8779" s="97"/>
      <c r="Y8779" s="30"/>
      <c r="AA8779" s="25"/>
    </row>
    <row r="8780" spans="16:27">
      <c r="P8780" s="96"/>
      <c r="S8780" s="97"/>
      <c r="T8780" s="97"/>
      <c r="Y8780" s="30"/>
      <c r="AA8780" s="25"/>
    </row>
    <row r="8781" spans="16:27">
      <c r="P8781" s="96"/>
      <c r="S8781" s="97"/>
      <c r="T8781" s="97"/>
      <c r="Y8781" s="30"/>
      <c r="AA8781" s="25"/>
    </row>
    <row r="8782" spans="16:27">
      <c r="P8782" s="96"/>
      <c r="S8782" s="97"/>
      <c r="T8782" s="97"/>
      <c r="Y8782" s="30"/>
      <c r="AA8782" s="25"/>
    </row>
    <row r="8783" spans="16:27">
      <c r="P8783" s="96"/>
      <c r="S8783" s="97"/>
      <c r="T8783" s="97"/>
      <c r="Y8783" s="30"/>
      <c r="AA8783" s="25"/>
    </row>
    <row r="8784" spans="16:27">
      <c r="P8784" s="96"/>
      <c r="S8784" s="97"/>
      <c r="T8784" s="97"/>
      <c r="Y8784" s="30"/>
      <c r="AA8784" s="25"/>
    </row>
    <row r="8785" spans="16:27">
      <c r="P8785" s="96"/>
      <c r="S8785" s="97"/>
      <c r="T8785" s="97"/>
      <c r="Y8785" s="30"/>
      <c r="AA8785" s="25"/>
    </row>
    <row r="8786" spans="16:27">
      <c r="P8786" s="96"/>
      <c r="S8786" s="97"/>
      <c r="T8786" s="97"/>
      <c r="Y8786" s="30"/>
      <c r="AA8786" s="25"/>
    </row>
    <row r="8787" spans="16:27">
      <c r="P8787" s="96"/>
      <c r="S8787" s="97"/>
      <c r="T8787" s="97"/>
      <c r="Y8787" s="30"/>
      <c r="AA8787" s="25"/>
    </row>
    <row r="8788" spans="16:27">
      <c r="P8788" s="96"/>
      <c r="S8788" s="97"/>
      <c r="T8788" s="97"/>
      <c r="Y8788" s="30"/>
      <c r="AA8788" s="25"/>
    </row>
    <row r="8789" spans="16:27">
      <c r="P8789" s="96"/>
      <c r="S8789" s="97"/>
      <c r="T8789" s="97"/>
      <c r="Y8789" s="30"/>
      <c r="AA8789" s="25"/>
    </row>
    <row r="8790" spans="16:27">
      <c r="P8790" s="96"/>
      <c r="S8790" s="97"/>
      <c r="T8790" s="97"/>
      <c r="Y8790" s="30"/>
      <c r="AA8790" s="25"/>
    </row>
    <row r="8791" spans="16:27">
      <c r="P8791" s="96"/>
      <c r="S8791" s="97"/>
      <c r="T8791" s="97"/>
      <c r="Y8791" s="30"/>
      <c r="AA8791" s="25"/>
    </row>
    <row r="8792" spans="16:27">
      <c r="P8792" s="96"/>
      <c r="S8792" s="97"/>
      <c r="T8792" s="97"/>
      <c r="Y8792" s="30"/>
      <c r="AA8792" s="25"/>
    </row>
    <row r="8793" spans="16:27">
      <c r="P8793" s="96"/>
      <c r="S8793" s="97"/>
      <c r="T8793" s="97"/>
      <c r="Y8793" s="30"/>
      <c r="AA8793" s="25"/>
    </row>
    <row r="8794" spans="16:27">
      <c r="P8794" s="96"/>
      <c r="S8794" s="97"/>
      <c r="T8794" s="97"/>
      <c r="Y8794" s="30"/>
      <c r="AA8794" s="25"/>
    </row>
    <row r="8795" spans="16:27">
      <c r="P8795" s="96"/>
      <c r="S8795" s="97"/>
      <c r="T8795" s="97"/>
      <c r="Y8795" s="30"/>
      <c r="AA8795" s="25"/>
    </row>
    <row r="8796" spans="16:27">
      <c r="P8796" s="96"/>
      <c r="S8796" s="97"/>
      <c r="T8796" s="97"/>
      <c r="Y8796" s="30"/>
      <c r="AA8796" s="25"/>
    </row>
    <row r="8797" spans="16:27">
      <c r="P8797" s="96"/>
      <c r="S8797" s="97"/>
      <c r="T8797" s="97"/>
      <c r="Y8797" s="30"/>
      <c r="AA8797" s="25"/>
    </row>
    <row r="8798" spans="16:27">
      <c r="P8798" s="96"/>
      <c r="S8798" s="97"/>
      <c r="T8798" s="97"/>
      <c r="Y8798" s="30"/>
      <c r="AA8798" s="25"/>
    </row>
    <row r="8799" spans="16:27">
      <c r="P8799" s="96"/>
      <c r="S8799" s="97"/>
      <c r="T8799" s="97"/>
      <c r="Y8799" s="30"/>
      <c r="AA8799" s="25"/>
    </row>
    <row r="8800" spans="16:27">
      <c r="P8800" s="96"/>
      <c r="S8800" s="97"/>
      <c r="T8800" s="97"/>
      <c r="Y8800" s="30"/>
      <c r="AA8800" s="25"/>
    </row>
    <row r="8801" spans="16:27">
      <c r="P8801" s="96"/>
      <c r="S8801" s="97"/>
      <c r="T8801" s="97"/>
      <c r="Y8801" s="30"/>
      <c r="AA8801" s="25"/>
    </row>
    <row r="8802" spans="16:27">
      <c r="P8802" s="96"/>
      <c r="S8802" s="97"/>
      <c r="T8802" s="97"/>
      <c r="Y8802" s="30"/>
      <c r="AA8802" s="25"/>
    </row>
    <row r="8803" spans="16:27">
      <c r="P8803" s="96"/>
      <c r="S8803" s="97"/>
      <c r="T8803" s="97"/>
      <c r="Y8803" s="30"/>
      <c r="AA8803" s="25"/>
    </row>
    <row r="8804" spans="16:27">
      <c r="P8804" s="96"/>
      <c r="S8804" s="97"/>
      <c r="T8804" s="97"/>
      <c r="Y8804" s="30"/>
      <c r="AA8804" s="25"/>
    </row>
    <row r="8805" spans="16:27">
      <c r="P8805" s="96"/>
      <c r="S8805" s="97"/>
      <c r="T8805" s="97"/>
      <c r="Y8805" s="30"/>
      <c r="AA8805" s="25"/>
    </row>
    <row r="8806" spans="16:27">
      <c r="P8806" s="96"/>
      <c r="S8806" s="97"/>
      <c r="T8806" s="97"/>
      <c r="Y8806" s="30"/>
      <c r="AA8806" s="25"/>
    </row>
    <row r="8807" spans="16:27">
      <c r="P8807" s="96"/>
      <c r="S8807" s="97"/>
      <c r="T8807" s="97"/>
      <c r="Y8807" s="30"/>
      <c r="AA8807" s="25"/>
    </row>
    <row r="8808" spans="16:27">
      <c r="P8808" s="96"/>
      <c r="S8808" s="97"/>
      <c r="T8808" s="97"/>
      <c r="Y8808" s="30"/>
      <c r="AA8808" s="25"/>
    </row>
    <row r="8809" spans="16:27">
      <c r="P8809" s="96"/>
      <c r="S8809" s="97"/>
      <c r="T8809" s="97"/>
      <c r="Y8809" s="30"/>
      <c r="AA8809" s="25"/>
    </row>
    <row r="8810" spans="16:27">
      <c r="P8810" s="96"/>
      <c r="S8810" s="97"/>
      <c r="T8810" s="97"/>
      <c r="Y8810" s="30"/>
      <c r="AA8810" s="25"/>
    </row>
    <row r="8811" spans="16:27">
      <c r="P8811" s="96"/>
      <c r="S8811" s="97"/>
      <c r="T8811" s="97"/>
      <c r="Y8811" s="30"/>
      <c r="AA8811" s="25"/>
    </row>
    <row r="8812" spans="16:27">
      <c r="P8812" s="96"/>
      <c r="S8812" s="97"/>
      <c r="T8812" s="97"/>
      <c r="Y8812" s="30"/>
      <c r="AA8812" s="25"/>
    </row>
    <row r="8813" spans="16:27">
      <c r="P8813" s="96"/>
      <c r="S8813" s="97"/>
      <c r="T8813" s="97"/>
      <c r="Y8813" s="30"/>
      <c r="AA8813" s="25"/>
    </row>
    <row r="8814" spans="16:27">
      <c r="P8814" s="96"/>
      <c r="S8814" s="97"/>
      <c r="T8814" s="97"/>
      <c r="Y8814" s="30"/>
      <c r="AA8814" s="25"/>
    </row>
    <row r="8815" spans="16:27">
      <c r="P8815" s="96"/>
      <c r="S8815" s="97"/>
      <c r="T8815" s="97"/>
      <c r="Y8815" s="30"/>
      <c r="AA8815" s="25"/>
    </row>
    <row r="8816" spans="16:27">
      <c r="P8816" s="96"/>
      <c r="S8816" s="97"/>
      <c r="T8816" s="97"/>
      <c r="Y8816" s="30"/>
      <c r="AA8816" s="25"/>
    </row>
    <row r="8817" spans="16:27">
      <c r="P8817" s="96"/>
      <c r="S8817" s="97"/>
      <c r="T8817" s="97"/>
      <c r="Y8817" s="30"/>
      <c r="AA8817" s="25"/>
    </row>
    <row r="8818" spans="16:27">
      <c r="P8818" s="96"/>
      <c r="S8818" s="97"/>
      <c r="T8818" s="97"/>
      <c r="Y8818" s="30"/>
      <c r="AA8818" s="25"/>
    </row>
    <row r="8819" spans="16:27">
      <c r="P8819" s="96"/>
      <c r="S8819" s="97"/>
      <c r="T8819" s="97"/>
      <c r="Y8819" s="30"/>
      <c r="AA8819" s="25"/>
    </row>
    <row r="8820" spans="16:27">
      <c r="P8820" s="96"/>
      <c r="S8820" s="97"/>
      <c r="T8820" s="97"/>
      <c r="Y8820" s="30"/>
      <c r="AA8820" s="25"/>
    </row>
    <row r="8821" spans="16:27">
      <c r="P8821" s="96"/>
      <c r="S8821" s="97"/>
      <c r="T8821" s="97"/>
      <c r="Y8821" s="30"/>
      <c r="AA8821" s="25"/>
    </row>
    <row r="8822" spans="16:27">
      <c r="P8822" s="96"/>
      <c r="S8822" s="97"/>
      <c r="T8822" s="97"/>
      <c r="Y8822" s="30"/>
      <c r="AA8822" s="25"/>
    </row>
    <row r="8823" spans="16:27">
      <c r="P8823" s="96"/>
      <c r="S8823" s="97"/>
      <c r="T8823" s="97"/>
      <c r="Y8823" s="30"/>
      <c r="AA8823" s="25"/>
    </row>
    <row r="8824" spans="16:27">
      <c r="P8824" s="96"/>
      <c r="S8824" s="97"/>
      <c r="T8824" s="97"/>
      <c r="Y8824" s="30"/>
      <c r="AA8824" s="25"/>
    </row>
    <row r="8825" spans="16:27">
      <c r="P8825" s="96"/>
      <c r="S8825" s="97"/>
      <c r="T8825" s="97"/>
      <c r="Y8825" s="30"/>
      <c r="AA8825" s="25"/>
    </row>
    <row r="8826" spans="16:27">
      <c r="P8826" s="96"/>
      <c r="S8826" s="97"/>
      <c r="T8826" s="97"/>
      <c r="Y8826" s="30"/>
      <c r="AA8826" s="25"/>
    </row>
    <row r="8827" spans="16:27">
      <c r="P8827" s="96"/>
      <c r="S8827" s="97"/>
      <c r="T8827" s="97"/>
      <c r="Y8827" s="30"/>
      <c r="AA8827" s="25"/>
    </row>
    <row r="8828" spans="16:27">
      <c r="P8828" s="96"/>
      <c r="S8828" s="97"/>
      <c r="T8828" s="97"/>
      <c r="Y8828" s="30"/>
      <c r="AA8828" s="25"/>
    </row>
    <row r="8829" spans="16:27">
      <c r="P8829" s="96"/>
      <c r="S8829" s="97"/>
      <c r="T8829" s="97"/>
      <c r="Y8829" s="30"/>
      <c r="AA8829" s="25"/>
    </row>
    <row r="8830" spans="16:27">
      <c r="P8830" s="96"/>
      <c r="S8830" s="97"/>
      <c r="T8830" s="97"/>
      <c r="Y8830" s="30"/>
      <c r="AA8830" s="25"/>
    </row>
    <row r="8831" spans="16:27">
      <c r="P8831" s="96"/>
      <c r="S8831" s="97"/>
      <c r="T8831" s="97"/>
      <c r="Y8831" s="30"/>
      <c r="AA8831" s="25"/>
    </row>
    <row r="8832" spans="16:27">
      <c r="P8832" s="96"/>
      <c r="S8832" s="97"/>
      <c r="T8832" s="97"/>
      <c r="Y8832" s="30"/>
      <c r="AA8832" s="25"/>
    </row>
    <row r="8833" spans="16:27">
      <c r="P8833" s="96"/>
      <c r="S8833" s="97"/>
      <c r="T8833" s="97"/>
      <c r="Y8833" s="30"/>
      <c r="AA8833" s="25"/>
    </row>
    <row r="8834" spans="16:27">
      <c r="P8834" s="96"/>
      <c r="S8834" s="97"/>
      <c r="T8834" s="97"/>
      <c r="Y8834" s="30"/>
      <c r="AA8834" s="25"/>
    </row>
    <row r="8835" spans="16:27">
      <c r="P8835" s="96"/>
      <c r="S8835" s="97"/>
      <c r="T8835" s="97"/>
      <c r="Y8835" s="30"/>
      <c r="AA8835" s="25"/>
    </row>
    <row r="8836" spans="16:27">
      <c r="P8836" s="96"/>
      <c r="S8836" s="97"/>
      <c r="T8836" s="97"/>
      <c r="Y8836" s="30"/>
      <c r="AA8836" s="25"/>
    </row>
    <row r="8837" spans="16:27">
      <c r="P8837" s="96"/>
      <c r="S8837" s="97"/>
      <c r="T8837" s="97"/>
      <c r="Y8837" s="30"/>
      <c r="AA8837" s="25"/>
    </row>
    <row r="8838" spans="16:27">
      <c r="P8838" s="96"/>
      <c r="S8838" s="97"/>
      <c r="T8838" s="97"/>
      <c r="Y8838" s="30"/>
      <c r="AA8838" s="25"/>
    </row>
    <row r="8839" spans="16:27">
      <c r="P8839" s="96"/>
      <c r="S8839" s="97"/>
      <c r="T8839" s="97"/>
      <c r="Y8839" s="30"/>
      <c r="AA8839" s="25"/>
    </row>
    <row r="8840" spans="16:27">
      <c r="P8840" s="96"/>
      <c r="S8840" s="97"/>
      <c r="T8840" s="97"/>
      <c r="Y8840" s="30"/>
      <c r="AA8840" s="25"/>
    </row>
    <row r="8841" spans="16:27">
      <c r="P8841" s="96"/>
      <c r="S8841" s="97"/>
      <c r="T8841" s="97"/>
      <c r="Y8841" s="30"/>
      <c r="AA8841" s="25"/>
    </row>
    <row r="8842" spans="16:27">
      <c r="P8842" s="96"/>
      <c r="S8842" s="97"/>
      <c r="T8842" s="97"/>
      <c r="Y8842" s="30"/>
      <c r="AA8842" s="25"/>
    </row>
    <row r="8843" spans="16:27">
      <c r="P8843" s="96"/>
      <c r="S8843" s="97"/>
      <c r="T8843" s="97"/>
      <c r="Y8843" s="30"/>
      <c r="AA8843" s="25"/>
    </row>
    <row r="8844" spans="16:27">
      <c r="P8844" s="96"/>
      <c r="S8844" s="97"/>
      <c r="T8844" s="97"/>
      <c r="Y8844" s="30"/>
      <c r="AA8844" s="25"/>
    </row>
    <row r="8845" spans="16:27">
      <c r="P8845" s="96"/>
      <c r="S8845" s="97"/>
      <c r="T8845" s="97"/>
      <c r="Y8845" s="30"/>
      <c r="AA8845" s="25"/>
    </row>
    <row r="8846" spans="16:27">
      <c r="P8846" s="96"/>
      <c r="S8846" s="97"/>
      <c r="T8846" s="97"/>
      <c r="Y8846" s="30"/>
      <c r="AA8846" s="25"/>
    </row>
    <row r="8847" spans="16:27">
      <c r="P8847" s="96"/>
      <c r="S8847" s="97"/>
      <c r="T8847" s="97"/>
      <c r="Y8847" s="30"/>
      <c r="AA8847" s="25"/>
    </row>
    <row r="8848" spans="16:27">
      <c r="P8848" s="96"/>
      <c r="S8848" s="97"/>
      <c r="T8848" s="97"/>
      <c r="Y8848" s="30"/>
      <c r="AA8848" s="25"/>
    </row>
    <row r="8849" spans="16:27">
      <c r="P8849" s="96"/>
      <c r="S8849" s="97"/>
      <c r="T8849" s="97"/>
      <c r="Y8849" s="30"/>
      <c r="AA8849" s="25"/>
    </row>
    <row r="8850" spans="16:27">
      <c r="P8850" s="96"/>
      <c r="S8850" s="97"/>
      <c r="T8850" s="97"/>
      <c r="Y8850" s="30"/>
      <c r="AA8850" s="25"/>
    </row>
    <row r="8851" spans="16:27">
      <c r="P8851" s="96"/>
      <c r="S8851" s="97"/>
      <c r="T8851" s="97"/>
      <c r="Y8851" s="30"/>
      <c r="AA8851" s="25"/>
    </row>
    <row r="8852" spans="16:27">
      <c r="P8852" s="96"/>
      <c r="S8852" s="97"/>
      <c r="T8852" s="97"/>
      <c r="Y8852" s="30"/>
      <c r="AA8852" s="25"/>
    </row>
    <row r="8853" spans="16:27">
      <c r="P8853" s="96"/>
      <c r="S8853" s="97"/>
      <c r="T8853" s="97"/>
      <c r="Y8853" s="30"/>
      <c r="AA8853" s="25"/>
    </row>
    <row r="8854" spans="16:27">
      <c r="P8854" s="96"/>
      <c r="S8854" s="97"/>
      <c r="T8854" s="97"/>
      <c r="Y8854" s="30"/>
      <c r="AA8854" s="25"/>
    </row>
    <row r="8855" spans="16:27">
      <c r="P8855" s="96"/>
      <c r="S8855" s="97"/>
      <c r="T8855" s="97"/>
      <c r="Y8855" s="30"/>
      <c r="AA8855" s="25"/>
    </row>
    <row r="8856" spans="16:27">
      <c r="P8856" s="96"/>
      <c r="S8856" s="97"/>
      <c r="T8856" s="97"/>
      <c r="Y8856" s="30"/>
      <c r="AA8856" s="25"/>
    </row>
    <row r="8857" spans="16:27">
      <c r="P8857" s="96"/>
      <c r="S8857" s="97"/>
      <c r="T8857" s="97"/>
      <c r="Y8857" s="30"/>
      <c r="AA8857" s="25"/>
    </row>
    <row r="8858" spans="16:27">
      <c r="P8858" s="96"/>
      <c r="S8858" s="97"/>
      <c r="T8858" s="97"/>
      <c r="Y8858" s="30"/>
      <c r="AA8858" s="25"/>
    </row>
    <row r="8859" spans="16:27">
      <c r="P8859" s="96"/>
      <c r="S8859" s="97"/>
      <c r="T8859" s="97"/>
      <c r="Y8859" s="30"/>
      <c r="AA8859" s="25"/>
    </row>
    <row r="8860" spans="16:27">
      <c r="P8860" s="96"/>
      <c r="S8860" s="97"/>
      <c r="T8860" s="97"/>
      <c r="Y8860" s="30"/>
      <c r="AA8860" s="25"/>
    </row>
    <row r="8861" spans="16:27">
      <c r="P8861" s="96"/>
      <c r="S8861" s="97"/>
      <c r="T8861" s="97"/>
      <c r="Y8861" s="30"/>
      <c r="AA8861" s="25"/>
    </row>
    <row r="8862" spans="16:27">
      <c r="P8862" s="96"/>
      <c r="S8862" s="97"/>
      <c r="T8862" s="97"/>
      <c r="Y8862" s="30"/>
      <c r="AA8862" s="25"/>
    </row>
    <row r="8863" spans="16:27">
      <c r="P8863" s="96"/>
      <c r="S8863" s="97"/>
      <c r="T8863" s="97"/>
      <c r="Y8863" s="30"/>
      <c r="AA8863" s="25"/>
    </row>
    <row r="8864" spans="16:27">
      <c r="P8864" s="96"/>
      <c r="S8864" s="97"/>
      <c r="T8864" s="97"/>
      <c r="Y8864" s="30"/>
      <c r="AA8864" s="25"/>
    </row>
    <row r="8865" spans="16:27">
      <c r="P8865" s="96"/>
      <c r="S8865" s="97"/>
      <c r="T8865" s="97"/>
      <c r="Y8865" s="30"/>
      <c r="AA8865" s="25"/>
    </row>
    <row r="8866" spans="16:27">
      <c r="P8866" s="96"/>
      <c r="S8866" s="97"/>
      <c r="T8866" s="97"/>
      <c r="Y8866" s="30"/>
      <c r="AA8866" s="25"/>
    </row>
    <row r="8867" spans="16:27">
      <c r="P8867" s="96"/>
      <c r="S8867" s="97"/>
      <c r="T8867" s="97"/>
      <c r="Y8867" s="30"/>
      <c r="AA8867" s="25"/>
    </row>
    <row r="8868" spans="16:27">
      <c r="P8868" s="96"/>
      <c r="S8868" s="97"/>
      <c r="T8868" s="97"/>
      <c r="Y8868" s="30"/>
      <c r="AA8868" s="25"/>
    </row>
    <row r="8869" spans="16:27">
      <c r="P8869" s="96"/>
      <c r="S8869" s="97"/>
      <c r="T8869" s="97"/>
      <c r="Y8869" s="30"/>
      <c r="AA8869" s="25"/>
    </row>
    <row r="8870" spans="16:27">
      <c r="P8870" s="96"/>
      <c r="S8870" s="97"/>
      <c r="T8870" s="97"/>
      <c r="Y8870" s="30"/>
      <c r="AA8870" s="25"/>
    </row>
    <row r="8871" spans="16:27">
      <c r="P8871" s="96"/>
      <c r="S8871" s="97"/>
      <c r="T8871" s="97"/>
      <c r="Y8871" s="30"/>
      <c r="AA8871" s="25"/>
    </row>
    <row r="8872" spans="16:27">
      <c r="P8872" s="96"/>
      <c r="S8872" s="97"/>
      <c r="T8872" s="97"/>
      <c r="Y8872" s="30"/>
      <c r="AA8872" s="25"/>
    </row>
    <row r="8873" spans="16:27">
      <c r="P8873" s="96"/>
      <c r="S8873" s="97"/>
      <c r="T8873" s="97"/>
      <c r="Y8873" s="30"/>
      <c r="AA8873" s="25"/>
    </row>
    <row r="8874" spans="16:27">
      <c r="P8874" s="96"/>
      <c r="S8874" s="97"/>
      <c r="T8874" s="97"/>
      <c r="Y8874" s="30"/>
      <c r="AA8874" s="25"/>
    </row>
    <row r="8875" spans="16:27">
      <c r="P8875" s="96"/>
      <c r="S8875" s="97"/>
      <c r="T8875" s="97"/>
      <c r="Y8875" s="30"/>
      <c r="AA8875" s="25"/>
    </row>
    <row r="8876" spans="16:27">
      <c r="P8876" s="96"/>
      <c r="S8876" s="97"/>
      <c r="T8876" s="97"/>
      <c r="Y8876" s="30"/>
      <c r="AA8876" s="25"/>
    </row>
    <row r="8877" spans="16:27">
      <c r="P8877" s="96"/>
      <c r="S8877" s="97"/>
      <c r="T8877" s="97"/>
      <c r="Y8877" s="30"/>
      <c r="AA8877" s="25"/>
    </row>
    <row r="8878" spans="16:27">
      <c r="P8878" s="96"/>
      <c r="S8878" s="97"/>
      <c r="T8878" s="97"/>
      <c r="Y8878" s="30"/>
      <c r="AA8878" s="25"/>
    </row>
    <row r="8879" spans="16:27">
      <c r="P8879" s="96"/>
      <c r="S8879" s="97"/>
      <c r="T8879" s="97"/>
      <c r="Y8879" s="30"/>
      <c r="AA8879" s="25"/>
    </row>
    <row r="8880" spans="16:27">
      <c r="P8880" s="96"/>
      <c r="S8880" s="97"/>
      <c r="T8880" s="97"/>
      <c r="Y8880" s="30"/>
      <c r="AA8880" s="25"/>
    </row>
    <row r="8881" spans="16:27">
      <c r="P8881" s="96"/>
      <c r="S8881" s="97"/>
      <c r="T8881" s="97"/>
      <c r="Y8881" s="30"/>
      <c r="AA8881" s="25"/>
    </row>
    <row r="8882" spans="16:27">
      <c r="P8882" s="96"/>
      <c r="S8882" s="97"/>
      <c r="T8882" s="97"/>
      <c r="Y8882" s="30"/>
      <c r="AA8882" s="25"/>
    </row>
    <row r="8883" spans="16:27">
      <c r="P8883" s="96"/>
      <c r="S8883" s="97"/>
      <c r="T8883" s="97"/>
      <c r="Y8883" s="30"/>
      <c r="AA8883" s="25"/>
    </row>
    <row r="8884" spans="16:27">
      <c r="P8884" s="96"/>
      <c r="S8884" s="97"/>
      <c r="T8884" s="97"/>
      <c r="Y8884" s="30"/>
      <c r="AA8884" s="25"/>
    </row>
    <row r="8885" spans="16:27">
      <c r="P8885" s="96"/>
      <c r="S8885" s="97"/>
      <c r="T8885" s="97"/>
      <c r="Y8885" s="30"/>
      <c r="AA8885" s="25"/>
    </row>
    <row r="8886" spans="16:27">
      <c r="P8886" s="96"/>
      <c r="S8886" s="97"/>
      <c r="T8886" s="97"/>
      <c r="Y8886" s="30"/>
      <c r="AA8886" s="25"/>
    </row>
    <row r="8887" spans="16:27">
      <c r="P8887" s="96"/>
      <c r="S8887" s="97"/>
      <c r="T8887" s="97"/>
      <c r="Y8887" s="30"/>
      <c r="AA8887" s="25"/>
    </row>
    <row r="8888" spans="16:27">
      <c r="P8888" s="96"/>
      <c r="S8888" s="97"/>
      <c r="T8888" s="97"/>
      <c r="Y8888" s="30"/>
      <c r="AA8888" s="25"/>
    </row>
    <row r="8889" spans="16:27">
      <c r="P8889" s="96"/>
      <c r="S8889" s="97"/>
      <c r="T8889" s="97"/>
      <c r="Y8889" s="30"/>
      <c r="AA8889" s="25"/>
    </row>
    <row r="8890" spans="16:27">
      <c r="P8890" s="96"/>
      <c r="S8890" s="97"/>
      <c r="T8890" s="97"/>
      <c r="Y8890" s="30"/>
      <c r="AA8890" s="25"/>
    </row>
    <row r="8891" spans="16:27">
      <c r="P8891" s="96"/>
      <c r="S8891" s="97"/>
      <c r="T8891" s="97"/>
      <c r="Y8891" s="30"/>
      <c r="AA8891" s="25"/>
    </row>
    <row r="8892" spans="16:27">
      <c r="P8892" s="96"/>
      <c r="S8892" s="97"/>
      <c r="T8892" s="97"/>
      <c r="Y8892" s="30"/>
      <c r="AA8892" s="25"/>
    </row>
    <row r="8893" spans="16:27">
      <c r="P8893" s="96"/>
      <c r="S8893" s="97"/>
      <c r="T8893" s="97"/>
      <c r="Y8893" s="30"/>
      <c r="AA8893" s="25"/>
    </row>
    <row r="8894" spans="16:27">
      <c r="P8894" s="96"/>
      <c r="S8894" s="97"/>
      <c r="T8894" s="97"/>
      <c r="Y8894" s="30"/>
      <c r="AA8894" s="25"/>
    </row>
    <row r="8895" spans="16:27">
      <c r="P8895" s="96"/>
      <c r="S8895" s="97"/>
      <c r="T8895" s="97"/>
      <c r="Y8895" s="30"/>
      <c r="AA8895" s="25"/>
    </row>
    <row r="8896" spans="16:27">
      <c r="P8896" s="96"/>
      <c r="S8896" s="97"/>
      <c r="T8896" s="97"/>
      <c r="Y8896" s="30"/>
      <c r="AA8896" s="25"/>
    </row>
    <row r="8897" spans="16:27">
      <c r="P8897" s="96"/>
      <c r="S8897" s="97"/>
      <c r="T8897" s="97"/>
      <c r="Y8897" s="30"/>
      <c r="AA8897" s="25"/>
    </row>
    <row r="8898" spans="16:27">
      <c r="P8898" s="96"/>
      <c r="S8898" s="97"/>
      <c r="T8898" s="97"/>
      <c r="Y8898" s="30"/>
      <c r="AA8898" s="25"/>
    </row>
    <row r="8899" spans="16:27">
      <c r="P8899" s="96"/>
      <c r="S8899" s="97"/>
      <c r="T8899" s="97"/>
      <c r="Y8899" s="30"/>
      <c r="AA8899" s="25"/>
    </row>
    <row r="8900" spans="16:27">
      <c r="P8900" s="96"/>
      <c r="S8900" s="97"/>
      <c r="T8900" s="97"/>
      <c r="Y8900" s="30"/>
      <c r="AA8900" s="25"/>
    </row>
    <row r="8901" spans="16:27">
      <c r="P8901" s="96"/>
      <c r="S8901" s="97"/>
      <c r="T8901" s="97"/>
      <c r="Y8901" s="30"/>
      <c r="AA8901" s="25"/>
    </row>
    <row r="8902" spans="16:27">
      <c r="P8902" s="96"/>
      <c r="S8902" s="97"/>
      <c r="T8902" s="97"/>
      <c r="Y8902" s="30"/>
      <c r="AA8902" s="25"/>
    </row>
    <row r="8903" spans="16:27">
      <c r="P8903" s="96"/>
      <c r="S8903" s="97"/>
      <c r="T8903" s="97"/>
      <c r="Y8903" s="30"/>
      <c r="AA8903" s="25"/>
    </row>
    <row r="8904" spans="16:27">
      <c r="P8904" s="96"/>
      <c r="S8904" s="97"/>
      <c r="T8904" s="97"/>
      <c r="Y8904" s="30"/>
      <c r="AA8904" s="25"/>
    </row>
    <row r="8905" spans="16:27">
      <c r="P8905" s="96"/>
      <c r="S8905" s="97"/>
      <c r="T8905" s="97"/>
      <c r="Y8905" s="30"/>
      <c r="AA8905" s="25"/>
    </row>
    <row r="8906" spans="16:27">
      <c r="P8906" s="96"/>
      <c r="S8906" s="97"/>
      <c r="T8906" s="97"/>
      <c r="Y8906" s="30"/>
      <c r="AA8906" s="25"/>
    </row>
    <row r="8907" spans="16:27">
      <c r="P8907" s="96"/>
      <c r="S8907" s="97"/>
      <c r="T8907" s="97"/>
      <c r="Y8907" s="30"/>
      <c r="AA8907" s="25"/>
    </row>
    <row r="8908" spans="16:27">
      <c r="P8908" s="96"/>
      <c r="S8908" s="97"/>
      <c r="T8908" s="97"/>
      <c r="Y8908" s="30"/>
      <c r="AA8908" s="25"/>
    </row>
    <row r="8909" spans="16:27">
      <c r="P8909" s="96"/>
      <c r="S8909" s="97"/>
      <c r="T8909" s="97"/>
      <c r="Y8909" s="30"/>
      <c r="AA8909" s="25"/>
    </row>
    <row r="8910" spans="16:27">
      <c r="P8910" s="96"/>
      <c r="S8910" s="97"/>
      <c r="T8910" s="97"/>
      <c r="Y8910" s="30"/>
      <c r="AA8910" s="25"/>
    </row>
    <row r="8911" spans="16:27">
      <c r="P8911" s="96"/>
      <c r="S8911" s="97"/>
      <c r="T8911" s="97"/>
      <c r="Y8911" s="30"/>
      <c r="AA8911" s="25"/>
    </row>
    <row r="8912" spans="16:27">
      <c r="P8912" s="96"/>
      <c r="S8912" s="97"/>
      <c r="T8912" s="97"/>
      <c r="Y8912" s="30"/>
      <c r="AA8912" s="25"/>
    </row>
    <row r="8913" spans="16:27">
      <c r="P8913" s="96"/>
      <c r="S8913" s="97"/>
      <c r="T8913" s="97"/>
      <c r="Y8913" s="30"/>
      <c r="AA8913" s="25"/>
    </row>
    <row r="8914" spans="16:27">
      <c r="P8914" s="96"/>
      <c r="S8914" s="97"/>
      <c r="T8914" s="97"/>
      <c r="Y8914" s="30"/>
      <c r="AA8914" s="25"/>
    </row>
    <row r="8915" spans="16:27">
      <c r="P8915" s="96"/>
      <c r="S8915" s="97"/>
      <c r="T8915" s="97"/>
      <c r="Y8915" s="30"/>
      <c r="AA8915" s="25"/>
    </row>
    <row r="8916" spans="16:27">
      <c r="P8916" s="96"/>
      <c r="S8916" s="97"/>
      <c r="T8916" s="97"/>
      <c r="Y8916" s="30"/>
      <c r="AA8916" s="25"/>
    </row>
    <row r="8917" spans="16:27">
      <c r="P8917" s="96"/>
      <c r="S8917" s="97"/>
      <c r="T8917" s="97"/>
      <c r="Y8917" s="30"/>
      <c r="AA8917" s="25"/>
    </row>
    <row r="8918" spans="16:27">
      <c r="P8918" s="96"/>
      <c r="S8918" s="97"/>
      <c r="T8918" s="97"/>
      <c r="Y8918" s="30"/>
      <c r="AA8918" s="25"/>
    </row>
    <row r="8919" spans="16:27">
      <c r="P8919" s="96"/>
      <c r="S8919" s="97"/>
      <c r="T8919" s="97"/>
      <c r="Y8919" s="30"/>
      <c r="AA8919" s="25"/>
    </row>
    <row r="8920" spans="16:27">
      <c r="P8920" s="96"/>
      <c r="S8920" s="97"/>
      <c r="T8920" s="97"/>
      <c r="Y8920" s="30"/>
      <c r="AA8920" s="25"/>
    </row>
    <row r="8921" spans="16:27">
      <c r="P8921" s="96"/>
      <c r="S8921" s="97"/>
      <c r="T8921" s="97"/>
      <c r="Y8921" s="30"/>
      <c r="AA8921" s="25"/>
    </row>
    <row r="8922" spans="16:27">
      <c r="P8922" s="96"/>
      <c r="S8922" s="97"/>
      <c r="T8922" s="97"/>
      <c r="Y8922" s="30"/>
      <c r="AA8922" s="25"/>
    </row>
    <row r="8923" spans="16:27">
      <c r="P8923" s="96"/>
      <c r="S8923" s="97"/>
      <c r="T8923" s="97"/>
      <c r="Y8923" s="30"/>
      <c r="AA8923" s="25"/>
    </row>
    <row r="8924" spans="16:27">
      <c r="P8924" s="96"/>
      <c r="S8924" s="97"/>
      <c r="T8924" s="97"/>
      <c r="Y8924" s="30"/>
      <c r="AA8924" s="25"/>
    </row>
    <row r="8925" spans="16:27">
      <c r="P8925" s="96"/>
      <c r="S8925" s="97"/>
      <c r="T8925" s="97"/>
      <c r="Y8925" s="30"/>
      <c r="AA8925" s="25"/>
    </row>
    <row r="8926" spans="16:27">
      <c r="P8926" s="96"/>
      <c r="S8926" s="97"/>
      <c r="T8926" s="97"/>
      <c r="Y8926" s="30"/>
      <c r="AA8926" s="25"/>
    </row>
    <row r="8927" spans="16:27">
      <c r="P8927" s="96"/>
      <c r="S8927" s="97"/>
      <c r="T8927" s="97"/>
      <c r="Y8927" s="30"/>
      <c r="AA8927" s="25"/>
    </row>
    <row r="8928" spans="16:27">
      <c r="P8928" s="96"/>
      <c r="S8928" s="97"/>
      <c r="T8928" s="97"/>
      <c r="Y8928" s="30"/>
      <c r="AA8928" s="25"/>
    </row>
    <row r="8929" spans="16:27">
      <c r="P8929" s="96"/>
      <c r="S8929" s="97"/>
      <c r="T8929" s="97"/>
      <c r="Y8929" s="30"/>
      <c r="AA8929" s="25"/>
    </row>
    <row r="8930" spans="16:27">
      <c r="P8930" s="96"/>
      <c r="S8930" s="97"/>
      <c r="T8930" s="97"/>
      <c r="Y8930" s="30"/>
      <c r="AA8930" s="25"/>
    </row>
    <row r="8931" spans="16:27">
      <c r="P8931" s="96"/>
      <c r="S8931" s="97"/>
      <c r="T8931" s="97"/>
      <c r="Y8931" s="30"/>
      <c r="AA8931" s="25"/>
    </row>
    <row r="8932" spans="16:27">
      <c r="P8932" s="96"/>
      <c r="S8932" s="97"/>
      <c r="T8932" s="97"/>
      <c r="Y8932" s="30"/>
      <c r="AA8932" s="25"/>
    </row>
    <row r="8933" spans="16:27">
      <c r="P8933" s="96"/>
      <c r="S8933" s="97"/>
      <c r="T8933" s="97"/>
      <c r="Y8933" s="30"/>
      <c r="AA8933" s="25"/>
    </row>
    <row r="8934" spans="16:27">
      <c r="P8934" s="96"/>
      <c r="S8934" s="97"/>
      <c r="T8934" s="97"/>
      <c r="Y8934" s="30"/>
      <c r="AA8934" s="25"/>
    </row>
    <row r="8935" spans="16:27">
      <c r="P8935" s="96"/>
      <c r="S8935" s="97"/>
      <c r="T8935" s="97"/>
      <c r="Y8935" s="30"/>
      <c r="AA8935" s="25"/>
    </row>
    <row r="8936" spans="16:27">
      <c r="P8936" s="96"/>
      <c r="S8936" s="97"/>
      <c r="T8936" s="97"/>
      <c r="Y8936" s="30"/>
      <c r="AA8936" s="25"/>
    </row>
    <row r="8937" spans="16:27">
      <c r="P8937" s="96"/>
      <c r="S8937" s="97"/>
      <c r="T8937" s="97"/>
      <c r="Y8937" s="30"/>
      <c r="AA8937" s="25"/>
    </row>
    <row r="8938" spans="16:27">
      <c r="P8938" s="96"/>
      <c r="S8938" s="97"/>
      <c r="T8938" s="97"/>
      <c r="Y8938" s="30"/>
      <c r="AA8938" s="25"/>
    </row>
    <row r="8939" spans="16:27">
      <c r="P8939" s="96"/>
      <c r="S8939" s="97"/>
      <c r="T8939" s="97"/>
      <c r="Y8939" s="30"/>
      <c r="AA8939" s="25"/>
    </row>
    <row r="8940" spans="16:27">
      <c r="P8940" s="96"/>
      <c r="S8940" s="97"/>
      <c r="T8940" s="97"/>
      <c r="Y8940" s="30"/>
      <c r="AA8940" s="25"/>
    </row>
    <row r="8941" spans="16:27">
      <c r="P8941" s="96"/>
      <c r="S8941" s="97"/>
      <c r="T8941" s="97"/>
      <c r="Y8941" s="30"/>
      <c r="AA8941" s="25"/>
    </row>
    <row r="8942" spans="16:27">
      <c r="P8942" s="96"/>
      <c r="S8942" s="97"/>
      <c r="T8942" s="97"/>
      <c r="Y8942" s="30"/>
      <c r="AA8942" s="25"/>
    </row>
    <row r="8943" spans="16:27">
      <c r="P8943" s="96"/>
      <c r="S8943" s="97"/>
      <c r="T8943" s="97"/>
      <c r="Y8943" s="30"/>
      <c r="AA8943" s="25"/>
    </row>
    <row r="8944" spans="16:27">
      <c r="P8944" s="96"/>
      <c r="S8944" s="97"/>
      <c r="T8944" s="97"/>
      <c r="Y8944" s="30"/>
      <c r="AA8944" s="25"/>
    </row>
    <row r="8945" spans="16:27">
      <c r="P8945" s="96"/>
      <c r="S8945" s="97"/>
      <c r="T8945" s="97"/>
      <c r="Y8945" s="30"/>
      <c r="AA8945" s="25"/>
    </row>
    <row r="8946" spans="16:27">
      <c r="P8946" s="96"/>
      <c r="S8946" s="97"/>
      <c r="T8946" s="97"/>
      <c r="Y8946" s="30"/>
      <c r="AA8946" s="25"/>
    </row>
    <row r="8947" spans="16:27">
      <c r="P8947" s="96"/>
      <c r="S8947" s="97"/>
      <c r="T8947" s="97"/>
      <c r="Y8947" s="30"/>
      <c r="AA8947" s="25"/>
    </row>
    <row r="8948" spans="16:27">
      <c r="P8948" s="96"/>
      <c r="S8948" s="97"/>
      <c r="T8948" s="97"/>
      <c r="Y8948" s="30"/>
      <c r="AA8948" s="25"/>
    </row>
    <row r="8949" spans="16:27">
      <c r="P8949" s="96"/>
      <c r="S8949" s="97"/>
      <c r="T8949" s="97"/>
      <c r="Y8949" s="30"/>
      <c r="AA8949" s="25"/>
    </row>
    <row r="8950" spans="16:27">
      <c r="P8950" s="96"/>
      <c r="S8950" s="97"/>
      <c r="T8950" s="97"/>
      <c r="Y8950" s="30"/>
      <c r="AA8950" s="25"/>
    </row>
    <row r="8951" spans="16:27">
      <c r="P8951" s="96"/>
      <c r="S8951" s="97"/>
      <c r="T8951" s="97"/>
      <c r="Y8951" s="30"/>
      <c r="AA8951" s="25"/>
    </row>
    <row r="8952" spans="16:27">
      <c r="P8952" s="96"/>
      <c r="S8952" s="97"/>
      <c r="T8952" s="97"/>
      <c r="Y8952" s="30"/>
      <c r="AA8952" s="25"/>
    </row>
    <row r="8953" spans="16:27">
      <c r="P8953" s="96"/>
      <c r="S8953" s="97"/>
      <c r="T8953" s="97"/>
      <c r="Y8953" s="30"/>
      <c r="AA8953" s="25"/>
    </row>
    <row r="8954" spans="16:27">
      <c r="P8954" s="96"/>
      <c r="S8954" s="97"/>
      <c r="T8954" s="97"/>
      <c r="Y8954" s="30"/>
      <c r="AA8954" s="25"/>
    </row>
    <row r="8955" spans="16:27">
      <c r="P8955" s="96"/>
      <c r="S8955" s="97"/>
      <c r="T8955" s="97"/>
      <c r="Y8955" s="30"/>
      <c r="AA8955" s="25"/>
    </row>
    <row r="8956" spans="16:27">
      <c r="P8956" s="96"/>
      <c r="S8956" s="97"/>
      <c r="T8956" s="97"/>
      <c r="Y8956" s="30"/>
      <c r="AA8956" s="25"/>
    </row>
    <row r="8957" spans="16:27">
      <c r="P8957" s="96"/>
      <c r="S8957" s="97"/>
      <c r="T8957" s="97"/>
      <c r="Y8957" s="30"/>
      <c r="AA8957" s="25"/>
    </row>
    <row r="8958" spans="16:27">
      <c r="P8958" s="96"/>
      <c r="S8958" s="97"/>
      <c r="T8958" s="97"/>
      <c r="Y8958" s="30"/>
      <c r="AA8958" s="25"/>
    </row>
    <row r="8959" spans="16:27">
      <c r="P8959" s="96"/>
      <c r="S8959" s="97"/>
      <c r="T8959" s="97"/>
      <c r="Y8959" s="30"/>
      <c r="AA8959" s="25"/>
    </row>
    <row r="8960" spans="16:27">
      <c r="P8960" s="96"/>
      <c r="S8960" s="97"/>
      <c r="T8960" s="97"/>
      <c r="Y8960" s="30"/>
      <c r="AA8960" s="25"/>
    </row>
    <row r="8961" spans="16:27">
      <c r="P8961" s="96"/>
      <c r="S8961" s="97"/>
      <c r="T8961" s="97"/>
      <c r="Y8961" s="30"/>
      <c r="AA8961" s="25"/>
    </row>
    <row r="8962" spans="16:27">
      <c r="P8962" s="96"/>
      <c r="S8962" s="97"/>
      <c r="T8962" s="97"/>
      <c r="Y8962" s="30"/>
      <c r="AA8962" s="25"/>
    </row>
    <row r="8963" spans="16:27">
      <c r="P8963" s="96"/>
      <c r="S8963" s="97"/>
      <c r="T8963" s="97"/>
      <c r="Y8963" s="30"/>
      <c r="AA8963" s="25"/>
    </row>
    <row r="8964" spans="16:27">
      <c r="P8964" s="96"/>
      <c r="S8964" s="97"/>
      <c r="T8964" s="97"/>
      <c r="Y8964" s="30"/>
      <c r="AA8964" s="25"/>
    </row>
    <row r="8965" spans="16:27">
      <c r="P8965" s="96"/>
      <c r="S8965" s="97"/>
      <c r="T8965" s="97"/>
      <c r="Y8965" s="30"/>
      <c r="AA8965" s="25"/>
    </row>
    <row r="8966" spans="16:27">
      <c r="P8966" s="96"/>
      <c r="S8966" s="97"/>
      <c r="T8966" s="97"/>
      <c r="Y8966" s="30"/>
      <c r="AA8966" s="25"/>
    </row>
    <row r="8967" spans="16:27">
      <c r="P8967" s="96"/>
      <c r="S8967" s="97"/>
      <c r="T8967" s="97"/>
      <c r="Y8967" s="30"/>
      <c r="AA8967" s="25"/>
    </row>
    <row r="8968" spans="16:27">
      <c r="P8968" s="96"/>
      <c r="S8968" s="97"/>
      <c r="T8968" s="97"/>
      <c r="Y8968" s="30"/>
      <c r="AA8968" s="25"/>
    </row>
    <row r="8969" spans="16:27">
      <c r="P8969" s="96"/>
      <c r="S8969" s="97"/>
      <c r="T8969" s="97"/>
      <c r="Y8969" s="30"/>
      <c r="AA8969" s="25"/>
    </row>
    <row r="8970" spans="16:27">
      <c r="P8970" s="96"/>
      <c r="S8970" s="97"/>
      <c r="T8970" s="97"/>
      <c r="Y8970" s="30"/>
      <c r="AA8970" s="25"/>
    </row>
    <row r="8971" spans="16:27">
      <c r="P8971" s="96"/>
      <c r="S8971" s="97"/>
      <c r="T8971" s="97"/>
      <c r="Y8971" s="30"/>
      <c r="AA8971" s="25"/>
    </row>
    <row r="8972" spans="16:27">
      <c r="P8972" s="96"/>
      <c r="S8972" s="97"/>
      <c r="T8972" s="97"/>
      <c r="Y8972" s="30"/>
      <c r="AA8972" s="25"/>
    </row>
    <row r="8973" spans="16:27">
      <c r="P8973" s="96"/>
      <c r="S8973" s="97"/>
      <c r="T8973" s="97"/>
      <c r="Y8973" s="30"/>
      <c r="AA8973" s="25"/>
    </row>
    <row r="8974" spans="16:27">
      <c r="P8974" s="96"/>
      <c r="S8974" s="97"/>
      <c r="T8974" s="97"/>
      <c r="Y8974" s="30"/>
      <c r="AA8974" s="25"/>
    </row>
    <row r="8975" spans="16:27">
      <c r="P8975" s="96"/>
      <c r="S8975" s="97"/>
      <c r="T8975" s="97"/>
      <c r="Y8975" s="30"/>
      <c r="AA8975" s="25"/>
    </row>
    <row r="8976" spans="16:27">
      <c r="P8976" s="96"/>
      <c r="S8976" s="97"/>
      <c r="T8976" s="97"/>
      <c r="Y8976" s="30"/>
      <c r="AA8976" s="25"/>
    </row>
    <row r="8977" spans="16:27">
      <c r="P8977" s="96"/>
      <c r="S8977" s="97"/>
      <c r="T8977" s="97"/>
      <c r="Y8977" s="30"/>
      <c r="AA8977" s="25"/>
    </row>
    <row r="8978" spans="16:27">
      <c r="P8978" s="96"/>
      <c r="S8978" s="97"/>
      <c r="T8978" s="97"/>
      <c r="Y8978" s="30"/>
      <c r="AA8978" s="25"/>
    </row>
    <row r="8979" spans="16:27">
      <c r="P8979" s="96"/>
      <c r="S8979" s="97"/>
      <c r="T8979" s="97"/>
      <c r="Y8979" s="30"/>
      <c r="AA8979" s="25"/>
    </row>
    <row r="8980" spans="16:27">
      <c r="P8980" s="96"/>
      <c r="S8980" s="97"/>
      <c r="T8980" s="97"/>
      <c r="Y8980" s="30"/>
      <c r="AA8980" s="25"/>
    </row>
    <row r="8981" spans="16:27">
      <c r="P8981" s="96"/>
      <c r="S8981" s="97"/>
      <c r="T8981" s="97"/>
      <c r="Y8981" s="30"/>
      <c r="AA8981" s="25"/>
    </row>
    <row r="8982" spans="16:27">
      <c r="P8982" s="96"/>
      <c r="S8982" s="97"/>
      <c r="T8982" s="97"/>
      <c r="Y8982" s="30"/>
      <c r="AA8982" s="25"/>
    </row>
    <row r="8983" spans="16:27">
      <c r="P8983" s="96"/>
      <c r="S8983" s="97"/>
      <c r="T8983" s="97"/>
      <c r="Y8983" s="30"/>
      <c r="AA8983" s="25"/>
    </row>
    <row r="8984" spans="16:27">
      <c r="P8984" s="96"/>
      <c r="S8984" s="97"/>
      <c r="T8984" s="97"/>
      <c r="Y8984" s="30"/>
      <c r="AA8984" s="25"/>
    </row>
    <row r="8985" spans="16:27">
      <c r="P8985" s="96"/>
      <c r="S8985" s="97"/>
      <c r="T8985" s="97"/>
      <c r="Y8985" s="30"/>
      <c r="AA8985" s="25"/>
    </row>
    <row r="8986" spans="16:27">
      <c r="P8986" s="96"/>
      <c r="S8986" s="97"/>
      <c r="T8986" s="97"/>
      <c r="Y8986" s="30"/>
      <c r="AA8986" s="25"/>
    </row>
    <row r="8987" spans="16:27">
      <c r="P8987" s="96"/>
      <c r="S8987" s="97"/>
      <c r="T8987" s="97"/>
      <c r="Y8987" s="30"/>
      <c r="AA8987" s="25"/>
    </row>
    <row r="8988" spans="16:27">
      <c r="P8988" s="96"/>
      <c r="S8988" s="97"/>
      <c r="T8988" s="97"/>
      <c r="Y8988" s="30"/>
      <c r="AA8988" s="25"/>
    </row>
    <row r="8989" spans="16:27">
      <c r="P8989" s="96"/>
      <c r="S8989" s="97"/>
      <c r="T8989" s="97"/>
      <c r="Y8989" s="30"/>
      <c r="AA8989" s="25"/>
    </row>
    <row r="8990" spans="16:27">
      <c r="P8990" s="96"/>
      <c r="S8990" s="97"/>
      <c r="T8990" s="97"/>
      <c r="Y8990" s="30"/>
      <c r="AA8990" s="25"/>
    </row>
    <row r="8991" spans="16:27">
      <c r="P8991" s="96"/>
      <c r="S8991" s="97"/>
      <c r="T8991" s="97"/>
      <c r="Y8991" s="30"/>
      <c r="AA8991" s="25"/>
    </row>
    <row r="8992" spans="16:27">
      <c r="P8992" s="96"/>
      <c r="S8992" s="97"/>
      <c r="T8992" s="97"/>
      <c r="Y8992" s="30"/>
      <c r="AA8992" s="25"/>
    </row>
    <row r="8993" spans="16:27">
      <c r="P8993" s="96"/>
      <c r="S8993" s="97"/>
      <c r="T8993" s="97"/>
      <c r="Y8993" s="30"/>
      <c r="AA8993" s="25"/>
    </row>
    <row r="8994" spans="16:27">
      <c r="P8994" s="96"/>
      <c r="S8994" s="97"/>
      <c r="T8994" s="97"/>
      <c r="Y8994" s="30"/>
      <c r="AA8994" s="25"/>
    </row>
    <row r="8995" spans="16:27">
      <c r="P8995" s="96"/>
      <c r="S8995" s="97"/>
      <c r="T8995" s="97"/>
      <c r="Y8995" s="30"/>
      <c r="AA8995" s="25"/>
    </row>
    <row r="8996" spans="16:27">
      <c r="P8996" s="96"/>
      <c r="S8996" s="97"/>
      <c r="T8996" s="97"/>
      <c r="Y8996" s="30"/>
      <c r="AA8996" s="25"/>
    </row>
    <row r="8997" spans="16:27">
      <c r="P8997" s="96"/>
      <c r="S8997" s="97"/>
      <c r="T8997" s="97"/>
      <c r="Y8997" s="30"/>
      <c r="AA8997" s="25"/>
    </row>
    <row r="8998" spans="16:27">
      <c r="P8998" s="96"/>
      <c r="S8998" s="97"/>
      <c r="T8998" s="97"/>
      <c r="Y8998" s="30"/>
      <c r="AA8998" s="25"/>
    </row>
    <row r="8999" spans="16:27">
      <c r="P8999" s="96"/>
      <c r="S8999" s="97"/>
      <c r="T8999" s="97"/>
      <c r="Y8999" s="30"/>
      <c r="AA8999" s="25"/>
    </row>
    <row r="9000" spans="16:27">
      <c r="P9000" s="96"/>
      <c r="S9000" s="97"/>
      <c r="T9000" s="97"/>
      <c r="Y9000" s="30"/>
      <c r="AA9000" s="25"/>
    </row>
    <row r="9001" spans="16:27">
      <c r="P9001" s="96"/>
      <c r="S9001" s="97"/>
      <c r="T9001" s="97"/>
      <c r="Y9001" s="30"/>
      <c r="AA9001" s="25"/>
    </row>
    <row r="9002" spans="16:27">
      <c r="P9002" s="96"/>
      <c r="S9002" s="97"/>
      <c r="T9002" s="97"/>
      <c r="Y9002" s="30"/>
      <c r="AA9002" s="25"/>
    </row>
    <row r="9003" spans="16:27">
      <c r="P9003" s="96"/>
      <c r="S9003" s="97"/>
      <c r="T9003" s="97"/>
      <c r="Y9003" s="30"/>
      <c r="AA9003" s="25"/>
    </row>
    <row r="9004" spans="16:27">
      <c r="P9004" s="96"/>
      <c r="S9004" s="97"/>
      <c r="T9004" s="97"/>
      <c r="Y9004" s="30"/>
      <c r="AA9004" s="25"/>
    </row>
    <row r="9005" spans="16:27">
      <c r="P9005" s="96"/>
      <c r="S9005" s="97"/>
      <c r="T9005" s="97"/>
      <c r="Y9005" s="30"/>
      <c r="AA9005" s="25"/>
    </row>
    <row r="9006" spans="16:27">
      <c r="P9006" s="96"/>
      <c r="S9006" s="97"/>
      <c r="T9006" s="97"/>
      <c r="Y9006" s="30"/>
      <c r="AA9006" s="25"/>
    </row>
    <row r="9007" spans="16:27">
      <c r="P9007" s="96"/>
      <c r="S9007" s="97"/>
      <c r="T9007" s="97"/>
      <c r="Y9007" s="30"/>
      <c r="AA9007" s="25"/>
    </row>
    <row r="9008" spans="16:27">
      <c r="P9008" s="96"/>
      <c r="S9008" s="97"/>
      <c r="T9008" s="97"/>
      <c r="Y9008" s="30"/>
      <c r="AA9008" s="25"/>
    </row>
    <row r="9009" spans="16:27">
      <c r="P9009" s="96"/>
      <c r="S9009" s="97"/>
      <c r="T9009" s="97"/>
      <c r="Y9009" s="30"/>
      <c r="AA9009" s="25"/>
    </row>
    <row r="9010" spans="16:27">
      <c r="P9010" s="96"/>
      <c r="S9010" s="97"/>
      <c r="T9010" s="97"/>
      <c r="Y9010" s="30"/>
      <c r="AA9010" s="25"/>
    </row>
    <row r="9011" spans="16:27">
      <c r="P9011" s="96"/>
      <c r="S9011" s="97"/>
      <c r="T9011" s="97"/>
      <c r="Y9011" s="30"/>
      <c r="AA9011" s="25"/>
    </row>
    <row r="9012" spans="16:27">
      <c r="P9012" s="96"/>
      <c r="S9012" s="97"/>
      <c r="T9012" s="97"/>
      <c r="Y9012" s="30"/>
      <c r="AA9012" s="25"/>
    </row>
    <row r="9013" spans="16:27">
      <c r="P9013" s="96"/>
      <c r="S9013" s="97"/>
      <c r="T9013" s="97"/>
      <c r="Y9013" s="30"/>
      <c r="AA9013" s="25"/>
    </row>
    <row r="9014" spans="16:27">
      <c r="P9014" s="96"/>
      <c r="S9014" s="97"/>
      <c r="T9014" s="97"/>
      <c r="Y9014" s="30"/>
      <c r="AA9014" s="25"/>
    </row>
    <row r="9015" spans="16:27">
      <c r="P9015" s="96"/>
      <c r="S9015" s="97"/>
      <c r="T9015" s="97"/>
      <c r="Y9015" s="30"/>
      <c r="AA9015" s="25"/>
    </row>
    <row r="9016" spans="16:27">
      <c r="P9016" s="96"/>
      <c r="S9016" s="97"/>
      <c r="T9016" s="97"/>
      <c r="Y9016" s="30"/>
      <c r="AA9016" s="25"/>
    </row>
    <row r="9017" spans="16:27">
      <c r="P9017" s="96"/>
      <c r="S9017" s="97"/>
      <c r="T9017" s="97"/>
      <c r="Y9017" s="30"/>
      <c r="AA9017" s="25"/>
    </row>
    <row r="9018" spans="16:27">
      <c r="P9018" s="96"/>
      <c r="S9018" s="97"/>
      <c r="T9018" s="97"/>
      <c r="Y9018" s="30"/>
      <c r="AA9018" s="25"/>
    </row>
    <row r="9019" spans="16:27">
      <c r="P9019" s="96"/>
      <c r="S9019" s="97"/>
      <c r="T9019" s="97"/>
      <c r="Y9019" s="30"/>
      <c r="AA9019" s="25"/>
    </row>
    <row r="9020" spans="16:27">
      <c r="P9020" s="96"/>
      <c r="S9020" s="97"/>
      <c r="T9020" s="97"/>
      <c r="Y9020" s="30"/>
      <c r="AA9020" s="25"/>
    </row>
    <row r="9021" spans="16:27">
      <c r="P9021" s="96"/>
      <c r="S9021" s="97"/>
      <c r="T9021" s="97"/>
      <c r="Y9021" s="30"/>
      <c r="AA9021" s="25"/>
    </row>
    <row r="9022" spans="16:27">
      <c r="P9022" s="96"/>
      <c r="S9022" s="97"/>
      <c r="T9022" s="97"/>
      <c r="Y9022" s="30"/>
      <c r="AA9022" s="25"/>
    </row>
    <row r="9023" spans="16:27">
      <c r="P9023" s="96"/>
      <c r="S9023" s="97"/>
      <c r="T9023" s="97"/>
      <c r="Y9023" s="30"/>
      <c r="AA9023" s="25"/>
    </row>
    <row r="9024" spans="16:27">
      <c r="P9024" s="96"/>
      <c r="S9024" s="97"/>
      <c r="T9024" s="97"/>
      <c r="Y9024" s="30"/>
      <c r="AA9024" s="25"/>
    </row>
    <row r="9025" spans="16:27">
      <c r="P9025" s="96"/>
      <c r="S9025" s="97"/>
      <c r="T9025" s="97"/>
      <c r="Y9025" s="30"/>
      <c r="AA9025" s="25"/>
    </row>
    <row r="9026" spans="16:27">
      <c r="P9026" s="96"/>
      <c r="S9026" s="97"/>
      <c r="T9026" s="97"/>
      <c r="Y9026" s="30"/>
      <c r="AA9026" s="25"/>
    </row>
    <row r="9027" spans="16:27">
      <c r="P9027" s="96"/>
      <c r="S9027" s="97"/>
      <c r="T9027" s="97"/>
      <c r="Y9027" s="30"/>
      <c r="AA9027" s="25"/>
    </row>
    <row r="9028" spans="16:27">
      <c r="P9028" s="96"/>
      <c r="S9028" s="97"/>
      <c r="T9028" s="97"/>
      <c r="Y9028" s="30"/>
      <c r="AA9028" s="25"/>
    </row>
    <row r="9029" spans="16:27">
      <c r="P9029" s="96"/>
      <c r="S9029" s="97"/>
      <c r="T9029" s="97"/>
      <c r="Y9029" s="30"/>
      <c r="AA9029" s="25"/>
    </row>
    <row r="9030" spans="16:27">
      <c r="P9030" s="96"/>
      <c r="S9030" s="97"/>
      <c r="T9030" s="97"/>
      <c r="Y9030" s="30"/>
      <c r="AA9030" s="25"/>
    </row>
    <row r="9031" spans="16:27">
      <c r="P9031" s="96"/>
      <c r="S9031" s="97"/>
      <c r="T9031" s="97"/>
      <c r="Y9031" s="30"/>
      <c r="AA9031" s="25"/>
    </row>
    <row r="9032" spans="16:27">
      <c r="P9032" s="96"/>
      <c r="S9032" s="97"/>
      <c r="T9032" s="97"/>
      <c r="Y9032" s="30"/>
      <c r="AA9032" s="25"/>
    </row>
    <row r="9033" spans="16:27">
      <c r="P9033" s="96"/>
      <c r="S9033" s="97"/>
      <c r="T9033" s="97"/>
      <c r="Y9033" s="30"/>
      <c r="AA9033" s="25"/>
    </row>
    <row r="9034" spans="16:27">
      <c r="P9034" s="96"/>
      <c r="S9034" s="97"/>
      <c r="T9034" s="97"/>
      <c r="Y9034" s="30"/>
      <c r="AA9034" s="25"/>
    </row>
    <row r="9035" spans="16:27">
      <c r="P9035" s="96"/>
      <c r="S9035" s="97"/>
      <c r="T9035" s="97"/>
      <c r="Y9035" s="30"/>
      <c r="AA9035" s="25"/>
    </row>
    <row r="9036" spans="16:27">
      <c r="P9036" s="96"/>
      <c r="S9036" s="97"/>
      <c r="T9036" s="97"/>
      <c r="Y9036" s="30"/>
      <c r="AA9036" s="25"/>
    </row>
    <row r="9037" spans="16:27">
      <c r="P9037" s="96"/>
      <c r="S9037" s="97"/>
      <c r="T9037" s="97"/>
      <c r="Y9037" s="30"/>
      <c r="AA9037" s="25"/>
    </row>
    <row r="9038" spans="16:27">
      <c r="P9038" s="96"/>
      <c r="S9038" s="97"/>
      <c r="T9038" s="97"/>
      <c r="Y9038" s="30"/>
      <c r="AA9038" s="25"/>
    </row>
    <row r="9039" spans="16:27">
      <c r="P9039" s="96"/>
      <c r="S9039" s="97"/>
      <c r="T9039" s="97"/>
      <c r="Y9039" s="30"/>
      <c r="AA9039" s="25"/>
    </row>
    <row r="9040" spans="16:27">
      <c r="P9040" s="96"/>
      <c r="S9040" s="97"/>
      <c r="T9040" s="97"/>
      <c r="Y9040" s="30"/>
      <c r="AA9040" s="25"/>
    </row>
    <row r="9041" spans="16:27">
      <c r="P9041" s="96"/>
      <c r="S9041" s="97"/>
      <c r="T9041" s="97"/>
      <c r="Y9041" s="30"/>
      <c r="AA9041" s="25"/>
    </row>
    <row r="9042" spans="16:27">
      <c r="P9042" s="96"/>
      <c r="S9042" s="97"/>
      <c r="T9042" s="97"/>
      <c r="Y9042" s="30"/>
      <c r="AA9042" s="25"/>
    </row>
    <row r="9043" spans="16:27">
      <c r="P9043" s="96"/>
      <c r="S9043" s="97"/>
      <c r="T9043" s="97"/>
      <c r="Y9043" s="30"/>
      <c r="AA9043" s="25"/>
    </row>
    <row r="9044" spans="16:27">
      <c r="P9044" s="96"/>
      <c r="S9044" s="97"/>
      <c r="T9044" s="97"/>
      <c r="Y9044" s="30"/>
      <c r="AA9044" s="25"/>
    </row>
    <row r="9045" spans="16:27">
      <c r="P9045" s="96"/>
      <c r="S9045" s="97"/>
      <c r="T9045" s="97"/>
      <c r="Y9045" s="30"/>
      <c r="AA9045" s="25"/>
    </row>
    <row r="9046" spans="16:27">
      <c r="P9046" s="96"/>
      <c r="S9046" s="97"/>
      <c r="T9046" s="97"/>
      <c r="Y9046" s="30"/>
      <c r="AA9046" s="25"/>
    </row>
    <row r="9047" spans="16:27">
      <c r="P9047" s="96"/>
      <c r="S9047" s="97"/>
      <c r="T9047" s="97"/>
      <c r="Y9047" s="30"/>
      <c r="AA9047" s="25"/>
    </row>
    <row r="9048" spans="16:27">
      <c r="P9048" s="96"/>
      <c r="S9048" s="97"/>
      <c r="T9048" s="97"/>
      <c r="Y9048" s="30"/>
      <c r="AA9048" s="25"/>
    </row>
    <row r="9049" spans="16:27">
      <c r="P9049" s="96"/>
      <c r="S9049" s="97"/>
      <c r="T9049" s="97"/>
      <c r="Y9049" s="30"/>
      <c r="AA9049" s="25"/>
    </row>
    <row r="9050" spans="16:27">
      <c r="P9050" s="96"/>
      <c r="S9050" s="97"/>
      <c r="T9050" s="97"/>
      <c r="Y9050" s="30"/>
      <c r="AA9050" s="25"/>
    </row>
    <row r="9051" spans="16:27">
      <c r="P9051" s="96"/>
      <c r="S9051" s="97"/>
      <c r="T9051" s="97"/>
      <c r="Y9051" s="30"/>
      <c r="AA9051" s="25"/>
    </row>
    <row r="9052" spans="16:27">
      <c r="P9052" s="96"/>
      <c r="S9052" s="97"/>
      <c r="T9052" s="97"/>
      <c r="Y9052" s="30"/>
      <c r="AA9052" s="25"/>
    </row>
    <row r="9053" spans="16:27">
      <c r="P9053" s="96"/>
      <c r="S9053" s="97"/>
      <c r="T9053" s="97"/>
      <c r="Y9053" s="30"/>
      <c r="AA9053" s="25"/>
    </row>
    <row r="9054" spans="16:27">
      <c r="P9054" s="96"/>
      <c r="S9054" s="97"/>
      <c r="T9054" s="97"/>
      <c r="Y9054" s="30"/>
      <c r="AA9054" s="25"/>
    </row>
    <row r="9055" spans="16:27">
      <c r="P9055" s="96"/>
      <c r="S9055" s="97"/>
      <c r="T9055" s="97"/>
      <c r="Y9055" s="30"/>
      <c r="AA9055" s="25"/>
    </row>
    <row r="9056" spans="16:27">
      <c r="P9056" s="96"/>
      <c r="S9056" s="97"/>
      <c r="T9056" s="97"/>
      <c r="Y9056" s="30"/>
      <c r="AA9056" s="25"/>
    </row>
    <row r="9057" spans="16:27">
      <c r="P9057" s="96"/>
      <c r="S9057" s="97"/>
      <c r="T9057" s="97"/>
      <c r="Y9057" s="30"/>
      <c r="AA9057" s="25"/>
    </row>
    <row r="9058" spans="16:27">
      <c r="P9058" s="96"/>
      <c r="S9058" s="97"/>
      <c r="T9058" s="97"/>
      <c r="Y9058" s="30"/>
      <c r="AA9058" s="25"/>
    </row>
    <row r="9059" spans="16:27">
      <c r="P9059" s="96"/>
      <c r="S9059" s="97"/>
      <c r="T9059" s="97"/>
      <c r="Y9059" s="30"/>
      <c r="AA9059" s="25"/>
    </row>
    <row r="9060" spans="16:27">
      <c r="P9060" s="96"/>
      <c r="S9060" s="97"/>
      <c r="T9060" s="97"/>
      <c r="Y9060" s="30"/>
      <c r="AA9060" s="25"/>
    </row>
    <row r="9061" spans="16:27">
      <c r="P9061" s="96"/>
      <c r="S9061" s="97"/>
      <c r="T9061" s="97"/>
      <c r="Y9061" s="30"/>
      <c r="AA9061" s="25"/>
    </row>
    <row r="9062" spans="16:27">
      <c r="P9062" s="96"/>
      <c r="S9062" s="97"/>
      <c r="T9062" s="97"/>
      <c r="Y9062" s="30"/>
      <c r="AA9062" s="25"/>
    </row>
    <row r="9063" spans="16:27">
      <c r="P9063" s="96"/>
      <c r="S9063" s="97"/>
      <c r="T9063" s="97"/>
      <c r="Y9063" s="30"/>
      <c r="AA9063" s="25"/>
    </row>
    <row r="9064" spans="16:27">
      <c r="P9064" s="96"/>
      <c r="S9064" s="97"/>
      <c r="T9064" s="97"/>
      <c r="Y9064" s="30"/>
      <c r="AA9064" s="25"/>
    </row>
    <row r="9065" spans="16:27">
      <c r="P9065" s="96"/>
      <c r="S9065" s="97"/>
      <c r="T9065" s="97"/>
      <c r="Y9065" s="30"/>
      <c r="AA9065" s="25"/>
    </row>
    <row r="9066" spans="16:27">
      <c r="P9066" s="96"/>
      <c r="S9066" s="97"/>
      <c r="T9066" s="97"/>
      <c r="Y9066" s="30"/>
      <c r="AA9066" s="25"/>
    </row>
    <row r="9067" spans="16:27">
      <c r="P9067" s="96"/>
      <c r="S9067" s="97"/>
      <c r="T9067" s="97"/>
      <c r="Y9067" s="30"/>
      <c r="AA9067" s="25"/>
    </row>
    <row r="9068" spans="16:27">
      <c r="P9068" s="96"/>
      <c r="S9068" s="97"/>
      <c r="T9068" s="97"/>
      <c r="Y9068" s="30"/>
      <c r="AA9068" s="25"/>
    </row>
    <row r="9069" spans="16:27">
      <c r="P9069" s="96"/>
      <c r="S9069" s="97"/>
      <c r="T9069" s="97"/>
      <c r="Y9069" s="30"/>
      <c r="AA9069" s="25"/>
    </row>
    <row r="9070" spans="16:27">
      <c r="P9070" s="96"/>
      <c r="S9070" s="97"/>
      <c r="T9070" s="97"/>
      <c r="Y9070" s="30"/>
      <c r="AA9070" s="25"/>
    </row>
    <row r="9071" spans="16:27">
      <c r="P9071" s="96"/>
      <c r="S9071" s="97"/>
      <c r="T9071" s="97"/>
      <c r="Y9071" s="30"/>
      <c r="AA9071" s="25"/>
    </row>
    <row r="9072" spans="16:27">
      <c r="P9072" s="96"/>
      <c r="S9072" s="97"/>
      <c r="T9072" s="97"/>
      <c r="Y9072" s="30"/>
      <c r="AA9072" s="25"/>
    </row>
    <row r="9073" spans="16:27">
      <c r="P9073" s="96"/>
      <c r="S9073" s="97"/>
      <c r="T9073" s="97"/>
      <c r="Y9073" s="30"/>
      <c r="AA9073" s="25"/>
    </row>
    <row r="9074" spans="16:27">
      <c r="P9074" s="96"/>
      <c r="S9074" s="97"/>
      <c r="T9074" s="97"/>
      <c r="Y9074" s="30"/>
      <c r="AA9074" s="25"/>
    </row>
    <row r="9075" spans="16:27">
      <c r="P9075" s="96"/>
      <c r="S9075" s="97"/>
      <c r="T9075" s="97"/>
      <c r="Y9075" s="30"/>
      <c r="AA9075" s="25"/>
    </row>
    <row r="9076" spans="16:27">
      <c r="P9076" s="96"/>
      <c r="S9076" s="97"/>
      <c r="T9076" s="97"/>
      <c r="Y9076" s="30"/>
      <c r="AA9076" s="25"/>
    </row>
    <row r="9077" spans="16:27">
      <c r="P9077" s="96"/>
      <c r="S9077" s="97"/>
      <c r="T9077" s="97"/>
      <c r="Y9077" s="30"/>
      <c r="AA9077" s="25"/>
    </row>
    <row r="9078" spans="16:27">
      <c r="P9078" s="96"/>
      <c r="S9078" s="97"/>
      <c r="T9078" s="97"/>
      <c r="Y9078" s="30"/>
      <c r="AA9078" s="25"/>
    </row>
    <row r="9079" spans="16:27">
      <c r="P9079" s="96"/>
      <c r="S9079" s="97"/>
      <c r="T9079" s="97"/>
      <c r="Y9079" s="30"/>
      <c r="AA9079" s="25"/>
    </row>
    <row r="9080" spans="16:27">
      <c r="P9080" s="96"/>
      <c r="S9080" s="97"/>
      <c r="T9080" s="97"/>
      <c r="Y9080" s="30"/>
      <c r="AA9080" s="25"/>
    </row>
    <row r="9081" spans="16:27">
      <c r="P9081" s="96"/>
      <c r="S9081" s="97"/>
      <c r="T9081" s="97"/>
      <c r="Y9081" s="30"/>
      <c r="AA9081" s="25"/>
    </row>
    <row r="9082" spans="16:27">
      <c r="P9082" s="96"/>
      <c r="S9082" s="97"/>
      <c r="T9082" s="97"/>
      <c r="Y9082" s="30"/>
      <c r="AA9082" s="25"/>
    </row>
    <row r="9083" spans="16:27">
      <c r="P9083" s="96"/>
      <c r="S9083" s="97"/>
      <c r="T9083" s="97"/>
      <c r="Y9083" s="30"/>
      <c r="AA9083" s="25"/>
    </row>
    <row r="9084" spans="16:27">
      <c r="P9084" s="96"/>
      <c r="S9084" s="97"/>
      <c r="T9084" s="97"/>
      <c r="Y9084" s="30"/>
      <c r="AA9084" s="25"/>
    </row>
    <row r="9085" spans="16:27">
      <c r="P9085" s="96"/>
      <c r="S9085" s="97"/>
      <c r="T9085" s="97"/>
      <c r="Y9085" s="30"/>
      <c r="AA9085" s="25"/>
    </row>
    <row r="9086" spans="16:27">
      <c r="P9086" s="96"/>
      <c r="S9086" s="97"/>
      <c r="T9086" s="97"/>
      <c r="Y9086" s="30"/>
      <c r="AA9086" s="25"/>
    </row>
    <row r="9087" spans="16:27">
      <c r="P9087" s="96"/>
      <c r="S9087" s="97"/>
      <c r="T9087" s="97"/>
      <c r="Y9087" s="30"/>
      <c r="AA9087" s="25"/>
    </row>
    <row r="9088" spans="16:27">
      <c r="P9088" s="96"/>
      <c r="S9088" s="97"/>
      <c r="T9088" s="97"/>
      <c r="Y9088" s="30"/>
      <c r="AA9088" s="25"/>
    </row>
    <row r="9089" spans="16:27">
      <c r="P9089" s="96"/>
      <c r="S9089" s="97"/>
      <c r="T9089" s="97"/>
      <c r="Y9089" s="30"/>
      <c r="AA9089" s="25"/>
    </row>
    <row r="9090" spans="16:27">
      <c r="P9090" s="96"/>
      <c r="S9090" s="97"/>
      <c r="T9090" s="97"/>
      <c r="Y9090" s="30"/>
      <c r="AA9090" s="25"/>
    </row>
    <row r="9091" spans="16:27">
      <c r="P9091" s="96"/>
      <c r="S9091" s="97"/>
      <c r="T9091" s="97"/>
      <c r="Y9091" s="30"/>
      <c r="AA9091" s="25"/>
    </row>
    <row r="9092" spans="16:27">
      <c r="P9092" s="96"/>
      <c r="S9092" s="97"/>
      <c r="T9092" s="97"/>
      <c r="Y9092" s="30"/>
      <c r="AA9092" s="25"/>
    </row>
    <row r="9093" spans="16:27">
      <c r="P9093" s="96"/>
      <c r="S9093" s="97"/>
      <c r="T9093" s="97"/>
      <c r="Y9093" s="30"/>
      <c r="AA9093" s="25"/>
    </row>
    <row r="9094" spans="16:27">
      <c r="P9094" s="96"/>
      <c r="S9094" s="97"/>
      <c r="T9094" s="97"/>
      <c r="Y9094" s="30"/>
      <c r="AA9094" s="25"/>
    </row>
    <row r="9095" spans="16:27">
      <c r="P9095" s="96"/>
      <c r="S9095" s="97"/>
      <c r="T9095" s="97"/>
      <c r="Y9095" s="30"/>
      <c r="AA9095" s="25"/>
    </row>
    <row r="9096" spans="16:27">
      <c r="P9096" s="96"/>
      <c r="S9096" s="97"/>
      <c r="T9096" s="97"/>
      <c r="Y9096" s="30"/>
      <c r="AA9096" s="25"/>
    </row>
    <row r="9097" spans="16:27">
      <c r="P9097" s="96"/>
      <c r="S9097" s="97"/>
      <c r="T9097" s="97"/>
      <c r="Y9097" s="30"/>
      <c r="AA9097" s="25"/>
    </row>
    <row r="9098" spans="16:27">
      <c r="P9098" s="96"/>
      <c r="S9098" s="97"/>
      <c r="T9098" s="97"/>
      <c r="Y9098" s="30"/>
      <c r="AA9098" s="25"/>
    </row>
    <row r="9099" spans="16:27">
      <c r="P9099" s="96"/>
      <c r="S9099" s="97"/>
      <c r="T9099" s="97"/>
      <c r="Y9099" s="30"/>
      <c r="AA9099" s="25"/>
    </row>
    <row r="9100" spans="16:27">
      <c r="P9100" s="96"/>
      <c r="S9100" s="97"/>
      <c r="T9100" s="97"/>
      <c r="Y9100" s="30"/>
      <c r="AA9100" s="25"/>
    </row>
    <row r="9101" spans="16:27">
      <c r="P9101" s="96"/>
      <c r="S9101" s="97"/>
      <c r="T9101" s="97"/>
      <c r="Y9101" s="30"/>
      <c r="AA9101" s="25"/>
    </row>
    <row r="9102" spans="16:27">
      <c r="P9102" s="96"/>
      <c r="S9102" s="97"/>
      <c r="T9102" s="97"/>
      <c r="Y9102" s="30"/>
      <c r="AA9102" s="25"/>
    </row>
    <row r="9103" spans="16:27">
      <c r="P9103" s="96"/>
      <c r="S9103" s="97"/>
      <c r="T9103" s="97"/>
      <c r="Y9103" s="30"/>
      <c r="AA9103" s="25"/>
    </row>
    <row r="9104" spans="16:27">
      <c r="P9104" s="96"/>
      <c r="S9104" s="97"/>
      <c r="T9104" s="97"/>
      <c r="Y9104" s="30"/>
      <c r="AA9104" s="25"/>
    </row>
    <row r="9105" spans="16:27">
      <c r="P9105" s="96"/>
      <c r="S9105" s="97"/>
      <c r="T9105" s="97"/>
      <c r="Y9105" s="30"/>
      <c r="AA9105" s="25"/>
    </row>
    <row r="9106" spans="16:27">
      <c r="P9106" s="96"/>
      <c r="S9106" s="97"/>
      <c r="T9106" s="97"/>
      <c r="Y9106" s="30"/>
      <c r="AA9106" s="25"/>
    </row>
    <row r="9107" spans="16:27">
      <c r="P9107" s="96"/>
      <c r="S9107" s="97"/>
      <c r="T9107" s="97"/>
      <c r="Y9107" s="30"/>
      <c r="AA9107" s="25"/>
    </row>
    <row r="9108" spans="16:27">
      <c r="P9108" s="96"/>
      <c r="S9108" s="97"/>
      <c r="T9108" s="97"/>
      <c r="Y9108" s="30"/>
      <c r="AA9108" s="25"/>
    </row>
    <row r="9109" spans="16:27">
      <c r="P9109" s="96"/>
      <c r="S9109" s="97"/>
      <c r="T9109" s="97"/>
      <c r="Y9109" s="30"/>
      <c r="AA9109" s="25"/>
    </row>
    <row r="9110" spans="16:27">
      <c r="P9110" s="96"/>
      <c r="S9110" s="97"/>
      <c r="T9110" s="97"/>
      <c r="Y9110" s="30"/>
      <c r="AA9110" s="25"/>
    </row>
    <row r="9111" spans="16:27">
      <c r="P9111" s="96"/>
      <c r="S9111" s="97"/>
      <c r="T9111" s="97"/>
      <c r="Y9111" s="30"/>
      <c r="AA9111" s="25"/>
    </row>
    <row r="9112" spans="16:27">
      <c r="P9112" s="96"/>
      <c r="S9112" s="97"/>
      <c r="T9112" s="97"/>
      <c r="Y9112" s="30"/>
      <c r="AA9112" s="25"/>
    </row>
    <row r="9113" spans="16:27">
      <c r="P9113" s="96"/>
      <c r="S9113" s="97"/>
      <c r="T9113" s="97"/>
      <c r="Y9113" s="30"/>
      <c r="AA9113" s="25"/>
    </row>
    <row r="9114" spans="16:27">
      <c r="P9114" s="96"/>
      <c r="S9114" s="97"/>
      <c r="T9114" s="97"/>
      <c r="Y9114" s="30"/>
      <c r="AA9114" s="25"/>
    </row>
    <row r="9115" spans="16:27">
      <c r="P9115" s="96"/>
      <c r="S9115" s="97"/>
      <c r="T9115" s="97"/>
      <c r="Y9115" s="30"/>
      <c r="AA9115" s="25"/>
    </row>
    <row r="9116" spans="16:27">
      <c r="P9116" s="96"/>
      <c r="S9116" s="97"/>
      <c r="T9116" s="97"/>
      <c r="Y9116" s="30"/>
      <c r="AA9116" s="25"/>
    </row>
    <row r="9117" spans="16:27">
      <c r="P9117" s="96"/>
      <c r="S9117" s="97"/>
      <c r="T9117" s="97"/>
      <c r="Y9117" s="30"/>
      <c r="AA9117" s="25"/>
    </row>
    <row r="9118" spans="16:27">
      <c r="P9118" s="96"/>
      <c r="S9118" s="97"/>
      <c r="T9118" s="97"/>
      <c r="Y9118" s="30"/>
      <c r="AA9118" s="25"/>
    </row>
    <row r="9119" spans="16:27">
      <c r="P9119" s="96"/>
      <c r="S9119" s="97"/>
      <c r="T9119" s="97"/>
      <c r="Y9119" s="30"/>
      <c r="AA9119" s="25"/>
    </row>
    <row r="9120" spans="16:27">
      <c r="P9120" s="96"/>
      <c r="S9120" s="97"/>
      <c r="T9120" s="97"/>
      <c r="Y9120" s="30"/>
      <c r="AA9120" s="25"/>
    </row>
    <row r="9121" spans="16:27">
      <c r="P9121" s="96"/>
      <c r="S9121" s="97"/>
      <c r="T9121" s="97"/>
      <c r="Y9121" s="30"/>
      <c r="AA9121" s="25"/>
    </row>
    <row r="9122" spans="16:27">
      <c r="P9122" s="96"/>
      <c r="S9122" s="97"/>
      <c r="T9122" s="97"/>
      <c r="Y9122" s="30"/>
      <c r="AA9122" s="25"/>
    </row>
    <row r="9123" spans="16:27">
      <c r="P9123" s="96"/>
      <c r="S9123" s="97"/>
      <c r="T9123" s="97"/>
      <c r="Y9123" s="30"/>
      <c r="AA9123" s="25"/>
    </row>
    <row r="9124" spans="16:27">
      <c r="P9124" s="96"/>
      <c r="S9124" s="97"/>
      <c r="T9124" s="97"/>
      <c r="Y9124" s="30"/>
      <c r="AA9124" s="25"/>
    </row>
    <row r="9125" spans="16:27">
      <c r="P9125" s="96"/>
      <c r="S9125" s="97"/>
      <c r="T9125" s="97"/>
      <c r="Y9125" s="30"/>
      <c r="AA9125" s="25"/>
    </row>
    <row r="9126" spans="16:27">
      <c r="P9126" s="96"/>
      <c r="S9126" s="97"/>
      <c r="T9126" s="97"/>
      <c r="Y9126" s="30"/>
      <c r="AA9126" s="25"/>
    </row>
    <row r="9127" spans="16:27">
      <c r="P9127" s="96"/>
      <c r="S9127" s="97"/>
      <c r="T9127" s="97"/>
      <c r="Y9127" s="30"/>
      <c r="AA9127" s="25"/>
    </row>
    <row r="9128" spans="16:27">
      <c r="P9128" s="96"/>
      <c r="S9128" s="97"/>
      <c r="T9128" s="97"/>
      <c r="Y9128" s="30"/>
      <c r="AA9128" s="25"/>
    </row>
    <row r="9129" spans="16:27">
      <c r="P9129" s="96"/>
      <c r="S9129" s="97"/>
      <c r="T9129" s="97"/>
      <c r="Y9129" s="30"/>
      <c r="AA9129" s="25"/>
    </row>
    <row r="9130" spans="16:27">
      <c r="P9130" s="96"/>
      <c r="S9130" s="97"/>
      <c r="T9130" s="97"/>
      <c r="Y9130" s="30"/>
      <c r="AA9130" s="25"/>
    </row>
    <row r="9131" spans="16:27">
      <c r="P9131" s="96"/>
      <c r="S9131" s="97"/>
      <c r="T9131" s="97"/>
      <c r="Y9131" s="30"/>
      <c r="AA9131" s="25"/>
    </row>
    <row r="9132" spans="16:27">
      <c r="P9132" s="96"/>
      <c r="S9132" s="97"/>
      <c r="T9132" s="97"/>
      <c r="Y9132" s="30"/>
      <c r="AA9132" s="25"/>
    </row>
    <row r="9133" spans="16:27">
      <c r="P9133" s="96"/>
      <c r="S9133" s="97"/>
      <c r="T9133" s="97"/>
      <c r="Y9133" s="30"/>
      <c r="AA9133" s="25"/>
    </row>
    <row r="9134" spans="16:27">
      <c r="P9134" s="96"/>
      <c r="S9134" s="97"/>
      <c r="T9134" s="97"/>
      <c r="Y9134" s="30"/>
      <c r="AA9134" s="25"/>
    </row>
    <row r="9135" spans="16:27">
      <c r="P9135" s="96"/>
      <c r="S9135" s="97"/>
      <c r="T9135" s="97"/>
      <c r="Y9135" s="30"/>
      <c r="AA9135" s="25"/>
    </row>
    <row r="9136" spans="16:27">
      <c r="P9136" s="96"/>
      <c r="S9136" s="97"/>
      <c r="T9136" s="97"/>
      <c r="Y9136" s="30"/>
      <c r="AA9136" s="25"/>
    </row>
    <row r="9137" spans="16:27">
      <c r="P9137" s="96"/>
      <c r="S9137" s="97"/>
      <c r="T9137" s="97"/>
      <c r="Y9137" s="30"/>
      <c r="AA9137" s="25"/>
    </row>
    <row r="9138" spans="16:27">
      <c r="P9138" s="96"/>
      <c r="S9138" s="97"/>
      <c r="T9138" s="97"/>
      <c r="Y9138" s="30"/>
      <c r="AA9138" s="25"/>
    </row>
    <row r="9139" spans="16:27">
      <c r="P9139" s="96"/>
      <c r="S9139" s="97"/>
      <c r="T9139" s="97"/>
      <c r="Y9139" s="30"/>
      <c r="AA9139" s="25"/>
    </row>
    <row r="9140" spans="16:27">
      <c r="P9140" s="96"/>
      <c r="S9140" s="97"/>
      <c r="T9140" s="97"/>
      <c r="Y9140" s="30"/>
      <c r="AA9140" s="25"/>
    </row>
    <row r="9141" spans="16:27">
      <c r="P9141" s="96"/>
      <c r="S9141" s="97"/>
      <c r="T9141" s="97"/>
      <c r="Y9141" s="30"/>
      <c r="AA9141" s="25"/>
    </row>
    <row r="9142" spans="16:27">
      <c r="P9142" s="96"/>
      <c r="S9142" s="97"/>
      <c r="T9142" s="97"/>
      <c r="Y9142" s="30"/>
      <c r="AA9142" s="25"/>
    </row>
    <row r="9143" spans="16:27">
      <c r="P9143" s="96"/>
      <c r="S9143" s="97"/>
      <c r="T9143" s="97"/>
      <c r="Y9143" s="30"/>
      <c r="AA9143" s="25"/>
    </row>
    <row r="9144" spans="16:27">
      <c r="P9144" s="96"/>
      <c r="S9144" s="97"/>
      <c r="T9144" s="97"/>
      <c r="Y9144" s="30"/>
      <c r="AA9144" s="25"/>
    </row>
    <row r="9145" spans="16:27">
      <c r="P9145" s="96"/>
      <c r="S9145" s="97"/>
      <c r="T9145" s="97"/>
      <c r="Y9145" s="30"/>
      <c r="AA9145" s="25"/>
    </row>
    <row r="9146" spans="16:27">
      <c r="P9146" s="96"/>
      <c r="S9146" s="97"/>
      <c r="T9146" s="97"/>
      <c r="Y9146" s="30"/>
      <c r="AA9146" s="25"/>
    </row>
    <row r="9147" spans="16:27">
      <c r="P9147" s="96"/>
      <c r="S9147" s="97"/>
      <c r="T9147" s="97"/>
      <c r="Y9147" s="30"/>
      <c r="AA9147" s="25"/>
    </row>
    <row r="9148" spans="16:27">
      <c r="P9148" s="96"/>
      <c r="S9148" s="97"/>
      <c r="T9148" s="97"/>
      <c r="Y9148" s="30"/>
      <c r="AA9148" s="25"/>
    </row>
    <row r="9149" spans="16:27">
      <c r="P9149" s="96"/>
      <c r="S9149" s="97"/>
      <c r="T9149" s="97"/>
      <c r="Y9149" s="30"/>
      <c r="AA9149" s="25"/>
    </row>
    <row r="9150" spans="16:27">
      <c r="P9150" s="96"/>
      <c r="S9150" s="97"/>
      <c r="T9150" s="97"/>
      <c r="Y9150" s="30"/>
      <c r="AA9150" s="25"/>
    </row>
    <row r="9151" spans="16:27">
      <c r="P9151" s="96"/>
      <c r="S9151" s="97"/>
      <c r="T9151" s="97"/>
      <c r="Y9151" s="30"/>
      <c r="AA9151" s="25"/>
    </row>
    <row r="9152" spans="16:27">
      <c r="P9152" s="96"/>
      <c r="S9152" s="97"/>
      <c r="T9152" s="97"/>
      <c r="Y9152" s="30"/>
      <c r="AA9152" s="25"/>
    </row>
    <row r="9153" spans="16:27">
      <c r="P9153" s="96"/>
      <c r="S9153" s="97"/>
      <c r="T9153" s="97"/>
      <c r="Y9153" s="30"/>
      <c r="AA9153" s="25"/>
    </row>
    <row r="9154" spans="16:27">
      <c r="P9154" s="96"/>
      <c r="S9154" s="97"/>
      <c r="T9154" s="97"/>
      <c r="Y9154" s="30"/>
      <c r="AA9154" s="25"/>
    </row>
    <row r="9155" spans="16:27">
      <c r="P9155" s="96"/>
      <c r="S9155" s="97"/>
      <c r="T9155" s="97"/>
      <c r="Y9155" s="30"/>
      <c r="AA9155" s="25"/>
    </row>
    <row r="9156" spans="16:27">
      <c r="P9156" s="96"/>
      <c r="S9156" s="97"/>
      <c r="T9156" s="97"/>
      <c r="Y9156" s="30"/>
      <c r="AA9156" s="25"/>
    </row>
    <row r="9157" spans="16:27">
      <c r="P9157" s="96"/>
      <c r="S9157" s="97"/>
      <c r="T9157" s="97"/>
      <c r="Y9157" s="30"/>
      <c r="AA9157" s="25"/>
    </row>
    <row r="9158" spans="16:27">
      <c r="P9158" s="96"/>
      <c r="S9158" s="97"/>
      <c r="T9158" s="97"/>
      <c r="Y9158" s="30"/>
      <c r="AA9158" s="25"/>
    </row>
    <row r="9159" spans="16:27">
      <c r="P9159" s="96"/>
      <c r="S9159" s="97"/>
      <c r="T9159" s="97"/>
      <c r="Y9159" s="30"/>
      <c r="AA9159" s="25"/>
    </row>
    <row r="9160" spans="16:27">
      <c r="P9160" s="96"/>
      <c r="S9160" s="97"/>
      <c r="T9160" s="97"/>
      <c r="Y9160" s="30"/>
      <c r="AA9160" s="25"/>
    </row>
    <row r="9161" spans="16:27">
      <c r="P9161" s="96"/>
      <c r="S9161" s="97"/>
      <c r="T9161" s="97"/>
      <c r="Y9161" s="30"/>
      <c r="AA9161" s="25"/>
    </row>
    <row r="9162" spans="16:27">
      <c r="P9162" s="96"/>
      <c r="S9162" s="97"/>
      <c r="T9162" s="97"/>
      <c r="Y9162" s="30"/>
      <c r="AA9162" s="25"/>
    </row>
    <row r="9163" spans="16:27">
      <c r="P9163" s="96"/>
      <c r="S9163" s="97"/>
      <c r="T9163" s="97"/>
      <c r="Y9163" s="30"/>
      <c r="AA9163" s="25"/>
    </row>
    <row r="9164" spans="16:27">
      <c r="P9164" s="96"/>
      <c r="S9164" s="97"/>
      <c r="T9164" s="97"/>
      <c r="Y9164" s="30"/>
      <c r="AA9164" s="25"/>
    </row>
    <row r="9165" spans="16:27">
      <c r="P9165" s="96"/>
      <c r="S9165" s="97"/>
      <c r="T9165" s="97"/>
      <c r="Y9165" s="30"/>
      <c r="AA9165" s="25"/>
    </row>
    <row r="9166" spans="16:27">
      <c r="P9166" s="96"/>
      <c r="S9166" s="97"/>
      <c r="T9166" s="97"/>
      <c r="Y9166" s="30"/>
      <c r="AA9166" s="25"/>
    </row>
    <row r="9167" spans="16:27">
      <c r="P9167" s="96"/>
      <c r="S9167" s="97"/>
      <c r="T9167" s="97"/>
      <c r="Y9167" s="30"/>
      <c r="AA9167" s="25"/>
    </row>
    <row r="9168" spans="16:27">
      <c r="P9168" s="96"/>
      <c r="S9168" s="97"/>
      <c r="T9168" s="97"/>
      <c r="Y9168" s="30"/>
      <c r="AA9168" s="25"/>
    </row>
    <row r="9169" spans="16:27">
      <c r="P9169" s="96"/>
      <c r="S9169" s="97"/>
      <c r="T9169" s="97"/>
      <c r="Y9169" s="30"/>
      <c r="AA9169" s="25"/>
    </row>
    <row r="9170" spans="16:27">
      <c r="P9170" s="96"/>
      <c r="S9170" s="97"/>
      <c r="T9170" s="97"/>
      <c r="Y9170" s="30"/>
      <c r="AA9170" s="25"/>
    </row>
    <row r="9171" spans="16:27">
      <c r="P9171" s="96"/>
      <c r="S9171" s="97"/>
      <c r="T9171" s="97"/>
      <c r="Y9171" s="30"/>
      <c r="AA9171" s="25"/>
    </row>
    <row r="9172" spans="16:27">
      <c r="P9172" s="96"/>
      <c r="S9172" s="97"/>
      <c r="T9172" s="97"/>
      <c r="Y9172" s="30"/>
      <c r="AA9172" s="25"/>
    </row>
    <row r="9173" spans="16:27">
      <c r="P9173" s="96"/>
      <c r="S9173" s="97"/>
      <c r="T9173" s="97"/>
      <c r="Y9173" s="30"/>
      <c r="AA9173" s="25"/>
    </row>
    <row r="9174" spans="16:27">
      <c r="P9174" s="96"/>
      <c r="S9174" s="97"/>
      <c r="T9174" s="97"/>
      <c r="Y9174" s="30"/>
      <c r="AA9174" s="25"/>
    </row>
    <row r="9175" spans="16:27">
      <c r="P9175" s="96"/>
      <c r="S9175" s="97"/>
      <c r="T9175" s="97"/>
      <c r="Y9175" s="30"/>
      <c r="AA9175" s="25"/>
    </row>
    <row r="9176" spans="16:27">
      <c r="P9176" s="96"/>
      <c r="S9176" s="97"/>
      <c r="T9176" s="97"/>
      <c r="Y9176" s="30"/>
      <c r="AA9176" s="25"/>
    </row>
    <row r="9177" spans="16:27">
      <c r="P9177" s="96"/>
      <c r="S9177" s="97"/>
      <c r="T9177" s="97"/>
      <c r="Y9177" s="30"/>
      <c r="AA9177" s="25"/>
    </row>
    <row r="9178" spans="16:27">
      <c r="P9178" s="96"/>
      <c r="S9178" s="97"/>
      <c r="T9178" s="97"/>
      <c r="Y9178" s="30"/>
      <c r="AA9178" s="25"/>
    </row>
    <row r="9179" spans="16:27">
      <c r="P9179" s="96"/>
      <c r="S9179" s="97"/>
      <c r="T9179" s="97"/>
      <c r="Y9179" s="30"/>
      <c r="AA9179" s="25"/>
    </row>
    <row r="9180" spans="16:27">
      <c r="P9180" s="96"/>
      <c r="S9180" s="97"/>
      <c r="T9180" s="97"/>
      <c r="Y9180" s="30"/>
      <c r="AA9180" s="25"/>
    </row>
    <row r="9181" spans="16:27">
      <c r="P9181" s="96"/>
      <c r="S9181" s="97"/>
      <c r="T9181" s="97"/>
      <c r="Y9181" s="30"/>
      <c r="AA9181" s="25"/>
    </row>
    <row r="9182" spans="16:27">
      <c r="P9182" s="96"/>
      <c r="S9182" s="97"/>
      <c r="T9182" s="97"/>
      <c r="Y9182" s="30"/>
      <c r="AA9182" s="25"/>
    </row>
    <row r="9183" spans="16:27">
      <c r="P9183" s="96"/>
      <c r="S9183" s="97"/>
      <c r="T9183" s="97"/>
      <c r="Y9183" s="30"/>
      <c r="AA9183" s="25"/>
    </row>
    <row r="9184" spans="16:27">
      <c r="P9184" s="96"/>
      <c r="S9184" s="97"/>
      <c r="T9184" s="97"/>
      <c r="Y9184" s="30"/>
      <c r="AA9184" s="25"/>
    </row>
    <row r="9185" spans="16:27">
      <c r="P9185" s="96"/>
      <c r="S9185" s="97"/>
      <c r="T9185" s="97"/>
      <c r="Y9185" s="30"/>
      <c r="AA9185" s="25"/>
    </row>
    <row r="9186" spans="16:27">
      <c r="P9186" s="96"/>
      <c r="S9186" s="97"/>
      <c r="T9186" s="97"/>
      <c r="Y9186" s="30"/>
      <c r="AA9186" s="25"/>
    </row>
    <row r="9187" spans="16:27">
      <c r="P9187" s="96"/>
      <c r="S9187" s="97"/>
      <c r="T9187" s="97"/>
      <c r="Y9187" s="30"/>
      <c r="AA9187" s="25"/>
    </row>
    <row r="9188" spans="16:27">
      <c r="P9188" s="96"/>
      <c r="S9188" s="97"/>
      <c r="T9188" s="97"/>
      <c r="Y9188" s="30"/>
      <c r="AA9188" s="25"/>
    </row>
    <row r="9189" spans="16:27">
      <c r="P9189" s="96"/>
      <c r="S9189" s="97"/>
      <c r="T9189" s="97"/>
      <c r="Y9189" s="30"/>
      <c r="AA9189" s="25"/>
    </row>
    <row r="9190" spans="16:27">
      <c r="P9190" s="96"/>
      <c r="S9190" s="97"/>
      <c r="T9190" s="97"/>
      <c r="Y9190" s="30"/>
      <c r="AA9190" s="25"/>
    </row>
    <row r="9191" spans="16:27">
      <c r="P9191" s="96"/>
      <c r="S9191" s="97"/>
      <c r="T9191" s="97"/>
      <c r="Y9191" s="30"/>
      <c r="AA9191" s="25"/>
    </row>
    <row r="9192" spans="16:27">
      <c r="P9192" s="96"/>
      <c r="S9192" s="97"/>
      <c r="T9192" s="97"/>
      <c r="Y9192" s="30"/>
      <c r="AA9192" s="25"/>
    </row>
    <row r="9193" spans="16:27">
      <c r="P9193" s="96"/>
      <c r="S9193" s="97"/>
      <c r="T9193" s="97"/>
      <c r="Y9193" s="30"/>
      <c r="AA9193" s="25"/>
    </row>
    <row r="9194" spans="16:27">
      <c r="P9194" s="96"/>
      <c r="S9194" s="97"/>
      <c r="T9194" s="97"/>
      <c r="Y9194" s="30"/>
      <c r="AA9194" s="25"/>
    </row>
    <row r="9195" spans="16:27">
      <c r="P9195" s="96"/>
      <c r="S9195" s="97"/>
      <c r="T9195" s="97"/>
      <c r="Y9195" s="30"/>
      <c r="AA9195" s="25"/>
    </row>
    <row r="9196" spans="16:27">
      <c r="P9196" s="96"/>
      <c r="S9196" s="97"/>
      <c r="T9196" s="97"/>
      <c r="Y9196" s="30"/>
      <c r="AA9196" s="25"/>
    </row>
    <row r="9197" spans="16:27">
      <c r="P9197" s="96"/>
      <c r="S9197" s="97"/>
      <c r="T9197" s="97"/>
      <c r="Y9197" s="30"/>
      <c r="AA9197" s="25"/>
    </row>
    <row r="9198" spans="16:27">
      <c r="P9198" s="96"/>
      <c r="S9198" s="97"/>
      <c r="T9198" s="97"/>
      <c r="Y9198" s="30"/>
      <c r="AA9198" s="25"/>
    </row>
    <row r="9199" spans="16:27">
      <c r="P9199" s="96"/>
      <c r="S9199" s="97"/>
      <c r="T9199" s="97"/>
      <c r="Y9199" s="30"/>
      <c r="AA9199" s="25"/>
    </row>
    <row r="9200" spans="16:27">
      <c r="P9200" s="96"/>
      <c r="S9200" s="97"/>
      <c r="T9200" s="97"/>
      <c r="Y9200" s="30"/>
      <c r="AA9200" s="25"/>
    </row>
    <row r="9201" spans="16:27">
      <c r="P9201" s="96"/>
      <c r="S9201" s="97"/>
      <c r="T9201" s="97"/>
      <c r="Y9201" s="30"/>
      <c r="AA9201" s="25"/>
    </row>
    <row r="9202" spans="16:27">
      <c r="P9202" s="96"/>
      <c r="S9202" s="97"/>
      <c r="T9202" s="97"/>
      <c r="Y9202" s="30"/>
      <c r="AA9202" s="25"/>
    </row>
    <row r="9203" spans="16:27">
      <c r="P9203" s="96"/>
      <c r="S9203" s="97"/>
      <c r="T9203" s="97"/>
      <c r="Y9203" s="30"/>
      <c r="AA9203" s="25"/>
    </row>
    <row r="9204" spans="16:27">
      <c r="P9204" s="96"/>
      <c r="S9204" s="97"/>
      <c r="T9204" s="97"/>
      <c r="Y9204" s="30"/>
      <c r="AA9204" s="25"/>
    </row>
    <row r="9205" spans="16:27">
      <c r="P9205" s="96"/>
      <c r="S9205" s="97"/>
      <c r="T9205" s="97"/>
      <c r="Y9205" s="30"/>
      <c r="AA9205" s="25"/>
    </row>
    <row r="9206" spans="16:27">
      <c r="P9206" s="96"/>
      <c r="S9206" s="97"/>
      <c r="T9206" s="97"/>
      <c r="Y9206" s="30"/>
      <c r="AA9206" s="25"/>
    </row>
    <row r="9207" spans="16:27">
      <c r="P9207" s="96"/>
      <c r="S9207" s="97"/>
      <c r="T9207" s="97"/>
      <c r="Y9207" s="30"/>
      <c r="AA9207" s="25"/>
    </row>
    <row r="9208" spans="16:27">
      <c r="P9208" s="96"/>
      <c r="S9208" s="97"/>
      <c r="T9208" s="97"/>
      <c r="Y9208" s="30"/>
      <c r="AA9208" s="25"/>
    </row>
    <row r="9209" spans="16:27">
      <c r="P9209" s="96"/>
      <c r="S9209" s="97"/>
      <c r="T9209" s="97"/>
      <c r="Y9209" s="30"/>
      <c r="AA9209" s="25"/>
    </row>
    <row r="9210" spans="16:27">
      <c r="P9210" s="96"/>
      <c r="S9210" s="97"/>
      <c r="T9210" s="97"/>
      <c r="Y9210" s="30"/>
      <c r="AA9210" s="25"/>
    </row>
    <row r="9211" spans="16:27">
      <c r="P9211" s="96"/>
      <c r="S9211" s="97"/>
      <c r="T9211" s="97"/>
      <c r="Y9211" s="30"/>
      <c r="AA9211" s="25"/>
    </row>
    <row r="9212" spans="16:27">
      <c r="P9212" s="96"/>
      <c r="S9212" s="97"/>
      <c r="T9212" s="97"/>
      <c r="Y9212" s="30"/>
      <c r="AA9212" s="25"/>
    </row>
    <row r="9213" spans="16:27">
      <c r="P9213" s="96"/>
      <c r="S9213" s="97"/>
      <c r="T9213" s="97"/>
      <c r="Y9213" s="30"/>
      <c r="AA9213" s="25"/>
    </row>
    <row r="9214" spans="16:27">
      <c r="P9214" s="96"/>
      <c r="S9214" s="97"/>
      <c r="T9214" s="97"/>
      <c r="Y9214" s="30"/>
      <c r="AA9214" s="25"/>
    </row>
    <row r="9215" spans="16:27">
      <c r="P9215" s="96"/>
      <c r="S9215" s="97"/>
      <c r="T9215" s="97"/>
      <c r="Y9215" s="30"/>
      <c r="AA9215" s="25"/>
    </row>
    <row r="9216" spans="16:27">
      <c r="P9216" s="96"/>
      <c r="S9216" s="97"/>
      <c r="T9216" s="97"/>
      <c r="Y9216" s="30"/>
      <c r="AA9216" s="25"/>
    </row>
    <row r="9217" spans="16:27">
      <c r="P9217" s="96"/>
      <c r="S9217" s="97"/>
      <c r="T9217" s="97"/>
      <c r="Y9217" s="30"/>
      <c r="AA9217" s="25"/>
    </row>
    <row r="9218" spans="16:27">
      <c r="P9218" s="96"/>
      <c r="S9218" s="97"/>
      <c r="T9218" s="97"/>
      <c r="Y9218" s="30"/>
      <c r="AA9218" s="25"/>
    </row>
    <row r="9219" spans="16:27">
      <c r="P9219" s="96"/>
      <c r="S9219" s="97"/>
      <c r="T9219" s="97"/>
      <c r="Y9219" s="30"/>
      <c r="AA9219" s="25"/>
    </row>
    <row r="9220" spans="16:27">
      <c r="P9220" s="96"/>
      <c r="S9220" s="97"/>
      <c r="T9220" s="97"/>
      <c r="Y9220" s="30"/>
      <c r="AA9220" s="25"/>
    </row>
    <row r="9221" spans="16:27">
      <c r="P9221" s="96"/>
      <c r="S9221" s="97"/>
      <c r="T9221" s="97"/>
      <c r="Y9221" s="30"/>
      <c r="AA9221" s="25"/>
    </row>
    <row r="9222" spans="16:27">
      <c r="P9222" s="96"/>
      <c r="S9222" s="97"/>
      <c r="T9222" s="97"/>
      <c r="Y9222" s="30"/>
      <c r="AA9222" s="25"/>
    </row>
    <row r="9223" spans="16:27">
      <c r="P9223" s="96"/>
      <c r="S9223" s="97"/>
      <c r="T9223" s="97"/>
      <c r="Y9223" s="30"/>
      <c r="AA9223" s="25"/>
    </row>
    <row r="9224" spans="16:27">
      <c r="P9224" s="96"/>
      <c r="S9224" s="97"/>
      <c r="T9224" s="97"/>
      <c r="Y9224" s="30"/>
      <c r="AA9224" s="25"/>
    </row>
    <row r="9225" spans="16:27">
      <c r="P9225" s="96"/>
      <c r="S9225" s="97"/>
      <c r="T9225" s="97"/>
      <c r="Y9225" s="30"/>
      <c r="AA9225" s="25"/>
    </row>
    <row r="9226" spans="16:27">
      <c r="P9226" s="96"/>
      <c r="S9226" s="97"/>
      <c r="T9226" s="97"/>
      <c r="Y9226" s="30"/>
      <c r="AA9226" s="25"/>
    </row>
    <row r="9227" spans="16:27">
      <c r="P9227" s="96"/>
      <c r="S9227" s="97"/>
      <c r="T9227" s="97"/>
      <c r="Y9227" s="30"/>
      <c r="AA9227" s="25"/>
    </row>
    <row r="9228" spans="16:27">
      <c r="P9228" s="96"/>
      <c r="S9228" s="97"/>
      <c r="T9228" s="97"/>
      <c r="Y9228" s="30"/>
      <c r="AA9228" s="25"/>
    </row>
    <row r="9229" spans="16:27">
      <c r="P9229" s="96"/>
      <c r="S9229" s="97"/>
      <c r="T9229" s="97"/>
      <c r="Y9229" s="30"/>
      <c r="AA9229" s="25"/>
    </row>
    <row r="9230" spans="16:27">
      <c r="P9230" s="96"/>
      <c r="S9230" s="97"/>
      <c r="T9230" s="97"/>
      <c r="Y9230" s="30"/>
      <c r="AA9230" s="25"/>
    </row>
    <row r="9231" spans="16:27">
      <c r="P9231" s="96"/>
      <c r="S9231" s="97"/>
      <c r="T9231" s="97"/>
      <c r="Y9231" s="30"/>
      <c r="AA9231" s="25"/>
    </row>
    <row r="9232" spans="16:27">
      <c r="P9232" s="96"/>
      <c r="S9232" s="97"/>
      <c r="T9232" s="97"/>
      <c r="Y9232" s="30"/>
      <c r="AA9232" s="25"/>
    </row>
    <row r="9233" spans="16:27">
      <c r="P9233" s="96"/>
      <c r="S9233" s="97"/>
      <c r="T9233" s="97"/>
      <c r="Y9233" s="30"/>
      <c r="AA9233" s="25"/>
    </row>
    <row r="9234" spans="16:27">
      <c r="P9234" s="96"/>
      <c r="S9234" s="97"/>
      <c r="T9234" s="97"/>
      <c r="Y9234" s="30"/>
      <c r="AA9234" s="25"/>
    </row>
    <row r="9235" spans="16:27">
      <c r="P9235" s="96"/>
      <c r="S9235" s="97"/>
      <c r="T9235" s="97"/>
      <c r="Y9235" s="30"/>
      <c r="AA9235" s="25"/>
    </row>
    <row r="9236" spans="16:27">
      <c r="P9236" s="96"/>
      <c r="S9236" s="97"/>
      <c r="T9236" s="97"/>
      <c r="Y9236" s="30"/>
      <c r="AA9236" s="25"/>
    </row>
    <row r="9237" spans="16:27">
      <c r="P9237" s="96"/>
      <c r="S9237" s="97"/>
      <c r="T9237" s="97"/>
      <c r="Y9237" s="30"/>
      <c r="AA9237" s="25"/>
    </row>
    <row r="9238" spans="16:27">
      <c r="P9238" s="96"/>
      <c r="S9238" s="97"/>
      <c r="T9238" s="97"/>
      <c r="Y9238" s="30"/>
      <c r="AA9238" s="25"/>
    </row>
    <row r="9239" spans="16:27">
      <c r="P9239" s="96"/>
      <c r="S9239" s="97"/>
      <c r="T9239" s="97"/>
      <c r="Y9239" s="30"/>
      <c r="AA9239" s="25"/>
    </row>
    <row r="9240" spans="16:27">
      <c r="P9240" s="96"/>
      <c r="S9240" s="97"/>
      <c r="T9240" s="97"/>
      <c r="Y9240" s="30"/>
      <c r="AA9240" s="25"/>
    </row>
    <row r="9241" spans="16:27">
      <c r="P9241" s="96"/>
      <c r="S9241" s="97"/>
      <c r="T9241" s="97"/>
      <c r="Y9241" s="30"/>
      <c r="AA9241" s="25"/>
    </row>
    <row r="9242" spans="16:27">
      <c r="P9242" s="96"/>
      <c r="S9242" s="97"/>
      <c r="T9242" s="97"/>
      <c r="Y9242" s="30"/>
      <c r="AA9242" s="25"/>
    </row>
    <row r="9243" spans="16:27">
      <c r="P9243" s="96"/>
      <c r="S9243" s="97"/>
      <c r="T9243" s="97"/>
      <c r="Y9243" s="30"/>
      <c r="AA9243" s="25"/>
    </row>
    <row r="9244" spans="16:27">
      <c r="P9244" s="96"/>
      <c r="S9244" s="97"/>
      <c r="T9244" s="97"/>
      <c r="Y9244" s="30"/>
      <c r="AA9244" s="25"/>
    </row>
    <row r="9245" spans="16:27">
      <c r="P9245" s="96"/>
      <c r="S9245" s="97"/>
      <c r="T9245" s="97"/>
      <c r="Y9245" s="30"/>
      <c r="AA9245" s="25"/>
    </row>
    <row r="9246" spans="16:27">
      <c r="P9246" s="96"/>
      <c r="S9246" s="97"/>
      <c r="T9246" s="97"/>
      <c r="Y9246" s="30"/>
      <c r="AA9246" s="25"/>
    </row>
    <row r="9247" spans="16:27">
      <c r="P9247" s="96"/>
      <c r="S9247" s="97"/>
      <c r="T9247" s="97"/>
      <c r="Y9247" s="30"/>
      <c r="AA9247" s="25"/>
    </row>
    <row r="9248" spans="16:27">
      <c r="P9248" s="96"/>
      <c r="S9248" s="97"/>
      <c r="T9248" s="97"/>
      <c r="Y9248" s="30"/>
      <c r="AA9248" s="25"/>
    </row>
    <row r="9249" spans="16:27">
      <c r="P9249" s="96"/>
      <c r="S9249" s="97"/>
      <c r="T9249" s="97"/>
      <c r="Y9249" s="30"/>
      <c r="AA9249" s="25"/>
    </row>
    <row r="9250" spans="16:27">
      <c r="P9250" s="96"/>
      <c r="S9250" s="97"/>
      <c r="T9250" s="97"/>
      <c r="Y9250" s="30"/>
      <c r="AA9250" s="25"/>
    </row>
    <row r="9251" spans="16:27">
      <c r="P9251" s="96"/>
      <c r="S9251" s="97"/>
      <c r="T9251" s="97"/>
      <c r="Y9251" s="30"/>
      <c r="AA9251" s="25"/>
    </row>
    <row r="9252" spans="16:27">
      <c r="P9252" s="96"/>
      <c r="S9252" s="97"/>
      <c r="T9252" s="97"/>
      <c r="Y9252" s="30"/>
      <c r="AA9252" s="25"/>
    </row>
    <row r="9253" spans="16:27">
      <c r="P9253" s="96"/>
      <c r="S9253" s="97"/>
      <c r="T9253" s="97"/>
      <c r="Y9253" s="30"/>
      <c r="AA9253" s="25"/>
    </row>
    <row r="9254" spans="16:27">
      <c r="P9254" s="96"/>
      <c r="S9254" s="97"/>
      <c r="T9254" s="97"/>
      <c r="Y9254" s="30"/>
      <c r="AA9254" s="25"/>
    </row>
    <row r="9255" spans="16:27">
      <c r="P9255" s="96"/>
      <c r="S9255" s="97"/>
      <c r="T9255" s="97"/>
      <c r="Y9255" s="30"/>
      <c r="AA9255" s="25"/>
    </row>
    <row r="9256" spans="16:27">
      <c r="P9256" s="96"/>
      <c r="S9256" s="97"/>
      <c r="T9256" s="97"/>
      <c r="Y9256" s="30"/>
      <c r="AA9256" s="25"/>
    </row>
    <row r="9257" spans="16:27">
      <c r="P9257" s="96"/>
      <c r="S9257" s="97"/>
      <c r="T9257" s="97"/>
      <c r="Y9257" s="30"/>
      <c r="AA9257" s="25"/>
    </row>
    <row r="9258" spans="16:27">
      <c r="P9258" s="96"/>
      <c r="S9258" s="97"/>
      <c r="T9258" s="97"/>
      <c r="Y9258" s="30"/>
      <c r="AA9258" s="25"/>
    </row>
    <row r="9259" spans="16:27">
      <c r="P9259" s="96"/>
      <c r="S9259" s="97"/>
      <c r="T9259" s="97"/>
      <c r="Y9259" s="30"/>
      <c r="AA9259" s="25"/>
    </row>
    <row r="9260" spans="16:27">
      <c r="P9260" s="96"/>
      <c r="S9260" s="97"/>
      <c r="T9260" s="97"/>
      <c r="Y9260" s="30"/>
      <c r="AA9260" s="25"/>
    </row>
    <row r="9261" spans="16:27">
      <c r="P9261" s="96"/>
      <c r="S9261" s="97"/>
      <c r="T9261" s="97"/>
      <c r="Y9261" s="30"/>
      <c r="AA9261" s="25"/>
    </row>
    <row r="9262" spans="16:27">
      <c r="P9262" s="96"/>
      <c r="S9262" s="97"/>
      <c r="T9262" s="97"/>
      <c r="Y9262" s="30"/>
      <c r="AA9262" s="25"/>
    </row>
    <row r="9263" spans="16:27">
      <c r="P9263" s="96"/>
      <c r="S9263" s="97"/>
      <c r="T9263" s="97"/>
      <c r="Y9263" s="30"/>
      <c r="AA9263" s="25"/>
    </row>
    <row r="9264" spans="16:27">
      <c r="P9264" s="96"/>
      <c r="S9264" s="97"/>
      <c r="T9264" s="97"/>
      <c r="Y9264" s="30"/>
      <c r="AA9264" s="25"/>
    </row>
    <row r="9265" spans="16:27">
      <c r="P9265" s="96"/>
      <c r="S9265" s="97"/>
      <c r="T9265" s="97"/>
      <c r="Y9265" s="30"/>
      <c r="AA9265" s="25"/>
    </row>
    <row r="9266" spans="16:27">
      <c r="P9266" s="96"/>
      <c r="S9266" s="97"/>
      <c r="T9266" s="97"/>
      <c r="Y9266" s="30"/>
      <c r="AA9266" s="25"/>
    </row>
    <row r="9267" spans="16:27">
      <c r="P9267" s="96"/>
      <c r="S9267" s="97"/>
      <c r="T9267" s="97"/>
      <c r="Y9267" s="30"/>
      <c r="AA9267" s="25"/>
    </row>
    <row r="9268" spans="16:27">
      <c r="P9268" s="96"/>
      <c r="S9268" s="97"/>
      <c r="T9268" s="97"/>
      <c r="Y9268" s="30"/>
      <c r="AA9268" s="25"/>
    </row>
    <row r="9269" spans="16:27">
      <c r="P9269" s="96"/>
      <c r="S9269" s="97"/>
      <c r="T9269" s="97"/>
      <c r="Y9269" s="30"/>
      <c r="AA9269" s="25"/>
    </row>
    <row r="9270" spans="16:27">
      <c r="P9270" s="96"/>
      <c r="S9270" s="97"/>
      <c r="T9270" s="97"/>
      <c r="Y9270" s="30"/>
      <c r="AA9270" s="25"/>
    </row>
    <row r="9271" spans="16:27">
      <c r="P9271" s="96"/>
      <c r="S9271" s="97"/>
      <c r="T9271" s="97"/>
      <c r="Y9271" s="30"/>
      <c r="AA9271" s="25"/>
    </row>
    <row r="9272" spans="16:27">
      <c r="P9272" s="96"/>
      <c r="S9272" s="97"/>
      <c r="T9272" s="97"/>
      <c r="Y9272" s="30"/>
      <c r="AA9272" s="25"/>
    </row>
    <row r="9273" spans="16:27">
      <c r="P9273" s="96"/>
      <c r="S9273" s="97"/>
      <c r="T9273" s="97"/>
      <c r="Y9273" s="30"/>
      <c r="AA9273" s="25"/>
    </row>
    <row r="9274" spans="16:27">
      <c r="P9274" s="96"/>
      <c r="S9274" s="97"/>
      <c r="T9274" s="97"/>
      <c r="Y9274" s="30"/>
      <c r="AA9274" s="25"/>
    </row>
    <row r="9275" spans="16:27">
      <c r="P9275" s="96"/>
      <c r="S9275" s="97"/>
      <c r="T9275" s="97"/>
      <c r="Y9275" s="30"/>
      <c r="AA9275" s="25"/>
    </row>
    <row r="9276" spans="16:27">
      <c r="P9276" s="96"/>
      <c r="S9276" s="97"/>
      <c r="T9276" s="97"/>
      <c r="Y9276" s="30"/>
      <c r="AA9276" s="25"/>
    </row>
    <row r="9277" spans="16:27">
      <c r="P9277" s="96"/>
      <c r="S9277" s="97"/>
      <c r="T9277" s="97"/>
      <c r="Y9277" s="30"/>
      <c r="AA9277" s="25"/>
    </row>
    <row r="9278" spans="16:27">
      <c r="P9278" s="96"/>
      <c r="S9278" s="97"/>
      <c r="T9278" s="97"/>
      <c r="Y9278" s="30"/>
      <c r="AA9278" s="25"/>
    </row>
    <row r="9279" spans="16:27">
      <c r="P9279" s="96"/>
      <c r="S9279" s="97"/>
      <c r="T9279" s="97"/>
      <c r="Y9279" s="30"/>
      <c r="AA9279" s="25"/>
    </row>
    <row r="9280" spans="16:27">
      <c r="P9280" s="96"/>
      <c r="S9280" s="97"/>
      <c r="T9280" s="97"/>
      <c r="Y9280" s="30"/>
      <c r="AA9280" s="25"/>
    </row>
    <row r="9281" spans="16:27">
      <c r="P9281" s="96"/>
      <c r="S9281" s="97"/>
      <c r="T9281" s="97"/>
      <c r="Y9281" s="30"/>
      <c r="AA9281" s="25"/>
    </row>
    <row r="9282" spans="16:27">
      <c r="P9282" s="96"/>
      <c r="S9282" s="97"/>
      <c r="T9282" s="97"/>
      <c r="Y9282" s="30"/>
      <c r="AA9282" s="25"/>
    </row>
    <row r="9283" spans="16:27">
      <c r="P9283" s="96"/>
      <c r="S9283" s="97"/>
      <c r="T9283" s="97"/>
      <c r="Y9283" s="30"/>
      <c r="AA9283" s="25"/>
    </row>
    <row r="9284" spans="16:27">
      <c r="P9284" s="96"/>
      <c r="S9284" s="97"/>
      <c r="T9284" s="97"/>
      <c r="Y9284" s="30"/>
      <c r="AA9284" s="25"/>
    </row>
    <row r="9285" spans="16:27">
      <c r="P9285" s="96"/>
      <c r="S9285" s="97"/>
      <c r="T9285" s="97"/>
      <c r="Y9285" s="30"/>
      <c r="AA9285" s="25"/>
    </row>
    <row r="9286" spans="16:27">
      <c r="P9286" s="96"/>
      <c r="S9286" s="97"/>
      <c r="T9286" s="97"/>
      <c r="Y9286" s="30"/>
      <c r="AA9286" s="25"/>
    </row>
    <row r="9287" spans="16:27">
      <c r="P9287" s="96"/>
      <c r="S9287" s="97"/>
      <c r="T9287" s="97"/>
      <c r="Y9287" s="30"/>
      <c r="AA9287" s="25"/>
    </row>
    <row r="9288" spans="16:27">
      <c r="P9288" s="96"/>
      <c r="S9288" s="97"/>
      <c r="T9288" s="97"/>
      <c r="Y9288" s="30"/>
      <c r="AA9288" s="25"/>
    </row>
    <row r="9289" spans="16:27">
      <c r="P9289" s="96"/>
      <c r="S9289" s="97"/>
      <c r="T9289" s="97"/>
      <c r="Y9289" s="30"/>
      <c r="AA9289" s="25"/>
    </row>
    <row r="9290" spans="16:27">
      <c r="P9290" s="96"/>
      <c r="S9290" s="97"/>
      <c r="T9290" s="97"/>
      <c r="Y9290" s="30"/>
      <c r="AA9290" s="25"/>
    </row>
    <row r="9291" spans="16:27">
      <c r="P9291" s="96"/>
      <c r="S9291" s="97"/>
      <c r="T9291" s="97"/>
      <c r="Y9291" s="30"/>
      <c r="AA9291" s="25"/>
    </row>
    <row r="9292" spans="16:27">
      <c r="P9292" s="96"/>
      <c r="S9292" s="97"/>
      <c r="T9292" s="97"/>
      <c r="Y9292" s="30"/>
      <c r="AA9292" s="25"/>
    </row>
    <row r="9293" spans="16:27">
      <c r="P9293" s="96"/>
      <c r="S9293" s="97"/>
      <c r="T9293" s="97"/>
      <c r="Y9293" s="30"/>
      <c r="AA9293" s="25"/>
    </row>
    <row r="9294" spans="16:27">
      <c r="P9294" s="96"/>
      <c r="S9294" s="97"/>
      <c r="T9294" s="97"/>
      <c r="Y9294" s="30"/>
      <c r="AA9294" s="25"/>
    </row>
    <row r="9295" spans="16:27">
      <c r="P9295" s="96"/>
      <c r="S9295" s="97"/>
      <c r="T9295" s="97"/>
      <c r="Y9295" s="30"/>
      <c r="AA9295" s="25"/>
    </row>
    <row r="9296" spans="16:27">
      <c r="P9296" s="96"/>
      <c r="S9296" s="97"/>
      <c r="T9296" s="97"/>
      <c r="Y9296" s="30"/>
      <c r="AA9296" s="25"/>
    </row>
    <row r="9297" spans="16:27">
      <c r="P9297" s="96"/>
      <c r="S9297" s="97"/>
      <c r="T9297" s="97"/>
      <c r="Y9297" s="30"/>
      <c r="AA9297" s="25"/>
    </row>
    <row r="9298" spans="16:27">
      <c r="P9298" s="96"/>
      <c r="S9298" s="97"/>
      <c r="T9298" s="97"/>
      <c r="Y9298" s="30"/>
      <c r="AA9298" s="25"/>
    </row>
    <row r="9299" spans="16:27">
      <c r="P9299" s="96"/>
      <c r="S9299" s="97"/>
      <c r="T9299" s="97"/>
      <c r="Y9299" s="30"/>
      <c r="AA9299" s="25"/>
    </row>
    <row r="9300" spans="16:27">
      <c r="P9300" s="96"/>
      <c r="S9300" s="97"/>
      <c r="T9300" s="97"/>
      <c r="Y9300" s="30"/>
      <c r="AA9300" s="25"/>
    </row>
    <row r="9301" spans="16:27">
      <c r="P9301" s="96"/>
      <c r="S9301" s="97"/>
      <c r="T9301" s="97"/>
      <c r="Y9301" s="30"/>
      <c r="AA9301" s="25"/>
    </row>
    <row r="9302" spans="16:27">
      <c r="P9302" s="96"/>
      <c r="S9302" s="97"/>
      <c r="T9302" s="97"/>
      <c r="Y9302" s="30"/>
      <c r="AA9302" s="25"/>
    </row>
    <row r="9303" spans="16:27">
      <c r="P9303" s="96"/>
      <c r="S9303" s="97"/>
      <c r="T9303" s="97"/>
      <c r="Y9303" s="30"/>
      <c r="AA9303" s="25"/>
    </row>
    <row r="9304" spans="16:27">
      <c r="P9304" s="96"/>
      <c r="S9304" s="97"/>
      <c r="T9304" s="97"/>
      <c r="Y9304" s="30"/>
      <c r="AA9304" s="25"/>
    </row>
    <row r="9305" spans="16:27">
      <c r="P9305" s="96"/>
      <c r="S9305" s="97"/>
      <c r="T9305" s="97"/>
      <c r="Y9305" s="30"/>
      <c r="AA9305" s="25"/>
    </row>
    <row r="9306" spans="16:27">
      <c r="P9306" s="96"/>
      <c r="S9306" s="97"/>
      <c r="T9306" s="97"/>
      <c r="Y9306" s="30"/>
      <c r="AA9306" s="25"/>
    </row>
    <row r="9307" spans="16:27">
      <c r="P9307" s="96"/>
      <c r="S9307" s="97"/>
      <c r="T9307" s="97"/>
      <c r="Y9307" s="30"/>
      <c r="AA9307" s="25"/>
    </row>
    <row r="9308" spans="16:27">
      <c r="P9308" s="96"/>
      <c r="S9308" s="97"/>
      <c r="T9308" s="97"/>
      <c r="Y9308" s="30"/>
      <c r="AA9308" s="25"/>
    </row>
    <row r="9309" spans="16:27">
      <c r="P9309" s="96"/>
      <c r="S9309" s="97"/>
      <c r="T9309" s="97"/>
      <c r="Y9309" s="30"/>
      <c r="AA9309" s="25"/>
    </row>
    <row r="9310" spans="16:27">
      <c r="P9310" s="96"/>
      <c r="S9310" s="97"/>
      <c r="T9310" s="97"/>
      <c r="Y9310" s="30"/>
      <c r="AA9310" s="25"/>
    </row>
    <row r="9311" spans="16:27">
      <c r="P9311" s="96"/>
      <c r="S9311" s="97"/>
      <c r="T9311" s="97"/>
      <c r="Y9311" s="30"/>
      <c r="AA9311" s="25"/>
    </row>
    <row r="9312" spans="16:27">
      <c r="P9312" s="96"/>
      <c r="S9312" s="97"/>
      <c r="T9312" s="97"/>
      <c r="Y9312" s="30"/>
      <c r="AA9312" s="25"/>
    </row>
    <row r="9313" spans="16:27">
      <c r="P9313" s="96"/>
      <c r="S9313" s="97"/>
      <c r="T9313" s="97"/>
      <c r="Y9313" s="30"/>
      <c r="AA9313" s="25"/>
    </row>
    <row r="9314" spans="16:27">
      <c r="P9314" s="96"/>
      <c r="S9314" s="97"/>
      <c r="T9314" s="97"/>
      <c r="Y9314" s="30"/>
      <c r="AA9314" s="25"/>
    </row>
    <row r="9315" spans="16:27">
      <c r="P9315" s="96"/>
      <c r="S9315" s="97"/>
      <c r="T9315" s="97"/>
      <c r="Y9315" s="30"/>
      <c r="AA9315" s="25"/>
    </row>
    <row r="9316" spans="16:27">
      <c r="P9316" s="96"/>
      <c r="S9316" s="97"/>
      <c r="T9316" s="97"/>
      <c r="Y9316" s="30"/>
      <c r="AA9316" s="25"/>
    </row>
    <row r="9317" spans="16:27">
      <c r="P9317" s="96"/>
      <c r="S9317" s="97"/>
      <c r="T9317" s="97"/>
      <c r="Y9317" s="30"/>
      <c r="AA9317" s="25"/>
    </row>
    <row r="9318" spans="16:27">
      <c r="P9318" s="96"/>
      <c r="S9318" s="97"/>
      <c r="T9318" s="97"/>
      <c r="Y9318" s="30"/>
      <c r="AA9318" s="25"/>
    </row>
    <row r="9319" spans="16:27">
      <c r="P9319" s="96"/>
      <c r="S9319" s="97"/>
      <c r="T9319" s="97"/>
      <c r="Y9319" s="30"/>
      <c r="AA9319" s="25"/>
    </row>
    <row r="9320" spans="16:27">
      <c r="P9320" s="96"/>
      <c r="S9320" s="97"/>
      <c r="T9320" s="97"/>
      <c r="Y9320" s="30"/>
      <c r="AA9320" s="25"/>
    </row>
    <row r="9321" spans="16:27">
      <c r="P9321" s="96"/>
      <c r="S9321" s="97"/>
      <c r="T9321" s="97"/>
      <c r="Y9321" s="30"/>
      <c r="AA9321" s="25"/>
    </row>
    <row r="9322" spans="16:27">
      <c r="P9322" s="96"/>
      <c r="S9322" s="97"/>
      <c r="T9322" s="97"/>
      <c r="Y9322" s="30"/>
      <c r="AA9322" s="25"/>
    </row>
    <row r="9323" spans="16:27">
      <c r="P9323" s="96"/>
      <c r="S9323" s="97"/>
      <c r="T9323" s="97"/>
      <c r="Y9323" s="30"/>
      <c r="AA9323" s="25"/>
    </row>
    <row r="9324" spans="16:27">
      <c r="P9324" s="96"/>
      <c r="S9324" s="97"/>
      <c r="T9324" s="97"/>
      <c r="Y9324" s="30"/>
      <c r="AA9324" s="25"/>
    </row>
    <row r="9325" spans="16:27">
      <c r="P9325" s="96"/>
      <c r="S9325" s="97"/>
      <c r="T9325" s="97"/>
      <c r="Y9325" s="30"/>
      <c r="AA9325" s="25"/>
    </row>
    <row r="9326" spans="16:27">
      <c r="P9326" s="96"/>
      <c r="S9326" s="97"/>
      <c r="T9326" s="97"/>
      <c r="Y9326" s="30"/>
      <c r="AA9326" s="25"/>
    </row>
    <row r="9327" spans="16:27">
      <c r="P9327" s="96"/>
      <c r="S9327" s="97"/>
      <c r="T9327" s="97"/>
      <c r="Y9327" s="30"/>
      <c r="AA9327" s="25"/>
    </row>
    <row r="9328" spans="16:27">
      <c r="P9328" s="96"/>
      <c r="S9328" s="97"/>
      <c r="T9328" s="97"/>
      <c r="Y9328" s="30"/>
      <c r="AA9328" s="25"/>
    </row>
    <row r="9329" spans="16:27">
      <c r="P9329" s="96"/>
      <c r="S9329" s="97"/>
      <c r="T9329" s="97"/>
      <c r="Y9329" s="30"/>
      <c r="AA9329" s="25"/>
    </row>
    <row r="9330" spans="16:27">
      <c r="P9330" s="96"/>
      <c r="S9330" s="97"/>
      <c r="T9330" s="97"/>
      <c r="Y9330" s="30"/>
      <c r="AA9330" s="25"/>
    </row>
    <row r="9331" spans="16:27">
      <c r="P9331" s="96"/>
      <c r="S9331" s="97"/>
      <c r="T9331" s="97"/>
      <c r="Y9331" s="30"/>
      <c r="AA9331" s="25"/>
    </row>
    <row r="9332" spans="16:27">
      <c r="P9332" s="96"/>
      <c r="S9332" s="97"/>
      <c r="T9332" s="97"/>
      <c r="Y9332" s="30"/>
      <c r="AA9332" s="25"/>
    </row>
    <row r="9333" spans="16:27">
      <c r="P9333" s="96"/>
      <c r="S9333" s="97"/>
      <c r="T9333" s="97"/>
      <c r="Y9333" s="30"/>
      <c r="AA9333" s="25"/>
    </row>
    <row r="9334" spans="16:27">
      <c r="P9334" s="96"/>
      <c r="S9334" s="97"/>
      <c r="T9334" s="97"/>
      <c r="Y9334" s="30"/>
      <c r="AA9334" s="25"/>
    </row>
    <row r="9335" spans="16:27">
      <c r="P9335" s="96"/>
      <c r="S9335" s="97"/>
      <c r="T9335" s="97"/>
      <c r="Y9335" s="30"/>
      <c r="AA9335" s="25"/>
    </row>
    <row r="9336" spans="16:27">
      <c r="P9336" s="96"/>
      <c r="S9336" s="97"/>
      <c r="T9336" s="97"/>
      <c r="Y9336" s="30"/>
      <c r="AA9336" s="25"/>
    </row>
    <row r="9337" spans="16:27">
      <c r="P9337" s="96"/>
      <c r="S9337" s="97"/>
      <c r="T9337" s="97"/>
      <c r="Y9337" s="30"/>
      <c r="AA9337" s="25"/>
    </row>
    <row r="9338" spans="16:27">
      <c r="P9338" s="96"/>
      <c r="S9338" s="97"/>
      <c r="T9338" s="97"/>
      <c r="Y9338" s="30"/>
      <c r="AA9338" s="25"/>
    </row>
    <row r="9339" spans="16:27">
      <c r="P9339" s="96"/>
      <c r="S9339" s="97"/>
      <c r="T9339" s="97"/>
      <c r="Y9339" s="30"/>
      <c r="AA9339" s="25"/>
    </row>
    <row r="9340" spans="16:27">
      <c r="P9340" s="96"/>
      <c r="S9340" s="97"/>
      <c r="T9340" s="97"/>
      <c r="Y9340" s="30"/>
      <c r="AA9340" s="25"/>
    </row>
    <row r="9341" spans="16:27">
      <c r="P9341" s="96"/>
      <c r="S9341" s="97"/>
      <c r="T9341" s="97"/>
      <c r="Y9341" s="30"/>
      <c r="AA9341" s="25"/>
    </row>
    <row r="9342" spans="16:27">
      <c r="P9342" s="96"/>
      <c r="S9342" s="97"/>
      <c r="T9342" s="97"/>
      <c r="Y9342" s="30"/>
      <c r="AA9342" s="25"/>
    </row>
    <row r="9343" spans="16:27">
      <c r="P9343" s="96"/>
      <c r="S9343" s="97"/>
      <c r="T9343" s="97"/>
      <c r="Y9343" s="30"/>
      <c r="AA9343" s="25"/>
    </row>
    <row r="9344" spans="16:27">
      <c r="P9344" s="96"/>
      <c r="S9344" s="97"/>
      <c r="T9344" s="97"/>
      <c r="Y9344" s="30"/>
      <c r="AA9344" s="25"/>
    </row>
    <row r="9345" spans="16:27">
      <c r="P9345" s="96"/>
      <c r="S9345" s="97"/>
      <c r="T9345" s="97"/>
      <c r="Y9345" s="30"/>
      <c r="AA9345" s="25"/>
    </row>
    <row r="9346" spans="16:27">
      <c r="P9346" s="96"/>
      <c r="S9346" s="97"/>
      <c r="T9346" s="97"/>
      <c r="Y9346" s="30"/>
      <c r="AA9346" s="25"/>
    </row>
    <row r="9347" spans="16:27">
      <c r="P9347" s="96"/>
      <c r="S9347" s="97"/>
      <c r="T9347" s="97"/>
      <c r="Y9347" s="30"/>
      <c r="AA9347" s="25"/>
    </row>
    <row r="9348" spans="16:27">
      <c r="P9348" s="96"/>
      <c r="S9348" s="97"/>
      <c r="T9348" s="97"/>
      <c r="Y9348" s="30"/>
      <c r="AA9348" s="25"/>
    </row>
    <row r="9349" spans="16:27">
      <c r="P9349" s="96"/>
      <c r="S9349" s="97"/>
      <c r="T9349" s="97"/>
      <c r="Y9349" s="30"/>
      <c r="AA9349" s="25"/>
    </row>
    <row r="9350" spans="16:27">
      <c r="P9350" s="96"/>
      <c r="S9350" s="97"/>
      <c r="T9350" s="97"/>
      <c r="Y9350" s="30"/>
      <c r="AA9350" s="25"/>
    </row>
    <row r="9351" spans="16:27">
      <c r="P9351" s="96"/>
      <c r="S9351" s="97"/>
      <c r="T9351" s="97"/>
      <c r="Y9351" s="30"/>
      <c r="AA9351" s="25"/>
    </row>
    <row r="9352" spans="16:27">
      <c r="P9352" s="96"/>
      <c r="S9352" s="97"/>
      <c r="T9352" s="97"/>
      <c r="Y9352" s="30"/>
      <c r="AA9352" s="25"/>
    </row>
    <row r="9353" spans="16:27">
      <c r="P9353" s="96"/>
      <c r="S9353" s="97"/>
      <c r="T9353" s="97"/>
      <c r="Y9353" s="30"/>
      <c r="AA9353" s="25"/>
    </row>
    <row r="9354" spans="16:27">
      <c r="P9354" s="96"/>
      <c r="S9354" s="97"/>
      <c r="T9354" s="97"/>
      <c r="Y9354" s="30"/>
      <c r="AA9354" s="25"/>
    </row>
    <row r="9355" spans="16:27">
      <c r="P9355" s="96"/>
      <c r="S9355" s="97"/>
      <c r="T9355" s="97"/>
      <c r="Y9355" s="30"/>
      <c r="AA9355" s="25"/>
    </row>
    <row r="9356" spans="16:27">
      <c r="P9356" s="96"/>
      <c r="S9356" s="97"/>
      <c r="T9356" s="97"/>
      <c r="Y9356" s="30"/>
      <c r="AA9356" s="25"/>
    </row>
    <row r="9357" spans="16:27">
      <c r="P9357" s="96"/>
      <c r="S9357" s="97"/>
      <c r="T9357" s="97"/>
      <c r="Y9357" s="30"/>
      <c r="AA9357" s="25"/>
    </row>
    <row r="9358" spans="16:27">
      <c r="P9358" s="96"/>
      <c r="S9358" s="97"/>
      <c r="T9358" s="97"/>
      <c r="Y9358" s="30"/>
      <c r="AA9358" s="25"/>
    </row>
    <row r="9359" spans="16:27">
      <c r="P9359" s="96"/>
      <c r="S9359" s="97"/>
      <c r="T9359" s="97"/>
      <c r="Y9359" s="30"/>
      <c r="AA9359" s="25"/>
    </row>
    <row r="9360" spans="16:27">
      <c r="P9360" s="96"/>
      <c r="S9360" s="97"/>
      <c r="T9360" s="97"/>
      <c r="Y9360" s="30"/>
      <c r="AA9360" s="25"/>
    </row>
    <row r="9361" spans="16:27">
      <c r="P9361" s="96"/>
      <c r="S9361" s="97"/>
      <c r="T9361" s="97"/>
      <c r="Y9361" s="30"/>
      <c r="AA9361" s="25"/>
    </row>
    <row r="9362" spans="16:27">
      <c r="P9362" s="96"/>
      <c r="S9362" s="97"/>
      <c r="T9362" s="97"/>
      <c r="Y9362" s="30"/>
      <c r="AA9362" s="25"/>
    </row>
    <row r="9363" spans="16:27">
      <c r="P9363" s="96"/>
      <c r="S9363" s="97"/>
      <c r="T9363" s="97"/>
      <c r="Y9363" s="30"/>
      <c r="AA9363" s="25"/>
    </row>
    <row r="9364" spans="16:27">
      <c r="P9364" s="96"/>
      <c r="S9364" s="97"/>
      <c r="T9364" s="97"/>
      <c r="Y9364" s="30"/>
      <c r="AA9364" s="25"/>
    </row>
    <row r="9365" spans="16:27">
      <c r="P9365" s="96"/>
      <c r="S9365" s="97"/>
      <c r="T9365" s="97"/>
      <c r="Y9365" s="30"/>
      <c r="AA9365" s="25"/>
    </row>
    <row r="9366" spans="16:27">
      <c r="P9366" s="96"/>
      <c r="S9366" s="97"/>
      <c r="T9366" s="97"/>
      <c r="Y9366" s="30"/>
      <c r="AA9366" s="25"/>
    </row>
    <row r="9367" spans="16:27">
      <c r="P9367" s="96"/>
      <c r="S9367" s="97"/>
      <c r="T9367" s="97"/>
      <c r="Y9367" s="30"/>
      <c r="AA9367" s="25"/>
    </row>
    <row r="9368" spans="16:27">
      <c r="P9368" s="96"/>
      <c r="S9368" s="97"/>
      <c r="T9368" s="97"/>
      <c r="Y9368" s="30"/>
      <c r="AA9368" s="25"/>
    </row>
    <row r="9369" spans="16:27">
      <c r="P9369" s="96"/>
      <c r="S9369" s="97"/>
      <c r="T9369" s="97"/>
      <c r="Y9369" s="30"/>
      <c r="AA9369" s="25"/>
    </row>
    <row r="9370" spans="16:27">
      <c r="P9370" s="96"/>
      <c r="S9370" s="97"/>
      <c r="T9370" s="97"/>
      <c r="Y9370" s="30"/>
      <c r="AA9370" s="25"/>
    </row>
    <row r="9371" spans="16:27">
      <c r="P9371" s="96"/>
      <c r="S9371" s="97"/>
      <c r="T9371" s="97"/>
      <c r="Y9371" s="30"/>
      <c r="AA9371" s="25"/>
    </row>
    <row r="9372" spans="16:27">
      <c r="P9372" s="96"/>
      <c r="S9372" s="97"/>
      <c r="T9372" s="97"/>
      <c r="Y9372" s="30"/>
      <c r="AA9372" s="25"/>
    </row>
    <row r="9373" spans="16:27">
      <c r="P9373" s="96"/>
      <c r="S9373" s="97"/>
      <c r="T9373" s="97"/>
      <c r="Y9373" s="30"/>
      <c r="AA9373" s="25"/>
    </row>
    <row r="9374" spans="16:27">
      <c r="P9374" s="96"/>
      <c r="S9374" s="97"/>
      <c r="T9374" s="97"/>
      <c r="Y9374" s="30"/>
      <c r="AA9374" s="25"/>
    </row>
    <row r="9375" spans="16:27">
      <c r="P9375" s="96"/>
      <c r="S9375" s="97"/>
      <c r="T9375" s="97"/>
      <c r="Y9375" s="30"/>
      <c r="AA9375" s="25"/>
    </row>
    <row r="9376" spans="16:27">
      <c r="P9376" s="96"/>
      <c r="S9376" s="97"/>
      <c r="T9376" s="97"/>
      <c r="Y9376" s="30"/>
      <c r="AA9376" s="25"/>
    </row>
    <row r="9377" spans="16:27">
      <c r="P9377" s="96"/>
      <c r="S9377" s="97"/>
      <c r="T9377" s="97"/>
      <c r="Y9377" s="30"/>
      <c r="AA9377" s="25"/>
    </row>
    <row r="9378" spans="16:27">
      <c r="P9378" s="96"/>
      <c r="S9378" s="97"/>
      <c r="T9378" s="97"/>
      <c r="Y9378" s="30"/>
      <c r="AA9378" s="25"/>
    </row>
    <row r="9379" spans="16:27">
      <c r="P9379" s="96"/>
      <c r="S9379" s="97"/>
      <c r="T9379" s="97"/>
      <c r="Y9379" s="30"/>
      <c r="AA9379" s="25"/>
    </row>
    <row r="9380" spans="16:27">
      <c r="P9380" s="96"/>
      <c r="S9380" s="97"/>
      <c r="T9380" s="97"/>
      <c r="Y9380" s="30"/>
      <c r="AA9380" s="25"/>
    </row>
    <row r="9381" spans="16:27">
      <c r="P9381" s="96"/>
      <c r="S9381" s="97"/>
      <c r="T9381" s="97"/>
      <c r="Y9381" s="30"/>
      <c r="AA9381" s="25"/>
    </row>
    <row r="9382" spans="16:27">
      <c r="P9382" s="96"/>
      <c r="S9382" s="97"/>
      <c r="T9382" s="97"/>
      <c r="Y9382" s="30"/>
      <c r="AA9382" s="25"/>
    </row>
    <row r="9383" spans="16:27">
      <c r="P9383" s="96"/>
      <c r="S9383" s="97"/>
      <c r="T9383" s="97"/>
      <c r="Y9383" s="30"/>
      <c r="AA9383" s="25"/>
    </row>
    <row r="9384" spans="16:27">
      <c r="P9384" s="96"/>
      <c r="S9384" s="97"/>
      <c r="T9384" s="97"/>
      <c r="Y9384" s="30"/>
      <c r="AA9384" s="25"/>
    </row>
    <row r="9385" spans="16:27">
      <c r="P9385" s="96"/>
      <c r="S9385" s="97"/>
      <c r="T9385" s="97"/>
      <c r="Y9385" s="30"/>
      <c r="AA9385" s="25"/>
    </row>
    <row r="9386" spans="16:27">
      <c r="P9386" s="96"/>
      <c r="S9386" s="97"/>
      <c r="T9386" s="97"/>
      <c r="Y9386" s="30"/>
      <c r="AA9386" s="25"/>
    </row>
    <row r="9387" spans="16:27">
      <c r="P9387" s="96"/>
      <c r="S9387" s="97"/>
      <c r="T9387" s="97"/>
      <c r="Y9387" s="30"/>
      <c r="AA9387" s="25"/>
    </row>
    <row r="9388" spans="16:27">
      <c r="P9388" s="96"/>
      <c r="S9388" s="97"/>
      <c r="T9388" s="97"/>
      <c r="Y9388" s="30"/>
      <c r="AA9388" s="25"/>
    </row>
    <row r="9389" spans="16:27">
      <c r="P9389" s="96"/>
      <c r="S9389" s="97"/>
      <c r="T9389" s="97"/>
      <c r="Y9389" s="30"/>
      <c r="AA9389" s="25"/>
    </row>
    <row r="9390" spans="16:27">
      <c r="P9390" s="96"/>
      <c r="S9390" s="97"/>
      <c r="T9390" s="97"/>
      <c r="Y9390" s="30"/>
      <c r="AA9390" s="25"/>
    </row>
    <row r="9391" spans="16:27">
      <c r="P9391" s="96"/>
      <c r="S9391" s="97"/>
      <c r="T9391" s="97"/>
      <c r="Y9391" s="30"/>
      <c r="AA9391" s="25"/>
    </row>
    <row r="9392" spans="16:27">
      <c r="P9392" s="96"/>
      <c r="S9392" s="97"/>
      <c r="T9392" s="97"/>
      <c r="Y9392" s="30"/>
      <c r="AA9392" s="25"/>
    </row>
    <row r="9393" spans="16:27">
      <c r="P9393" s="96"/>
      <c r="S9393" s="97"/>
      <c r="T9393" s="97"/>
      <c r="Y9393" s="30"/>
      <c r="AA9393" s="25"/>
    </row>
    <row r="9394" spans="16:27">
      <c r="P9394" s="96"/>
      <c r="S9394" s="97"/>
      <c r="T9394" s="97"/>
      <c r="Y9394" s="30"/>
      <c r="AA9394" s="25"/>
    </row>
    <row r="9395" spans="16:27">
      <c r="P9395" s="96"/>
      <c r="S9395" s="97"/>
      <c r="T9395" s="97"/>
      <c r="Y9395" s="30"/>
      <c r="AA9395" s="25"/>
    </row>
    <row r="9396" spans="16:27">
      <c r="P9396" s="96"/>
      <c r="S9396" s="97"/>
      <c r="T9396" s="97"/>
      <c r="Y9396" s="30"/>
      <c r="AA9396" s="25"/>
    </row>
    <row r="9397" spans="16:27">
      <c r="P9397" s="96"/>
      <c r="S9397" s="97"/>
      <c r="T9397" s="97"/>
      <c r="Y9397" s="30"/>
      <c r="AA9397" s="25"/>
    </row>
    <row r="9398" spans="16:27">
      <c r="P9398" s="96"/>
      <c r="S9398" s="97"/>
      <c r="T9398" s="97"/>
      <c r="Y9398" s="30"/>
      <c r="AA9398" s="25"/>
    </row>
    <row r="9399" spans="16:27">
      <c r="P9399" s="96"/>
      <c r="S9399" s="97"/>
      <c r="T9399" s="97"/>
      <c r="Y9399" s="30"/>
      <c r="AA9399" s="25"/>
    </row>
    <row r="9400" spans="16:27">
      <c r="P9400" s="96"/>
      <c r="S9400" s="97"/>
      <c r="T9400" s="97"/>
      <c r="Y9400" s="30"/>
      <c r="AA9400" s="25"/>
    </row>
    <row r="9401" spans="16:27">
      <c r="P9401" s="96"/>
      <c r="S9401" s="97"/>
      <c r="T9401" s="97"/>
      <c r="Y9401" s="30"/>
      <c r="AA9401" s="25"/>
    </row>
    <row r="9402" spans="16:27">
      <c r="P9402" s="96"/>
      <c r="S9402" s="97"/>
      <c r="T9402" s="97"/>
      <c r="Y9402" s="30"/>
      <c r="AA9402" s="25"/>
    </row>
    <row r="9403" spans="16:27">
      <c r="P9403" s="96"/>
      <c r="S9403" s="97"/>
      <c r="T9403" s="97"/>
      <c r="Y9403" s="30"/>
      <c r="AA9403" s="25"/>
    </row>
    <row r="9404" spans="16:27">
      <c r="P9404" s="96"/>
      <c r="S9404" s="97"/>
      <c r="T9404" s="97"/>
      <c r="Y9404" s="30"/>
      <c r="AA9404" s="25"/>
    </row>
    <row r="9405" spans="16:27">
      <c r="P9405" s="96"/>
      <c r="S9405" s="97"/>
      <c r="T9405" s="97"/>
      <c r="Y9405" s="30"/>
      <c r="AA9405" s="25"/>
    </row>
    <row r="9406" spans="16:27">
      <c r="P9406" s="96"/>
      <c r="S9406" s="97"/>
      <c r="T9406" s="97"/>
      <c r="Y9406" s="30"/>
      <c r="AA9406" s="25"/>
    </row>
    <row r="9407" spans="16:27">
      <c r="P9407" s="96"/>
      <c r="S9407" s="97"/>
      <c r="T9407" s="97"/>
      <c r="Y9407" s="30"/>
      <c r="AA9407" s="25"/>
    </row>
    <row r="9408" spans="16:27">
      <c r="P9408" s="96"/>
      <c r="S9408" s="97"/>
      <c r="T9408" s="97"/>
      <c r="Y9408" s="30"/>
      <c r="AA9408" s="25"/>
    </row>
    <row r="9409" spans="16:27">
      <c r="P9409" s="96"/>
      <c r="S9409" s="97"/>
      <c r="T9409" s="97"/>
      <c r="Y9409" s="30"/>
      <c r="AA9409" s="25"/>
    </row>
    <row r="9410" spans="16:27">
      <c r="P9410" s="96"/>
      <c r="S9410" s="97"/>
      <c r="T9410" s="97"/>
      <c r="Y9410" s="30"/>
      <c r="AA9410" s="25"/>
    </row>
    <row r="9411" spans="16:27">
      <c r="P9411" s="96"/>
      <c r="S9411" s="97"/>
      <c r="T9411" s="97"/>
      <c r="Y9411" s="30"/>
      <c r="AA9411" s="25"/>
    </row>
    <row r="9412" spans="16:27">
      <c r="P9412" s="96"/>
      <c r="S9412" s="97"/>
      <c r="T9412" s="97"/>
      <c r="Y9412" s="30"/>
      <c r="AA9412" s="25"/>
    </row>
    <row r="9413" spans="16:27">
      <c r="P9413" s="96"/>
      <c r="S9413" s="97"/>
      <c r="T9413" s="97"/>
      <c r="Y9413" s="30"/>
      <c r="AA9413" s="25"/>
    </row>
    <row r="9414" spans="16:27">
      <c r="P9414" s="96"/>
      <c r="S9414" s="97"/>
      <c r="T9414" s="97"/>
      <c r="Y9414" s="30"/>
      <c r="AA9414" s="25"/>
    </row>
    <row r="9415" spans="16:27">
      <c r="P9415" s="96"/>
      <c r="S9415" s="97"/>
      <c r="T9415" s="97"/>
      <c r="Y9415" s="30"/>
      <c r="AA9415" s="25"/>
    </row>
    <row r="9416" spans="16:27">
      <c r="P9416" s="96"/>
      <c r="S9416" s="97"/>
      <c r="T9416" s="97"/>
      <c r="Y9416" s="30"/>
      <c r="AA9416" s="25"/>
    </row>
    <row r="9417" spans="16:27">
      <c r="P9417" s="96"/>
      <c r="S9417" s="97"/>
      <c r="T9417" s="97"/>
      <c r="Y9417" s="30"/>
      <c r="AA9417" s="25"/>
    </row>
    <row r="9418" spans="16:27">
      <c r="P9418" s="96"/>
      <c r="S9418" s="97"/>
      <c r="T9418" s="97"/>
      <c r="Y9418" s="30"/>
      <c r="AA9418" s="25"/>
    </row>
    <row r="9419" spans="16:27">
      <c r="P9419" s="96"/>
      <c r="S9419" s="97"/>
      <c r="T9419" s="97"/>
      <c r="Y9419" s="30"/>
      <c r="AA9419" s="25"/>
    </row>
    <row r="9420" spans="16:27">
      <c r="P9420" s="96"/>
      <c r="S9420" s="97"/>
      <c r="T9420" s="97"/>
      <c r="Y9420" s="30"/>
      <c r="AA9420" s="25"/>
    </row>
    <row r="9421" spans="16:27">
      <c r="P9421" s="96"/>
      <c r="S9421" s="97"/>
      <c r="T9421" s="97"/>
      <c r="Y9421" s="30"/>
      <c r="AA9421" s="25"/>
    </row>
    <row r="9422" spans="16:27">
      <c r="P9422" s="96"/>
      <c r="S9422" s="97"/>
      <c r="T9422" s="97"/>
      <c r="Y9422" s="30"/>
      <c r="AA9422" s="25"/>
    </row>
    <row r="9423" spans="16:27">
      <c r="P9423" s="96"/>
      <c r="S9423" s="97"/>
      <c r="T9423" s="97"/>
      <c r="Y9423" s="30"/>
      <c r="AA9423" s="25"/>
    </row>
    <row r="9424" spans="16:27">
      <c r="P9424" s="96"/>
      <c r="S9424" s="97"/>
      <c r="T9424" s="97"/>
      <c r="Y9424" s="30"/>
      <c r="AA9424" s="25"/>
    </row>
    <row r="9425" spans="16:27">
      <c r="P9425" s="96"/>
      <c r="S9425" s="97"/>
      <c r="T9425" s="97"/>
      <c r="Y9425" s="30"/>
      <c r="AA9425" s="25"/>
    </row>
    <row r="9426" spans="16:27">
      <c r="P9426" s="96"/>
      <c r="S9426" s="97"/>
      <c r="T9426" s="97"/>
      <c r="Y9426" s="30"/>
      <c r="AA9426" s="25"/>
    </row>
    <row r="9427" spans="16:27">
      <c r="P9427" s="96"/>
      <c r="S9427" s="97"/>
      <c r="T9427" s="97"/>
      <c r="Y9427" s="30"/>
      <c r="AA9427" s="25"/>
    </row>
    <row r="9428" spans="16:27">
      <c r="P9428" s="96"/>
      <c r="S9428" s="97"/>
      <c r="T9428" s="97"/>
      <c r="Y9428" s="30"/>
      <c r="AA9428" s="25"/>
    </row>
    <row r="9429" spans="16:27">
      <c r="P9429" s="96"/>
      <c r="S9429" s="97"/>
      <c r="T9429" s="97"/>
      <c r="Y9429" s="30"/>
      <c r="AA9429" s="25"/>
    </row>
    <row r="9430" spans="16:27">
      <c r="P9430" s="96"/>
      <c r="S9430" s="97"/>
      <c r="T9430" s="97"/>
      <c r="Y9430" s="30"/>
      <c r="AA9430" s="25"/>
    </row>
    <row r="9431" spans="16:27">
      <c r="P9431" s="96"/>
      <c r="S9431" s="97"/>
      <c r="T9431" s="97"/>
      <c r="Y9431" s="30"/>
      <c r="AA9431" s="25"/>
    </row>
    <row r="9432" spans="16:27">
      <c r="P9432" s="96"/>
      <c r="S9432" s="97"/>
      <c r="T9432" s="97"/>
      <c r="Y9432" s="30"/>
      <c r="AA9432" s="25"/>
    </row>
    <row r="9433" spans="16:27">
      <c r="P9433" s="96"/>
      <c r="S9433" s="97"/>
      <c r="T9433" s="97"/>
      <c r="Y9433" s="30"/>
      <c r="AA9433" s="25"/>
    </row>
    <row r="9434" spans="16:27">
      <c r="P9434" s="96"/>
      <c r="S9434" s="97"/>
      <c r="T9434" s="97"/>
      <c r="Y9434" s="30"/>
      <c r="AA9434" s="25"/>
    </row>
    <row r="9435" spans="16:27">
      <c r="P9435" s="96"/>
      <c r="S9435" s="97"/>
      <c r="T9435" s="97"/>
      <c r="Y9435" s="30"/>
      <c r="AA9435" s="25"/>
    </row>
    <row r="9436" spans="16:27">
      <c r="P9436" s="96"/>
      <c r="S9436" s="97"/>
      <c r="T9436" s="97"/>
      <c r="Y9436" s="30"/>
      <c r="AA9436" s="25"/>
    </row>
    <row r="9437" spans="16:27">
      <c r="P9437" s="96"/>
      <c r="S9437" s="97"/>
      <c r="T9437" s="97"/>
      <c r="Y9437" s="30"/>
      <c r="AA9437" s="25"/>
    </row>
    <row r="9438" spans="16:27">
      <c r="P9438" s="96"/>
      <c r="S9438" s="97"/>
      <c r="T9438" s="97"/>
      <c r="Y9438" s="30"/>
      <c r="AA9438" s="25"/>
    </row>
    <row r="9439" spans="16:27">
      <c r="P9439" s="96"/>
      <c r="S9439" s="97"/>
      <c r="T9439" s="97"/>
      <c r="Y9439" s="30"/>
      <c r="AA9439" s="25"/>
    </row>
    <row r="9440" spans="16:27">
      <c r="P9440" s="96"/>
      <c r="S9440" s="97"/>
      <c r="T9440" s="97"/>
      <c r="Y9440" s="30"/>
      <c r="AA9440" s="25"/>
    </row>
    <row r="9441" spans="16:27">
      <c r="P9441" s="96"/>
      <c r="S9441" s="97"/>
      <c r="T9441" s="97"/>
      <c r="Y9441" s="30"/>
      <c r="AA9441" s="25"/>
    </row>
    <row r="9442" spans="16:27">
      <c r="P9442" s="96"/>
      <c r="S9442" s="97"/>
      <c r="T9442" s="97"/>
      <c r="Y9442" s="30"/>
      <c r="AA9442" s="25"/>
    </row>
    <row r="9443" spans="16:27">
      <c r="P9443" s="96"/>
      <c r="S9443" s="97"/>
      <c r="T9443" s="97"/>
      <c r="Y9443" s="30"/>
      <c r="AA9443" s="25"/>
    </row>
    <row r="9444" spans="16:27">
      <c r="P9444" s="96"/>
      <c r="S9444" s="97"/>
      <c r="T9444" s="97"/>
      <c r="Y9444" s="30"/>
      <c r="AA9444" s="25"/>
    </row>
    <row r="9445" spans="16:27">
      <c r="P9445" s="96"/>
      <c r="S9445" s="97"/>
      <c r="T9445" s="97"/>
      <c r="Y9445" s="30"/>
      <c r="AA9445" s="25"/>
    </row>
    <row r="9446" spans="16:27">
      <c r="P9446" s="96"/>
      <c r="S9446" s="97"/>
      <c r="T9446" s="97"/>
      <c r="Y9446" s="30"/>
      <c r="AA9446" s="25"/>
    </row>
    <row r="9447" spans="16:27">
      <c r="P9447" s="96"/>
      <c r="S9447" s="97"/>
      <c r="T9447" s="97"/>
      <c r="Y9447" s="30"/>
      <c r="AA9447" s="25"/>
    </row>
    <row r="9448" spans="16:27">
      <c r="P9448" s="96"/>
      <c r="S9448" s="97"/>
      <c r="T9448" s="97"/>
      <c r="Y9448" s="30"/>
      <c r="AA9448" s="25"/>
    </row>
    <row r="9449" spans="16:27">
      <c r="P9449" s="96"/>
      <c r="S9449" s="97"/>
      <c r="T9449" s="97"/>
      <c r="Y9449" s="30"/>
      <c r="AA9449" s="25"/>
    </row>
    <row r="9450" spans="16:27">
      <c r="P9450" s="96"/>
      <c r="S9450" s="97"/>
      <c r="T9450" s="97"/>
      <c r="Y9450" s="30"/>
      <c r="AA9450" s="25"/>
    </row>
    <row r="9451" spans="16:27">
      <c r="P9451" s="96"/>
      <c r="S9451" s="97"/>
      <c r="T9451" s="97"/>
      <c r="Y9451" s="30"/>
      <c r="AA9451" s="25"/>
    </row>
    <row r="9452" spans="16:27">
      <c r="P9452" s="96"/>
      <c r="S9452" s="97"/>
      <c r="T9452" s="97"/>
      <c r="Y9452" s="30"/>
      <c r="AA9452" s="25"/>
    </row>
    <row r="9453" spans="16:27">
      <c r="P9453" s="96"/>
      <c r="S9453" s="97"/>
      <c r="T9453" s="97"/>
      <c r="Y9453" s="30"/>
      <c r="AA9453" s="25"/>
    </row>
    <row r="9454" spans="16:27">
      <c r="P9454" s="96"/>
      <c r="S9454" s="97"/>
      <c r="T9454" s="97"/>
      <c r="Y9454" s="30"/>
      <c r="AA9454" s="25"/>
    </row>
    <row r="9455" spans="16:27">
      <c r="P9455" s="96"/>
      <c r="S9455" s="97"/>
      <c r="T9455" s="97"/>
      <c r="Y9455" s="30"/>
      <c r="AA9455" s="25"/>
    </row>
    <row r="9456" spans="16:27">
      <c r="P9456" s="96"/>
      <c r="S9456" s="97"/>
      <c r="T9456" s="97"/>
      <c r="Y9456" s="30"/>
      <c r="AA9456" s="25"/>
    </row>
    <row r="9457" spans="16:27">
      <c r="P9457" s="96"/>
      <c r="S9457" s="97"/>
      <c r="T9457" s="97"/>
      <c r="Y9457" s="30"/>
      <c r="AA9457" s="25"/>
    </row>
    <row r="9458" spans="16:27">
      <c r="P9458" s="96"/>
      <c r="S9458" s="97"/>
      <c r="T9458" s="97"/>
      <c r="Y9458" s="30"/>
      <c r="AA9458" s="25"/>
    </row>
    <row r="9459" spans="16:27">
      <c r="P9459" s="96"/>
      <c r="S9459" s="97"/>
      <c r="T9459" s="97"/>
      <c r="Y9459" s="30"/>
      <c r="AA9459" s="25"/>
    </row>
    <row r="9460" spans="16:27">
      <c r="P9460" s="96"/>
      <c r="S9460" s="97"/>
      <c r="T9460" s="97"/>
      <c r="Y9460" s="30"/>
      <c r="AA9460" s="25"/>
    </row>
    <row r="9461" spans="16:27">
      <c r="P9461" s="96"/>
      <c r="S9461" s="97"/>
      <c r="T9461" s="97"/>
      <c r="Y9461" s="30"/>
      <c r="AA9461" s="25"/>
    </row>
    <row r="9462" spans="16:27">
      <c r="P9462" s="96"/>
      <c r="S9462" s="97"/>
      <c r="T9462" s="97"/>
      <c r="Y9462" s="30"/>
      <c r="AA9462" s="25"/>
    </row>
    <row r="9463" spans="16:27">
      <c r="P9463" s="96"/>
      <c r="S9463" s="97"/>
      <c r="T9463" s="97"/>
      <c r="Y9463" s="30"/>
      <c r="AA9463" s="25"/>
    </row>
    <row r="9464" spans="16:27">
      <c r="P9464" s="96"/>
      <c r="S9464" s="97"/>
      <c r="T9464" s="97"/>
      <c r="Y9464" s="30"/>
      <c r="AA9464" s="25"/>
    </row>
    <row r="9465" spans="16:27">
      <c r="P9465" s="96"/>
      <c r="S9465" s="97"/>
      <c r="T9465" s="97"/>
      <c r="Y9465" s="30"/>
      <c r="AA9465" s="25"/>
    </row>
    <row r="9466" spans="16:27">
      <c r="P9466" s="96"/>
      <c r="S9466" s="97"/>
      <c r="T9466" s="97"/>
      <c r="Y9466" s="30"/>
      <c r="AA9466" s="25"/>
    </row>
    <row r="9467" spans="16:27">
      <c r="P9467" s="96"/>
      <c r="S9467" s="97"/>
      <c r="T9467" s="97"/>
      <c r="Y9467" s="30"/>
      <c r="AA9467" s="25"/>
    </row>
    <row r="9468" spans="16:27">
      <c r="P9468" s="96"/>
      <c r="S9468" s="97"/>
      <c r="T9468" s="97"/>
      <c r="Y9468" s="30"/>
      <c r="AA9468" s="25"/>
    </row>
    <row r="9469" spans="16:27">
      <c r="P9469" s="96"/>
      <c r="S9469" s="97"/>
      <c r="T9469" s="97"/>
      <c r="Y9469" s="30"/>
      <c r="AA9469" s="25"/>
    </row>
    <row r="9470" spans="16:27">
      <c r="P9470" s="96"/>
      <c r="S9470" s="97"/>
      <c r="T9470" s="97"/>
      <c r="Y9470" s="30"/>
      <c r="AA9470" s="25"/>
    </row>
    <row r="9471" spans="16:27">
      <c r="P9471" s="96"/>
      <c r="S9471" s="97"/>
      <c r="T9471" s="97"/>
      <c r="Y9471" s="30"/>
      <c r="AA9471" s="25"/>
    </row>
    <row r="9472" spans="16:27">
      <c r="P9472" s="96"/>
      <c r="S9472" s="97"/>
      <c r="T9472" s="97"/>
      <c r="Y9472" s="30"/>
      <c r="AA9472" s="25"/>
    </row>
    <row r="9473" spans="16:27">
      <c r="P9473" s="96"/>
      <c r="S9473" s="97"/>
      <c r="T9473" s="97"/>
      <c r="Y9473" s="30"/>
      <c r="AA9473" s="25"/>
    </row>
    <row r="9474" spans="16:27">
      <c r="P9474" s="96"/>
      <c r="S9474" s="97"/>
      <c r="T9474" s="97"/>
      <c r="Y9474" s="30"/>
      <c r="AA9474" s="25"/>
    </row>
    <row r="9475" spans="16:27">
      <c r="P9475" s="96"/>
      <c r="S9475" s="97"/>
      <c r="T9475" s="97"/>
      <c r="Y9475" s="30"/>
      <c r="AA9475" s="25"/>
    </row>
    <row r="9476" spans="16:27">
      <c r="P9476" s="96"/>
      <c r="S9476" s="97"/>
      <c r="T9476" s="97"/>
      <c r="Y9476" s="30"/>
      <c r="AA9476" s="25"/>
    </row>
    <row r="9477" spans="16:27">
      <c r="P9477" s="96"/>
      <c r="S9477" s="97"/>
      <c r="T9477" s="97"/>
      <c r="Y9477" s="30"/>
      <c r="AA9477" s="25"/>
    </row>
    <row r="9478" spans="16:27">
      <c r="P9478" s="96"/>
      <c r="S9478" s="97"/>
      <c r="T9478" s="97"/>
      <c r="Y9478" s="30"/>
      <c r="AA9478" s="25"/>
    </row>
    <row r="9479" spans="16:27">
      <c r="P9479" s="96"/>
      <c r="S9479" s="97"/>
      <c r="T9479" s="97"/>
      <c r="Y9479" s="30"/>
      <c r="AA9479" s="25"/>
    </row>
    <row r="9480" spans="16:27">
      <c r="P9480" s="96"/>
      <c r="S9480" s="97"/>
      <c r="T9480" s="97"/>
      <c r="Y9480" s="30"/>
      <c r="AA9480" s="25"/>
    </row>
    <row r="9481" spans="16:27">
      <c r="P9481" s="96"/>
      <c r="S9481" s="97"/>
      <c r="T9481" s="97"/>
      <c r="Y9481" s="30"/>
      <c r="AA9481" s="25"/>
    </row>
    <row r="9482" spans="16:27">
      <c r="P9482" s="96"/>
      <c r="S9482" s="97"/>
      <c r="T9482" s="97"/>
      <c r="Y9482" s="30"/>
      <c r="AA9482" s="25"/>
    </row>
    <row r="9483" spans="16:27">
      <c r="P9483" s="96"/>
      <c r="S9483" s="97"/>
      <c r="T9483" s="97"/>
      <c r="Y9483" s="30"/>
      <c r="AA9483" s="25"/>
    </row>
    <row r="9484" spans="16:27">
      <c r="P9484" s="96"/>
      <c r="S9484" s="97"/>
      <c r="T9484" s="97"/>
      <c r="Y9484" s="30"/>
      <c r="AA9484" s="25"/>
    </row>
    <row r="9485" spans="16:27">
      <c r="P9485" s="96"/>
      <c r="S9485" s="97"/>
      <c r="T9485" s="97"/>
      <c r="Y9485" s="30"/>
      <c r="AA9485" s="25"/>
    </row>
    <row r="9486" spans="16:27">
      <c r="P9486" s="96"/>
      <c r="S9486" s="97"/>
      <c r="T9486" s="97"/>
      <c r="Y9486" s="30"/>
      <c r="AA9486" s="25"/>
    </row>
    <row r="9487" spans="16:27">
      <c r="P9487" s="96"/>
      <c r="S9487" s="97"/>
      <c r="T9487" s="97"/>
      <c r="Y9487" s="30"/>
      <c r="AA9487" s="25"/>
    </row>
    <row r="9488" spans="16:27">
      <c r="P9488" s="96"/>
      <c r="S9488" s="97"/>
      <c r="T9488" s="97"/>
      <c r="Y9488" s="30"/>
      <c r="AA9488" s="25"/>
    </row>
    <row r="9489" spans="16:27">
      <c r="P9489" s="96"/>
      <c r="S9489" s="97"/>
      <c r="T9489" s="97"/>
      <c r="Y9489" s="30"/>
      <c r="AA9489" s="25"/>
    </row>
    <row r="9490" spans="16:27">
      <c r="P9490" s="96"/>
      <c r="S9490" s="97"/>
      <c r="T9490" s="97"/>
      <c r="Y9490" s="30"/>
      <c r="AA9490" s="25"/>
    </row>
    <row r="9491" spans="16:27">
      <c r="P9491" s="96"/>
      <c r="S9491" s="97"/>
      <c r="T9491" s="97"/>
      <c r="Y9491" s="30"/>
      <c r="AA9491" s="25"/>
    </row>
    <row r="9492" spans="16:27">
      <c r="P9492" s="96"/>
      <c r="S9492" s="97"/>
      <c r="T9492" s="97"/>
      <c r="Y9492" s="30"/>
      <c r="AA9492" s="25"/>
    </row>
    <row r="9493" spans="16:27">
      <c r="P9493" s="96"/>
      <c r="S9493" s="97"/>
      <c r="T9493" s="97"/>
      <c r="Y9493" s="30"/>
      <c r="AA9493" s="25"/>
    </row>
    <row r="9494" spans="16:27">
      <c r="P9494" s="96"/>
      <c r="S9494" s="97"/>
      <c r="T9494" s="97"/>
      <c r="Y9494" s="30"/>
      <c r="AA9494" s="25"/>
    </row>
    <row r="9495" spans="16:27">
      <c r="P9495" s="96"/>
      <c r="S9495" s="97"/>
      <c r="T9495" s="97"/>
      <c r="Y9495" s="30"/>
      <c r="AA9495" s="25"/>
    </row>
    <row r="9496" spans="16:27">
      <c r="P9496" s="96"/>
      <c r="S9496" s="97"/>
      <c r="T9496" s="97"/>
      <c r="Y9496" s="30"/>
      <c r="AA9496" s="25"/>
    </row>
    <row r="9497" spans="16:27">
      <c r="P9497" s="96"/>
      <c r="S9497" s="97"/>
      <c r="T9497" s="97"/>
      <c r="Y9497" s="30"/>
      <c r="AA9497" s="25"/>
    </row>
    <row r="9498" spans="16:27">
      <c r="P9498" s="96"/>
      <c r="S9498" s="97"/>
      <c r="T9498" s="97"/>
      <c r="Y9498" s="30"/>
      <c r="AA9498" s="25"/>
    </row>
    <row r="9499" spans="16:27">
      <c r="P9499" s="96"/>
      <c r="S9499" s="97"/>
      <c r="T9499" s="97"/>
      <c r="Y9499" s="30"/>
      <c r="AA9499" s="25"/>
    </row>
    <row r="9500" spans="16:27">
      <c r="P9500" s="96"/>
      <c r="S9500" s="97"/>
      <c r="T9500" s="97"/>
      <c r="Y9500" s="30"/>
      <c r="AA9500" s="25"/>
    </row>
    <row r="9501" spans="16:27">
      <c r="P9501" s="96"/>
      <c r="S9501" s="97"/>
      <c r="T9501" s="97"/>
      <c r="Y9501" s="30"/>
      <c r="AA9501" s="25"/>
    </row>
    <row r="9502" spans="16:27">
      <c r="P9502" s="96"/>
      <c r="S9502" s="97"/>
      <c r="T9502" s="97"/>
      <c r="Y9502" s="30"/>
      <c r="AA9502" s="25"/>
    </row>
    <row r="9503" spans="16:27">
      <c r="P9503" s="96"/>
      <c r="S9503" s="97"/>
      <c r="T9503" s="97"/>
      <c r="Y9503" s="30"/>
      <c r="AA9503" s="25"/>
    </row>
    <row r="9504" spans="16:27">
      <c r="P9504" s="96"/>
      <c r="S9504" s="97"/>
      <c r="T9504" s="97"/>
      <c r="Y9504" s="30"/>
      <c r="AA9504" s="25"/>
    </row>
    <row r="9505" spans="16:27">
      <c r="P9505" s="96"/>
      <c r="S9505" s="97"/>
      <c r="T9505" s="97"/>
      <c r="Y9505" s="30"/>
      <c r="AA9505" s="25"/>
    </row>
    <row r="9506" spans="16:27">
      <c r="P9506" s="96"/>
      <c r="S9506" s="97"/>
      <c r="T9506" s="97"/>
      <c r="Y9506" s="30"/>
      <c r="AA9506" s="25"/>
    </row>
    <row r="9507" spans="16:27">
      <c r="P9507" s="96"/>
      <c r="S9507" s="97"/>
      <c r="T9507" s="97"/>
      <c r="Y9507" s="30"/>
      <c r="AA9507" s="25"/>
    </row>
    <row r="9508" spans="16:27">
      <c r="P9508" s="96"/>
      <c r="S9508" s="97"/>
      <c r="T9508" s="97"/>
      <c r="Y9508" s="30"/>
      <c r="AA9508" s="25"/>
    </row>
    <row r="9509" spans="16:27">
      <c r="P9509" s="96"/>
      <c r="S9509" s="97"/>
      <c r="T9509" s="97"/>
      <c r="Y9509" s="30"/>
      <c r="AA9509" s="25"/>
    </row>
    <row r="9510" spans="16:27">
      <c r="P9510" s="96"/>
      <c r="S9510" s="97"/>
      <c r="T9510" s="97"/>
      <c r="Y9510" s="30"/>
      <c r="AA9510" s="25"/>
    </row>
    <row r="9511" spans="16:27">
      <c r="P9511" s="96"/>
      <c r="S9511" s="97"/>
      <c r="T9511" s="97"/>
      <c r="Y9511" s="30"/>
      <c r="AA9511" s="25"/>
    </row>
    <row r="9512" spans="16:27">
      <c r="P9512" s="96"/>
      <c r="S9512" s="97"/>
      <c r="T9512" s="97"/>
      <c r="Y9512" s="30"/>
      <c r="AA9512" s="25"/>
    </row>
    <row r="9513" spans="16:27">
      <c r="P9513" s="96"/>
      <c r="S9513" s="97"/>
      <c r="T9513" s="97"/>
      <c r="Y9513" s="30"/>
      <c r="AA9513" s="25"/>
    </row>
    <row r="9514" spans="16:27">
      <c r="P9514" s="96"/>
      <c r="S9514" s="97"/>
      <c r="T9514" s="97"/>
      <c r="Y9514" s="30"/>
      <c r="AA9514" s="25"/>
    </row>
    <row r="9515" spans="16:27">
      <c r="P9515" s="96"/>
      <c r="S9515" s="97"/>
      <c r="T9515" s="97"/>
      <c r="Y9515" s="30"/>
      <c r="AA9515" s="25"/>
    </row>
    <row r="9516" spans="16:27">
      <c r="P9516" s="96"/>
      <c r="S9516" s="97"/>
      <c r="T9516" s="97"/>
      <c r="Y9516" s="30"/>
      <c r="AA9516" s="25"/>
    </row>
    <row r="9517" spans="16:27">
      <c r="P9517" s="96"/>
      <c r="S9517" s="97"/>
      <c r="T9517" s="97"/>
      <c r="Y9517" s="30"/>
      <c r="AA9517" s="25"/>
    </row>
    <row r="9518" spans="16:27">
      <c r="P9518" s="96"/>
      <c r="S9518" s="97"/>
      <c r="T9518" s="97"/>
      <c r="Y9518" s="30"/>
      <c r="AA9518" s="25"/>
    </row>
    <row r="9519" spans="16:27">
      <c r="P9519" s="96"/>
      <c r="S9519" s="97"/>
      <c r="T9519" s="97"/>
      <c r="Y9519" s="30"/>
      <c r="AA9519" s="25"/>
    </row>
    <row r="9520" spans="16:27">
      <c r="P9520" s="96"/>
      <c r="S9520" s="97"/>
      <c r="T9520" s="97"/>
      <c r="Y9520" s="30"/>
      <c r="AA9520" s="25"/>
    </row>
    <row r="9521" spans="16:27">
      <c r="P9521" s="96"/>
      <c r="S9521" s="97"/>
      <c r="T9521" s="97"/>
      <c r="Y9521" s="30"/>
      <c r="AA9521" s="25"/>
    </row>
    <row r="9522" spans="16:27">
      <c r="P9522" s="96"/>
      <c r="S9522" s="97"/>
      <c r="T9522" s="97"/>
      <c r="Y9522" s="30"/>
      <c r="AA9522" s="25"/>
    </row>
    <row r="9523" spans="16:27">
      <c r="P9523" s="96"/>
      <c r="S9523" s="97"/>
      <c r="T9523" s="97"/>
      <c r="Y9523" s="30"/>
      <c r="AA9523" s="25"/>
    </row>
    <row r="9524" spans="16:27">
      <c r="P9524" s="96"/>
      <c r="S9524" s="97"/>
      <c r="T9524" s="97"/>
      <c r="Y9524" s="30"/>
      <c r="AA9524" s="25"/>
    </row>
    <row r="9525" spans="16:27">
      <c r="P9525" s="96"/>
      <c r="S9525" s="97"/>
      <c r="T9525" s="97"/>
      <c r="Y9525" s="30"/>
      <c r="AA9525" s="25"/>
    </row>
    <row r="9526" spans="16:27">
      <c r="P9526" s="96"/>
      <c r="S9526" s="97"/>
      <c r="T9526" s="97"/>
      <c r="Y9526" s="30"/>
      <c r="AA9526" s="25"/>
    </row>
    <row r="9527" spans="16:27">
      <c r="P9527" s="96"/>
      <c r="S9527" s="97"/>
      <c r="T9527" s="97"/>
      <c r="Y9527" s="30"/>
      <c r="AA9527" s="25"/>
    </row>
    <row r="9528" spans="16:27">
      <c r="P9528" s="96"/>
      <c r="S9528" s="97"/>
      <c r="T9528" s="97"/>
      <c r="Y9528" s="30"/>
      <c r="AA9528" s="25"/>
    </row>
    <row r="9529" spans="16:27">
      <c r="P9529" s="96"/>
      <c r="S9529" s="97"/>
      <c r="T9529" s="97"/>
      <c r="Y9529" s="30"/>
      <c r="AA9529" s="25"/>
    </row>
    <row r="9530" spans="16:27">
      <c r="P9530" s="96"/>
      <c r="S9530" s="97"/>
      <c r="T9530" s="97"/>
      <c r="Y9530" s="30"/>
      <c r="AA9530" s="25"/>
    </row>
    <row r="9531" spans="16:27">
      <c r="P9531" s="96"/>
      <c r="S9531" s="97"/>
      <c r="T9531" s="97"/>
      <c r="Y9531" s="30"/>
      <c r="AA9531" s="25"/>
    </row>
    <row r="9532" spans="16:27">
      <c r="P9532" s="96"/>
      <c r="S9532" s="97"/>
      <c r="T9532" s="97"/>
      <c r="Y9532" s="30"/>
      <c r="AA9532" s="25"/>
    </row>
    <row r="9533" spans="16:27">
      <c r="P9533" s="96"/>
      <c r="S9533" s="97"/>
      <c r="T9533" s="97"/>
      <c r="Y9533" s="30"/>
      <c r="AA9533" s="25"/>
    </row>
    <row r="9534" spans="16:27">
      <c r="P9534" s="96"/>
      <c r="S9534" s="97"/>
      <c r="T9534" s="97"/>
      <c r="Y9534" s="30"/>
      <c r="AA9534" s="25"/>
    </row>
    <row r="9535" spans="16:27">
      <c r="P9535" s="96"/>
      <c r="S9535" s="97"/>
      <c r="T9535" s="97"/>
      <c r="Y9535" s="30"/>
      <c r="AA9535" s="25"/>
    </row>
    <row r="9536" spans="16:27">
      <c r="P9536" s="96"/>
      <c r="S9536" s="97"/>
      <c r="T9536" s="97"/>
      <c r="Y9536" s="30"/>
      <c r="AA9536" s="25"/>
    </row>
    <row r="9537" spans="16:27">
      <c r="P9537" s="96"/>
      <c r="S9537" s="97"/>
      <c r="T9537" s="97"/>
      <c r="Y9537" s="30"/>
      <c r="AA9537" s="25"/>
    </row>
    <row r="9538" spans="16:27">
      <c r="P9538" s="96"/>
      <c r="S9538" s="97"/>
      <c r="T9538" s="97"/>
      <c r="Y9538" s="30"/>
      <c r="AA9538" s="25"/>
    </row>
    <row r="9539" spans="16:27">
      <c r="P9539" s="96"/>
      <c r="S9539" s="97"/>
      <c r="T9539" s="97"/>
      <c r="Y9539" s="30"/>
      <c r="AA9539" s="25"/>
    </row>
    <row r="9540" spans="16:27">
      <c r="P9540" s="96"/>
      <c r="S9540" s="97"/>
      <c r="T9540" s="97"/>
      <c r="Y9540" s="30"/>
      <c r="AA9540" s="25"/>
    </row>
    <row r="9541" spans="16:27">
      <c r="P9541" s="96"/>
      <c r="S9541" s="97"/>
      <c r="T9541" s="97"/>
      <c r="Y9541" s="30"/>
      <c r="AA9541" s="25"/>
    </row>
    <row r="9542" spans="16:27">
      <c r="P9542" s="96"/>
      <c r="S9542" s="97"/>
      <c r="T9542" s="97"/>
      <c r="Y9542" s="30"/>
      <c r="AA9542" s="25"/>
    </row>
    <row r="9543" spans="16:27">
      <c r="P9543" s="96"/>
      <c r="S9543" s="97"/>
      <c r="T9543" s="97"/>
      <c r="Y9543" s="30"/>
      <c r="AA9543" s="25"/>
    </row>
    <row r="9544" spans="16:27">
      <c r="P9544" s="96"/>
      <c r="S9544" s="97"/>
      <c r="T9544" s="97"/>
      <c r="Y9544" s="30"/>
      <c r="AA9544" s="25"/>
    </row>
    <row r="9545" spans="16:27">
      <c r="P9545" s="96"/>
      <c r="S9545" s="97"/>
      <c r="T9545" s="97"/>
      <c r="Y9545" s="30"/>
      <c r="AA9545" s="25"/>
    </row>
    <row r="9546" spans="16:27">
      <c r="P9546" s="96"/>
      <c r="S9546" s="97"/>
      <c r="T9546" s="97"/>
      <c r="Y9546" s="30"/>
      <c r="AA9546" s="25"/>
    </row>
    <row r="9547" spans="16:27">
      <c r="P9547" s="96"/>
      <c r="S9547" s="97"/>
      <c r="T9547" s="97"/>
      <c r="Y9547" s="30"/>
      <c r="AA9547" s="25"/>
    </row>
    <row r="9548" spans="16:27">
      <c r="P9548" s="96"/>
      <c r="S9548" s="97"/>
      <c r="T9548" s="97"/>
      <c r="Y9548" s="30"/>
      <c r="AA9548" s="25"/>
    </row>
    <row r="9549" spans="16:27">
      <c r="P9549" s="96"/>
      <c r="S9549" s="97"/>
      <c r="T9549" s="97"/>
      <c r="Y9549" s="30"/>
      <c r="AA9549" s="25"/>
    </row>
    <row r="9550" spans="16:27">
      <c r="P9550" s="96"/>
      <c r="S9550" s="97"/>
      <c r="T9550" s="97"/>
      <c r="Y9550" s="30"/>
      <c r="AA9550" s="25"/>
    </row>
    <row r="9551" spans="16:27">
      <c r="P9551" s="96"/>
      <c r="S9551" s="97"/>
      <c r="T9551" s="97"/>
      <c r="Y9551" s="30"/>
      <c r="AA9551" s="25"/>
    </row>
    <row r="9552" spans="16:27">
      <c r="P9552" s="96"/>
      <c r="S9552" s="97"/>
      <c r="T9552" s="97"/>
      <c r="Y9552" s="30"/>
      <c r="AA9552" s="25"/>
    </row>
    <row r="9553" spans="16:27">
      <c r="P9553" s="96"/>
      <c r="S9553" s="97"/>
      <c r="T9553" s="97"/>
      <c r="Y9553" s="30"/>
      <c r="AA9553" s="25"/>
    </row>
    <row r="9554" spans="16:27">
      <c r="P9554" s="96"/>
      <c r="S9554" s="97"/>
      <c r="T9554" s="97"/>
      <c r="Y9554" s="30"/>
      <c r="AA9554" s="25"/>
    </row>
    <row r="9555" spans="16:27">
      <c r="P9555" s="96"/>
      <c r="S9555" s="97"/>
      <c r="T9555" s="97"/>
      <c r="Y9555" s="30"/>
      <c r="AA9555" s="25"/>
    </row>
    <row r="9556" spans="16:27">
      <c r="P9556" s="96"/>
      <c r="S9556" s="97"/>
      <c r="T9556" s="97"/>
      <c r="Y9556" s="30"/>
      <c r="AA9556" s="25"/>
    </row>
    <row r="9557" spans="16:27">
      <c r="P9557" s="96"/>
      <c r="S9557" s="97"/>
      <c r="T9557" s="97"/>
      <c r="Y9557" s="30"/>
      <c r="AA9557" s="25"/>
    </row>
    <row r="9558" spans="16:27">
      <c r="P9558" s="96"/>
      <c r="S9558" s="97"/>
      <c r="T9558" s="97"/>
      <c r="Y9558" s="30"/>
      <c r="AA9558" s="25"/>
    </row>
    <row r="9559" spans="16:27">
      <c r="P9559" s="96"/>
      <c r="S9559" s="97"/>
      <c r="T9559" s="97"/>
      <c r="Y9559" s="30"/>
      <c r="AA9559" s="25"/>
    </row>
    <row r="9560" spans="16:27">
      <c r="P9560" s="96"/>
      <c r="S9560" s="97"/>
      <c r="T9560" s="97"/>
      <c r="Y9560" s="30"/>
      <c r="AA9560" s="25"/>
    </row>
    <row r="9561" spans="16:27">
      <c r="P9561" s="96"/>
      <c r="S9561" s="97"/>
      <c r="T9561" s="97"/>
      <c r="Y9561" s="30"/>
      <c r="AA9561" s="25"/>
    </row>
    <row r="9562" spans="16:27">
      <c r="P9562" s="96"/>
      <c r="S9562" s="97"/>
      <c r="T9562" s="97"/>
      <c r="Y9562" s="30"/>
      <c r="AA9562" s="25"/>
    </row>
    <row r="9563" spans="16:27">
      <c r="P9563" s="96"/>
      <c r="S9563" s="97"/>
      <c r="T9563" s="97"/>
      <c r="Y9563" s="30"/>
      <c r="AA9563" s="25"/>
    </row>
    <row r="9564" spans="16:27">
      <c r="P9564" s="96"/>
      <c r="S9564" s="97"/>
      <c r="T9564" s="97"/>
      <c r="Y9564" s="30"/>
      <c r="AA9564" s="25"/>
    </row>
    <row r="9565" spans="16:27">
      <c r="P9565" s="96"/>
      <c r="S9565" s="97"/>
      <c r="T9565" s="97"/>
      <c r="Y9565" s="30"/>
      <c r="AA9565" s="25"/>
    </row>
    <row r="9566" spans="16:27">
      <c r="P9566" s="96"/>
      <c r="S9566" s="97"/>
      <c r="T9566" s="97"/>
      <c r="Y9566" s="30"/>
      <c r="AA9566" s="25"/>
    </row>
    <row r="9567" spans="16:27">
      <c r="P9567" s="96"/>
      <c r="S9567" s="97"/>
      <c r="T9567" s="97"/>
      <c r="Y9567" s="30"/>
      <c r="AA9567" s="25"/>
    </row>
    <row r="9568" spans="16:27">
      <c r="P9568" s="96"/>
      <c r="S9568" s="97"/>
      <c r="T9568" s="97"/>
      <c r="Y9568" s="30"/>
      <c r="AA9568" s="25"/>
    </row>
    <row r="9569" spans="16:27">
      <c r="P9569" s="96"/>
      <c r="S9569" s="97"/>
      <c r="T9569" s="97"/>
      <c r="Y9569" s="30"/>
      <c r="AA9569" s="25"/>
    </row>
    <row r="9570" spans="16:27">
      <c r="P9570" s="96"/>
      <c r="S9570" s="97"/>
      <c r="T9570" s="97"/>
      <c r="Y9570" s="30"/>
      <c r="AA9570" s="25"/>
    </row>
    <row r="9571" spans="16:27">
      <c r="P9571" s="96"/>
      <c r="S9571" s="97"/>
      <c r="T9571" s="97"/>
      <c r="Y9571" s="30"/>
      <c r="AA9571" s="25"/>
    </row>
    <row r="9572" spans="16:27">
      <c r="P9572" s="96"/>
      <c r="S9572" s="97"/>
      <c r="T9572" s="97"/>
      <c r="Y9572" s="30"/>
      <c r="AA9572" s="25"/>
    </row>
    <row r="9573" spans="16:27">
      <c r="P9573" s="96"/>
      <c r="S9573" s="97"/>
      <c r="T9573" s="97"/>
      <c r="Y9573" s="30"/>
      <c r="AA9573" s="25"/>
    </row>
    <row r="9574" spans="16:27">
      <c r="P9574" s="96"/>
      <c r="S9574" s="97"/>
      <c r="T9574" s="97"/>
      <c r="Y9574" s="30"/>
      <c r="AA9574" s="25"/>
    </row>
    <row r="9575" spans="16:27">
      <c r="P9575" s="96"/>
      <c r="S9575" s="97"/>
      <c r="T9575" s="97"/>
      <c r="Y9575" s="30"/>
      <c r="AA9575" s="25"/>
    </row>
    <row r="9576" spans="16:27">
      <c r="P9576" s="96"/>
      <c r="S9576" s="97"/>
      <c r="T9576" s="97"/>
      <c r="Y9576" s="30"/>
      <c r="AA9576" s="25"/>
    </row>
    <row r="9577" spans="16:27">
      <c r="P9577" s="96"/>
      <c r="S9577" s="97"/>
      <c r="T9577" s="97"/>
      <c r="Y9577" s="30"/>
      <c r="AA9577" s="25"/>
    </row>
    <row r="9578" spans="16:27">
      <c r="P9578" s="96"/>
      <c r="S9578" s="97"/>
      <c r="T9578" s="97"/>
      <c r="Y9578" s="30"/>
      <c r="AA9578" s="25"/>
    </row>
    <row r="9579" spans="16:27">
      <c r="P9579" s="96"/>
      <c r="S9579" s="97"/>
      <c r="T9579" s="97"/>
      <c r="Y9579" s="30"/>
      <c r="AA9579" s="25"/>
    </row>
    <row r="9580" spans="16:27">
      <c r="P9580" s="96"/>
      <c r="S9580" s="97"/>
      <c r="T9580" s="97"/>
      <c r="Y9580" s="30"/>
      <c r="AA9580" s="25"/>
    </row>
    <row r="9581" spans="16:27">
      <c r="P9581" s="96"/>
      <c r="S9581" s="97"/>
      <c r="T9581" s="97"/>
      <c r="Y9581" s="30"/>
      <c r="AA9581" s="25"/>
    </row>
    <row r="9582" spans="16:27">
      <c r="P9582" s="96"/>
      <c r="S9582" s="97"/>
      <c r="T9582" s="97"/>
      <c r="Y9582" s="30"/>
      <c r="AA9582" s="25"/>
    </row>
    <row r="9583" spans="16:27">
      <c r="P9583" s="96"/>
      <c r="S9583" s="97"/>
      <c r="T9583" s="97"/>
      <c r="Y9583" s="30"/>
      <c r="AA9583" s="25"/>
    </row>
    <row r="9584" spans="16:27">
      <c r="P9584" s="96"/>
      <c r="S9584" s="97"/>
      <c r="T9584" s="97"/>
      <c r="Y9584" s="30"/>
      <c r="AA9584" s="25"/>
    </row>
    <row r="9585" spans="16:27">
      <c r="P9585" s="96"/>
      <c r="S9585" s="97"/>
      <c r="T9585" s="97"/>
      <c r="Y9585" s="30"/>
      <c r="AA9585" s="25"/>
    </row>
    <row r="9586" spans="16:27">
      <c r="P9586" s="96"/>
      <c r="S9586" s="97"/>
      <c r="T9586" s="97"/>
      <c r="Y9586" s="30"/>
      <c r="AA9586" s="25"/>
    </row>
    <row r="9587" spans="16:27">
      <c r="P9587" s="96"/>
      <c r="S9587" s="97"/>
      <c r="T9587" s="97"/>
      <c r="Y9587" s="30"/>
      <c r="AA9587" s="25"/>
    </row>
    <row r="9588" spans="16:27">
      <c r="P9588" s="96"/>
      <c r="S9588" s="97"/>
      <c r="T9588" s="97"/>
      <c r="Y9588" s="30"/>
      <c r="AA9588" s="25"/>
    </row>
    <row r="9589" spans="16:27">
      <c r="P9589" s="96"/>
      <c r="S9589" s="97"/>
      <c r="T9589" s="97"/>
      <c r="Y9589" s="30"/>
      <c r="AA9589" s="25"/>
    </row>
    <row r="9590" spans="16:27">
      <c r="P9590" s="96"/>
      <c r="S9590" s="97"/>
      <c r="T9590" s="97"/>
      <c r="Y9590" s="30"/>
      <c r="AA9590" s="25"/>
    </row>
    <row r="9591" spans="16:27">
      <c r="P9591" s="96"/>
      <c r="S9591" s="97"/>
      <c r="T9591" s="97"/>
      <c r="Y9591" s="30"/>
      <c r="AA9591" s="25"/>
    </row>
    <row r="9592" spans="16:27">
      <c r="P9592" s="96"/>
      <c r="S9592" s="97"/>
      <c r="T9592" s="97"/>
      <c r="Y9592" s="30"/>
      <c r="AA9592" s="25"/>
    </row>
    <row r="9593" spans="16:27">
      <c r="P9593" s="96"/>
      <c r="S9593" s="97"/>
      <c r="T9593" s="97"/>
      <c r="Y9593" s="30"/>
      <c r="AA9593" s="25"/>
    </row>
    <row r="9594" spans="16:27">
      <c r="P9594" s="96"/>
      <c r="S9594" s="97"/>
      <c r="T9594" s="97"/>
      <c r="Y9594" s="30"/>
      <c r="AA9594" s="25"/>
    </row>
    <row r="9595" spans="16:27">
      <c r="P9595" s="96"/>
      <c r="S9595" s="97"/>
      <c r="T9595" s="97"/>
      <c r="Y9595" s="30"/>
      <c r="AA9595" s="25"/>
    </row>
    <row r="9596" spans="16:27">
      <c r="P9596" s="96"/>
      <c r="S9596" s="97"/>
      <c r="T9596" s="97"/>
      <c r="Y9596" s="30"/>
      <c r="AA9596" s="25"/>
    </row>
    <row r="9597" spans="16:27">
      <c r="P9597" s="96"/>
      <c r="S9597" s="97"/>
      <c r="T9597" s="97"/>
      <c r="Y9597" s="30"/>
      <c r="AA9597" s="25"/>
    </row>
    <row r="9598" spans="16:27">
      <c r="P9598" s="96"/>
      <c r="S9598" s="97"/>
      <c r="T9598" s="97"/>
      <c r="Y9598" s="30"/>
      <c r="AA9598" s="25"/>
    </row>
    <row r="9599" spans="16:27">
      <c r="P9599" s="96"/>
      <c r="S9599" s="97"/>
      <c r="T9599" s="97"/>
      <c r="Y9599" s="30"/>
      <c r="AA9599" s="25"/>
    </row>
    <row r="9600" spans="16:27">
      <c r="P9600" s="96"/>
      <c r="S9600" s="97"/>
      <c r="T9600" s="97"/>
      <c r="Y9600" s="30"/>
      <c r="AA9600" s="25"/>
    </row>
    <row r="9601" spans="16:27">
      <c r="P9601" s="96"/>
      <c r="S9601" s="97"/>
      <c r="T9601" s="97"/>
      <c r="Y9601" s="30"/>
      <c r="AA9601" s="25"/>
    </row>
    <row r="9602" spans="16:27">
      <c r="P9602" s="96"/>
      <c r="S9602" s="97"/>
      <c r="T9602" s="97"/>
      <c r="Y9602" s="30"/>
      <c r="AA9602" s="25"/>
    </row>
    <row r="9603" spans="16:27">
      <c r="P9603" s="96"/>
      <c r="S9603" s="97"/>
      <c r="T9603" s="97"/>
      <c r="Y9603" s="30"/>
      <c r="AA9603" s="25"/>
    </row>
    <row r="9604" spans="16:27">
      <c r="P9604" s="96"/>
      <c r="S9604" s="97"/>
      <c r="T9604" s="97"/>
      <c r="Y9604" s="30"/>
      <c r="AA9604" s="25"/>
    </row>
    <row r="9605" spans="16:27">
      <c r="P9605" s="96"/>
      <c r="S9605" s="97"/>
      <c r="T9605" s="97"/>
      <c r="Y9605" s="30"/>
      <c r="AA9605" s="25"/>
    </row>
    <row r="9606" spans="16:27">
      <c r="P9606" s="96"/>
      <c r="S9606" s="97"/>
      <c r="T9606" s="97"/>
      <c r="Y9606" s="30"/>
      <c r="AA9606" s="25"/>
    </row>
    <row r="9607" spans="16:27">
      <c r="P9607" s="96"/>
      <c r="S9607" s="97"/>
      <c r="T9607" s="97"/>
      <c r="Y9607" s="30"/>
      <c r="AA9607" s="25"/>
    </row>
    <row r="9608" spans="16:27">
      <c r="P9608" s="96"/>
      <c r="S9608" s="97"/>
      <c r="T9608" s="97"/>
      <c r="Y9608" s="30"/>
      <c r="AA9608" s="25"/>
    </row>
    <row r="9609" spans="16:27">
      <c r="P9609" s="96"/>
      <c r="S9609" s="97"/>
      <c r="T9609" s="97"/>
      <c r="Y9609" s="30"/>
      <c r="AA9609" s="25"/>
    </row>
    <row r="9610" spans="16:27">
      <c r="P9610" s="96"/>
      <c r="S9610" s="97"/>
      <c r="T9610" s="97"/>
      <c r="Y9610" s="30"/>
      <c r="AA9610" s="25"/>
    </row>
    <row r="9611" spans="16:27">
      <c r="P9611" s="96"/>
      <c r="S9611" s="97"/>
      <c r="T9611" s="97"/>
      <c r="Y9611" s="30"/>
      <c r="AA9611" s="25"/>
    </row>
    <row r="9612" spans="16:27">
      <c r="P9612" s="96"/>
      <c r="S9612" s="97"/>
      <c r="T9612" s="97"/>
      <c r="Y9612" s="30"/>
      <c r="AA9612" s="25"/>
    </row>
    <row r="9613" spans="16:27">
      <c r="P9613" s="96"/>
      <c r="S9613" s="97"/>
      <c r="T9613" s="97"/>
      <c r="Y9613" s="30"/>
      <c r="AA9613" s="25"/>
    </row>
    <row r="9614" spans="16:27">
      <c r="P9614" s="96"/>
      <c r="S9614" s="97"/>
      <c r="T9614" s="97"/>
      <c r="Y9614" s="30"/>
      <c r="AA9614" s="25"/>
    </row>
    <row r="9615" spans="16:27">
      <c r="P9615" s="96"/>
      <c r="S9615" s="97"/>
      <c r="T9615" s="97"/>
      <c r="Y9615" s="30"/>
      <c r="AA9615" s="25"/>
    </row>
    <row r="9616" spans="16:27">
      <c r="P9616" s="96"/>
      <c r="S9616" s="97"/>
      <c r="T9616" s="97"/>
      <c r="Y9616" s="30"/>
      <c r="AA9616" s="25"/>
    </row>
    <row r="9617" spans="16:27">
      <c r="P9617" s="96"/>
      <c r="S9617" s="97"/>
      <c r="T9617" s="97"/>
      <c r="Y9617" s="30"/>
      <c r="AA9617" s="25"/>
    </row>
    <row r="9618" spans="16:27">
      <c r="P9618" s="96"/>
      <c r="S9618" s="97"/>
      <c r="T9618" s="97"/>
      <c r="Y9618" s="30"/>
      <c r="AA9618" s="25"/>
    </row>
    <row r="9619" spans="16:27">
      <c r="P9619" s="96"/>
      <c r="S9619" s="97"/>
      <c r="T9619" s="97"/>
      <c r="Y9619" s="30"/>
      <c r="AA9619" s="25"/>
    </row>
    <row r="9620" spans="16:27">
      <c r="P9620" s="96"/>
      <c r="S9620" s="97"/>
      <c r="T9620" s="97"/>
      <c r="Y9620" s="30"/>
      <c r="AA9620" s="25"/>
    </row>
    <row r="9621" spans="16:27">
      <c r="P9621" s="96"/>
      <c r="S9621" s="97"/>
      <c r="T9621" s="97"/>
      <c r="Y9621" s="30"/>
      <c r="AA9621" s="25"/>
    </row>
    <row r="9622" spans="16:27">
      <c r="P9622" s="96"/>
      <c r="S9622" s="97"/>
      <c r="T9622" s="97"/>
      <c r="Y9622" s="30"/>
      <c r="AA9622" s="25"/>
    </row>
    <row r="9623" spans="16:27">
      <c r="P9623" s="96"/>
      <c r="S9623" s="97"/>
      <c r="T9623" s="97"/>
      <c r="Y9623" s="30"/>
      <c r="AA9623" s="25"/>
    </row>
    <row r="9624" spans="16:27">
      <c r="P9624" s="96"/>
      <c r="S9624" s="97"/>
      <c r="T9624" s="97"/>
      <c r="Y9624" s="30"/>
      <c r="AA9624" s="25"/>
    </row>
    <row r="9625" spans="16:27">
      <c r="P9625" s="96"/>
      <c r="S9625" s="97"/>
      <c r="T9625" s="97"/>
      <c r="Y9625" s="30"/>
      <c r="AA9625" s="25"/>
    </row>
    <row r="9626" spans="16:27">
      <c r="P9626" s="96"/>
      <c r="S9626" s="97"/>
      <c r="T9626" s="97"/>
      <c r="Y9626" s="30"/>
      <c r="AA9626" s="25"/>
    </row>
    <row r="9627" spans="16:27">
      <c r="P9627" s="96"/>
      <c r="S9627" s="97"/>
      <c r="T9627" s="97"/>
      <c r="Y9627" s="30"/>
      <c r="AA9627" s="25"/>
    </row>
    <row r="9628" spans="16:27">
      <c r="P9628" s="96"/>
      <c r="S9628" s="97"/>
      <c r="T9628" s="97"/>
      <c r="Y9628" s="30"/>
      <c r="AA9628" s="25"/>
    </row>
    <row r="9629" spans="16:27">
      <c r="P9629" s="96"/>
      <c r="S9629" s="97"/>
      <c r="T9629" s="97"/>
      <c r="Y9629" s="30"/>
      <c r="AA9629" s="25"/>
    </row>
    <row r="9630" spans="16:27">
      <c r="P9630" s="96"/>
      <c r="S9630" s="97"/>
      <c r="T9630" s="97"/>
      <c r="Y9630" s="30"/>
      <c r="AA9630" s="25"/>
    </row>
    <row r="9631" spans="16:27">
      <c r="P9631" s="96"/>
      <c r="S9631" s="97"/>
      <c r="T9631" s="97"/>
      <c r="Y9631" s="30"/>
      <c r="AA9631" s="25"/>
    </row>
    <row r="9632" spans="16:27">
      <c r="P9632" s="96"/>
      <c r="S9632" s="97"/>
      <c r="T9632" s="97"/>
      <c r="Y9632" s="30"/>
      <c r="AA9632" s="25"/>
    </row>
    <row r="9633" spans="16:27">
      <c r="P9633" s="96"/>
      <c r="S9633" s="97"/>
      <c r="T9633" s="97"/>
      <c r="Y9633" s="30"/>
      <c r="AA9633" s="25"/>
    </row>
    <row r="9634" spans="16:27">
      <c r="P9634" s="96"/>
      <c r="S9634" s="97"/>
      <c r="T9634" s="97"/>
      <c r="Y9634" s="30"/>
      <c r="AA9634" s="25"/>
    </row>
    <row r="9635" spans="16:27">
      <c r="P9635" s="96"/>
      <c r="S9635" s="97"/>
      <c r="T9635" s="97"/>
      <c r="Y9635" s="30"/>
      <c r="AA9635" s="25"/>
    </row>
    <row r="9636" spans="16:27">
      <c r="P9636" s="96"/>
      <c r="S9636" s="97"/>
      <c r="T9636" s="97"/>
      <c r="Y9636" s="30"/>
      <c r="AA9636" s="25"/>
    </row>
    <row r="9637" spans="16:27">
      <c r="P9637" s="96"/>
      <c r="S9637" s="97"/>
      <c r="T9637" s="97"/>
      <c r="Y9637" s="30"/>
      <c r="AA9637" s="25"/>
    </row>
    <row r="9638" spans="16:27">
      <c r="P9638" s="96"/>
      <c r="S9638" s="97"/>
      <c r="T9638" s="97"/>
      <c r="Y9638" s="30"/>
      <c r="AA9638" s="25"/>
    </row>
    <row r="9639" spans="16:27">
      <c r="P9639" s="96"/>
      <c r="S9639" s="97"/>
      <c r="T9639" s="97"/>
      <c r="Y9639" s="30"/>
      <c r="AA9639" s="25"/>
    </row>
    <row r="9640" spans="16:27">
      <c r="P9640" s="96"/>
      <c r="S9640" s="97"/>
      <c r="T9640" s="97"/>
      <c r="Y9640" s="30"/>
      <c r="AA9640" s="25"/>
    </row>
    <row r="9641" spans="16:27">
      <c r="P9641" s="96"/>
      <c r="S9641" s="97"/>
      <c r="T9641" s="97"/>
      <c r="Y9641" s="30"/>
      <c r="AA9641" s="25"/>
    </row>
    <row r="9642" spans="16:27">
      <c r="P9642" s="96"/>
      <c r="S9642" s="97"/>
      <c r="T9642" s="97"/>
      <c r="Y9642" s="30"/>
      <c r="AA9642" s="25"/>
    </row>
    <row r="9643" spans="16:27">
      <c r="P9643" s="96"/>
      <c r="S9643" s="97"/>
      <c r="T9643" s="97"/>
      <c r="Y9643" s="30"/>
      <c r="AA9643" s="25"/>
    </row>
    <row r="9644" spans="16:27">
      <c r="P9644" s="96"/>
      <c r="S9644" s="97"/>
      <c r="T9644" s="97"/>
      <c r="Y9644" s="30"/>
      <c r="AA9644" s="25"/>
    </row>
    <row r="9645" spans="16:27">
      <c r="P9645" s="96"/>
      <c r="S9645" s="97"/>
      <c r="T9645" s="97"/>
      <c r="Y9645" s="30"/>
      <c r="AA9645" s="25"/>
    </row>
    <row r="9646" spans="16:27">
      <c r="P9646" s="96"/>
      <c r="S9646" s="97"/>
      <c r="T9646" s="97"/>
      <c r="Y9646" s="30"/>
      <c r="AA9646" s="25"/>
    </row>
    <row r="9647" spans="16:27">
      <c r="P9647" s="96"/>
      <c r="S9647" s="97"/>
      <c r="T9647" s="97"/>
      <c r="Y9647" s="30"/>
      <c r="AA9647" s="25"/>
    </row>
    <row r="9648" spans="16:27">
      <c r="P9648" s="96"/>
      <c r="S9648" s="97"/>
      <c r="T9648" s="97"/>
      <c r="Y9648" s="30"/>
      <c r="AA9648" s="25"/>
    </row>
    <row r="9649" spans="16:27">
      <c r="P9649" s="96"/>
      <c r="S9649" s="97"/>
      <c r="T9649" s="97"/>
      <c r="Y9649" s="30"/>
      <c r="AA9649" s="25"/>
    </row>
    <row r="9650" spans="16:27">
      <c r="P9650" s="96"/>
      <c r="S9650" s="97"/>
      <c r="T9650" s="97"/>
      <c r="Y9650" s="30"/>
      <c r="AA9650" s="25"/>
    </row>
    <row r="9651" spans="16:27">
      <c r="P9651" s="96"/>
      <c r="S9651" s="97"/>
      <c r="T9651" s="97"/>
      <c r="Y9651" s="30"/>
      <c r="AA9651" s="25"/>
    </row>
    <row r="9652" spans="16:27">
      <c r="P9652" s="96"/>
      <c r="S9652" s="97"/>
      <c r="T9652" s="97"/>
      <c r="Y9652" s="30"/>
      <c r="AA9652" s="25"/>
    </row>
    <row r="9653" spans="16:27">
      <c r="P9653" s="96"/>
      <c r="S9653" s="97"/>
      <c r="T9653" s="97"/>
      <c r="Y9653" s="30"/>
      <c r="AA9653" s="25"/>
    </row>
    <row r="9654" spans="16:27">
      <c r="P9654" s="96"/>
      <c r="S9654" s="97"/>
      <c r="T9654" s="97"/>
      <c r="Y9654" s="30"/>
      <c r="AA9654" s="25"/>
    </row>
    <row r="9655" spans="16:27">
      <c r="P9655" s="96"/>
      <c r="S9655" s="97"/>
      <c r="T9655" s="97"/>
      <c r="Y9655" s="30"/>
      <c r="AA9655" s="25"/>
    </row>
    <row r="9656" spans="16:27">
      <c r="P9656" s="96"/>
      <c r="S9656" s="97"/>
      <c r="T9656" s="97"/>
      <c r="Y9656" s="30"/>
      <c r="AA9656" s="25"/>
    </row>
    <row r="9657" spans="16:27">
      <c r="P9657" s="96"/>
      <c r="S9657" s="97"/>
      <c r="T9657" s="97"/>
      <c r="Y9657" s="30"/>
      <c r="AA9657" s="25"/>
    </row>
    <row r="9658" spans="16:27">
      <c r="P9658" s="96"/>
      <c r="S9658" s="97"/>
      <c r="T9658" s="97"/>
      <c r="Y9658" s="30"/>
      <c r="AA9658" s="25"/>
    </row>
    <row r="9659" spans="16:27">
      <c r="P9659" s="96"/>
      <c r="S9659" s="97"/>
      <c r="T9659" s="97"/>
      <c r="Y9659" s="30"/>
      <c r="AA9659" s="25"/>
    </row>
    <row r="9660" spans="16:27">
      <c r="P9660" s="96"/>
      <c r="S9660" s="97"/>
      <c r="T9660" s="97"/>
      <c r="Y9660" s="30"/>
      <c r="AA9660" s="25"/>
    </row>
    <row r="9661" spans="16:27">
      <c r="P9661" s="96"/>
      <c r="S9661" s="97"/>
      <c r="T9661" s="97"/>
      <c r="Y9661" s="30"/>
      <c r="AA9661" s="25"/>
    </row>
    <row r="9662" spans="16:27">
      <c r="P9662" s="96"/>
      <c r="S9662" s="97"/>
      <c r="T9662" s="97"/>
      <c r="Y9662" s="30"/>
      <c r="AA9662" s="25"/>
    </row>
    <row r="9663" spans="16:27">
      <c r="P9663" s="96"/>
      <c r="S9663" s="97"/>
      <c r="T9663" s="97"/>
      <c r="Y9663" s="30"/>
      <c r="AA9663" s="25"/>
    </row>
    <row r="9664" spans="16:27">
      <c r="P9664" s="96"/>
      <c r="S9664" s="97"/>
      <c r="T9664" s="97"/>
      <c r="Y9664" s="30"/>
      <c r="AA9664" s="25"/>
    </row>
    <row r="9665" spans="16:27">
      <c r="P9665" s="96"/>
      <c r="S9665" s="97"/>
      <c r="T9665" s="97"/>
      <c r="Y9665" s="30"/>
      <c r="AA9665" s="25"/>
    </row>
    <row r="9666" spans="16:27">
      <c r="P9666" s="96"/>
      <c r="S9666" s="97"/>
      <c r="T9666" s="97"/>
      <c r="Y9666" s="30"/>
      <c r="AA9666" s="25"/>
    </row>
    <row r="9667" spans="16:27">
      <c r="P9667" s="96"/>
      <c r="S9667" s="97"/>
      <c r="T9667" s="97"/>
      <c r="Y9667" s="30"/>
      <c r="AA9667" s="25"/>
    </row>
    <row r="9668" spans="16:27">
      <c r="P9668" s="96"/>
      <c r="S9668" s="97"/>
      <c r="T9668" s="97"/>
      <c r="Y9668" s="30"/>
      <c r="AA9668" s="25"/>
    </row>
    <row r="9669" spans="16:27">
      <c r="P9669" s="96"/>
      <c r="S9669" s="97"/>
      <c r="T9669" s="97"/>
      <c r="Y9669" s="30"/>
      <c r="AA9669" s="25"/>
    </row>
    <row r="9670" spans="16:27">
      <c r="P9670" s="96"/>
      <c r="S9670" s="97"/>
      <c r="T9670" s="97"/>
      <c r="Y9670" s="30"/>
      <c r="AA9670" s="25"/>
    </row>
    <row r="9671" spans="16:27">
      <c r="P9671" s="96"/>
      <c r="S9671" s="97"/>
      <c r="T9671" s="97"/>
      <c r="Y9671" s="30"/>
      <c r="AA9671" s="25"/>
    </row>
    <row r="9672" spans="16:27">
      <c r="P9672" s="96"/>
      <c r="S9672" s="97"/>
      <c r="T9672" s="97"/>
      <c r="Y9672" s="30"/>
      <c r="AA9672" s="25"/>
    </row>
    <row r="9673" spans="16:27">
      <c r="P9673" s="96"/>
      <c r="S9673" s="97"/>
      <c r="T9673" s="97"/>
      <c r="Y9673" s="30"/>
      <c r="AA9673" s="25"/>
    </row>
    <row r="9674" spans="16:27">
      <c r="P9674" s="96"/>
      <c r="S9674" s="97"/>
      <c r="T9674" s="97"/>
      <c r="Y9674" s="30"/>
      <c r="AA9674" s="25"/>
    </row>
    <row r="9675" spans="16:27">
      <c r="P9675" s="96"/>
      <c r="S9675" s="97"/>
      <c r="T9675" s="97"/>
      <c r="Y9675" s="30"/>
      <c r="AA9675" s="25"/>
    </row>
    <row r="9676" spans="16:27">
      <c r="P9676" s="96"/>
      <c r="S9676" s="97"/>
      <c r="T9676" s="97"/>
      <c r="Y9676" s="30"/>
      <c r="AA9676" s="25"/>
    </row>
    <row r="9677" spans="16:27">
      <c r="P9677" s="96"/>
      <c r="S9677" s="97"/>
      <c r="T9677" s="97"/>
      <c r="Y9677" s="30"/>
      <c r="AA9677" s="25"/>
    </row>
    <row r="9678" spans="16:27">
      <c r="P9678" s="96"/>
      <c r="S9678" s="97"/>
      <c r="T9678" s="97"/>
      <c r="Y9678" s="30"/>
      <c r="AA9678" s="25"/>
    </row>
    <row r="9679" spans="16:27">
      <c r="P9679" s="96"/>
      <c r="S9679" s="97"/>
      <c r="T9679" s="97"/>
      <c r="Y9679" s="30"/>
      <c r="AA9679" s="25"/>
    </row>
    <row r="9680" spans="16:27">
      <c r="P9680" s="96"/>
      <c r="S9680" s="97"/>
      <c r="T9680" s="97"/>
      <c r="Y9680" s="30"/>
      <c r="AA9680" s="25"/>
    </row>
    <row r="9681" spans="16:27">
      <c r="P9681" s="96"/>
      <c r="S9681" s="97"/>
      <c r="T9681" s="97"/>
      <c r="Y9681" s="30"/>
      <c r="AA9681" s="25"/>
    </row>
    <row r="9682" spans="16:27">
      <c r="P9682" s="96"/>
      <c r="S9682" s="97"/>
      <c r="T9682" s="97"/>
      <c r="Y9682" s="30"/>
      <c r="AA9682" s="25"/>
    </row>
    <row r="9683" spans="16:27">
      <c r="P9683" s="96"/>
      <c r="S9683" s="97"/>
      <c r="T9683" s="97"/>
      <c r="Y9683" s="30"/>
      <c r="AA9683" s="25"/>
    </row>
    <row r="9684" spans="16:27">
      <c r="P9684" s="96"/>
      <c r="S9684" s="97"/>
      <c r="T9684" s="97"/>
      <c r="Y9684" s="30"/>
      <c r="AA9684" s="25"/>
    </row>
    <row r="9685" spans="16:27">
      <c r="P9685" s="96"/>
      <c r="S9685" s="97"/>
      <c r="T9685" s="97"/>
      <c r="Y9685" s="30"/>
      <c r="AA9685" s="25"/>
    </row>
    <row r="9686" spans="16:27">
      <c r="P9686" s="96"/>
      <c r="S9686" s="97"/>
      <c r="T9686" s="97"/>
      <c r="Y9686" s="30"/>
      <c r="AA9686" s="25"/>
    </row>
    <row r="9687" spans="16:27">
      <c r="P9687" s="96"/>
      <c r="S9687" s="97"/>
      <c r="T9687" s="97"/>
      <c r="Y9687" s="30"/>
      <c r="AA9687" s="25"/>
    </row>
    <row r="9688" spans="16:27">
      <c r="P9688" s="96"/>
      <c r="S9688" s="97"/>
      <c r="T9688" s="97"/>
      <c r="Y9688" s="30"/>
      <c r="AA9688" s="25"/>
    </row>
    <row r="9689" spans="16:27">
      <c r="P9689" s="96"/>
      <c r="S9689" s="97"/>
      <c r="T9689" s="97"/>
      <c r="Y9689" s="30"/>
      <c r="AA9689" s="25"/>
    </row>
    <row r="9690" spans="16:27">
      <c r="P9690" s="96"/>
      <c r="S9690" s="97"/>
      <c r="T9690" s="97"/>
      <c r="Y9690" s="30"/>
      <c r="AA9690" s="25"/>
    </row>
    <row r="9691" spans="16:27">
      <c r="P9691" s="96"/>
      <c r="S9691" s="97"/>
      <c r="T9691" s="97"/>
      <c r="Y9691" s="30"/>
      <c r="AA9691" s="25"/>
    </row>
    <row r="9692" spans="16:27">
      <c r="P9692" s="96"/>
      <c r="S9692" s="97"/>
      <c r="T9692" s="97"/>
      <c r="Y9692" s="30"/>
      <c r="AA9692" s="25"/>
    </row>
    <row r="9693" spans="16:27">
      <c r="P9693" s="96"/>
      <c r="S9693" s="97"/>
      <c r="T9693" s="97"/>
      <c r="Y9693" s="30"/>
      <c r="AA9693" s="25"/>
    </row>
    <row r="9694" spans="16:27">
      <c r="P9694" s="96"/>
      <c r="S9694" s="97"/>
      <c r="T9694" s="97"/>
      <c r="Y9694" s="30"/>
      <c r="AA9694" s="25"/>
    </row>
    <row r="9695" spans="16:27">
      <c r="P9695" s="96"/>
      <c r="S9695" s="97"/>
      <c r="T9695" s="97"/>
      <c r="Y9695" s="30"/>
      <c r="AA9695" s="25"/>
    </row>
    <row r="9696" spans="16:27">
      <c r="P9696" s="96"/>
      <c r="S9696" s="97"/>
      <c r="T9696" s="97"/>
      <c r="Y9696" s="30"/>
      <c r="AA9696" s="25"/>
    </row>
    <row r="9697" spans="16:27">
      <c r="P9697" s="96"/>
      <c r="S9697" s="97"/>
      <c r="T9697" s="97"/>
      <c r="Y9697" s="30"/>
      <c r="AA9697" s="25"/>
    </row>
    <row r="9698" spans="16:27">
      <c r="P9698" s="96"/>
      <c r="S9698" s="97"/>
      <c r="T9698" s="97"/>
      <c r="Y9698" s="30"/>
      <c r="AA9698" s="25"/>
    </row>
    <row r="9699" spans="16:27">
      <c r="P9699" s="96"/>
      <c r="S9699" s="97"/>
      <c r="T9699" s="97"/>
      <c r="Y9699" s="30"/>
      <c r="AA9699" s="25"/>
    </row>
    <row r="9700" spans="16:27">
      <c r="P9700" s="96"/>
      <c r="S9700" s="97"/>
      <c r="T9700" s="97"/>
      <c r="Y9700" s="30"/>
      <c r="AA9700" s="25"/>
    </row>
    <row r="9701" spans="16:27">
      <c r="P9701" s="96"/>
      <c r="S9701" s="97"/>
      <c r="T9701" s="97"/>
      <c r="Y9701" s="30"/>
      <c r="AA9701" s="25"/>
    </row>
    <row r="9702" spans="16:27">
      <c r="P9702" s="96"/>
      <c r="S9702" s="97"/>
      <c r="T9702" s="97"/>
      <c r="Y9702" s="30"/>
      <c r="AA9702" s="25"/>
    </row>
    <row r="9703" spans="16:27">
      <c r="P9703" s="96"/>
      <c r="S9703" s="97"/>
      <c r="T9703" s="97"/>
      <c r="Y9703" s="30"/>
      <c r="AA9703" s="25"/>
    </row>
    <row r="9704" spans="16:27">
      <c r="P9704" s="96"/>
      <c r="S9704" s="97"/>
      <c r="T9704" s="97"/>
      <c r="Y9704" s="30"/>
      <c r="AA9704" s="25"/>
    </row>
    <row r="9705" spans="16:27">
      <c r="P9705" s="96"/>
      <c r="S9705" s="97"/>
      <c r="T9705" s="97"/>
      <c r="Y9705" s="30"/>
      <c r="AA9705" s="25"/>
    </row>
    <row r="9706" spans="16:27">
      <c r="P9706" s="96"/>
      <c r="S9706" s="97"/>
      <c r="T9706" s="97"/>
      <c r="Y9706" s="30"/>
      <c r="AA9706" s="25"/>
    </row>
    <row r="9707" spans="16:27">
      <c r="P9707" s="96"/>
      <c r="S9707" s="97"/>
      <c r="T9707" s="97"/>
      <c r="Y9707" s="30"/>
      <c r="AA9707" s="25"/>
    </row>
    <row r="9708" spans="16:27">
      <c r="P9708" s="96"/>
      <c r="S9708" s="97"/>
      <c r="T9708" s="97"/>
      <c r="Y9708" s="30"/>
      <c r="AA9708" s="25"/>
    </row>
    <row r="9709" spans="16:27">
      <c r="P9709" s="96"/>
      <c r="S9709" s="97"/>
      <c r="T9709" s="97"/>
      <c r="Y9709" s="30"/>
      <c r="AA9709" s="25"/>
    </row>
    <row r="9710" spans="16:27">
      <c r="P9710" s="96"/>
      <c r="S9710" s="97"/>
      <c r="T9710" s="97"/>
      <c r="Y9710" s="30"/>
      <c r="AA9710" s="25"/>
    </row>
    <row r="9711" spans="16:27">
      <c r="P9711" s="96"/>
      <c r="S9711" s="97"/>
      <c r="T9711" s="97"/>
      <c r="Y9711" s="30"/>
      <c r="AA9711" s="25"/>
    </row>
    <row r="9712" spans="16:27">
      <c r="P9712" s="96"/>
      <c r="S9712" s="97"/>
      <c r="T9712" s="97"/>
      <c r="Y9712" s="30"/>
      <c r="AA9712" s="25"/>
    </row>
    <row r="9713" spans="16:27">
      <c r="P9713" s="96"/>
      <c r="S9713" s="97"/>
      <c r="T9713" s="97"/>
      <c r="Y9713" s="30"/>
      <c r="AA9713" s="25"/>
    </row>
    <row r="9714" spans="16:27">
      <c r="P9714" s="96"/>
      <c r="S9714" s="97"/>
      <c r="T9714" s="97"/>
      <c r="Y9714" s="30"/>
      <c r="AA9714" s="25"/>
    </row>
    <row r="9715" spans="16:27">
      <c r="P9715" s="96"/>
      <c r="S9715" s="97"/>
      <c r="T9715" s="97"/>
      <c r="Y9715" s="30"/>
      <c r="AA9715" s="25"/>
    </row>
    <row r="9716" spans="16:27">
      <c r="P9716" s="96"/>
      <c r="S9716" s="97"/>
      <c r="T9716" s="97"/>
      <c r="Y9716" s="30"/>
      <c r="AA9716" s="25"/>
    </row>
    <row r="9717" spans="16:27">
      <c r="P9717" s="96"/>
      <c r="S9717" s="97"/>
      <c r="T9717" s="97"/>
      <c r="Y9717" s="30"/>
      <c r="AA9717" s="25"/>
    </row>
    <row r="9718" spans="16:27">
      <c r="P9718" s="96"/>
      <c r="S9718" s="97"/>
      <c r="T9718" s="97"/>
      <c r="Y9718" s="30"/>
      <c r="AA9718" s="25"/>
    </row>
    <row r="9719" spans="16:27">
      <c r="P9719" s="96"/>
      <c r="S9719" s="97"/>
      <c r="T9719" s="97"/>
      <c r="Y9719" s="30"/>
      <c r="AA9719" s="25"/>
    </row>
    <row r="9720" spans="16:27">
      <c r="P9720" s="96"/>
      <c r="S9720" s="97"/>
      <c r="T9720" s="97"/>
      <c r="Y9720" s="30"/>
      <c r="AA9720" s="25"/>
    </row>
    <row r="9721" spans="16:27">
      <c r="P9721" s="96"/>
      <c r="S9721" s="97"/>
      <c r="T9721" s="97"/>
      <c r="Y9721" s="30"/>
      <c r="AA9721" s="25"/>
    </row>
    <row r="9722" spans="16:27">
      <c r="P9722" s="96"/>
      <c r="S9722" s="97"/>
      <c r="T9722" s="97"/>
      <c r="Y9722" s="30"/>
      <c r="AA9722" s="25"/>
    </row>
    <row r="9723" spans="16:27">
      <c r="P9723" s="96"/>
      <c r="S9723" s="97"/>
      <c r="T9723" s="97"/>
      <c r="Y9723" s="30"/>
      <c r="AA9723" s="25"/>
    </row>
    <row r="9724" spans="16:27">
      <c r="P9724" s="96"/>
      <c r="S9724" s="97"/>
      <c r="T9724" s="97"/>
      <c r="Y9724" s="30"/>
      <c r="AA9724" s="25"/>
    </row>
    <row r="9725" spans="16:27">
      <c r="P9725" s="96"/>
      <c r="S9725" s="97"/>
      <c r="T9725" s="97"/>
      <c r="Y9725" s="30"/>
      <c r="AA9725" s="25"/>
    </row>
    <row r="9726" spans="16:27">
      <c r="P9726" s="96"/>
      <c r="S9726" s="97"/>
      <c r="T9726" s="97"/>
      <c r="Y9726" s="30"/>
      <c r="AA9726" s="25"/>
    </row>
    <row r="9727" spans="16:27">
      <c r="P9727" s="96"/>
      <c r="S9727" s="97"/>
      <c r="T9727" s="97"/>
      <c r="Y9727" s="30"/>
      <c r="AA9727" s="25"/>
    </row>
    <row r="9728" spans="16:27">
      <c r="P9728" s="96"/>
      <c r="S9728" s="97"/>
      <c r="T9728" s="97"/>
      <c r="Y9728" s="30"/>
      <c r="AA9728" s="25"/>
    </row>
    <row r="9729" spans="16:27">
      <c r="P9729" s="96"/>
      <c r="S9729" s="97"/>
      <c r="T9729" s="97"/>
      <c r="Y9729" s="30"/>
      <c r="AA9729" s="25"/>
    </row>
    <row r="9730" spans="16:27">
      <c r="P9730" s="96"/>
      <c r="S9730" s="97"/>
      <c r="T9730" s="97"/>
      <c r="Y9730" s="30"/>
      <c r="AA9730" s="25"/>
    </row>
    <row r="9731" spans="16:27">
      <c r="P9731" s="96"/>
      <c r="S9731" s="97"/>
      <c r="T9731" s="97"/>
      <c r="Y9731" s="30"/>
      <c r="AA9731" s="25"/>
    </row>
    <row r="9732" spans="16:27">
      <c r="P9732" s="96"/>
      <c r="S9732" s="97"/>
      <c r="T9732" s="97"/>
      <c r="Y9732" s="30"/>
      <c r="AA9732" s="25"/>
    </row>
    <row r="9733" spans="16:27">
      <c r="P9733" s="96"/>
      <c r="S9733" s="97"/>
      <c r="T9733" s="97"/>
      <c r="Y9733" s="30"/>
      <c r="AA9733" s="25"/>
    </row>
    <row r="9734" spans="16:27">
      <c r="P9734" s="96"/>
      <c r="S9734" s="97"/>
      <c r="T9734" s="97"/>
      <c r="Y9734" s="30"/>
      <c r="AA9734" s="25"/>
    </row>
    <row r="9735" spans="16:27">
      <c r="P9735" s="96"/>
      <c r="S9735" s="97"/>
      <c r="T9735" s="97"/>
      <c r="Y9735" s="30"/>
      <c r="AA9735" s="25"/>
    </row>
    <row r="9736" spans="16:27">
      <c r="P9736" s="96"/>
      <c r="S9736" s="97"/>
      <c r="T9736" s="97"/>
      <c r="Y9736" s="30"/>
      <c r="AA9736" s="25"/>
    </row>
    <row r="9737" spans="16:27">
      <c r="P9737" s="96"/>
      <c r="S9737" s="97"/>
      <c r="T9737" s="97"/>
      <c r="Y9737" s="30"/>
      <c r="AA9737" s="25"/>
    </row>
    <row r="9738" spans="16:27">
      <c r="P9738" s="96"/>
      <c r="S9738" s="97"/>
      <c r="T9738" s="97"/>
      <c r="Y9738" s="30"/>
      <c r="AA9738" s="25"/>
    </row>
    <row r="9739" spans="16:27">
      <c r="P9739" s="96"/>
      <c r="S9739" s="97"/>
      <c r="T9739" s="97"/>
      <c r="Y9739" s="30"/>
      <c r="AA9739" s="25"/>
    </row>
    <row r="9740" spans="16:27">
      <c r="P9740" s="96"/>
      <c r="S9740" s="97"/>
      <c r="T9740" s="97"/>
      <c r="Y9740" s="30"/>
      <c r="AA9740" s="25"/>
    </row>
    <row r="9741" spans="16:27">
      <c r="P9741" s="96"/>
      <c r="S9741" s="97"/>
      <c r="T9741" s="97"/>
      <c r="Y9741" s="30"/>
      <c r="AA9741" s="25"/>
    </row>
    <row r="9742" spans="16:27">
      <c r="P9742" s="96"/>
      <c r="S9742" s="97"/>
      <c r="T9742" s="97"/>
      <c r="Y9742" s="30"/>
      <c r="AA9742" s="25"/>
    </row>
    <row r="9743" spans="16:27">
      <c r="P9743" s="96"/>
      <c r="S9743" s="97"/>
      <c r="T9743" s="97"/>
      <c r="Y9743" s="30"/>
      <c r="AA9743" s="25"/>
    </row>
    <row r="9744" spans="16:27">
      <c r="P9744" s="96"/>
      <c r="S9744" s="97"/>
      <c r="T9744" s="97"/>
      <c r="Y9744" s="30"/>
      <c r="AA9744" s="25"/>
    </row>
    <row r="9745" spans="16:27">
      <c r="P9745" s="96"/>
      <c r="S9745" s="97"/>
      <c r="T9745" s="97"/>
      <c r="Y9745" s="30"/>
      <c r="AA9745" s="25"/>
    </row>
    <row r="9746" spans="16:27">
      <c r="P9746" s="96"/>
      <c r="S9746" s="97"/>
      <c r="T9746" s="97"/>
      <c r="Y9746" s="30"/>
      <c r="AA9746" s="25"/>
    </row>
    <row r="9747" spans="16:27">
      <c r="P9747" s="96"/>
      <c r="S9747" s="97"/>
      <c r="T9747" s="97"/>
      <c r="Y9747" s="30"/>
      <c r="AA9747" s="25"/>
    </row>
    <row r="9748" spans="16:27">
      <c r="P9748" s="96"/>
      <c r="S9748" s="97"/>
      <c r="T9748" s="97"/>
      <c r="Y9748" s="30"/>
      <c r="AA9748" s="25"/>
    </row>
    <row r="9749" spans="16:27">
      <c r="P9749" s="96"/>
      <c r="S9749" s="97"/>
      <c r="T9749" s="97"/>
      <c r="Y9749" s="30"/>
      <c r="AA9749" s="25"/>
    </row>
    <row r="9750" spans="16:27">
      <c r="P9750" s="96"/>
      <c r="S9750" s="97"/>
      <c r="T9750" s="97"/>
      <c r="Y9750" s="30"/>
      <c r="AA9750" s="25"/>
    </row>
    <row r="9751" spans="16:27">
      <c r="P9751" s="96"/>
      <c r="S9751" s="97"/>
      <c r="T9751" s="97"/>
      <c r="Y9751" s="30"/>
      <c r="AA9751" s="25"/>
    </row>
    <row r="9752" spans="16:27">
      <c r="P9752" s="96"/>
      <c r="S9752" s="97"/>
      <c r="T9752" s="97"/>
      <c r="Y9752" s="30"/>
      <c r="AA9752" s="25"/>
    </row>
    <row r="9753" spans="16:27">
      <c r="P9753" s="96"/>
      <c r="S9753" s="97"/>
      <c r="T9753" s="97"/>
      <c r="Y9753" s="30"/>
      <c r="AA9753" s="25"/>
    </row>
    <row r="9754" spans="16:27">
      <c r="P9754" s="96"/>
      <c r="S9754" s="97"/>
      <c r="T9754" s="97"/>
      <c r="Y9754" s="30"/>
      <c r="AA9754" s="25"/>
    </row>
    <row r="9755" spans="16:27">
      <c r="P9755" s="96"/>
      <c r="S9755" s="97"/>
      <c r="T9755" s="97"/>
      <c r="Y9755" s="30"/>
      <c r="AA9755" s="25"/>
    </row>
    <row r="9756" spans="16:27">
      <c r="P9756" s="96"/>
      <c r="S9756" s="97"/>
      <c r="T9756" s="97"/>
      <c r="Y9756" s="30"/>
      <c r="AA9756" s="25"/>
    </row>
    <row r="9757" spans="16:27">
      <c r="P9757" s="96"/>
      <c r="S9757" s="97"/>
      <c r="T9757" s="97"/>
      <c r="Y9757" s="30"/>
      <c r="AA9757" s="25"/>
    </row>
    <row r="9758" spans="16:27">
      <c r="P9758" s="96"/>
      <c r="S9758" s="97"/>
      <c r="T9758" s="97"/>
      <c r="Y9758" s="30"/>
      <c r="AA9758" s="25"/>
    </row>
    <row r="9759" spans="16:27">
      <c r="P9759" s="96"/>
      <c r="S9759" s="97"/>
      <c r="T9759" s="97"/>
      <c r="Y9759" s="30"/>
      <c r="AA9759" s="25"/>
    </row>
    <row r="9760" spans="16:27">
      <c r="P9760" s="96"/>
      <c r="S9760" s="97"/>
      <c r="T9760" s="97"/>
      <c r="Y9760" s="30"/>
      <c r="AA9760" s="25"/>
    </row>
    <row r="9761" spans="16:27">
      <c r="P9761" s="96"/>
      <c r="S9761" s="97"/>
      <c r="T9761" s="97"/>
      <c r="Y9761" s="30"/>
      <c r="AA9761" s="25"/>
    </row>
    <row r="9762" spans="16:27">
      <c r="P9762" s="96"/>
      <c r="S9762" s="97"/>
      <c r="T9762" s="97"/>
      <c r="Y9762" s="30"/>
      <c r="AA9762" s="25"/>
    </row>
    <row r="9763" spans="16:27">
      <c r="P9763" s="96"/>
      <c r="S9763" s="97"/>
      <c r="T9763" s="97"/>
      <c r="Y9763" s="30"/>
      <c r="AA9763" s="25"/>
    </row>
    <row r="9764" spans="16:27">
      <c r="P9764" s="96"/>
      <c r="S9764" s="97"/>
      <c r="T9764" s="97"/>
      <c r="Y9764" s="30"/>
      <c r="AA9764" s="25"/>
    </row>
    <row r="9765" spans="16:27">
      <c r="P9765" s="96"/>
      <c r="S9765" s="97"/>
      <c r="T9765" s="97"/>
      <c r="Y9765" s="30"/>
      <c r="AA9765" s="25"/>
    </row>
    <row r="9766" spans="16:27">
      <c r="P9766" s="96"/>
      <c r="S9766" s="97"/>
      <c r="T9766" s="97"/>
      <c r="Y9766" s="30"/>
      <c r="AA9766" s="25"/>
    </row>
    <row r="9767" spans="16:27">
      <c r="P9767" s="96"/>
      <c r="S9767" s="97"/>
      <c r="T9767" s="97"/>
      <c r="Y9767" s="30"/>
      <c r="AA9767" s="25"/>
    </row>
    <row r="9768" spans="16:27">
      <c r="P9768" s="96"/>
      <c r="S9768" s="97"/>
      <c r="T9768" s="97"/>
      <c r="Y9768" s="30"/>
      <c r="AA9768" s="25"/>
    </row>
    <row r="9769" spans="16:27">
      <c r="P9769" s="96"/>
      <c r="S9769" s="97"/>
      <c r="T9769" s="97"/>
      <c r="Y9769" s="30"/>
      <c r="AA9769" s="25"/>
    </row>
    <row r="9770" spans="16:27">
      <c r="P9770" s="96"/>
      <c r="S9770" s="97"/>
      <c r="T9770" s="97"/>
      <c r="Y9770" s="30"/>
      <c r="AA9770" s="25"/>
    </row>
    <row r="9771" spans="16:27">
      <c r="P9771" s="96"/>
      <c r="S9771" s="97"/>
      <c r="T9771" s="97"/>
      <c r="Y9771" s="30"/>
      <c r="AA9771" s="25"/>
    </row>
    <row r="9772" spans="16:27">
      <c r="P9772" s="96"/>
      <c r="S9772" s="97"/>
      <c r="T9772" s="97"/>
      <c r="Y9772" s="30"/>
      <c r="AA9772" s="25"/>
    </row>
    <row r="9773" spans="16:27">
      <c r="P9773" s="96"/>
      <c r="S9773" s="97"/>
      <c r="T9773" s="97"/>
      <c r="Y9773" s="30"/>
      <c r="AA9773" s="25"/>
    </row>
    <row r="9774" spans="16:27">
      <c r="P9774" s="96"/>
      <c r="S9774" s="97"/>
      <c r="T9774" s="97"/>
      <c r="Y9774" s="30"/>
      <c r="AA9774" s="25"/>
    </row>
    <row r="9775" spans="16:27">
      <c r="P9775" s="96"/>
      <c r="S9775" s="97"/>
      <c r="T9775" s="97"/>
      <c r="Y9775" s="30"/>
      <c r="AA9775" s="25"/>
    </row>
    <row r="9776" spans="16:27">
      <c r="P9776" s="96"/>
      <c r="S9776" s="97"/>
      <c r="T9776" s="97"/>
      <c r="Y9776" s="30"/>
      <c r="AA9776" s="25"/>
    </row>
    <row r="9777" spans="16:27">
      <c r="P9777" s="96"/>
      <c r="S9777" s="97"/>
      <c r="T9777" s="97"/>
      <c r="Y9777" s="30"/>
      <c r="AA9777" s="25"/>
    </row>
    <row r="9778" spans="16:27">
      <c r="P9778" s="96"/>
      <c r="S9778" s="97"/>
      <c r="T9778" s="97"/>
      <c r="Y9778" s="30"/>
      <c r="AA9778" s="25"/>
    </row>
    <row r="9779" spans="16:27">
      <c r="P9779" s="96"/>
      <c r="S9779" s="97"/>
      <c r="T9779" s="97"/>
      <c r="Y9779" s="30"/>
      <c r="AA9779" s="25"/>
    </row>
    <row r="9780" spans="16:27">
      <c r="P9780" s="96"/>
      <c r="S9780" s="97"/>
      <c r="T9780" s="97"/>
      <c r="Y9780" s="30"/>
      <c r="AA9780" s="25"/>
    </row>
    <row r="9781" spans="16:27">
      <c r="P9781" s="96"/>
      <c r="S9781" s="97"/>
      <c r="T9781" s="97"/>
      <c r="Y9781" s="30"/>
      <c r="AA9781" s="25"/>
    </row>
    <row r="9782" spans="16:27">
      <c r="P9782" s="96"/>
      <c r="S9782" s="97"/>
      <c r="T9782" s="97"/>
      <c r="Y9782" s="30"/>
      <c r="AA9782" s="25"/>
    </row>
    <row r="9783" spans="16:27">
      <c r="P9783" s="96"/>
      <c r="S9783" s="97"/>
      <c r="T9783" s="97"/>
      <c r="Y9783" s="30"/>
      <c r="AA9783" s="25"/>
    </row>
    <row r="9784" spans="16:27">
      <c r="P9784" s="96"/>
      <c r="S9784" s="97"/>
      <c r="T9784" s="97"/>
      <c r="Y9784" s="30"/>
      <c r="AA9784" s="25"/>
    </row>
    <row r="9785" spans="16:27">
      <c r="P9785" s="96"/>
      <c r="S9785" s="97"/>
      <c r="T9785" s="97"/>
      <c r="Y9785" s="30"/>
      <c r="AA9785" s="25"/>
    </row>
    <row r="9786" spans="16:27">
      <c r="P9786" s="96"/>
      <c r="S9786" s="97"/>
      <c r="T9786" s="97"/>
      <c r="Y9786" s="30"/>
      <c r="AA9786" s="25"/>
    </row>
    <row r="9787" spans="16:27">
      <c r="P9787" s="96"/>
      <c r="S9787" s="97"/>
      <c r="T9787" s="97"/>
      <c r="Y9787" s="30"/>
      <c r="AA9787" s="25"/>
    </row>
    <row r="9788" spans="16:27">
      <c r="P9788" s="96"/>
      <c r="S9788" s="97"/>
      <c r="T9788" s="97"/>
      <c r="Y9788" s="30"/>
      <c r="AA9788" s="25"/>
    </row>
    <row r="9789" spans="16:27">
      <c r="P9789" s="96"/>
      <c r="S9789" s="97"/>
      <c r="T9789" s="97"/>
      <c r="Y9789" s="30"/>
      <c r="AA9789" s="25"/>
    </row>
    <row r="9790" spans="16:27">
      <c r="P9790" s="96"/>
      <c r="S9790" s="97"/>
      <c r="T9790" s="97"/>
      <c r="Y9790" s="30"/>
      <c r="AA9790" s="25"/>
    </row>
    <row r="9791" spans="16:27">
      <c r="P9791" s="96"/>
      <c r="S9791" s="97"/>
      <c r="T9791" s="97"/>
      <c r="Y9791" s="30"/>
      <c r="AA9791" s="25"/>
    </row>
    <row r="9792" spans="16:27">
      <c r="P9792" s="96"/>
      <c r="S9792" s="97"/>
      <c r="T9792" s="97"/>
      <c r="Y9792" s="30"/>
      <c r="AA9792" s="25"/>
    </row>
    <row r="9793" spans="16:27">
      <c r="P9793" s="96"/>
      <c r="S9793" s="97"/>
      <c r="T9793" s="97"/>
      <c r="Y9793" s="30"/>
      <c r="AA9793" s="25"/>
    </row>
    <row r="9794" spans="16:27">
      <c r="P9794" s="96"/>
      <c r="S9794" s="97"/>
      <c r="T9794" s="97"/>
      <c r="Y9794" s="30"/>
      <c r="AA9794" s="25"/>
    </row>
    <row r="9795" spans="16:27">
      <c r="P9795" s="96"/>
      <c r="S9795" s="97"/>
      <c r="T9795" s="97"/>
      <c r="Y9795" s="30"/>
      <c r="AA9795" s="25"/>
    </row>
    <row r="9796" spans="16:27">
      <c r="P9796" s="96"/>
      <c r="S9796" s="97"/>
      <c r="T9796" s="97"/>
      <c r="Y9796" s="30"/>
      <c r="AA9796" s="25"/>
    </row>
    <row r="9797" spans="16:27">
      <c r="P9797" s="96"/>
      <c r="S9797" s="97"/>
      <c r="T9797" s="97"/>
      <c r="Y9797" s="30"/>
      <c r="AA9797" s="25"/>
    </row>
    <row r="9798" spans="16:27">
      <c r="P9798" s="96"/>
      <c r="S9798" s="97"/>
      <c r="T9798" s="97"/>
      <c r="Y9798" s="30"/>
      <c r="AA9798" s="25"/>
    </row>
    <row r="9799" spans="16:27">
      <c r="P9799" s="96"/>
      <c r="S9799" s="97"/>
      <c r="T9799" s="97"/>
      <c r="Y9799" s="30"/>
      <c r="AA9799" s="25"/>
    </row>
    <row r="9800" spans="16:27">
      <c r="P9800" s="96"/>
      <c r="S9800" s="97"/>
      <c r="T9800" s="97"/>
      <c r="Y9800" s="30"/>
      <c r="AA9800" s="25"/>
    </row>
    <row r="9801" spans="16:27">
      <c r="P9801" s="96"/>
      <c r="S9801" s="97"/>
      <c r="T9801" s="97"/>
      <c r="Y9801" s="30"/>
      <c r="AA9801" s="25"/>
    </row>
    <row r="9802" spans="16:27">
      <c r="P9802" s="96"/>
      <c r="S9802" s="97"/>
      <c r="T9802" s="97"/>
      <c r="Y9802" s="30"/>
      <c r="AA9802" s="25"/>
    </row>
    <row r="9803" spans="16:27">
      <c r="P9803" s="96"/>
      <c r="S9803" s="97"/>
      <c r="T9803" s="97"/>
      <c r="Y9803" s="30"/>
      <c r="AA9803" s="25"/>
    </row>
    <row r="9804" spans="16:27">
      <c r="P9804" s="96"/>
      <c r="S9804" s="97"/>
      <c r="T9804" s="97"/>
      <c r="Y9804" s="30"/>
      <c r="AA9804" s="25"/>
    </row>
    <row r="9805" spans="16:27">
      <c r="P9805" s="96"/>
      <c r="S9805" s="97"/>
      <c r="T9805" s="97"/>
      <c r="Y9805" s="30"/>
      <c r="AA9805" s="25"/>
    </row>
    <row r="9806" spans="16:27">
      <c r="P9806" s="96"/>
      <c r="S9806" s="97"/>
      <c r="T9806" s="97"/>
      <c r="Y9806" s="30"/>
      <c r="AA9806" s="25"/>
    </row>
    <row r="9807" spans="16:27">
      <c r="P9807" s="96"/>
      <c r="S9807" s="97"/>
      <c r="T9807" s="97"/>
      <c r="Y9807" s="30"/>
      <c r="AA9807" s="25"/>
    </row>
    <row r="9808" spans="16:27">
      <c r="P9808" s="96"/>
      <c r="S9808" s="97"/>
      <c r="T9808" s="97"/>
      <c r="Y9808" s="30"/>
      <c r="AA9808" s="25"/>
    </row>
    <row r="9809" spans="16:27">
      <c r="P9809" s="96"/>
      <c r="S9809" s="97"/>
      <c r="T9809" s="97"/>
      <c r="Y9809" s="30"/>
      <c r="AA9809" s="25"/>
    </row>
    <row r="9810" spans="16:27">
      <c r="P9810" s="96"/>
      <c r="S9810" s="97"/>
      <c r="T9810" s="97"/>
      <c r="Y9810" s="30"/>
      <c r="AA9810" s="25"/>
    </row>
    <row r="9811" spans="16:27">
      <c r="P9811" s="96"/>
      <c r="S9811" s="97"/>
      <c r="T9811" s="97"/>
      <c r="Y9811" s="30"/>
      <c r="AA9811" s="25"/>
    </row>
    <row r="9812" spans="16:27">
      <c r="P9812" s="96"/>
      <c r="S9812" s="97"/>
      <c r="T9812" s="97"/>
      <c r="Y9812" s="30"/>
      <c r="AA9812" s="25"/>
    </row>
    <row r="9813" spans="16:27">
      <c r="P9813" s="96"/>
      <c r="S9813" s="97"/>
      <c r="T9813" s="97"/>
      <c r="Y9813" s="30"/>
      <c r="AA9813" s="25"/>
    </row>
    <row r="9814" spans="16:27">
      <c r="P9814" s="96"/>
      <c r="S9814" s="97"/>
      <c r="T9814" s="97"/>
      <c r="Y9814" s="30"/>
      <c r="AA9814" s="25"/>
    </row>
    <row r="9815" spans="16:27">
      <c r="P9815" s="96"/>
      <c r="S9815" s="97"/>
      <c r="T9815" s="97"/>
      <c r="Y9815" s="30"/>
      <c r="AA9815" s="25"/>
    </row>
    <row r="9816" spans="16:27">
      <c r="P9816" s="96"/>
      <c r="S9816" s="97"/>
      <c r="T9816" s="97"/>
      <c r="Y9816" s="30"/>
      <c r="AA9816" s="25"/>
    </row>
    <row r="9817" spans="16:27">
      <c r="P9817" s="96"/>
      <c r="S9817" s="97"/>
      <c r="T9817" s="97"/>
      <c r="Y9817" s="30"/>
      <c r="AA9817" s="25"/>
    </row>
    <row r="9818" spans="16:27">
      <c r="P9818" s="96"/>
      <c r="S9818" s="97"/>
      <c r="T9818" s="97"/>
      <c r="Y9818" s="30"/>
      <c r="AA9818" s="25"/>
    </row>
    <row r="9819" spans="16:27">
      <c r="P9819" s="96"/>
      <c r="S9819" s="97"/>
      <c r="T9819" s="97"/>
      <c r="Y9819" s="30"/>
      <c r="AA9819" s="25"/>
    </row>
    <row r="9820" spans="16:27">
      <c r="P9820" s="96"/>
      <c r="S9820" s="97"/>
      <c r="T9820" s="97"/>
      <c r="Y9820" s="30"/>
      <c r="AA9820" s="25"/>
    </row>
    <row r="9821" spans="16:27">
      <c r="P9821" s="96"/>
      <c r="S9821" s="97"/>
      <c r="T9821" s="97"/>
      <c r="Y9821" s="30"/>
      <c r="AA9821" s="25"/>
    </row>
    <row r="9822" spans="16:27">
      <c r="P9822" s="96"/>
      <c r="S9822" s="97"/>
      <c r="T9822" s="97"/>
      <c r="Y9822" s="30"/>
      <c r="AA9822" s="25"/>
    </row>
    <row r="9823" spans="16:27">
      <c r="P9823" s="96"/>
      <c r="S9823" s="97"/>
      <c r="T9823" s="97"/>
      <c r="Y9823" s="30"/>
      <c r="AA9823" s="25"/>
    </row>
    <row r="9824" spans="16:27">
      <c r="P9824" s="96"/>
      <c r="S9824" s="97"/>
      <c r="T9824" s="97"/>
      <c r="Y9824" s="30"/>
      <c r="AA9824" s="25"/>
    </row>
    <row r="9825" spans="16:27">
      <c r="P9825" s="96"/>
      <c r="S9825" s="97"/>
      <c r="T9825" s="97"/>
      <c r="Y9825" s="30"/>
      <c r="AA9825" s="25"/>
    </row>
    <row r="9826" spans="16:27">
      <c r="P9826" s="96"/>
      <c r="S9826" s="97"/>
      <c r="T9826" s="97"/>
      <c r="Y9826" s="30"/>
      <c r="AA9826" s="25"/>
    </row>
    <row r="9827" spans="16:27">
      <c r="P9827" s="96"/>
      <c r="S9827" s="97"/>
      <c r="T9827" s="97"/>
      <c r="Y9827" s="30"/>
      <c r="AA9827" s="25"/>
    </row>
    <row r="9828" spans="16:27">
      <c r="P9828" s="96"/>
      <c r="S9828" s="97"/>
      <c r="T9828" s="97"/>
      <c r="Y9828" s="30"/>
      <c r="AA9828" s="25"/>
    </row>
    <row r="9829" spans="16:27">
      <c r="P9829" s="96"/>
      <c r="S9829" s="97"/>
      <c r="T9829" s="97"/>
      <c r="Y9829" s="30"/>
      <c r="AA9829" s="25"/>
    </row>
    <row r="9830" spans="16:27">
      <c r="P9830" s="96"/>
      <c r="S9830" s="97"/>
      <c r="T9830" s="97"/>
      <c r="Y9830" s="30"/>
      <c r="AA9830" s="25"/>
    </row>
    <row r="9831" spans="16:27">
      <c r="P9831" s="96"/>
      <c r="S9831" s="97"/>
      <c r="T9831" s="97"/>
      <c r="Y9831" s="30"/>
      <c r="AA9831" s="25"/>
    </row>
    <row r="9832" spans="16:27">
      <c r="P9832" s="96"/>
      <c r="S9832" s="97"/>
      <c r="T9832" s="97"/>
      <c r="Y9832" s="30"/>
      <c r="AA9832" s="25"/>
    </row>
    <row r="9833" spans="16:27">
      <c r="P9833" s="96"/>
      <c r="S9833" s="97"/>
      <c r="T9833" s="97"/>
      <c r="Y9833" s="30"/>
      <c r="AA9833" s="25"/>
    </row>
    <row r="9834" spans="16:27">
      <c r="P9834" s="96"/>
      <c r="S9834" s="97"/>
      <c r="T9834" s="97"/>
      <c r="Y9834" s="30"/>
      <c r="AA9834" s="25"/>
    </row>
    <row r="9835" spans="16:27">
      <c r="P9835" s="96"/>
      <c r="S9835" s="97"/>
      <c r="T9835" s="97"/>
      <c r="Y9835" s="30"/>
      <c r="AA9835" s="25"/>
    </row>
    <row r="9836" spans="16:27">
      <c r="P9836" s="96"/>
      <c r="S9836" s="97"/>
      <c r="T9836" s="97"/>
      <c r="Y9836" s="30"/>
      <c r="AA9836" s="25"/>
    </row>
    <row r="9837" spans="16:27">
      <c r="P9837" s="96"/>
      <c r="S9837" s="97"/>
      <c r="T9837" s="97"/>
      <c r="Y9837" s="30"/>
      <c r="AA9837" s="25"/>
    </row>
    <row r="9838" spans="16:27">
      <c r="P9838" s="96"/>
      <c r="S9838" s="97"/>
      <c r="T9838" s="97"/>
      <c r="Y9838" s="30"/>
      <c r="AA9838" s="25"/>
    </row>
    <row r="9839" spans="16:27">
      <c r="P9839" s="96"/>
      <c r="S9839" s="97"/>
      <c r="T9839" s="97"/>
      <c r="Y9839" s="30"/>
      <c r="AA9839" s="25"/>
    </row>
    <row r="9840" spans="16:27">
      <c r="P9840" s="96"/>
      <c r="S9840" s="97"/>
      <c r="T9840" s="97"/>
      <c r="Y9840" s="30"/>
      <c r="AA9840" s="25"/>
    </row>
    <row r="9841" spans="16:27">
      <c r="P9841" s="96"/>
      <c r="S9841" s="97"/>
      <c r="T9841" s="97"/>
      <c r="Y9841" s="30"/>
      <c r="AA9841" s="25"/>
    </row>
    <row r="9842" spans="16:27">
      <c r="P9842" s="96"/>
      <c r="S9842" s="97"/>
      <c r="T9842" s="97"/>
      <c r="Y9842" s="30"/>
      <c r="AA9842" s="25"/>
    </row>
    <row r="9843" spans="16:27">
      <c r="P9843" s="96"/>
      <c r="S9843" s="97"/>
      <c r="T9843" s="97"/>
      <c r="Y9843" s="30"/>
      <c r="AA9843" s="25"/>
    </row>
    <row r="9844" spans="16:27">
      <c r="P9844" s="96"/>
      <c r="S9844" s="97"/>
      <c r="T9844" s="97"/>
      <c r="Y9844" s="30"/>
      <c r="AA9844" s="25"/>
    </row>
    <row r="9845" spans="16:27">
      <c r="P9845" s="96"/>
      <c r="S9845" s="97"/>
      <c r="T9845" s="97"/>
      <c r="Y9845" s="30"/>
      <c r="AA9845" s="25"/>
    </row>
    <row r="9846" spans="16:27">
      <c r="P9846" s="96"/>
      <c r="S9846" s="97"/>
      <c r="T9846" s="97"/>
      <c r="Y9846" s="30"/>
      <c r="AA9846" s="25"/>
    </row>
    <row r="9847" spans="16:27">
      <c r="P9847" s="96"/>
      <c r="S9847" s="97"/>
      <c r="T9847" s="97"/>
      <c r="Y9847" s="30"/>
      <c r="AA9847" s="25"/>
    </row>
    <row r="9848" spans="16:27">
      <c r="P9848" s="96"/>
      <c r="S9848" s="97"/>
      <c r="T9848" s="97"/>
      <c r="Y9848" s="30"/>
      <c r="AA9848" s="25"/>
    </row>
    <row r="9849" spans="16:27">
      <c r="P9849" s="96"/>
      <c r="S9849" s="97"/>
      <c r="T9849" s="97"/>
      <c r="Y9849" s="30"/>
      <c r="AA9849" s="25"/>
    </row>
    <row r="9850" spans="16:27">
      <c r="P9850" s="96"/>
      <c r="S9850" s="97"/>
      <c r="T9850" s="97"/>
      <c r="Y9850" s="30"/>
      <c r="AA9850" s="25"/>
    </row>
    <row r="9851" spans="16:27">
      <c r="P9851" s="96"/>
      <c r="S9851" s="97"/>
      <c r="T9851" s="97"/>
      <c r="Y9851" s="30"/>
      <c r="AA9851" s="25"/>
    </row>
    <row r="9852" spans="16:27">
      <c r="P9852" s="96"/>
      <c r="S9852" s="97"/>
      <c r="T9852" s="97"/>
      <c r="Y9852" s="30"/>
      <c r="AA9852" s="25"/>
    </row>
    <row r="9853" spans="16:27">
      <c r="P9853" s="96"/>
      <c r="S9853" s="97"/>
      <c r="T9853" s="97"/>
      <c r="Y9853" s="30"/>
      <c r="AA9853" s="25"/>
    </row>
    <row r="9854" spans="16:27">
      <c r="P9854" s="96"/>
      <c r="S9854" s="97"/>
      <c r="T9854" s="97"/>
      <c r="Y9854" s="30"/>
      <c r="AA9854" s="25"/>
    </row>
    <row r="9855" spans="16:27">
      <c r="P9855" s="96"/>
      <c r="S9855" s="97"/>
      <c r="T9855" s="97"/>
      <c r="Y9855" s="30"/>
      <c r="AA9855" s="25"/>
    </row>
    <row r="9856" spans="16:27">
      <c r="P9856" s="96"/>
      <c r="S9856" s="97"/>
      <c r="T9856" s="97"/>
      <c r="Y9856" s="30"/>
      <c r="AA9856" s="25"/>
    </row>
    <row r="9857" spans="16:27">
      <c r="P9857" s="96"/>
      <c r="S9857" s="97"/>
      <c r="T9857" s="97"/>
      <c r="Y9857" s="30"/>
      <c r="AA9857" s="25"/>
    </row>
    <row r="9858" spans="16:27">
      <c r="P9858" s="96"/>
      <c r="S9858" s="97"/>
      <c r="T9858" s="97"/>
      <c r="Y9858" s="30"/>
      <c r="AA9858" s="25"/>
    </row>
    <row r="9859" spans="16:27">
      <c r="P9859" s="96"/>
      <c r="S9859" s="97"/>
      <c r="T9859" s="97"/>
      <c r="Y9859" s="30"/>
      <c r="AA9859" s="25"/>
    </row>
    <row r="9860" spans="16:27">
      <c r="P9860" s="96"/>
      <c r="S9860" s="97"/>
      <c r="T9860" s="97"/>
      <c r="Y9860" s="30"/>
      <c r="AA9860" s="25"/>
    </row>
    <row r="9861" spans="16:27">
      <c r="P9861" s="96"/>
      <c r="S9861" s="97"/>
      <c r="T9861" s="97"/>
      <c r="Y9861" s="30"/>
      <c r="AA9861" s="25"/>
    </row>
    <row r="9862" spans="16:27">
      <c r="P9862" s="96"/>
      <c r="S9862" s="97"/>
      <c r="T9862" s="97"/>
      <c r="Y9862" s="30"/>
      <c r="AA9862" s="25"/>
    </row>
    <row r="9863" spans="16:27">
      <c r="P9863" s="96"/>
      <c r="S9863" s="97"/>
      <c r="T9863" s="97"/>
      <c r="Y9863" s="30"/>
      <c r="AA9863" s="25"/>
    </row>
    <row r="9864" spans="16:27">
      <c r="P9864" s="96"/>
      <c r="S9864" s="97"/>
      <c r="T9864" s="97"/>
      <c r="Y9864" s="30"/>
      <c r="AA9864" s="25"/>
    </row>
    <row r="9865" spans="16:27">
      <c r="P9865" s="96"/>
      <c r="S9865" s="97"/>
      <c r="T9865" s="97"/>
      <c r="Y9865" s="30"/>
      <c r="AA9865" s="25"/>
    </row>
    <row r="9866" spans="16:27">
      <c r="P9866" s="96"/>
      <c r="S9866" s="97"/>
      <c r="T9866" s="97"/>
      <c r="Y9866" s="30"/>
      <c r="AA9866" s="25"/>
    </row>
    <row r="9867" spans="16:27">
      <c r="P9867" s="96"/>
      <c r="S9867" s="97"/>
      <c r="T9867" s="97"/>
      <c r="Y9867" s="30"/>
      <c r="AA9867" s="25"/>
    </row>
    <row r="9868" spans="16:27">
      <c r="P9868" s="96"/>
      <c r="S9868" s="97"/>
      <c r="T9868" s="97"/>
      <c r="Y9868" s="30"/>
      <c r="AA9868" s="25"/>
    </row>
    <row r="9869" spans="16:27">
      <c r="P9869" s="96"/>
      <c r="S9869" s="97"/>
      <c r="T9869" s="97"/>
      <c r="Y9869" s="30"/>
      <c r="AA9869" s="25"/>
    </row>
    <row r="9870" spans="16:27">
      <c r="P9870" s="96"/>
      <c r="S9870" s="97"/>
      <c r="T9870" s="97"/>
      <c r="Y9870" s="30"/>
      <c r="AA9870" s="25"/>
    </row>
    <row r="9871" spans="16:27">
      <c r="P9871" s="96"/>
      <c r="S9871" s="97"/>
      <c r="T9871" s="97"/>
      <c r="Y9871" s="30"/>
      <c r="AA9871" s="25"/>
    </row>
    <row r="9872" spans="16:27">
      <c r="P9872" s="96"/>
      <c r="S9872" s="97"/>
      <c r="T9872" s="97"/>
      <c r="Y9872" s="30"/>
      <c r="AA9872" s="25"/>
    </row>
    <row r="9873" spans="16:27">
      <c r="P9873" s="96"/>
      <c r="S9873" s="97"/>
      <c r="T9873" s="97"/>
      <c r="Y9873" s="30"/>
      <c r="AA9873" s="25"/>
    </row>
    <row r="9874" spans="16:27">
      <c r="P9874" s="96"/>
      <c r="S9874" s="97"/>
      <c r="T9874" s="97"/>
      <c r="Y9874" s="30"/>
      <c r="AA9874" s="25"/>
    </row>
    <row r="9875" spans="16:27">
      <c r="P9875" s="96"/>
      <c r="S9875" s="97"/>
      <c r="T9875" s="97"/>
      <c r="Y9875" s="30"/>
      <c r="AA9875" s="25"/>
    </row>
    <row r="9876" spans="16:27">
      <c r="P9876" s="96"/>
      <c r="S9876" s="97"/>
      <c r="T9876" s="97"/>
      <c r="Y9876" s="30"/>
      <c r="AA9876" s="25"/>
    </row>
    <row r="9877" spans="16:27">
      <c r="P9877" s="96"/>
      <c r="S9877" s="97"/>
      <c r="T9877" s="97"/>
      <c r="Y9877" s="30"/>
      <c r="AA9877" s="25"/>
    </row>
    <row r="9878" spans="16:27">
      <c r="P9878" s="96"/>
      <c r="S9878" s="97"/>
      <c r="T9878" s="97"/>
      <c r="Y9878" s="30"/>
      <c r="AA9878" s="25"/>
    </row>
    <row r="9879" spans="16:27">
      <c r="P9879" s="96"/>
      <c r="S9879" s="97"/>
      <c r="T9879" s="97"/>
      <c r="Y9879" s="30"/>
      <c r="AA9879" s="25"/>
    </row>
    <row r="9880" spans="16:27">
      <c r="P9880" s="96"/>
      <c r="S9880" s="97"/>
      <c r="T9880" s="97"/>
      <c r="Y9880" s="30"/>
      <c r="AA9880" s="25"/>
    </row>
    <row r="9881" spans="16:27">
      <c r="P9881" s="96"/>
      <c r="S9881" s="97"/>
      <c r="T9881" s="97"/>
      <c r="Y9881" s="30"/>
      <c r="AA9881" s="25"/>
    </row>
    <row r="9882" spans="16:27">
      <c r="P9882" s="96"/>
      <c r="S9882" s="97"/>
      <c r="T9882" s="97"/>
      <c r="Y9882" s="30"/>
      <c r="AA9882" s="25"/>
    </row>
    <row r="9883" spans="16:27">
      <c r="P9883" s="96"/>
      <c r="S9883" s="97"/>
      <c r="T9883" s="97"/>
      <c r="Y9883" s="30"/>
      <c r="AA9883" s="25"/>
    </row>
    <row r="9884" spans="16:27">
      <c r="P9884" s="96"/>
      <c r="S9884" s="97"/>
      <c r="T9884" s="97"/>
      <c r="Y9884" s="30"/>
      <c r="AA9884" s="25"/>
    </row>
    <row r="9885" spans="16:27">
      <c r="P9885" s="96"/>
      <c r="S9885" s="97"/>
      <c r="T9885" s="97"/>
      <c r="Y9885" s="30"/>
      <c r="AA9885" s="25"/>
    </row>
    <row r="9886" spans="16:27">
      <c r="P9886" s="96"/>
      <c r="S9886" s="97"/>
      <c r="T9886" s="97"/>
      <c r="Y9886" s="30"/>
      <c r="AA9886" s="25"/>
    </row>
    <row r="9887" spans="16:27">
      <c r="P9887" s="96"/>
      <c r="S9887" s="97"/>
      <c r="T9887" s="97"/>
      <c r="Y9887" s="30"/>
      <c r="AA9887" s="25"/>
    </row>
    <row r="9888" spans="16:27">
      <c r="P9888" s="96"/>
      <c r="S9888" s="97"/>
      <c r="T9888" s="97"/>
      <c r="Y9888" s="30"/>
      <c r="AA9888" s="25"/>
    </row>
    <row r="9889" spans="16:27">
      <c r="P9889" s="96"/>
      <c r="S9889" s="97"/>
      <c r="T9889" s="97"/>
      <c r="Y9889" s="30"/>
      <c r="AA9889" s="25"/>
    </row>
    <row r="9890" spans="16:27">
      <c r="P9890" s="96"/>
      <c r="S9890" s="97"/>
      <c r="T9890" s="97"/>
      <c r="Y9890" s="30"/>
      <c r="AA9890" s="25"/>
    </row>
    <row r="9891" spans="16:27">
      <c r="P9891" s="96"/>
      <c r="S9891" s="97"/>
      <c r="T9891" s="97"/>
      <c r="Y9891" s="30"/>
      <c r="AA9891" s="25"/>
    </row>
    <row r="9892" spans="16:27">
      <c r="P9892" s="96"/>
      <c r="S9892" s="97"/>
      <c r="T9892" s="97"/>
      <c r="Y9892" s="30"/>
      <c r="AA9892" s="25"/>
    </row>
    <row r="9893" spans="16:27">
      <c r="P9893" s="96"/>
      <c r="S9893" s="97"/>
      <c r="T9893" s="97"/>
      <c r="Y9893" s="30"/>
      <c r="AA9893" s="25"/>
    </row>
    <row r="9894" spans="16:27">
      <c r="P9894" s="96"/>
      <c r="S9894" s="97"/>
      <c r="T9894" s="97"/>
      <c r="Y9894" s="30"/>
      <c r="AA9894" s="25"/>
    </row>
    <row r="9895" spans="16:27">
      <c r="P9895" s="96"/>
      <c r="S9895" s="97"/>
      <c r="T9895" s="97"/>
      <c r="Y9895" s="30"/>
      <c r="AA9895" s="25"/>
    </row>
    <row r="9896" spans="16:27">
      <c r="P9896" s="96"/>
      <c r="S9896" s="97"/>
      <c r="T9896" s="97"/>
      <c r="Y9896" s="30"/>
      <c r="AA9896" s="25"/>
    </row>
    <row r="9897" spans="16:27">
      <c r="P9897" s="96"/>
      <c r="S9897" s="97"/>
      <c r="T9897" s="97"/>
      <c r="Y9897" s="30"/>
      <c r="AA9897" s="25"/>
    </row>
    <row r="9898" spans="16:27">
      <c r="P9898" s="96"/>
      <c r="S9898" s="97"/>
      <c r="T9898" s="97"/>
      <c r="Y9898" s="30"/>
      <c r="AA9898" s="25"/>
    </row>
    <row r="9899" spans="16:27">
      <c r="P9899" s="96"/>
      <c r="S9899" s="97"/>
      <c r="T9899" s="97"/>
      <c r="Y9899" s="30"/>
      <c r="AA9899" s="25"/>
    </row>
    <row r="9900" spans="16:27">
      <c r="P9900" s="96"/>
      <c r="S9900" s="97"/>
      <c r="T9900" s="97"/>
      <c r="Y9900" s="30"/>
      <c r="AA9900" s="25"/>
    </row>
    <row r="9901" spans="16:27">
      <c r="P9901" s="96"/>
      <c r="S9901" s="97"/>
      <c r="T9901" s="97"/>
      <c r="Y9901" s="30"/>
      <c r="AA9901" s="25"/>
    </row>
    <row r="9902" spans="16:27">
      <c r="P9902" s="96"/>
      <c r="S9902" s="97"/>
      <c r="T9902" s="97"/>
      <c r="Y9902" s="30"/>
      <c r="AA9902" s="25"/>
    </row>
    <row r="9903" spans="16:27">
      <c r="P9903" s="96"/>
      <c r="S9903" s="97"/>
      <c r="T9903" s="97"/>
      <c r="Y9903" s="30"/>
      <c r="AA9903" s="25"/>
    </row>
    <row r="9904" spans="16:27">
      <c r="P9904" s="96"/>
      <c r="S9904" s="97"/>
      <c r="T9904" s="97"/>
      <c r="Y9904" s="30"/>
      <c r="AA9904" s="25"/>
    </row>
    <row r="9905" spans="16:27">
      <c r="P9905" s="96"/>
      <c r="S9905" s="97"/>
      <c r="T9905" s="97"/>
      <c r="Y9905" s="30"/>
      <c r="AA9905" s="25"/>
    </row>
    <row r="9906" spans="16:27">
      <c r="P9906" s="96"/>
      <c r="S9906" s="97"/>
      <c r="T9906" s="97"/>
      <c r="Y9906" s="30"/>
      <c r="AA9906" s="25"/>
    </row>
    <row r="9907" spans="16:27">
      <c r="P9907" s="96"/>
      <c r="S9907" s="97"/>
      <c r="T9907" s="97"/>
      <c r="Y9907" s="30"/>
      <c r="AA9907" s="25"/>
    </row>
    <row r="9908" spans="16:27">
      <c r="P9908" s="96"/>
      <c r="S9908" s="97"/>
      <c r="T9908" s="97"/>
      <c r="Y9908" s="30"/>
      <c r="AA9908" s="25"/>
    </row>
    <row r="9909" spans="16:27">
      <c r="P9909" s="96"/>
      <c r="S9909" s="97"/>
      <c r="T9909" s="97"/>
      <c r="Y9909" s="30"/>
      <c r="AA9909" s="25"/>
    </row>
    <row r="9910" spans="16:27">
      <c r="P9910" s="96"/>
      <c r="S9910" s="97"/>
      <c r="T9910" s="97"/>
      <c r="Y9910" s="30"/>
      <c r="AA9910" s="25"/>
    </row>
    <row r="9911" spans="16:27">
      <c r="P9911" s="96"/>
      <c r="S9911" s="97"/>
      <c r="T9911" s="97"/>
      <c r="Y9911" s="30"/>
      <c r="AA9911" s="25"/>
    </row>
    <row r="9912" spans="16:27">
      <c r="P9912" s="96"/>
      <c r="S9912" s="97"/>
      <c r="T9912" s="97"/>
      <c r="Y9912" s="30"/>
      <c r="AA9912" s="25"/>
    </row>
    <row r="9913" spans="16:27">
      <c r="P9913" s="96"/>
      <c r="S9913" s="97"/>
      <c r="T9913" s="97"/>
      <c r="Y9913" s="30"/>
      <c r="AA9913" s="25"/>
    </row>
    <row r="9914" spans="16:27">
      <c r="P9914" s="96"/>
      <c r="S9914" s="97"/>
      <c r="T9914" s="97"/>
      <c r="Y9914" s="30"/>
      <c r="AA9914" s="25"/>
    </row>
    <row r="9915" spans="16:27">
      <c r="P9915" s="96"/>
      <c r="S9915" s="97"/>
      <c r="T9915" s="97"/>
      <c r="Y9915" s="30"/>
      <c r="AA9915" s="25"/>
    </row>
    <row r="9916" spans="16:27">
      <c r="P9916" s="96"/>
      <c r="S9916" s="97"/>
      <c r="T9916" s="97"/>
      <c r="Y9916" s="30"/>
      <c r="AA9916" s="25"/>
    </row>
    <row r="9917" spans="16:27">
      <c r="P9917" s="96"/>
      <c r="S9917" s="97"/>
      <c r="T9917" s="97"/>
      <c r="Y9917" s="30"/>
      <c r="AA9917" s="25"/>
    </row>
    <row r="9918" spans="16:27">
      <c r="P9918" s="96"/>
      <c r="S9918" s="97"/>
      <c r="T9918" s="97"/>
      <c r="Y9918" s="30"/>
      <c r="AA9918" s="25"/>
    </row>
    <row r="9919" spans="16:27">
      <c r="P9919" s="96"/>
      <c r="S9919" s="97"/>
      <c r="T9919" s="97"/>
      <c r="Y9919" s="30"/>
      <c r="AA9919" s="25"/>
    </row>
    <row r="9920" spans="16:27">
      <c r="P9920" s="96"/>
      <c r="S9920" s="97"/>
      <c r="T9920" s="97"/>
      <c r="Y9920" s="30"/>
      <c r="AA9920" s="25"/>
    </row>
    <row r="9921" spans="16:27">
      <c r="P9921" s="96"/>
      <c r="S9921" s="97"/>
      <c r="T9921" s="97"/>
      <c r="Y9921" s="30"/>
      <c r="AA9921" s="25"/>
    </row>
    <row r="9922" spans="16:27">
      <c r="P9922" s="96"/>
      <c r="S9922" s="97"/>
      <c r="T9922" s="97"/>
      <c r="Y9922" s="30"/>
      <c r="AA9922" s="25"/>
    </row>
    <row r="9923" spans="16:27">
      <c r="P9923" s="96"/>
      <c r="S9923" s="97"/>
      <c r="T9923" s="97"/>
      <c r="Y9923" s="30"/>
      <c r="AA9923" s="25"/>
    </row>
    <row r="9924" spans="16:27">
      <c r="P9924" s="96"/>
      <c r="S9924" s="97"/>
      <c r="T9924" s="97"/>
      <c r="Y9924" s="30"/>
      <c r="AA9924" s="25"/>
    </row>
    <row r="9925" spans="16:27">
      <c r="P9925" s="96"/>
      <c r="S9925" s="97"/>
      <c r="T9925" s="97"/>
      <c r="Y9925" s="30"/>
      <c r="AA9925" s="25"/>
    </row>
    <row r="9926" spans="16:27">
      <c r="P9926" s="96"/>
      <c r="S9926" s="97"/>
      <c r="T9926" s="97"/>
      <c r="Y9926" s="30"/>
      <c r="AA9926" s="25"/>
    </row>
    <row r="9927" spans="16:27">
      <c r="P9927" s="96"/>
      <c r="S9927" s="97"/>
      <c r="T9927" s="97"/>
      <c r="Y9927" s="30"/>
      <c r="AA9927" s="25"/>
    </row>
    <row r="9928" spans="16:27">
      <c r="P9928" s="96"/>
      <c r="S9928" s="97"/>
      <c r="T9928" s="97"/>
      <c r="Y9928" s="30"/>
      <c r="AA9928" s="25"/>
    </row>
    <row r="9929" spans="16:27">
      <c r="P9929" s="96"/>
      <c r="S9929" s="97"/>
      <c r="T9929" s="97"/>
      <c r="Y9929" s="30"/>
      <c r="AA9929" s="25"/>
    </row>
    <row r="9930" spans="16:27">
      <c r="P9930" s="96"/>
      <c r="S9930" s="97"/>
      <c r="T9930" s="97"/>
      <c r="Y9930" s="30"/>
      <c r="AA9930" s="25"/>
    </row>
    <row r="9931" spans="16:27">
      <c r="P9931" s="96"/>
      <c r="S9931" s="97"/>
      <c r="T9931" s="97"/>
      <c r="Y9931" s="30"/>
      <c r="AA9931" s="25"/>
    </row>
    <row r="9932" spans="16:27">
      <c r="P9932" s="96"/>
      <c r="S9932" s="97"/>
      <c r="T9932" s="97"/>
      <c r="Y9932" s="30"/>
      <c r="AA9932" s="25"/>
    </row>
    <row r="9933" spans="16:27">
      <c r="P9933" s="96"/>
      <c r="S9933" s="97"/>
      <c r="T9933" s="97"/>
      <c r="Y9933" s="30"/>
      <c r="AA9933" s="25"/>
    </row>
    <row r="9934" spans="16:27">
      <c r="P9934" s="96"/>
      <c r="S9934" s="97"/>
      <c r="T9934" s="97"/>
      <c r="Y9934" s="30"/>
      <c r="AA9934" s="25"/>
    </row>
    <row r="9935" spans="16:27">
      <c r="P9935" s="96"/>
      <c r="S9935" s="97"/>
      <c r="T9935" s="97"/>
      <c r="Y9935" s="30"/>
      <c r="AA9935" s="25"/>
    </row>
    <row r="9936" spans="16:27">
      <c r="P9936" s="96"/>
      <c r="S9936" s="97"/>
      <c r="T9936" s="97"/>
      <c r="Y9936" s="30"/>
      <c r="AA9936" s="25"/>
    </row>
    <row r="9937" spans="16:27">
      <c r="P9937" s="96"/>
      <c r="S9937" s="97"/>
      <c r="T9937" s="97"/>
      <c r="Y9937" s="30"/>
      <c r="AA9937" s="25"/>
    </row>
    <row r="9938" spans="16:27">
      <c r="P9938" s="96"/>
      <c r="S9938" s="97"/>
      <c r="T9938" s="97"/>
      <c r="Y9938" s="30"/>
      <c r="AA9938" s="25"/>
    </row>
    <row r="9939" spans="16:27">
      <c r="P9939" s="96"/>
      <c r="S9939" s="97"/>
      <c r="T9939" s="97"/>
      <c r="Y9939" s="30"/>
      <c r="AA9939" s="25"/>
    </row>
    <row r="9940" spans="16:27">
      <c r="P9940" s="96"/>
      <c r="S9940" s="97"/>
      <c r="T9940" s="97"/>
      <c r="Y9940" s="30"/>
      <c r="AA9940" s="25"/>
    </row>
    <row r="9941" spans="16:27">
      <c r="P9941" s="96"/>
      <c r="S9941" s="97"/>
      <c r="T9941" s="97"/>
      <c r="Y9941" s="30"/>
      <c r="AA9941" s="25"/>
    </row>
    <row r="9942" spans="16:27">
      <c r="P9942" s="96"/>
      <c r="S9942" s="97"/>
      <c r="T9942" s="97"/>
      <c r="Y9942" s="30"/>
      <c r="AA9942" s="25"/>
    </row>
    <row r="9943" spans="16:27">
      <c r="P9943" s="96"/>
      <c r="S9943" s="97"/>
      <c r="T9943" s="97"/>
      <c r="Y9943" s="30"/>
      <c r="AA9943" s="25"/>
    </row>
    <row r="9944" spans="16:27">
      <c r="P9944" s="96"/>
      <c r="S9944" s="97"/>
      <c r="T9944" s="97"/>
      <c r="Y9944" s="30"/>
      <c r="AA9944" s="25"/>
    </row>
    <row r="9945" spans="16:27">
      <c r="P9945" s="96"/>
      <c r="S9945" s="97"/>
      <c r="T9945" s="97"/>
      <c r="Y9945" s="30"/>
      <c r="AA9945" s="25"/>
    </row>
    <row r="9946" spans="16:27">
      <c r="P9946" s="96"/>
      <c r="S9946" s="97"/>
      <c r="T9946" s="97"/>
      <c r="Y9946" s="30"/>
      <c r="AA9946" s="25"/>
    </row>
    <row r="9947" spans="16:27">
      <c r="P9947" s="96"/>
      <c r="S9947" s="97"/>
      <c r="T9947" s="97"/>
      <c r="Y9947" s="30"/>
      <c r="AA9947" s="25"/>
    </row>
    <row r="9948" spans="16:27">
      <c r="P9948" s="96"/>
      <c r="S9948" s="97"/>
      <c r="T9948" s="97"/>
      <c r="Y9948" s="30"/>
      <c r="AA9948" s="25"/>
    </row>
    <row r="9949" spans="16:27">
      <c r="P9949" s="96"/>
      <c r="S9949" s="97"/>
      <c r="T9949" s="97"/>
      <c r="Y9949" s="30"/>
      <c r="AA9949" s="25"/>
    </row>
    <row r="9950" spans="16:27">
      <c r="P9950" s="96"/>
      <c r="S9950" s="97"/>
      <c r="T9950" s="97"/>
      <c r="Y9950" s="30"/>
      <c r="AA9950" s="25"/>
    </row>
    <row r="9951" spans="16:27">
      <c r="P9951" s="96"/>
      <c r="S9951" s="97"/>
      <c r="T9951" s="97"/>
      <c r="Y9951" s="30"/>
      <c r="AA9951" s="25"/>
    </row>
    <row r="9952" spans="16:27">
      <c r="P9952" s="96"/>
      <c r="S9952" s="97"/>
      <c r="T9952" s="97"/>
      <c r="Y9952" s="30"/>
      <c r="AA9952" s="25"/>
    </row>
    <row r="9953" spans="16:27">
      <c r="P9953" s="96"/>
      <c r="S9953" s="97"/>
      <c r="T9953" s="97"/>
      <c r="Y9953" s="30"/>
      <c r="AA9953" s="25"/>
    </row>
    <row r="9954" spans="16:27">
      <c r="P9954" s="96"/>
      <c r="S9954" s="97"/>
      <c r="T9954" s="97"/>
      <c r="Y9954" s="30"/>
      <c r="AA9954" s="25"/>
    </row>
    <row r="9955" spans="16:27">
      <c r="P9955" s="96"/>
      <c r="S9955" s="97"/>
      <c r="T9955" s="97"/>
      <c r="Y9955" s="30"/>
      <c r="AA9955" s="25"/>
    </row>
    <row r="9956" spans="16:27">
      <c r="P9956" s="96"/>
      <c r="S9956" s="97"/>
      <c r="T9956" s="97"/>
      <c r="Y9956" s="30"/>
      <c r="AA9956" s="25"/>
    </row>
    <row r="9957" spans="16:27">
      <c r="P9957" s="96"/>
      <c r="S9957" s="97"/>
      <c r="T9957" s="97"/>
      <c r="Y9957" s="30"/>
      <c r="AA9957" s="25"/>
    </row>
    <row r="9958" spans="16:27">
      <c r="P9958" s="96"/>
      <c r="S9958" s="97"/>
      <c r="T9958" s="97"/>
      <c r="Y9958" s="30"/>
      <c r="AA9958" s="25"/>
    </row>
    <row r="9959" spans="16:27">
      <c r="P9959" s="96"/>
      <c r="S9959" s="97"/>
      <c r="T9959" s="97"/>
      <c r="Y9959" s="30"/>
      <c r="AA9959" s="25"/>
    </row>
    <row r="9960" spans="16:27">
      <c r="P9960" s="96"/>
      <c r="S9960" s="97"/>
      <c r="T9960" s="97"/>
      <c r="Y9960" s="30"/>
      <c r="AA9960" s="25"/>
    </row>
    <row r="9961" spans="16:27">
      <c r="P9961" s="96"/>
      <c r="S9961" s="97"/>
      <c r="T9961" s="97"/>
      <c r="Y9961" s="30"/>
      <c r="AA9961" s="25"/>
    </row>
    <row r="9962" spans="16:27">
      <c r="P9962" s="96"/>
      <c r="S9962" s="97"/>
      <c r="T9962" s="97"/>
      <c r="Y9962" s="30"/>
      <c r="AA9962" s="25"/>
    </row>
    <row r="9963" spans="16:27">
      <c r="P9963" s="96"/>
      <c r="S9963" s="97"/>
      <c r="T9963" s="97"/>
      <c r="Y9963" s="30"/>
      <c r="AA9963" s="25"/>
    </row>
    <row r="9964" spans="16:27">
      <c r="P9964" s="96"/>
      <c r="S9964" s="97"/>
      <c r="T9964" s="97"/>
      <c r="Y9964" s="30"/>
      <c r="AA9964" s="25"/>
    </row>
    <row r="9965" spans="16:27">
      <c r="P9965" s="96"/>
      <c r="S9965" s="97"/>
      <c r="T9965" s="97"/>
      <c r="Y9965" s="30"/>
      <c r="AA9965" s="25"/>
    </row>
    <row r="9966" spans="16:27">
      <c r="P9966" s="96"/>
      <c r="S9966" s="97"/>
      <c r="T9966" s="97"/>
      <c r="Y9966" s="30"/>
      <c r="AA9966" s="25"/>
    </row>
    <row r="9967" spans="16:27">
      <c r="P9967" s="96"/>
      <c r="S9967" s="97"/>
      <c r="T9967" s="97"/>
      <c r="Y9967" s="30"/>
      <c r="AA9967" s="25"/>
    </row>
    <row r="9968" spans="16:27">
      <c r="P9968" s="96"/>
      <c r="S9968" s="97"/>
      <c r="T9968" s="97"/>
      <c r="Y9968" s="30"/>
      <c r="AA9968" s="25"/>
    </row>
    <row r="9969" spans="16:27">
      <c r="P9969" s="96"/>
      <c r="S9969" s="97"/>
      <c r="T9969" s="97"/>
      <c r="Y9969" s="30"/>
      <c r="AA9969" s="25"/>
    </row>
    <row r="9970" spans="16:27">
      <c r="P9970" s="96"/>
      <c r="S9970" s="97"/>
      <c r="T9970" s="97"/>
      <c r="Y9970" s="30"/>
      <c r="AA9970" s="25"/>
    </row>
    <row r="9971" spans="16:27">
      <c r="P9971" s="96"/>
      <c r="S9971" s="97"/>
      <c r="T9971" s="97"/>
      <c r="Y9971" s="30"/>
      <c r="AA9971" s="25"/>
    </row>
    <row r="9972" spans="16:27">
      <c r="P9972" s="96"/>
      <c r="S9972" s="97"/>
      <c r="T9972" s="97"/>
      <c r="Y9972" s="30"/>
      <c r="AA9972" s="25"/>
    </row>
    <row r="9973" spans="16:27">
      <c r="P9973" s="96"/>
      <c r="S9973" s="97"/>
      <c r="T9973" s="97"/>
      <c r="Y9973" s="30"/>
      <c r="AA9973" s="25"/>
    </row>
    <row r="9974" spans="16:27">
      <c r="P9974" s="96"/>
      <c r="S9974" s="97"/>
      <c r="T9974" s="97"/>
      <c r="Y9974" s="30"/>
      <c r="AA9974" s="25"/>
    </row>
    <row r="9975" spans="16:27">
      <c r="P9975" s="96"/>
      <c r="S9975" s="97"/>
      <c r="T9975" s="97"/>
      <c r="Y9975" s="30"/>
      <c r="AA9975" s="25"/>
    </row>
    <row r="9976" spans="16:27">
      <c r="P9976" s="96"/>
      <c r="S9976" s="97"/>
      <c r="T9976" s="97"/>
      <c r="Y9976" s="30"/>
      <c r="AA9976" s="25"/>
    </row>
    <row r="9977" spans="16:27">
      <c r="P9977" s="96"/>
      <c r="S9977" s="97"/>
      <c r="T9977" s="97"/>
      <c r="Y9977" s="30"/>
      <c r="AA9977" s="25"/>
    </row>
    <row r="9978" spans="16:27">
      <c r="P9978" s="96"/>
      <c r="S9978" s="97"/>
      <c r="T9978" s="97"/>
      <c r="Y9978" s="30"/>
      <c r="AA9978" s="25"/>
    </row>
    <row r="9979" spans="16:27">
      <c r="P9979" s="96"/>
      <c r="S9979" s="97"/>
      <c r="T9979" s="97"/>
      <c r="Y9979" s="30"/>
      <c r="AA9979" s="25"/>
    </row>
    <row r="9980" spans="16:27">
      <c r="P9980" s="96"/>
      <c r="S9980" s="97"/>
      <c r="T9980" s="97"/>
      <c r="Y9980" s="30"/>
      <c r="AA9980" s="25"/>
    </row>
    <row r="9981" spans="16:27">
      <c r="P9981" s="96"/>
      <c r="S9981" s="97"/>
      <c r="T9981" s="97"/>
      <c r="Y9981" s="30"/>
      <c r="AA9981" s="25"/>
    </row>
    <row r="9982" spans="16:27">
      <c r="P9982" s="96"/>
      <c r="S9982" s="97"/>
      <c r="T9982" s="97"/>
      <c r="Y9982" s="30"/>
      <c r="AA9982" s="25"/>
    </row>
    <row r="9983" spans="16:27">
      <c r="P9983" s="96"/>
      <c r="S9983" s="97"/>
      <c r="T9983" s="97"/>
      <c r="Y9983" s="30"/>
      <c r="AA9983" s="25"/>
    </row>
    <row r="9984" spans="16:27">
      <c r="P9984" s="96"/>
      <c r="S9984" s="97"/>
      <c r="T9984" s="97"/>
      <c r="Y9984" s="30"/>
      <c r="AA9984" s="25"/>
    </row>
    <row r="9985" spans="16:27">
      <c r="P9985" s="96"/>
      <c r="S9985" s="97"/>
      <c r="T9985" s="97"/>
      <c r="Y9985" s="30"/>
      <c r="AA9985" s="25"/>
    </row>
    <row r="9986" spans="16:27">
      <c r="P9986" s="96"/>
      <c r="S9986" s="97"/>
      <c r="T9986" s="97"/>
      <c r="Y9986" s="30"/>
      <c r="AA9986" s="25"/>
    </row>
    <row r="9987" spans="16:27">
      <c r="P9987" s="96"/>
      <c r="S9987" s="97"/>
      <c r="T9987" s="97"/>
      <c r="Y9987" s="30"/>
      <c r="AA9987" s="25"/>
    </row>
    <row r="9988" spans="16:27">
      <c r="P9988" s="96"/>
      <c r="S9988" s="97"/>
      <c r="T9988" s="97"/>
      <c r="Y9988" s="30"/>
      <c r="AA9988" s="25"/>
    </row>
    <row r="9989" spans="16:27">
      <c r="P9989" s="96"/>
      <c r="S9989" s="97"/>
      <c r="T9989" s="97"/>
      <c r="Y9989" s="30"/>
      <c r="AA9989" s="25"/>
    </row>
    <row r="9990" spans="16:27">
      <c r="P9990" s="96"/>
      <c r="S9990" s="97"/>
      <c r="T9990" s="97"/>
      <c r="Y9990" s="30"/>
      <c r="AA9990" s="25"/>
    </row>
    <row r="9991" spans="16:27">
      <c r="P9991" s="96"/>
      <c r="S9991" s="97"/>
      <c r="T9991" s="97"/>
      <c r="Y9991" s="30"/>
      <c r="AA9991" s="25"/>
    </row>
    <row r="9992" spans="16:27">
      <c r="P9992" s="96"/>
      <c r="S9992" s="97"/>
      <c r="T9992" s="97"/>
      <c r="Y9992" s="30"/>
      <c r="AA9992" s="25"/>
    </row>
    <row r="9993" spans="16:27">
      <c r="P9993" s="96"/>
      <c r="S9993" s="97"/>
      <c r="T9993" s="97"/>
      <c r="Y9993" s="30"/>
      <c r="AA9993" s="25"/>
    </row>
    <row r="9994" spans="16:27">
      <c r="P9994" s="96"/>
      <c r="S9994" s="97"/>
      <c r="T9994" s="97"/>
      <c r="Y9994" s="30"/>
      <c r="AA9994" s="25"/>
    </row>
    <row r="9995" spans="16:27">
      <c r="P9995" s="96"/>
      <c r="S9995" s="97"/>
      <c r="T9995" s="97"/>
      <c r="Y9995" s="30"/>
      <c r="AA9995" s="25"/>
    </row>
    <row r="9996" spans="16:27">
      <c r="P9996" s="96"/>
      <c r="S9996" s="97"/>
      <c r="T9996" s="97"/>
      <c r="Y9996" s="30"/>
      <c r="AA9996" s="25"/>
    </row>
    <row r="9997" spans="16:27">
      <c r="P9997" s="96"/>
      <c r="S9997" s="97"/>
      <c r="T9997" s="97"/>
      <c r="Y9997" s="30"/>
      <c r="AA9997" s="25"/>
    </row>
    <row r="9998" spans="16:27">
      <c r="P9998" s="96"/>
      <c r="S9998" s="97"/>
      <c r="T9998" s="97"/>
      <c r="Y9998" s="30"/>
      <c r="AA9998" s="25"/>
    </row>
    <row r="9999" spans="16:27">
      <c r="P9999" s="96"/>
      <c r="S9999" s="97"/>
      <c r="T9999" s="97"/>
      <c r="Y9999" s="30"/>
      <c r="AA9999" s="25"/>
    </row>
    <row r="10000" spans="16:27">
      <c r="P10000" s="96"/>
      <c r="S10000" s="97"/>
      <c r="T10000" s="97"/>
      <c r="Y10000" s="30"/>
      <c r="AA10000" s="25"/>
    </row>
    <row r="10001" spans="16:27">
      <c r="P10001" s="96"/>
      <c r="S10001" s="97"/>
      <c r="T10001" s="97"/>
      <c r="Y10001" s="30"/>
      <c r="AA10001" s="25"/>
    </row>
    <row r="10002" spans="16:27">
      <c r="P10002" s="96"/>
      <c r="S10002" s="97"/>
      <c r="T10002" s="97"/>
      <c r="Y10002" s="30"/>
      <c r="AA10002" s="25"/>
    </row>
  </sheetData>
  <sheetProtection password="DB47" sheet="1" objects="1" scenarios="1" formatColumns="0" selectLockedCells="1"/>
  <phoneticPr fontId="2" type="noConversion"/>
  <dataValidations count="4">
    <dataValidation type="list" allowBlank="1" showInputMessage="1" showErrorMessage="1" errorTitle="Geschlecht - Fehler" error="ungültiges Geschlecht eingegeben" promptTitle="Auswahl Geschlecht" prompt="Bitte Geschlecht auswählen" sqref="F3:F3000">
      <formula1>"W,M"</formula1>
    </dataValidation>
    <dataValidation type="list" allowBlank="1" showInputMessage="1" showErrorMessage="1" sqref="I3:I3000">
      <formula1>"0,1,2,3,4,5,6,7,8,9,10,11,12,13,14,15,16,17,18,19,20"</formula1>
    </dataValidation>
    <dataValidation allowBlank="1" showInputMessage="1" showErrorMessage="1" promptTitle="SV-Nummer" prompt="Die SV-Nummer ist numerisch, d.h. ohne Trennzeichen, einzugeben" sqref="A3:A3000"/>
    <dataValidation type="list" allowBlank="1" showErrorMessage="1" promptTitle="Normalarbeitszeit" prompt="Beträgt die Normalarbeitszeit z.B. 37,5 oder 39 Wochenstunden, so ist der angebotene nächst niedrigere Wert (z.B. 37 oder 38,5 Wochenstunden) einzugeben." sqref="J3:J3000">
      <formula1>Normalarbeitszeit</formula1>
    </dataValidation>
  </dataValidations>
  <pageMargins left="0.78740157499999996" right="0.78740157499999996" top="0.984251969" bottom="0.984251969" header="0.4921259845" footer="0.4921259845"/>
  <pageSetup paperSize="9" orientation="portrait" r:id="rId1"/>
  <headerFooter alignWithMargins="0"/>
  <ignoredErrors>
    <ignoredError sqref="S4 T4 S5:S3000 T5:T3000"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1"/>
  <dimension ref="A1:BQ106"/>
  <sheetViews>
    <sheetView workbookViewId="0">
      <pane xSplit="3" ySplit="3" topLeftCell="D68" activePane="bottomRight" state="frozen"/>
      <selection activeCell="A2" sqref="A2"/>
      <selection pane="topRight" activeCell="A2" sqref="A2"/>
      <selection pane="bottomLeft" activeCell="A2" sqref="A2"/>
      <selection pane="bottomRight" activeCell="H85" sqref="H85"/>
    </sheetView>
  </sheetViews>
  <sheetFormatPr baseColWidth="10" defaultRowHeight="12.75"/>
  <cols>
    <col min="1" max="1" width="8.28515625" customWidth="1"/>
    <col min="2" max="2" width="12.7109375" style="1" customWidth="1"/>
    <col min="3" max="3" width="13" style="1" customWidth="1"/>
    <col min="4" max="8" width="7.7109375" customWidth="1"/>
    <col min="9" max="9" width="8.7109375" customWidth="1"/>
    <col min="10" max="14" width="7.7109375" customWidth="1"/>
    <col min="15" max="15" width="8.7109375" customWidth="1"/>
    <col min="16" max="20" width="7.7109375" customWidth="1"/>
    <col min="21" max="21" width="8.7109375" customWidth="1"/>
    <col min="22" max="26" width="7.7109375" customWidth="1"/>
    <col min="27" max="27" width="8.7109375" customWidth="1"/>
    <col min="28" max="32" width="7.7109375" customWidth="1"/>
    <col min="33" max="33" width="8.7109375" customWidth="1"/>
    <col min="34" max="38" width="7.7109375" customWidth="1"/>
    <col min="39" max="39" width="8.7109375" customWidth="1"/>
    <col min="40" max="44" width="7.7109375" customWidth="1"/>
    <col min="45" max="45" width="8.7109375" customWidth="1"/>
  </cols>
  <sheetData>
    <row r="1" spans="1:69" ht="12.75" customHeight="1">
      <c r="A1" s="108" t="s">
        <v>51</v>
      </c>
      <c r="B1" s="111" t="s">
        <v>81</v>
      </c>
      <c r="C1" s="112"/>
      <c r="D1" s="115" t="s">
        <v>52</v>
      </c>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c r="BO1" s="116"/>
      <c r="BP1" s="116"/>
      <c r="BQ1" s="116"/>
    </row>
    <row r="2" spans="1:69" ht="12.75" customHeight="1">
      <c r="A2" s="109"/>
      <c r="B2" s="113"/>
      <c r="C2" s="114"/>
      <c r="D2" s="117" t="s">
        <v>82</v>
      </c>
      <c r="E2" s="118"/>
      <c r="F2" s="118"/>
      <c r="G2" s="118"/>
      <c r="H2" s="118"/>
      <c r="I2" s="119"/>
      <c r="J2" s="117" t="s">
        <v>83</v>
      </c>
      <c r="K2" s="118"/>
      <c r="L2" s="118"/>
      <c r="M2" s="118"/>
      <c r="N2" s="118"/>
      <c r="O2" s="119"/>
      <c r="P2" s="117" t="s">
        <v>84</v>
      </c>
      <c r="Q2" s="118"/>
      <c r="R2" s="118"/>
      <c r="S2" s="118"/>
      <c r="T2" s="118"/>
      <c r="U2" s="119"/>
      <c r="V2" s="117" t="s">
        <v>85</v>
      </c>
      <c r="W2" s="118"/>
      <c r="X2" s="118"/>
      <c r="Y2" s="118"/>
      <c r="Z2" s="118"/>
      <c r="AA2" s="119"/>
      <c r="AB2" s="117" t="s">
        <v>86</v>
      </c>
      <c r="AC2" s="118"/>
      <c r="AD2" s="118"/>
      <c r="AE2" s="118"/>
      <c r="AF2" s="118"/>
      <c r="AG2" s="119"/>
      <c r="AH2" s="117" t="s">
        <v>87</v>
      </c>
      <c r="AI2" s="118"/>
      <c r="AJ2" s="118"/>
      <c r="AK2" s="118"/>
      <c r="AL2" s="118"/>
      <c r="AM2" s="119"/>
      <c r="AN2" s="117" t="s">
        <v>88</v>
      </c>
      <c r="AO2" s="118"/>
      <c r="AP2" s="118"/>
      <c r="AQ2" s="118"/>
      <c r="AR2" s="118"/>
      <c r="AS2" s="119"/>
      <c r="AT2" s="117" t="s">
        <v>89</v>
      </c>
      <c r="AU2" s="118"/>
      <c r="AV2" s="118"/>
      <c r="AW2" s="118"/>
      <c r="AX2" s="118"/>
      <c r="AY2" s="119"/>
      <c r="AZ2" s="117" t="s">
        <v>90</v>
      </c>
      <c r="BA2" s="118"/>
      <c r="BB2" s="118"/>
      <c r="BC2" s="118"/>
      <c r="BD2" s="118"/>
      <c r="BE2" s="119"/>
      <c r="BF2" s="117" t="s">
        <v>91</v>
      </c>
      <c r="BG2" s="118"/>
      <c r="BH2" s="118"/>
      <c r="BI2" s="118"/>
      <c r="BJ2" s="118"/>
      <c r="BK2" s="119"/>
      <c r="BL2" s="117" t="s">
        <v>92</v>
      </c>
      <c r="BM2" s="118"/>
      <c r="BN2" s="118"/>
      <c r="BO2" s="118"/>
      <c r="BP2" s="118"/>
      <c r="BQ2" s="119"/>
    </row>
    <row r="3" spans="1:69" ht="26.25" thickBot="1">
      <c r="A3" s="110"/>
      <c r="B3" s="47" t="s">
        <v>93</v>
      </c>
      <c r="C3" s="48" t="s">
        <v>44</v>
      </c>
      <c r="D3" s="49" t="s">
        <v>94</v>
      </c>
      <c r="E3" s="50" t="s">
        <v>53</v>
      </c>
      <c r="F3" s="50" t="s">
        <v>54</v>
      </c>
      <c r="G3" s="50" t="s">
        <v>55</v>
      </c>
      <c r="H3" s="50" t="s">
        <v>56</v>
      </c>
      <c r="I3" s="51" t="s">
        <v>95</v>
      </c>
      <c r="J3" s="52" t="s">
        <v>94</v>
      </c>
      <c r="K3" s="53" t="s">
        <v>53</v>
      </c>
      <c r="L3" s="53" t="s">
        <v>54</v>
      </c>
      <c r="M3" s="53" t="s">
        <v>55</v>
      </c>
      <c r="N3" s="53" t="s">
        <v>56</v>
      </c>
      <c r="O3" s="54" t="s">
        <v>95</v>
      </c>
      <c r="P3" s="55" t="s">
        <v>94</v>
      </c>
      <c r="Q3" s="50" t="s">
        <v>53</v>
      </c>
      <c r="R3" s="50" t="s">
        <v>54</v>
      </c>
      <c r="S3" s="50" t="s">
        <v>55</v>
      </c>
      <c r="T3" s="50" t="s">
        <v>56</v>
      </c>
      <c r="U3" s="51" t="s">
        <v>95</v>
      </c>
      <c r="V3" s="49" t="s">
        <v>94</v>
      </c>
      <c r="W3" s="50" t="s">
        <v>53</v>
      </c>
      <c r="X3" s="50" t="s">
        <v>54</v>
      </c>
      <c r="Y3" s="50" t="s">
        <v>55</v>
      </c>
      <c r="Z3" s="50" t="s">
        <v>56</v>
      </c>
      <c r="AA3" s="51" t="s">
        <v>95</v>
      </c>
      <c r="AB3" s="49" t="s">
        <v>94</v>
      </c>
      <c r="AC3" s="50" t="s">
        <v>53</v>
      </c>
      <c r="AD3" s="50" t="s">
        <v>54</v>
      </c>
      <c r="AE3" s="50" t="s">
        <v>55</v>
      </c>
      <c r="AF3" s="50" t="s">
        <v>56</v>
      </c>
      <c r="AG3" s="51" t="s">
        <v>95</v>
      </c>
      <c r="AH3" s="49" t="s">
        <v>94</v>
      </c>
      <c r="AI3" s="50" t="s">
        <v>53</v>
      </c>
      <c r="AJ3" s="50" t="s">
        <v>54</v>
      </c>
      <c r="AK3" s="50" t="s">
        <v>55</v>
      </c>
      <c r="AL3" s="50" t="s">
        <v>56</v>
      </c>
      <c r="AM3" s="51" t="s">
        <v>95</v>
      </c>
      <c r="AN3" s="49" t="s">
        <v>94</v>
      </c>
      <c r="AO3" s="50" t="s">
        <v>53</v>
      </c>
      <c r="AP3" s="50" t="s">
        <v>54</v>
      </c>
      <c r="AQ3" s="50" t="s">
        <v>55</v>
      </c>
      <c r="AR3" s="50" t="s">
        <v>56</v>
      </c>
      <c r="AS3" s="51" t="s">
        <v>95</v>
      </c>
      <c r="AT3" s="49" t="s">
        <v>94</v>
      </c>
      <c r="AU3" s="50" t="s">
        <v>53</v>
      </c>
      <c r="AV3" s="50" t="s">
        <v>54</v>
      </c>
      <c r="AW3" s="50" t="s">
        <v>55</v>
      </c>
      <c r="AX3" s="50" t="s">
        <v>56</v>
      </c>
      <c r="AY3" s="51" t="s">
        <v>95</v>
      </c>
      <c r="AZ3" s="49" t="s">
        <v>94</v>
      </c>
      <c r="BA3" s="50" t="s">
        <v>53</v>
      </c>
      <c r="BB3" s="50" t="s">
        <v>54</v>
      </c>
      <c r="BC3" s="50" t="s">
        <v>55</v>
      </c>
      <c r="BD3" s="50" t="s">
        <v>56</v>
      </c>
      <c r="BE3" s="51" t="s">
        <v>95</v>
      </c>
      <c r="BF3" s="49" t="s">
        <v>94</v>
      </c>
      <c r="BG3" s="50" t="s">
        <v>53</v>
      </c>
      <c r="BH3" s="50" t="s">
        <v>54</v>
      </c>
      <c r="BI3" s="50" t="s">
        <v>55</v>
      </c>
      <c r="BJ3" s="50" t="s">
        <v>56</v>
      </c>
      <c r="BK3" s="51" t="s">
        <v>95</v>
      </c>
      <c r="BL3" s="49" t="s">
        <v>94</v>
      </c>
      <c r="BM3" s="50" t="s">
        <v>53</v>
      </c>
      <c r="BN3" s="50" t="s">
        <v>54</v>
      </c>
      <c r="BO3" s="50" t="s">
        <v>55</v>
      </c>
      <c r="BP3" s="50" t="s">
        <v>56</v>
      </c>
      <c r="BQ3" s="51" t="s">
        <v>95</v>
      </c>
    </row>
    <row r="4" spans="1:69">
      <c r="A4" s="8">
        <v>1</v>
      </c>
      <c r="B4" s="56">
        <v>0</v>
      </c>
      <c r="C4" s="56">
        <v>127.54</v>
      </c>
      <c r="D4" s="57">
        <v>0.39</v>
      </c>
      <c r="E4" s="58">
        <v>0.59</v>
      </c>
      <c r="F4" s="58">
        <v>0.59</v>
      </c>
      <c r="G4" s="58">
        <v>0.59</v>
      </c>
      <c r="H4" s="59">
        <v>0.59</v>
      </c>
      <c r="I4" s="60">
        <v>0.59</v>
      </c>
      <c r="J4" s="61">
        <v>0.39</v>
      </c>
      <c r="K4" s="62">
        <v>0.6</v>
      </c>
      <c r="L4" s="62">
        <v>0.6</v>
      </c>
      <c r="M4" s="62">
        <v>0.6</v>
      </c>
      <c r="N4" s="63">
        <v>0.6</v>
      </c>
      <c r="O4" s="64">
        <v>0.6</v>
      </c>
      <c r="P4" s="57">
        <v>0.4</v>
      </c>
      <c r="Q4" s="58">
        <v>0.6</v>
      </c>
      <c r="R4" s="58">
        <v>0.6</v>
      </c>
      <c r="S4" s="58">
        <v>0.6</v>
      </c>
      <c r="T4" s="59">
        <v>0.6</v>
      </c>
      <c r="U4" s="60">
        <v>0.6</v>
      </c>
      <c r="V4" s="57">
        <v>0.4</v>
      </c>
      <c r="W4" s="58">
        <v>0.61</v>
      </c>
      <c r="X4" s="58">
        <v>0.61</v>
      </c>
      <c r="Y4" s="58">
        <v>0.61</v>
      </c>
      <c r="Z4" s="59">
        <v>0.61</v>
      </c>
      <c r="AA4" s="60">
        <v>0.61</v>
      </c>
      <c r="AB4" s="57">
        <v>0.41</v>
      </c>
      <c r="AC4" s="58">
        <v>0.62</v>
      </c>
      <c r="AD4" s="58">
        <v>0.62</v>
      </c>
      <c r="AE4" s="58">
        <v>0.62</v>
      </c>
      <c r="AF4" s="59">
        <v>0.62</v>
      </c>
      <c r="AG4" s="60">
        <v>0.62</v>
      </c>
      <c r="AH4" s="57">
        <v>0.41</v>
      </c>
      <c r="AI4" s="58">
        <v>0.63</v>
      </c>
      <c r="AJ4" s="58">
        <v>0.63</v>
      </c>
      <c r="AK4" s="58">
        <v>0.63</v>
      </c>
      <c r="AL4" s="59">
        <v>0.63</v>
      </c>
      <c r="AM4" s="60">
        <v>0.63</v>
      </c>
      <c r="AN4" s="57">
        <v>0.42</v>
      </c>
      <c r="AO4" s="58">
        <v>0.64</v>
      </c>
      <c r="AP4" s="58">
        <v>0.64</v>
      </c>
      <c r="AQ4" s="58">
        <v>0.64</v>
      </c>
      <c r="AR4" s="59">
        <v>0.64</v>
      </c>
      <c r="AS4" s="60">
        <v>0.64</v>
      </c>
      <c r="AT4" s="57">
        <v>0.42</v>
      </c>
      <c r="AU4" s="58">
        <v>0.65</v>
      </c>
      <c r="AV4" s="58">
        <v>0.65</v>
      </c>
      <c r="AW4" s="58">
        <v>0.65</v>
      </c>
      <c r="AX4" s="59">
        <v>0.65</v>
      </c>
      <c r="AY4" s="60">
        <v>0.65</v>
      </c>
      <c r="AZ4" s="57">
        <v>0.43</v>
      </c>
      <c r="BA4" s="58">
        <v>0.65</v>
      </c>
      <c r="BB4" s="58">
        <v>0.65</v>
      </c>
      <c r="BC4" s="58">
        <v>0.65</v>
      </c>
      <c r="BD4" s="59">
        <v>0.65</v>
      </c>
      <c r="BE4" s="60">
        <v>0.65</v>
      </c>
      <c r="BF4" s="57">
        <v>0.43</v>
      </c>
      <c r="BG4" s="58">
        <v>0.66</v>
      </c>
      <c r="BH4" s="58">
        <v>0.66</v>
      </c>
      <c r="BI4" s="58">
        <v>0.66</v>
      </c>
      <c r="BJ4" s="59">
        <v>0.66</v>
      </c>
      <c r="BK4" s="60">
        <v>0.66</v>
      </c>
      <c r="BL4" s="57">
        <v>0.44</v>
      </c>
      <c r="BM4" s="58">
        <v>0.67</v>
      </c>
      <c r="BN4" s="58">
        <v>0.67</v>
      </c>
      <c r="BO4" s="58">
        <v>0.67</v>
      </c>
      <c r="BP4" s="59">
        <v>0.67</v>
      </c>
      <c r="BQ4" s="60">
        <v>0.67</v>
      </c>
    </row>
    <row r="5" spans="1:69">
      <c r="A5" s="9">
        <v>2</v>
      </c>
      <c r="B5" s="65">
        <v>127.55000000000001</v>
      </c>
      <c r="C5" s="65">
        <v>255.08</v>
      </c>
      <c r="D5" s="66">
        <v>1.1599999999999999</v>
      </c>
      <c r="E5" s="67">
        <v>1.18</v>
      </c>
      <c r="F5" s="67">
        <v>1.18</v>
      </c>
      <c r="G5" s="67">
        <v>1.18</v>
      </c>
      <c r="H5" s="68">
        <v>1.18</v>
      </c>
      <c r="I5" s="69">
        <v>1.18</v>
      </c>
      <c r="J5" s="66">
        <v>1.18</v>
      </c>
      <c r="K5" s="67">
        <v>1.19</v>
      </c>
      <c r="L5" s="67">
        <v>1.19</v>
      </c>
      <c r="M5" s="67">
        <v>1.19</v>
      </c>
      <c r="N5" s="68">
        <v>1.19</v>
      </c>
      <c r="O5" s="69">
        <v>1.19</v>
      </c>
      <c r="P5" s="66">
        <v>1.19</v>
      </c>
      <c r="Q5" s="67">
        <v>1.21</v>
      </c>
      <c r="R5" s="67">
        <v>1.21</v>
      </c>
      <c r="S5" s="67">
        <v>1.21</v>
      </c>
      <c r="T5" s="68">
        <v>1.21</v>
      </c>
      <c r="U5" s="69">
        <v>1.21</v>
      </c>
      <c r="V5" s="66">
        <v>1.21</v>
      </c>
      <c r="W5" s="67">
        <v>1.22</v>
      </c>
      <c r="X5" s="67">
        <v>1.22</v>
      </c>
      <c r="Y5" s="67">
        <v>1.22</v>
      </c>
      <c r="Z5" s="68">
        <v>1.22</v>
      </c>
      <c r="AA5" s="69">
        <v>1.22</v>
      </c>
      <c r="AB5" s="66">
        <v>1.22</v>
      </c>
      <c r="AC5" s="67">
        <v>1.24</v>
      </c>
      <c r="AD5" s="67">
        <v>1.24</v>
      </c>
      <c r="AE5" s="67">
        <v>1.24</v>
      </c>
      <c r="AF5" s="68">
        <v>1.24</v>
      </c>
      <c r="AG5" s="69">
        <v>1.24</v>
      </c>
      <c r="AH5" s="66">
        <v>1.24</v>
      </c>
      <c r="AI5" s="67">
        <v>1.26</v>
      </c>
      <c r="AJ5" s="67">
        <v>1.26</v>
      </c>
      <c r="AK5" s="67">
        <v>1.26</v>
      </c>
      <c r="AL5" s="68">
        <v>1.26</v>
      </c>
      <c r="AM5" s="69">
        <v>1.26</v>
      </c>
      <c r="AN5" s="66">
        <v>1.26</v>
      </c>
      <c r="AO5" s="67">
        <v>1.27</v>
      </c>
      <c r="AP5" s="67">
        <v>1.27</v>
      </c>
      <c r="AQ5" s="67">
        <v>1.27</v>
      </c>
      <c r="AR5" s="68">
        <v>1.27</v>
      </c>
      <c r="AS5" s="69">
        <v>1.27</v>
      </c>
      <c r="AT5" s="66">
        <v>1.27</v>
      </c>
      <c r="AU5" s="67">
        <v>1.29</v>
      </c>
      <c r="AV5" s="67">
        <v>1.29</v>
      </c>
      <c r="AW5" s="67">
        <v>1.29</v>
      </c>
      <c r="AX5" s="68">
        <v>1.29</v>
      </c>
      <c r="AY5" s="69">
        <v>1.29</v>
      </c>
      <c r="AZ5" s="66">
        <v>1.29</v>
      </c>
      <c r="BA5" s="67">
        <v>1.31</v>
      </c>
      <c r="BB5" s="67">
        <v>1.31</v>
      </c>
      <c r="BC5" s="67">
        <v>1.31</v>
      </c>
      <c r="BD5" s="68">
        <v>1.31</v>
      </c>
      <c r="BE5" s="69">
        <v>1.31</v>
      </c>
      <c r="BF5" s="66">
        <v>1.31</v>
      </c>
      <c r="BG5" s="67">
        <v>1.33</v>
      </c>
      <c r="BH5" s="67">
        <v>1.33</v>
      </c>
      <c r="BI5" s="67">
        <v>1.33</v>
      </c>
      <c r="BJ5" s="68">
        <v>1.33</v>
      </c>
      <c r="BK5" s="69">
        <v>1.33</v>
      </c>
      <c r="BL5" s="66">
        <v>1.33</v>
      </c>
      <c r="BM5" s="67">
        <v>1.35</v>
      </c>
      <c r="BN5" s="67">
        <v>1.35</v>
      </c>
      <c r="BO5" s="67">
        <v>1.35</v>
      </c>
      <c r="BP5" s="68">
        <v>1.35</v>
      </c>
      <c r="BQ5" s="69">
        <v>1.35</v>
      </c>
    </row>
    <row r="6" spans="1:69">
      <c r="A6" s="8">
        <v>3</v>
      </c>
      <c r="B6" s="56">
        <v>255.09</v>
      </c>
      <c r="C6" s="56">
        <v>292.87</v>
      </c>
      <c r="D6" s="61">
        <v>1.35</v>
      </c>
      <c r="E6" s="62">
        <v>1.35</v>
      </c>
      <c r="F6" s="62">
        <v>1.35</v>
      </c>
      <c r="G6" s="62">
        <v>1.35</v>
      </c>
      <c r="H6" s="63">
        <v>1.35</v>
      </c>
      <c r="I6" s="64">
        <v>1.35</v>
      </c>
      <c r="J6" s="61">
        <v>1.37</v>
      </c>
      <c r="K6" s="62">
        <v>1.37</v>
      </c>
      <c r="L6" s="62">
        <v>1.37</v>
      </c>
      <c r="M6" s="62">
        <v>1.37</v>
      </c>
      <c r="N6" s="63">
        <v>1.37</v>
      </c>
      <c r="O6" s="64">
        <v>1.37</v>
      </c>
      <c r="P6" s="61">
        <v>1.39</v>
      </c>
      <c r="Q6" s="62">
        <v>1.39</v>
      </c>
      <c r="R6" s="62">
        <v>1.39</v>
      </c>
      <c r="S6" s="62">
        <v>1.39</v>
      </c>
      <c r="T6" s="63">
        <v>1.39</v>
      </c>
      <c r="U6" s="64">
        <v>1.39</v>
      </c>
      <c r="V6" s="61">
        <v>1.41</v>
      </c>
      <c r="W6" s="62">
        <v>1.41</v>
      </c>
      <c r="X6" s="62">
        <v>1.41</v>
      </c>
      <c r="Y6" s="62">
        <v>1.41</v>
      </c>
      <c r="Z6" s="63">
        <v>1.41</v>
      </c>
      <c r="AA6" s="64">
        <v>1.41</v>
      </c>
      <c r="AB6" s="61">
        <v>1.42</v>
      </c>
      <c r="AC6" s="62">
        <v>1.42</v>
      </c>
      <c r="AD6" s="62">
        <v>1.42</v>
      </c>
      <c r="AE6" s="62">
        <v>1.42</v>
      </c>
      <c r="AF6" s="63">
        <v>1.42</v>
      </c>
      <c r="AG6" s="64">
        <v>1.42</v>
      </c>
      <c r="AH6" s="61">
        <v>1.44</v>
      </c>
      <c r="AI6" s="62">
        <v>1.44</v>
      </c>
      <c r="AJ6" s="62">
        <v>1.44</v>
      </c>
      <c r="AK6" s="62">
        <v>1.44</v>
      </c>
      <c r="AL6" s="63">
        <v>1.44</v>
      </c>
      <c r="AM6" s="64">
        <v>1.44</v>
      </c>
      <c r="AN6" s="61">
        <v>1.46</v>
      </c>
      <c r="AO6" s="62">
        <v>1.46</v>
      </c>
      <c r="AP6" s="62">
        <v>1.46</v>
      </c>
      <c r="AQ6" s="62">
        <v>1.46</v>
      </c>
      <c r="AR6" s="63">
        <v>1.46</v>
      </c>
      <c r="AS6" s="64">
        <v>1.46</v>
      </c>
      <c r="AT6" s="61">
        <v>1.48</v>
      </c>
      <c r="AU6" s="62">
        <v>1.48</v>
      </c>
      <c r="AV6" s="62">
        <v>1.48</v>
      </c>
      <c r="AW6" s="62">
        <v>1.48</v>
      </c>
      <c r="AX6" s="63">
        <v>1.48</v>
      </c>
      <c r="AY6" s="64">
        <v>1.48</v>
      </c>
      <c r="AZ6" s="61">
        <v>1.5</v>
      </c>
      <c r="BA6" s="62">
        <v>1.5</v>
      </c>
      <c r="BB6" s="62">
        <v>1.5</v>
      </c>
      <c r="BC6" s="62">
        <v>1.5</v>
      </c>
      <c r="BD6" s="63">
        <v>1.5</v>
      </c>
      <c r="BE6" s="64">
        <v>1.5</v>
      </c>
      <c r="BF6" s="61">
        <v>1.52</v>
      </c>
      <c r="BG6" s="62">
        <v>1.52</v>
      </c>
      <c r="BH6" s="62">
        <v>1.52</v>
      </c>
      <c r="BI6" s="62">
        <v>1.52</v>
      </c>
      <c r="BJ6" s="63">
        <v>1.52</v>
      </c>
      <c r="BK6" s="64">
        <v>1.52</v>
      </c>
      <c r="BL6" s="61">
        <v>1.55</v>
      </c>
      <c r="BM6" s="62">
        <v>1.55</v>
      </c>
      <c r="BN6" s="62">
        <v>1.55</v>
      </c>
      <c r="BO6" s="62">
        <v>1.55</v>
      </c>
      <c r="BP6" s="63">
        <v>1.55</v>
      </c>
      <c r="BQ6" s="64">
        <v>1.55</v>
      </c>
    </row>
    <row r="7" spans="1:69">
      <c r="A7" s="9">
        <v>4</v>
      </c>
      <c r="B7" s="65">
        <v>292.88</v>
      </c>
      <c r="C7" s="65">
        <v>330.66</v>
      </c>
      <c r="D7" s="66">
        <v>1.53</v>
      </c>
      <c r="E7" s="67">
        <v>1.53</v>
      </c>
      <c r="F7" s="67">
        <v>1.53</v>
      </c>
      <c r="G7" s="67">
        <v>1.53</v>
      </c>
      <c r="H7" s="68">
        <v>1.53</v>
      </c>
      <c r="I7" s="69">
        <v>1.53</v>
      </c>
      <c r="J7" s="66">
        <v>1.55</v>
      </c>
      <c r="K7" s="67">
        <v>1.55</v>
      </c>
      <c r="L7" s="67">
        <v>1.55</v>
      </c>
      <c r="M7" s="67">
        <v>1.55</v>
      </c>
      <c r="N7" s="68">
        <v>1.55</v>
      </c>
      <c r="O7" s="69">
        <v>1.55</v>
      </c>
      <c r="P7" s="66">
        <v>1.57</v>
      </c>
      <c r="Q7" s="67">
        <v>1.57</v>
      </c>
      <c r="R7" s="67">
        <v>1.57</v>
      </c>
      <c r="S7" s="67">
        <v>1.57</v>
      </c>
      <c r="T7" s="68">
        <v>1.57</v>
      </c>
      <c r="U7" s="69">
        <v>1.57</v>
      </c>
      <c r="V7" s="66">
        <v>1.59</v>
      </c>
      <c r="W7" s="67">
        <v>1.59</v>
      </c>
      <c r="X7" s="67">
        <v>1.59</v>
      </c>
      <c r="Y7" s="67">
        <v>1.59</v>
      </c>
      <c r="Z7" s="68">
        <v>1.59</v>
      </c>
      <c r="AA7" s="69">
        <v>1.59</v>
      </c>
      <c r="AB7" s="66">
        <v>1.61</v>
      </c>
      <c r="AC7" s="67">
        <v>1.61</v>
      </c>
      <c r="AD7" s="67">
        <v>1.61</v>
      </c>
      <c r="AE7" s="67">
        <v>1.61</v>
      </c>
      <c r="AF7" s="68">
        <v>1.61</v>
      </c>
      <c r="AG7" s="69">
        <v>1.61</v>
      </c>
      <c r="AH7" s="66">
        <v>1.63</v>
      </c>
      <c r="AI7" s="67">
        <v>1.63</v>
      </c>
      <c r="AJ7" s="67">
        <v>1.63</v>
      </c>
      <c r="AK7" s="67">
        <v>1.63</v>
      </c>
      <c r="AL7" s="68">
        <v>1.63</v>
      </c>
      <c r="AM7" s="69">
        <v>1.63</v>
      </c>
      <c r="AN7" s="66">
        <v>1.65</v>
      </c>
      <c r="AO7" s="67">
        <v>1.65</v>
      </c>
      <c r="AP7" s="67">
        <v>1.65</v>
      </c>
      <c r="AQ7" s="67">
        <v>1.65</v>
      </c>
      <c r="AR7" s="68">
        <v>1.65</v>
      </c>
      <c r="AS7" s="69">
        <v>1.65</v>
      </c>
      <c r="AT7" s="66">
        <v>1.67</v>
      </c>
      <c r="AU7" s="67">
        <v>1.67</v>
      </c>
      <c r="AV7" s="67">
        <v>1.67</v>
      </c>
      <c r="AW7" s="67">
        <v>1.67</v>
      </c>
      <c r="AX7" s="68">
        <v>1.67</v>
      </c>
      <c r="AY7" s="69">
        <v>1.67</v>
      </c>
      <c r="AZ7" s="66">
        <v>1.7</v>
      </c>
      <c r="BA7" s="67">
        <v>1.7</v>
      </c>
      <c r="BB7" s="67">
        <v>1.7</v>
      </c>
      <c r="BC7" s="67">
        <v>1.7</v>
      </c>
      <c r="BD7" s="68">
        <v>1.7</v>
      </c>
      <c r="BE7" s="69">
        <v>1.7</v>
      </c>
      <c r="BF7" s="66">
        <v>1.72</v>
      </c>
      <c r="BG7" s="67">
        <v>1.72</v>
      </c>
      <c r="BH7" s="67">
        <v>1.72</v>
      </c>
      <c r="BI7" s="67">
        <v>1.72</v>
      </c>
      <c r="BJ7" s="68">
        <v>1.72</v>
      </c>
      <c r="BK7" s="69">
        <v>1.72</v>
      </c>
      <c r="BL7" s="66">
        <v>1.75</v>
      </c>
      <c r="BM7" s="67">
        <v>1.75</v>
      </c>
      <c r="BN7" s="67">
        <v>1.75</v>
      </c>
      <c r="BO7" s="67">
        <v>1.75</v>
      </c>
      <c r="BP7" s="68">
        <v>1.75</v>
      </c>
      <c r="BQ7" s="69">
        <v>1.75</v>
      </c>
    </row>
    <row r="8" spans="1:69">
      <c r="A8" s="8">
        <v>5</v>
      </c>
      <c r="B8" s="56">
        <v>330.67</v>
      </c>
      <c r="C8" s="56">
        <v>368.45</v>
      </c>
      <c r="D8" s="61">
        <v>1.7</v>
      </c>
      <c r="E8" s="62">
        <v>1.7</v>
      </c>
      <c r="F8" s="62">
        <v>1.7</v>
      </c>
      <c r="G8" s="62">
        <v>1.7</v>
      </c>
      <c r="H8" s="63">
        <v>1.7</v>
      </c>
      <c r="I8" s="64">
        <v>1.7</v>
      </c>
      <c r="J8" s="61">
        <v>1.72</v>
      </c>
      <c r="K8" s="62">
        <v>1.72</v>
      </c>
      <c r="L8" s="62">
        <v>1.72</v>
      </c>
      <c r="M8" s="62">
        <v>1.72</v>
      </c>
      <c r="N8" s="63">
        <v>1.72</v>
      </c>
      <c r="O8" s="64">
        <v>1.72</v>
      </c>
      <c r="P8" s="61">
        <v>1.75</v>
      </c>
      <c r="Q8" s="62">
        <v>1.75</v>
      </c>
      <c r="R8" s="62">
        <v>1.75</v>
      </c>
      <c r="S8" s="62">
        <v>1.75</v>
      </c>
      <c r="T8" s="63">
        <v>1.75</v>
      </c>
      <c r="U8" s="64">
        <v>1.75</v>
      </c>
      <c r="V8" s="61">
        <v>1.77</v>
      </c>
      <c r="W8" s="62">
        <v>1.77</v>
      </c>
      <c r="X8" s="62">
        <v>1.77</v>
      </c>
      <c r="Y8" s="62">
        <v>1.77</v>
      </c>
      <c r="Z8" s="63">
        <v>1.77</v>
      </c>
      <c r="AA8" s="64">
        <v>1.77</v>
      </c>
      <c r="AB8" s="61">
        <v>1.79</v>
      </c>
      <c r="AC8" s="62">
        <v>1.79</v>
      </c>
      <c r="AD8" s="62">
        <v>1.79</v>
      </c>
      <c r="AE8" s="62">
        <v>1.79</v>
      </c>
      <c r="AF8" s="63">
        <v>1.79</v>
      </c>
      <c r="AG8" s="64">
        <v>1.79</v>
      </c>
      <c r="AH8" s="61">
        <v>1.82</v>
      </c>
      <c r="AI8" s="62">
        <v>1.82</v>
      </c>
      <c r="AJ8" s="62">
        <v>1.82</v>
      </c>
      <c r="AK8" s="62">
        <v>1.82</v>
      </c>
      <c r="AL8" s="63">
        <v>1.82</v>
      </c>
      <c r="AM8" s="64">
        <v>1.82</v>
      </c>
      <c r="AN8" s="61">
        <v>1.84</v>
      </c>
      <c r="AO8" s="62">
        <v>1.84</v>
      </c>
      <c r="AP8" s="62">
        <v>1.84</v>
      </c>
      <c r="AQ8" s="62">
        <v>1.84</v>
      </c>
      <c r="AR8" s="63">
        <v>1.84</v>
      </c>
      <c r="AS8" s="64">
        <v>1.84</v>
      </c>
      <c r="AT8" s="61">
        <v>1.87</v>
      </c>
      <c r="AU8" s="62">
        <v>1.87</v>
      </c>
      <c r="AV8" s="62">
        <v>1.87</v>
      </c>
      <c r="AW8" s="62">
        <v>1.87</v>
      </c>
      <c r="AX8" s="63">
        <v>1.87</v>
      </c>
      <c r="AY8" s="64">
        <v>1.87</v>
      </c>
      <c r="AZ8" s="61">
        <v>1.89</v>
      </c>
      <c r="BA8" s="62">
        <v>1.89</v>
      </c>
      <c r="BB8" s="62">
        <v>1.89</v>
      </c>
      <c r="BC8" s="62">
        <v>1.89</v>
      </c>
      <c r="BD8" s="63">
        <v>1.89</v>
      </c>
      <c r="BE8" s="64">
        <v>1.89</v>
      </c>
      <c r="BF8" s="61">
        <v>1.92</v>
      </c>
      <c r="BG8" s="62">
        <v>1.92</v>
      </c>
      <c r="BH8" s="62">
        <v>1.92</v>
      </c>
      <c r="BI8" s="62">
        <v>1.92</v>
      </c>
      <c r="BJ8" s="63">
        <v>1.92</v>
      </c>
      <c r="BK8" s="64">
        <v>1.92</v>
      </c>
      <c r="BL8" s="61">
        <v>1.94</v>
      </c>
      <c r="BM8" s="62">
        <v>1.94</v>
      </c>
      <c r="BN8" s="62">
        <v>1.94</v>
      </c>
      <c r="BO8" s="62">
        <v>1.94</v>
      </c>
      <c r="BP8" s="63">
        <v>1.94</v>
      </c>
      <c r="BQ8" s="64">
        <v>1.94</v>
      </c>
    </row>
    <row r="9" spans="1:69">
      <c r="A9" s="9">
        <v>6</v>
      </c>
      <c r="B9" s="65">
        <v>368.46</v>
      </c>
      <c r="C9" s="65">
        <v>406.24</v>
      </c>
      <c r="D9" s="66">
        <v>1.88</v>
      </c>
      <c r="E9" s="67">
        <v>1.88</v>
      </c>
      <c r="F9" s="67">
        <v>1.88</v>
      </c>
      <c r="G9" s="67">
        <v>1.88</v>
      </c>
      <c r="H9" s="68">
        <v>1.88</v>
      </c>
      <c r="I9" s="69">
        <v>1.88</v>
      </c>
      <c r="J9" s="66">
        <v>1.9</v>
      </c>
      <c r="K9" s="67">
        <v>1.9</v>
      </c>
      <c r="L9" s="67">
        <v>1.9</v>
      </c>
      <c r="M9" s="67">
        <v>1.9</v>
      </c>
      <c r="N9" s="68">
        <v>1.9</v>
      </c>
      <c r="O9" s="69">
        <v>1.9</v>
      </c>
      <c r="P9" s="66">
        <v>1.92</v>
      </c>
      <c r="Q9" s="67">
        <v>1.92</v>
      </c>
      <c r="R9" s="67">
        <v>1.92</v>
      </c>
      <c r="S9" s="67">
        <v>1.92</v>
      </c>
      <c r="T9" s="68">
        <v>1.92</v>
      </c>
      <c r="U9" s="69">
        <v>1.92</v>
      </c>
      <c r="V9" s="66">
        <v>1.95</v>
      </c>
      <c r="W9" s="67">
        <v>1.95</v>
      </c>
      <c r="X9" s="67">
        <v>1.95</v>
      </c>
      <c r="Y9" s="67">
        <v>1.95</v>
      </c>
      <c r="Z9" s="68">
        <v>1.95</v>
      </c>
      <c r="AA9" s="69">
        <v>1.95</v>
      </c>
      <c r="AB9" s="66">
        <v>1.98</v>
      </c>
      <c r="AC9" s="67">
        <v>1.98</v>
      </c>
      <c r="AD9" s="67">
        <v>1.98</v>
      </c>
      <c r="AE9" s="67">
        <v>1.98</v>
      </c>
      <c r="AF9" s="68">
        <v>1.98</v>
      </c>
      <c r="AG9" s="69">
        <v>1.98</v>
      </c>
      <c r="AH9" s="66">
        <v>2</v>
      </c>
      <c r="AI9" s="67">
        <v>2</v>
      </c>
      <c r="AJ9" s="67">
        <v>2</v>
      </c>
      <c r="AK9" s="67">
        <v>2</v>
      </c>
      <c r="AL9" s="68">
        <v>2</v>
      </c>
      <c r="AM9" s="69">
        <v>2</v>
      </c>
      <c r="AN9" s="66">
        <v>2.0299999999999998</v>
      </c>
      <c r="AO9" s="67">
        <v>2.0299999999999998</v>
      </c>
      <c r="AP9" s="67">
        <v>2.0299999999999998</v>
      </c>
      <c r="AQ9" s="67">
        <v>2.0299999999999998</v>
      </c>
      <c r="AR9" s="68">
        <v>2.0299999999999998</v>
      </c>
      <c r="AS9" s="69">
        <v>2.0299999999999998</v>
      </c>
      <c r="AT9" s="66">
        <v>2.06</v>
      </c>
      <c r="AU9" s="67">
        <v>2.06</v>
      </c>
      <c r="AV9" s="67">
        <v>2.06</v>
      </c>
      <c r="AW9" s="67">
        <v>2.06</v>
      </c>
      <c r="AX9" s="68">
        <v>2.06</v>
      </c>
      <c r="AY9" s="69">
        <v>2.06</v>
      </c>
      <c r="AZ9" s="66">
        <v>2.08</v>
      </c>
      <c r="BA9" s="67">
        <v>2.08</v>
      </c>
      <c r="BB9" s="67">
        <v>2.08</v>
      </c>
      <c r="BC9" s="67">
        <v>2.08</v>
      </c>
      <c r="BD9" s="68">
        <v>2.08</v>
      </c>
      <c r="BE9" s="69">
        <v>2.08</v>
      </c>
      <c r="BF9" s="66">
        <v>2.11</v>
      </c>
      <c r="BG9" s="67">
        <v>2.11</v>
      </c>
      <c r="BH9" s="67">
        <v>2.11</v>
      </c>
      <c r="BI9" s="67">
        <v>2.11</v>
      </c>
      <c r="BJ9" s="68">
        <v>2.11</v>
      </c>
      <c r="BK9" s="69">
        <v>2.11</v>
      </c>
      <c r="BL9" s="66">
        <v>2.14</v>
      </c>
      <c r="BM9" s="67">
        <v>2.14</v>
      </c>
      <c r="BN9" s="67">
        <v>2.14</v>
      </c>
      <c r="BO9" s="67">
        <v>2.14</v>
      </c>
      <c r="BP9" s="68">
        <v>2.14</v>
      </c>
      <c r="BQ9" s="69">
        <v>2.14</v>
      </c>
    </row>
    <row r="10" spans="1:69">
      <c r="A10" s="8">
        <v>7</v>
      </c>
      <c r="B10" s="56">
        <v>406.25</v>
      </c>
      <c r="C10" s="56">
        <v>444.03</v>
      </c>
      <c r="D10" s="61">
        <v>2.0499999999999998</v>
      </c>
      <c r="E10" s="62">
        <v>2.0499999999999998</v>
      </c>
      <c r="F10" s="62">
        <v>2.0499999999999998</v>
      </c>
      <c r="G10" s="62">
        <v>2.0499999999999998</v>
      </c>
      <c r="H10" s="63">
        <v>2.0499999999999998</v>
      </c>
      <c r="I10" s="64">
        <v>2.0499999999999998</v>
      </c>
      <c r="J10" s="61">
        <v>2.08</v>
      </c>
      <c r="K10" s="62">
        <v>2.08</v>
      </c>
      <c r="L10" s="62">
        <v>2.08</v>
      </c>
      <c r="M10" s="62">
        <v>2.08</v>
      </c>
      <c r="N10" s="63">
        <v>2.08</v>
      </c>
      <c r="O10" s="64">
        <v>2.08</v>
      </c>
      <c r="P10" s="61">
        <v>2.1</v>
      </c>
      <c r="Q10" s="62">
        <v>2.1</v>
      </c>
      <c r="R10" s="62">
        <v>2.1</v>
      </c>
      <c r="S10" s="62">
        <v>2.1</v>
      </c>
      <c r="T10" s="63">
        <v>2.1</v>
      </c>
      <c r="U10" s="64">
        <v>2.1</v>
      </c>
      <c r="V10" s="61">
        <v>2.13</v>
      </c>
      <c r="W10" s="62">
        <v>2.13</v>
      </c>
      <c r="X10" s="62">
        <v>2.13</v>
      </c>
      <c r="Y10" s="62">
        <v>2.13</v>
      </c>
      <c r="Z10" s="63">
        <v>2.13</v>
      </c>
      <c r="AA10" s="64">
        <v>2.13</v>
      </c>
      <c r="AB10" s="61">
        <v>2.16</v>
      </c>
      <c r="AC10" s="62">
        <v>2.16</v>
      </c>
      <c r="AD10" s="62">
        <v>2.16</v>
      </c>
      <c r="AE10" s="62">
        <v>2.16</v>
      </c>
      <c r="AF10" s="63">
        <v>2.16</v>
      </c>
      <c r="AG10" s="64">
        <v>2.16</v>
      </c>
      <c r="AH10" s="61">
        <v>2.19</v>
      </c>
      <c r="AI10" s="62">
        <v>2.19</v>
      </c>
      <c r="AJ10" s="62">
        <v>2.19</v>
      </c>
      <c r="AK10" s="62">
        <v>2.19</v>
      </c>
      <c r="AL10" s="63">
        <v>2.19</v>
      </c>
      <c r="AM10" s="64">
        <v>2.19</v>
      </c>
      <c r="AN10" s="61">
        <v>2.2200000000000002</v>
      </c>
      <c r="AO10" s="62">
        <v>2.2200000000000002</v>
      </c>
      <c r="AP10" s="62">
        <v>2.2200000000000002</v>
      </c>
      <c r="AQ10" s="62">
        <v>2.2200000000000002</v>
      </c>
      <c r="AR10" s="63">
        <v>2.2200000000000002</v>
      </c>
      <c r="AS10" s="64">
        <v>2.2200000000000002</v>
      </c>
      <c r="AT10" s="61">
        <v>2.25</v>
      </c>
      <c r="AU10" s="62">
        <v>2.25</v>
      </c>
      <c r="AV10" s="62">
        <v>2.25</v>
      </c>
      <c r="AW10" s="62">
        <v>2.25</v>
      </c>
      <c r="AX10" s="63">
        <v>2.25</v>
      </c>
      <c r="AY10" s="64">
        <v>2.25</v>
      </c>
      <c r="AZ10" s="61">
        <v>2.2799999999999998</v>
      </c>
      <c r="BA10" s="62">
        <v>2.2799999999999998</v>
      </c>
      <c r="BB10" s="62">
        <v>2.2799999999999998</v>
      </c>
      <c r="BC10" s="62">
        <v>2.2799999999999998</v>
      </c>
      <c r="BD10" s="63">
        <v>2.2799999999999998</v>
      </c>
      <c r="BE10" s="64">
        <v>2.2799999999999998</v>
      </c>
      <c r="BF10" s="61">
        <v>2.31</v>
      </c>
      <c r="BG10" s="62">
        <v>2.31</v>
      </c>
      <c r="BH10" s="62">
        <v>2.31</v>
      </c>
      <c r="BI10" s="62">
        <v>2.31</v>
      </c>
      <c r="BJ10" s="63">
        <v>2.31</v>
      </c>
      <c r="BK10" s="64">
        <v>2.31</v>
      </c>
      <c r="BL10" s="61">
        <v>2.34</v>
      </c>
      <c r="BM10" s="62">
        <v>2.34</v>
      </c>
      <c r="BN10" s="62">
        <v>2.34</v>
      </c>
      <c r="BO10" s="62">
        <v>2.34</v>
      </c>
      <c r="BP10" s="63">
        <v>2.34</v>
      </c>
      <c r="BQ10" s="64">
        <v>2.34</v>
      </c>
    </row>
    <row r="11" spans="1:69">
      <c r="A11" s="9">
        <v>8</v>
      </c>
      <c r="B11" s="65">
        <v>444.03999999999996</v>
      </c>
      <c r="C11" s="65">
        <v>481.82</v>
      </c>
      <c r="D11" s="66">
        <v>2.23</v>
      </c>
      <c r="E11" s="67">
        <v>2.23</v>
      </c>
      <c r="F11" s="67">
        <v>2.23</v>
      </c>
      <c r="G11" s="67">
        <v>2.23</v>
      </c>
      <c r="H11" s="68">
        <v>2.23</v>
      </c>
      <c r="I11" s="69">
        <v>2.23</v>
      </c>
      <c r="J11" s="66">
        <v>2.25</v>
      </c>
      <c r="K11" s="67">
        <v>2.25</v>
      </c>
      <c r="L11" s="67">
        <v>2.25</v>
      </c>
      <c r="M11" s="67">
        <v>2.25</v>
      </c>
      <c r="N11" s="68">
        <v>2.25</v>
      </c>
      <c r="O11" s="69">
        <v>2.25</v>
      </c>
      <c r="P11" s="66">
        <v>2.2799999999999998</v>
      </c>
      <c r="Q11" s="67">
        <v>2.2799999999999998</v>
      </c>
      <c r="R11" s="67">
        <v>2.2799999999999998</v>
      </c>
      <c r="S11" s="67">
        <v>2.2799999999999998</v>
      </c>
      <c r="T11" s="68">
        <v>2.2799999999999998</v>
      </c>
      <c r="U11" s="69">
        <v>2.2799999999999998</v>
      </c>
      <c r="V11" s="66">
        <v>2.31</v>
      </c>
      <c r="W11" s="67">
        <v>2.31</v>
      </c>
      <c r="X11" s="67">
        <v>2.31</v>
      </c>
      <c r="Y11" s="67">
        <v>2.31</v>
      </c>
      <c r="Z11" s="68">
        <v>2.31</v>
      </c>
      <c r="AA11" s="69">
        <v>2.31</v>
      </c>
      <c r="AB11" s="66">
        <v>2.34</v>
      </c>
      <c r="AC11" s="67">
        <v>2.34</v>
      </c>
      <c r="AD11" s="67">
        <v>2.34</v>
      </c>
      <c r="AE11" s="67">
        <v>2.34</v>
      </c>
      <c r="AF11" s="68">
        <v>2.34</v>
      </c>
      <c r="AG11" s="69">
        <v>2.34</v>
      </c>
      <c r="AH11" s="66">
        <v>2.37</v>
      </c>
      <c r="AI11" s="67">
        <v>2.37</v>
      </c>
      <c r="AJ11" s="67">
        <v>2.37</v>
      </c>
      <c r="AK11" s="67">
        <v>2.37</v>
      </c>
      <c r="AL11" s="68">
        <v>2.37</v>
      </c>
      <c r="AM11" s="69">
        <v>2.37</v>
      </c>
      <c r="AN11" s="66">
        <v>2.41</v>
      </c>
      <c r="AO11" s="67">
        <v>2.41</v>
      </c>
      <c r="AP11" s="67">
        <v>2.41</v>
      </c>
      <c r="AQ11" s="67">
        <v>2.41</v>
      </c>
      <c r="AR11" s="68">
        <v>2.41</v>
      </c>
      <c r="AS11" s="69">
        <v>2.41</v>
      </c>
      <c r="AT11" s="66">
        <v>2.44</v>
      </c>
      <c r="AU11" s="67">
        <v>2.44</v>
      </c>
      <c r="AV11" s="67">
        <v>2.44</v>
      </c>
      <c r="AW11" s="67">
        <v>2.44</v>
      </c>
      <c r="AX11" s="68">
        <v>2.44</v>
      </c>
      <c r="AY11" s="69">
        <v>2.44</v>
      </c>
      <c r="AZ11" s="66">
        <v>2.4700000000000002</v>
      </c>
      <c r="BA11" s="67">
        <v>2.4700000000000002</v>
      </c>
      <c r="BB11" s="67">
        <v>2.4700000000000002</v>
      </c>
      <c r="BC11" s="67">
        <v>2.4700000000000002</v>
      </c>
      <c r="BD11" s="68">
        <v>2.4700000000000002</v>
      </c>
      <c r="BE11" s="69">
        <v>2.4700000000000002</v>
      </c>
      <c r="BF11" s="66">
        <v>2.5099999999999998</v>
      </c>
      <c r="BG11" s="67">
        <v>2.5099999999999998</v>
      </c>
      <c r="BH11" s="67">
        <v>2.5099999999999998</v>
      </c>
      <c r="BI11" s="67">
        <v>2.5099999999999998</v>
      </c>
      <c r="BJ11" s="68">
        <v>2.5099999999999998</v>
      </c>
      <c r="BK11" s="69">
        <v>2.5099999999999998</v>
      </c>
      <c r="BL11" s="66">
        <v>2.54</v>
      </c>
      <c r="BM11" s="67">
        <v>2.54</v>
      </c>
      <c r="BN11" s="67">
        <v>2.54</v>
      </c>
      <c r="BO11" s="67">
        <v>2.54</v>
      </c>
      <c r="BP11" s="68">
        <v>2.54</v>
      </c>
      <c r="BQ11" s="69">
        <v>2.54</v>
      </c>
    </row>
    <row r="12" spans="1:69">
      <c r="A12" s="8">
        <v>9</v>
      </c>
      <c r="B12" s="56">
        <v>481.83</v>
      </c>
      <c r="C12" s="56">
        <v>519.61</v>
      </c>
      <c r="D12" s="61">
        <v>2.4</v>
      </c>
      <c r="E12" s="62">
        <v>2.4</v>
      </c>
      <c r="F12" s="62">
        <v>2.4</v>
      </c>
      <c r="G12" s="62">
        <v>2.4</v>
      </c>
      <c r="H12" s="63">
        <v>2.4</v>
      </c>
      <c r="I12" s="64">
        <v>2.4</v>
      </c>
      <c r="J12" s="61">
        <v>2.4300000000000002</v>
      </c>
      <c r="K12" s="62">
        <v>2.4300000000000002</v>
      </c>
      <c r="L12" s="62">
        <v>2.4300000000000002</v>
      </c>
      <c r="M12" s="62">
        <v>2.4300000000000002</v>
      </c>
      <c r="N12" s="63">
        <v>2.4300000000000002</v>
      </c>
      <c r="O12" s="64">
        <v>2.4300000000000002</v>
      </c>
      <c r="P12" s="61">
        <v>2.46</v>
      </c>
      <c r="Q12" s="62">
        <v>2.46</v>
      </c>
      <c r="R12" s="62">
        <v>2.46</v>
      </c>
      <c r="S12" s="62">
        <v>2.46</v>
      </c>
      <c r="T12" s="63">
        <v>2.46</v>
      </c>
      <c r="U12" s="64">
        <v>2.46</v>
      </c>
      <c r="V12" s="61">
        <v>2.4900000000000002</v>
      </c>
      <c r="W12" s="62">
        <v>2.4900000000000002</v>
      </c>
      <c r="X12" s="62">
        <v>2.4900000000000002</v>
      </c>
      <c r="Y12" s="62">
        <v>2.4900000000000002</v>
      </c>
      <c r="Z12" s="63">
        <v>2.4900000000000002</v>
      </c>
      <c r="AA12" s="64">
        <v>2.4900000000000002</v>
      </c>
      <c r="AB12" s="61">
        <v>2.5299999999999998</v>
      </c>
      <c r="AC12" s="62">
        <v>2.5299999999999998</v>
      </c>
      <c r="AD12" s="62">
        <v>2.5299999999999998</v>
      </c>
      <c r="AE12" s="62">
        <v>2.5299999999999998</v>
      </c>
      <c r="AF12" s="63">
        <v>2.5299999999999998</v>
      </c>
      <c r="AG12" s="64">
        <v>2.5299999999999998</v>
      </c>
      <c r="AH12" s="61">
        <v>2.56</v>
      </c>
      <c r="AI12" s="62">
        <v>2.56</v>
      </c>
      <c r="AJ12" s="62">
        <v>2.56</v>
      </c>
      <c r="AK12" s="62">
        <v>2.56</v>
      </c>
      <c r="AL12" s="63">
        <v>2.56</v>
      </c>
      <c r="AM12" s="64">
        <v>2.56</v>
      </c>
      <c r="AN12" s="61">
        <v>2.59</v>
      </c>
      <c r="AO12" s="62">
        <v>2.59</v>
      </c>
      <c r="AP12" s="62">
        <v>2.59</v>
      </c>
      <c r="AQ12" s="62">
        <v>2.59</v>
      </c>
      <c r="AR12" s="63">
        <v>2.59</v>
      </c>
      <c r="AS12" s="64">
        <v>2.59</v>
      </c>
      <c r="AT12" s="61">
        <v>2.63</v>
      </c>
      <c r="AU12" s="62">
        <v>2.63</v>
      </c>
      <c r="AV12" s="62">
        <v>2.63</v>
      </c>
      <c r="AW12" s="62">
        <v>2.63</v>
      </c>
      <c r="AX12" s="63">
        <v>2.63</v>
      </c>
      <c r="AY12" s="64">
        <v>2.63</v>
      </c>
      <c r="AZ12" s="61">
        <v>2.67</v>
      </c>
      <c r="BA12" s="62">
        <v>2.67</v>
      </c>
      <c r="BB12" s="62">
        <v>2.67</v>
      </c>
      <c r="BC12" s="62">
        <v>2.67</v>
      </c>
      <c r="BD12" s="63">
        <v>2.67</v>
      </c>
      <c r="BE12" s="64">
        <v>2.67</v>
      </c>
      <c r="BF12" s="61">
        <v>2.7</v>
      </c>
      <c r="BG12" s="62">
        <v>2.7</v>
      </c>
      <c r="BH12" s="62">
        <v>2.7</v>
      </c>
      <c r="BI12" s="62">
        <v>2.7</v>
      </c>
      <c r="BJ12" s="63">
        <v>2.7</v>
      </c>
      <c r="BK12" s="64">
        <v>2.7</v>
      </c>
      <c r="BL12" s="61">
        <v>2.74</v>
      </c>
      <c r="BM12" s="62">
        <v>2.74</v>
      </c>
      <c r="BN12" s="62">
        <v>2.74</v>
      </c>
      <c r="BO12" s="62">
        <v>2.74</v>
      </c>
      <c r="BP12" s="63">
        <v>2.74</v>
      </c>
      <c r="BQ12" s="64">
        <v>2.74</v>
      </c>
    </row>
    <row r="13" spans="1:69">
      <c r="A13" s="9">
        <v>10</v>
      </c>
      <c r="B13" s="65">
        <v>519.62</v>
      </c>
      <c r="C13" s="65">
        <v>557.4</v>
      </c>
      <c r="D13" s="66">
        <v>2.57</v>
      </c>
      <c r="E13" s="67">
        <v>2.57</v>
      </c>
      <c r="F13" s="67">
        <v>2.57</v>
      </c>
      <c r="G13" s="67">
        <v>2.57</v>
      </c>
      <c r="H13" s="68">
        <v>2.57</v>
      </c>
      <c r="I13" s="69">
        <v>2.57</v>
      </c>
      <c r="J13" s="66">
        <v>2.61</v>
      </c>
      <c r="K13" s="67">
        <v>2.61</v>
      </c>
      <c r="L13" s="67">
        <v>2.61</v>
      </c>
      <c r="M13" s="67">
        <v>2.61</v>
      </c>
      <c r="N13" s="68">
        <v>2.61</v>
      </c>
      <c r="O13" s="69">
        <v>2.61</v>
      </c>
      <c r="P13" s="66">
        <v>2.64</v>
      </c>
      <c r="Q13" s="67">
        <v>2.64</v>
      </c>
      <c r="R13" s="67">
        <v>2.64</v>
      </c>
      <c r="S13" s="67">
        <v>2.64</v>
      </c>
      <c r="T13" s="68">
        <v>2.64</v>
      </c>
      <c r="U13" s="69">
        <v>2.64</v>
      </c>
      <c r="V13" s="66">
        <v>2.67</v>
      </c>
      <c r="W13" s="67">
        <v>2.67</v>
      </c>
      <c r="X13" s="67">
        <v>2.67</v>
      </c>
      <c r="Y13" s="67">
        <v>2.67</v>
      </c>
      <c r="Z13" s="68">
        <v>2.67</v>
      </c>
      <c r="AA13" s="69">
        <v>2.67</v>
      </c>
      <c r="AB13" s="66">
        <v>2.71</v>
      </c>
      <c r="AC13" s="67">
        <v>2.71</v>
      </c>
      <c r="AD13" s="67">
        <v>2.71</v>
      </c>
      <c r="AE13" s="67">
        <v>2.71</v>
      </c>
      <c r="AF13" s="68">
        <v>2.71</v>
      </c>
      <c r="AG13" s="69">
        <v>2.71</v>
      </c>
      <c r="AH13" s="66">
        <v>2.75</v>
      </c>
      <c r="AI13" s="67">
        <v>2.75</v>
      </c>
      <c r="AJ13" s="67">
        <v>2.75</v>
      </c>
      <c r="AK13" s="67">
        <v>2.75</v>
      </c>
      <c r="AL13" s="68">
        <v>2.75</v>
      </c>
      <c r="AM13" s="69">
        <v>2.75</v>
      </c>
      <c r="AN13" s="66">
        <v>2.78</v>
      </c>
      <c r="AO13" s="67">
        <v>2.78</v>
      </c>
      <c r="AP13" s="67">
        <v>2.78</v>
      </c>
      <c r="AQ13" s="67">
        <v>2.78</v>
      </c>
      <c r="AR13" s="68">
        <v>2.78</v>
      </c>
      <c r="AS13" s="69">
        <v>2.78</v>
      </c>
      <c r="AT13" s="66">
        <v>2.82</v>
      </c>
      <c r="AU13" s="67">
        <v>2.82</v>
      </c>
      <c r="AV13" s="67">
        <v>2.82</v>
      </c>
      <c r="AW13" s="67">
        <v>2.82</v>
      </c>
      <c r="AX13" s="68">
        <v>2.82</v>
      </c>
      <c r="AY13" s="69">
        <v>2.82</v>
      </c>
      <c r="AZ13" s="66">
        <v>2.86</v>
      </c>
      <c r="BA13" s="67">
        <v>2.86</v>
      </c>
      <c r="BB13" s="67">
        <v>2.86</v>
      </c>
      <c r="BC13" s="67">
        <v>2.86</v>
      </c>
      <c r="BD13" s="68">
        <v>2.86</v>
      </c>
      <c r="BE13" s="69">
        <v>2.86</v>
      </c>
      <c r="BF13" s="66">
        <v>2.9</v>
      </c>
      <c r="BG13" s="67">
        <v>2.9</v>
      </c>
      <c r="BH13" s="67">
        <v>2.9</v>
      </c>
      <c r="BI13" s="67">
        <v>2.9</v>
      </c>
      <c r="BJ13" s="68">
        <v>2.9</v>
      </c>
      <c r="BK13" s="69">
        <v>2.9</v>
      </c>
      <c r="BL13" s="66">
        <v>2.94</v>
      </c>
      <c r="BM13" s="67">
        <v>2.94</v>
      </c>
      <c r="BN13" s="67">
        <v>2.94</v>
      </c>
      <c r="BO13" s="67">
        <v>2.94</v>
      </c>
      <c r="BP13" s="68">
        <v>2.94</v>
      </c>
      <c r="BQ13" s="69">
        <v>2.94</v>
      </c>
    </row>
    <row r="14" spans="1:69">
      <c r="A14" s="8">
        <v>11</v>
      </c>
      <c r="B14" s="56">
        <v>557.41</v>
      </c>
      <c r="C14" s="56">
        <v>595.19000000000005</v>
      </c>
      <c r="D14" s="61">
        <v>2.73</v>
      </c>
      <c r="E14" s="62">
        <v>2.75</v>
      </c>
      <c r="F14" s="62">
        <v>2.75</v>
      </c>
      <c r="G14" s="62">
        <v>2.75</v>
      </c>
      <c r="H14" s="63">
        <v>2.75</v>
      </c>
      <c r="I14" s="64">
        <v>2.75</v>
      </c>
      <c r="J14" s="61">
        <v>2.77</v>
      </c>
      <c r="K14" s="62">
        <v>2.78</v>
      </c>
      <c r="L14" s="62">
        <v>2.78</v>
      </c>
      <c r="M14" s="62">
        <v>2.78</v>
      </c>
      <c r="N14" s="63">
        <v>2.78</v>
      </c>
      <c r="O14" s="64">
        <v>2.78</v>
      </c>
      <c r="P14" s="61">
        <v>2.8</v>
      </c>
      <c r="Q14" s="62">
        <v>2.82</v>
      </c>
      <c r="R14" s="62">
        <v>2.82</v>
      </c>
      <c r="S14" s="62">
        <v>2.82</v>
      </c>
      <c r="T14" s="63">
        <v>2.82</v>
      </c>
      <c r="U14" s="64">
        <v>2.82</v>
      </c>
      <c r="V14" s="61">
        <v>2.84</v>
      </c>
      <c r="W14" s="62">
        <v>2.86</v>
      </c>
      <c r="X14" s="62">
        <v>2.86</v>
      </c>
      <c r="Y14" s="62">
        <v>2.86</v>
      </c>
      <c r="Z14" s="63">
        <v>2.86</v>
      </c>
      <c r="AA14" s="64">
        <v>2.86</v>
      </c>
      <c r="AB14" s="61">
        <v>2.88</v>
      </c>
      <c r="AC14" s="62">
        <v>2.89</v>
      </c>
      <c r="AD14" s="62">
        <v>2.89</v>
      </c>
      <c r="AE14" s="62">
        <v>2.89</v>
      </c>
      <c r="AF14" s="63">
        <v>2.89</v>
      </c>
      <c r="AG14" s="64">
        <v>2.89</v>
      </c>
      <c r="AH14" s="61">
        <v>2.91</v>
      </c>
      <c r="AI14" s="62">
        <v>2.93</v>
      </c>
      <c r="AJ14" s="62">
        <v>2.93</v>
      </c>
      <c r="AK14" s="62">
        <v>2.93</v>
      </c>
      <c r="AL14" s="63">
        <v>2.93</v>
      </c>
      <c r="AM14" s="64">
        <v>2.93</v>
      </c>
      <c r="AN14" s="61">
        <v>2.95</v>
      </c>
      <c r="AO14" s="62">
        <v>2.97</v>
      </c>
      <c r="AP14" s="62">
        <v>2.97</v>
      </c>
      <c r="AQ14" s="62">
        <v>2.97</v>
      </c>
      <c r="AR14" s="63">
        <v>2.97</v>
      </c>
      <c r="AS14" s="64">
        <v>2.97</v>
      </c>
      <c r="AT14" s="61">
        <v>2.99</v>
      </c>
      <c r="AU14" s="62">
        <v>3.01</v>
      </c>
      <c r="AV14" s="62">
        <v>3.01</v>
      </c>
      <c r="AW14" s="62">
        <v>3.01</v>
      </c>
      <c r="AX14" s="63">
        <v>3.01</v>
      </c>
      <c r="AY14" s="64">
        <v>3.01</v>
      </c>
      <c r="AZ14" s="61">
        <v>3.04</v>
      </c>
      <c r="BA14" s="62">
        <v>3.05</v>
      </c>
      <c r="BB14" s="62">
        <v>3.05</v>
      </c>
      <c r="BC14" s="62">
        <v>3.05</v>
      </c>
      <c r="BD14" s="63">
        <v>3.05</v>
      </c>
      <c r="BE14" s="64">
        <v>3.05</v>
      </c>
      <c r="BF14" s="61">
        <v>3.08</v>
      </c>
      <c r="BG14" s="62">
        <v>3.1</v>
      </c>
      <c r="BH14" s="62">
        <v>3.1</v>
      </c>
      <c r="BI14" s="62">
        <v>3.1</v>
      </c>
      <c r="BJ14" s="63">
        <v>3.1</v>
      </c>
      <c r="BK14" s="64">
        <v>3.1</v>
      </c>
      <c r="BL14" s="61">
        <v>3.12</v>
      </c>
      <c r="BM14" s="62">
        <v>3.14</v>
      </c>
      <c r="BN14" s="62">
        <v>3.14</v>
      </c>
      <c r="BO14" s="62">
        <v>3.14</v>
      </c>
      <c r="BP14" s="63">
        <v>3.14</v>
      </c>
      <c r="BQ14" s="64">
        <v>3.14</v>
      </c>
    </row>
    <row r="15" spans="1:69">
      <c r="A15" s="9">
        <v>12</v>
      </c>
      <c r="B15" s="65">
        <v>595.20000000000005</v>
      </c>
      <c r="C15" s="65">
        <v>632.98</v>
      </c>
      <c r="D15" s="66">
        <v>2.92</v>
      </c>
      <c r="E15" s="67">
        <v>2.92</v>
      </c>
      <c r="F15" s="67">
        <v>2.92</v>
      </c>
      <c r="G15" s="67">
        <v>2.92</v>
      </c>
      <c r="H15" s="68">
        <v>2.92</v>
      </c>
      <c r="I15" s="69">
        <v>2.92</v>
      </c>
      <c r="J15" s="66">
        <v>2.96</v>
      </c>
      <c r="K15" s="67">
        <v>2.96</v>
      </c>
      <c r="L15" s="67">
        <v>2.96</v>
      </c>
      <c r="M15" s="67">
        <v>2.96</v>
      </c>
      <c r="N15" s="68">
        <v>2.96</v>
      </c>
      <c r="O15" s="69">
        <v>2.96</v>
      </c>
      <c r="P15" s="66">
        <v>3</v>
      </c>
      <c r="Q15" s="67">
        <v>3</v>
      </c>
      <c r="R15" s="67">
        <v>3</v>
      </c>
      <c r="S15" s="67">
        <v>3</v>
      </c>
      <c r="T15" s="68">
        <v>3</v>
      </c>
      <c r="U15" s="69">
        <v>3</v>
      </c>
      <c r="V15" s="66">
        <v>3.04</v>
      </c>
      <c r="W15" s="67">
        <v>3.04</v>
      </c>
      <c r="X15" s="67">
        <v>3.04</v>
      </c>
      <c r="Y15" s="67">
        <v>3.04</v>
      </c>
      <c r="Z15" s="68">
        <v>3.04</v>
      </c>
      <c r="AA15" s="69">
        <v>3.04</v>
      </c>
      <c r="AB15" s="66">
        <v>3.08</v>
      </c>
      <c r="AC15" s="67">
        <v>3.08</v>
      </c>
      <c r="AD15" s="67">
        <v>3.08</v>
      </c>
      <c r="AE15" s="67">
        <v>3.08</v>
      </c>
      <c r="AF15" s="68">
        <v>3.08</v>
      </c>
      <c r="AG15" s="69">
        <v>3.08</v>
      </c>
      <c r="AH15" s="66">
        <v>3.12</v>
      </c>
      <c r="AI15" s="67">
        <v>3.12</v>
      </c>
      <c r="AJ15" s="67">
        <v>3.12</v>
      </c>
      <c r="AK15" s="67">
        <v>3.12</v>
      </c>
      <c r="AL15" s="68">
        <v>3.12</v>
      </c>
      <c r="AM15" s="69">
        <v>3.12</v>
      </c>
      <c r="AN15" s="66">
        <v>3.16</v>
      </c>
      <c r="AO15" s="67">
        <v>3.16</v>
      </c>
      <c r="AP15" s="67">
        <v>3.16</v>
      </c>
      <c r="AQ15" s="67">
        <v>3.16</v>
      </c>
      <c r="AR15" s="68">
        <v>3.16</v>
      </c>
      <c r="AS15" s="69">
        <v>3.16</v>
      </c>
      <c r="AT15" s="66">
        <v>3.2</v>
      </c>
      <c r="AU15" s="67">
        <v>3.2</v>
      </c>
      <c r="AV15" s="67">
        <v>3.2</v>
      </c>
      <c r="AW15" s="67">
        <v>3.2</v>
      </c>
      <c r="AX15" s="68">
        <v>3.2</v>
      </c>
      <c r="AY15" s="69">
        <v>3.2</v>
      </c>
      <c r="AZ15" s="66">
        <v>3.25</v>
      </c>
      <c r="BA15" s="67">
        <v>3.25</v>
      </c>
      <c r="BB15" s="67">
        <v>3.25</v>
      </c>
      <c r="BC15" s="67">
        <v>3.25</v>
      </c>
      <c r="BD15" s="68">
        <v>3.25</v>
      </c>
      <c r="BE15" s="69">
        <v>3.25</v>
      </c>
      <c r="BF15" s="66">
        <v>3.29</v>
      </c>
      <c r="BG15" s="67">
        <v>3.29</v>
      </c>
      <c r="BH15" s="67">
        <v>3.29</v>
      </c>
      <c r="BI15" s="67">
        <v>3.29</v>
      </c>
      <c r="BJ15" s="68">
        <v>3.29</v>
      </c>
      <c r="BK15" s="69">
        <v>3.29</v>
      </c>
      <c r="BL15" s="66">
        <v>3.34</v>
      </c>
      <c r="BM15" s="67">
        <v>3.34</v>
      </c>
      <c r="BN15" s="67">
        <v>3.34</v>
      </c>
      <c r="BO15" s="67">
        <v>3.34</v>
      </c>
      <c r="BP15" s="68">
        <v>3.34</v>
      </c>
      <c r="BQ15" s="69">
        <v>3.34</v>
      </c>
    </row>
    <row r="16" spans="1:69">
      <c r="A16" s="8">
        <v>13</v>
      </c>
      <c r="B16" s="56">
        <v>632.99</v>
      </c>
      <c r="C16" s="56">
        <v>670.77</v>
      </c>
      <c r="D16" s="61">
        <v>3.1</v>
      </c>
      <c r="E16" s="62">
        <v>3.1</v>
      </c>
      <c r="F16" s="62">
        <v>3.1</v>
      </c>
      <c r="G16" s="62">
        <v>3.1</v>
      </c>
      <c r="H16" s="63">
        <v>3.1</v>
      </c>
      <c r="I16" s="64">
        <v>3.1</v>
      </c>
      <c r="J16" s="61">
        <v>3.14</v>
      </c>
      <c r="K16" s="62">
        <v>3.14</v>
      </c>
      <c r="L16" s="62">
        <v>3.14</v>
      </c>
      <c r="M16" s="62">
        <v>3.14</v>
      </c>
      <c r="N16" s="63">
        <v>3.14</v>
      </c>
      <c r="O16" s="64">
        <v>3.14</v>
      </c>
      <c r="P16" s="61">
        <v>3.18</v>
      </c>
      <c r="Q16" s="62">
        <v>3.18</v>
      </c>
      <c r="R16" s="62">
        <v>3.18</v>
      </c>
      <c r="S16" s="62">
        <v>3.18</v>
      </c>
      <c r="T16" s="63">
        <v>3.18</v>
      </c>
      <c r="U16" s="64">
        <v>3.18</v>
      </c>
      <c r="V16" s="61">
        <v>3.22</v>
      </c>
      <c r="W16" s="62">
        <v>3.22</v>
      </c>
      <c r="X16" s="62">
        <v>3.22</v>
      </c>
      <c r="Y16" s="62">
        <v>3.22</v>
      </c>
      <c r="Z16" s="63">
        <v>3.22</v>
      </c>
      <c r="AA16" s="64">
        <v>3.22</v>
      </c>
      <c r="AB16" s="61">
        <v>3.26</v>
      </c>
      <c r="AC16" s="62">
        <v>3.26</v>
      </c>
      <c r="AD16" s="62">
        <v>3.26</v>
      </c>
      <c r="AE16" s="62">
        <v>3.26</v>
      </c>
      <c r="AF16" s="63">
        <v>3.26</v>
      </c>
      <c r="AG16" s="64">
        <v>3.26</v>
      </c>
      <c r="AH16" s="61">
        <v>3.3</v>
      </c>
      <c r="AI16" s="62">
        <v>3.3</v>
      </c>
      <c r="AJ16" s="62">
        <v>3.3</v>
      </c>
      <c r="AK16" s="62">
        <v>3.3</v>
      </c>
      <c r="AL16" s="63">
        <v>3.3</v>
      </c>
      <c r="AM16" s="64">
        <v>3.3</v>
      </c>
      <c r="AN16" s="61">
        <v>3.35</v>
      </c>
      <c r="AO16" s="62">
        <v>3.35</v>
      </c>
      <c r="AP16" s="62">
        <v>3.35</v>
      </c>
      <c r="AQ16" s="62">
        <v>3.35</v>
      </c>
      <c r="AR16" s="63">
        <v>3.35</v>
      </c>
      <c r="AS16" s="64">
        <v>3.35</v>
      </c>
      <c r="AT16" s="61">
        <v>3.4</v>
      </c>
      <c r="AU16" s="62">
        <v>3.4</v>
      </c>
      <c r="AV16" s="62">
        <v>3.4</v>
      </c>
      <c r="AW16" s="62">
        <v>3.4</v>
      </c>
      <c r="AX16" s="63">
        <v>3.4</v>
      </c>
      <c r="AY16" s="64">
        <v>3.4</v>
      </c>
      <c r="AZ16" s="61">
        <v>3.44</v>
      </c>
      <c r="BA16" s="62">
        <v>3.44</v>
      </c>
      <c r="BB16" s="62">
        <v>3.44</v>
      </c>
      <c r="BC16" s="62">
        <v>3.44</v>
      </c>
      <c r="BD16" s="63">
        <v>3.44</v>
      </c>
      <c r="BE16" s="64">
        <v>3.44</v>
      </c>
      <c r="BF16" s="61">
        <v>3.49</v>
      </c>
      <c r="BG16" s="62">
        <v>3.49</v>
      </c>
      <c r="BH16" s="62">
        <v>3.49</v>
      </c>
      <c r="BI16" s="62">
        <v>3.49</v>
      </c>
      <c r="BJ16" s="63">
        <v>3.49</v>
      </c>
      <c r="BK16" s="64">
        <v>3.49</v>
      </c>
      <c r="BL16" s="61">
        <v>3.54</v>
      </c>
      <c r="BM16" s="62">
        <v>3.54</v>
      </c>
      <c r="BN16" s="62">
        <v>3.54</v>
      </c>
      <c r="BO16" s="62">
        <v>3.54</v>
      </c>
      <c r="BP16" s="63">
        <v>3.54</v>
      </c>
      <c r="BQ16" s="64">
        <v>3.54</v>
      </c>
    </row>
    <row r="17" spans="1:69">
      <c r="A17" s="9">
        <v>14</v>
      </c>
      <c r="B17" s="65">
        <v>670.78</v>
      </c>
      <c r="C17" s="65">
        <v>708.56</v>
      </c>
      <c r="D17" s="66">
        <v>3.27</v>
      </c>
      <c r="E17" s="67">
        <v>3.27</v>
      </c>
      <c r="F17" s="67">
        <v>3.27</v>
      </c>
      <c r="G17" s="67">
        <v>3.27</v>
      </c>
      <c r="H17" s="68">
        <v>3.27</v>
      </c>
      <c r="I17" s="69">
        <v>3.27</v>
      </c>
      <c r="J17" s="66">
        <v>3.31</v>
      </c>
      <c r="K17" s="67">
        <v>3.31</v>
      </c>
      <c r="L17" s="67">
        <v>3.31</v>
      </c>
      <c r="M17" s="67">
        <v>3.31</v>
      </c>
      <c r="N17" s="68">
        <v>3.31</v>
      </c>
      <c r="O17" s="69">
        <v>3.31</v>
      </c>
      <c r="P17" s="66">
        <v>3.36</v>
      </c>
      <c r="Q17" s="67">
        <v>3.36</v>
      </c>
      <c r="R17" s="67">
        <v>3.36</v>
      </c>
      <c r="S17" s="67">
        <v>3.36</v>
      </c>
      <c r="T17" s="68">
        <v>3.36</v>
      </c>
      <c r="U17" s="69">
        <v>3.36</v>
      </c>
      <c r="V17" s="66">
        <v>3.4</v>
      </c>
      <c r="W17" s="67">
        <v>3.4</v>
      </c>
      <c r="X17" s="67">
        <v>3.4</v>
      </c>
      <c r="Y17" s="67">
        <v>3.4</v>
      </c>
      <c r="Z17" s="68">
        <v>3.4</v>
      </c>
      <c r="AA17" s="69">
        <v>3.4</v>
      </c>
      <c r="AB17" s="66">
        <v>3.45</v>
      </c>
      <c r="AC17" s="67">
        <v>3.45</v>
      </c>
      <c r="AD17" s="67">
        <v>3.45</v>
      </c>
      <c r="AE17" s="67">
        <v>3.45</v>
      </c>
      <c r="AF17" s="68">
        <v>3.45</v>
      </c>
      <c r="AG17" s="69">
        <v>3.45</v>
      </c>
      <c r="AH17" s="66">
        <v>3.49</v>
      </c>
      <c r="AI17" s="67">
        <v>3.49</v>
      </c>
      <c r="AJ17" s="67">
        <v>3.49</v>
      </c>
      <c r="AK17" s="67">
        <v>3.49</v>
      </c>
      <c r="AL17" s="68">
        <v>3.49</v>
      </c>
      <c r="AM17" s="69">
        <v>3.49</v>
      </c>
      <c r="AN17" s="66">
        <v>3.54</v>
      </c>
      <c r="AO17" s="67">
        <v>3.54</v>
      </c>
      <c r="AP17" s="67">
        <v>3.54</v>
      </c>
      <c r="AQ17" s="67">
        <v>3.54</v>
      </c>
      <c r="AR17" s="68">
        <v>3.54</v>
      </c>
      <c r="AS17" s="69">
        <v>3.54</v>
      </c>
      <c r="AT17" s="66">
        <v>3.59</v>
      </c>
      <c r="AU17" s="67">
        <v>3.59</v>
      </c>
      <c r="AV17" s="67">
        <v>3.59</v>
      </c>
      <c r="AW17" s="67">
        <v>3.59</v>
      </c>
      <c r="AX17" s="68">
        <v>3.59</v>
      </c>
      <c r="AY17" s="69">
        <v>3.59</v>
      </c>
      <c r="AZ17" s="66">
        <v>3.64</v>
      </c>
      <c r="BA17" s="67">
        <v>3.64</v>
      </c>
      <c r="BB17" s="67">
        <v>3.64</v>
      </c>
      <c r="BC17" s="67">
        <v>3.64</v>
      </c>
      <c r="BD17" s="68">
        <v>3.64</v>
      </c>
      <c r="BE17" s="69">
        <v>3.64</v>
      </c>
      <c r="BF17" s="66">
        <v>3.69</v>
      </c>
      <c r="BG17" s="67">
        <v>3.69</v>
      </c>
      <c r="BH17" s="67">
        <v>3.69</v>
      </c>
      <c r="BI17" s="67">
        <v>3.69</v>
      </c>
      <c r="BJ17" s="68">
        <v>3.69</v>
      </c>
      <c r="BK17" s="69">
        <v>3.69</v>
      </c>
      <c r="BL17" s="66">
        <v>3.74</v>
      </c>
      <c r="BM17" s="67">
        <v>3.74</v>
      </c>
      <c r="BN17" s="67">
        <v>3.74</v>
      </c>
      <c r="BO17" s="67">
        <v>3.74</v>
      </c>
      <c r="BP17" s="68">
        <v>3.74</v>
      </c>
      <c r="BQ17" s="69">
        <v>3.74</v>
      </c>
    </row>
    <row r="18" spans="1:69">
      <c r="A18" s="8">
        <v>15</v>
      </c>
      <c r="B18" s="56">
        <v>708.56999999999994</v>
      </c>
      <c r="C18" s="56">
        <v>746.35</v>
      </c>
      <c r="D18" s="61">
        <v>3.45</v>
      </c>
      <c r="E18" s="62">
        <v>3.45</v>
      </c>
      <c r="F18" s="62">
        <v>3.45</v>
      </c>
      <c r="G18" s="62">
        <v>3.45</v>
      </c>
      <c r="H18" s="63">
        <v>3.45</v>
      </c>
      <c r="I18" s="64">
        <v>3.45</v>
      </c>
      <c r="J18" s="61">
        <v>3.49</v>
      </c>
      <c r="K18" s="62">
        <v>3.49</v>
      </c>
      <c r="L18" s="62">
        <v>3.49</v>
      </c>
      <c r="M18" s="62">
        <v>3.49</v>
      </c>
      <c r="N18" s="63">
        <v>3.49</v>
      </c>
      <c r="O18" s="64">
        <v>3.49</v>
      </c>
      <c r="P18" s="61">
        <v>3.54</v>
      </c>
      <c r="Q18" s="62">
        <v>3.54</v>
      </c>
      <c r="R18" s="62">
        <v>3.54</v>
      </c>
      <c r="S18" s="62">
        <v>3.54</v>
      </c>
      <c r="T18" s="63">
        <v>3.54</v>
      </c>
      <c r="U18" s="64">
        <v>3.54</v>
      </c>
      <c r="V18" s="61">
        <v>3.58</v>
      </c>
      <c r="W18" s="62">
        <v>3.58</v>
      </c>
      <c r="X18" s="62">
        <v>3.58</v>
      </c>
      <c r="Y18" s="62">
        <v>3.58</v>
      </c>
      <c r="Z18" s="63">
        <v>3.58</v>
      </c>
      <c r="AA18" s="64">
        <v>3.58</v>
      </c>
      <c r="AB18" s="61">
        <v>3.63</v>
      </c>
      <c r="AC18" s="62">
        <v>3.63</v>
      </c>
      <c r="AD18" s="62">
        <v>3.63</v>
      </c>
      <c r="AE18" s="62">
        <v>3.63</v>
      </c>
      <c r="AF18" s="63">
        <v>3.63</v>
      </c>
      <c r="AG18" s="64">
        <v>3.63</v>
      </c>
      <c r="AH18" s="61">
        <v>3.68</v>
      </c>
      <c r="AI18" s="62">
        <v>3.68</v>
      </c>
      <c r="AJ18" s="62">
        <v>3.68</v>
      </c>
      <c r="AK18" s="62">
        <v>3.68</v>
      </c>
      <c r="AL18" s="63">
        <v>3.68</v>
      </c>
      <c r="AM18" s="64">
        <v>3.68</v>
      </c>
      <c r="AN18" s="61">
        <v>3.73</v>
      </c>
      <c r="AO18" s="62">
        <v>3.73</v>
      </c>
      <c r="AP18" s="62">
        <v>3.73</v>
      </c>
      <c r="AQ18" s="62">
        <v>3.73</v>
      </c>
      <c r="AR18" s="63">
        <v>3.73</v>
      </c>
      <c r="AS18" s="64">
        <v>3.73</v>
      </c>
      <c r="AT18" s="61">
        <v>3.78</v>
      </c>
      <c r="AU18" s="62">
        <v>3.78</v>
      </c>
      <c r="AV18" s="62">
        <v>3.78</v>
      </c>
      <c r="AW18" s="62">
        <v>3.78</v>
      </c>
      <c r="AX18" s="63">
        <v>3.78</v>
      </c>
      <c r="AY18" s="64">
        <v>3.78</v>
      </c>
      <c r="AZ18" s="61">
        <v>3.83</v>
      </c>
      <c r="BA18" s="62">
        <v>3.83</v>
      </c>
      <c r="BB18" s="62">
        <v>3.83</v>
      </c>
      <c r="BC18" s="62">
        <v>3.83</v>
      </c>
      <c r="BD18" s="63">
        <v>3.83</v>
      </c>
      <c r="BE18" s="64">
        <v>3.83</v>
      </c>
      <c r="BF18" s="61">
        <v>3.88</v>
      </c>
      <c r="BG18" s="62">
        <v>3.88</v>
      </c>
      <c r="BH18" s="62">
        <v>3.88</v>
      </c>
      <c r="BI18" s="62">
        <v>3.88</v>
      </c>
      <c r="BJ18" s="63">
        <v>3.88</v>
      </c>
      <c r="BK18" s="64">
        <v>3.88</v>
      </c>
      <c r="BL18" s="61">
        <v>3.94</v>
      </c>
      <c r="BM18" s="62">
        <v>3.94</v>
      </c>
      <c r="BN18" s="62">
        <v>3.94</v>
      </c>
      <c r="BO18" s="62">
        <v>3.94</v>
      </c>
      <c r="BP18" s="63">
        <v>3.94</v>
      </c>
      <c r="BQ18" s="64">
        <v>3.94</v>
      </c>
    </row>
    <row r="19" spans="1:69">
      <c r="A19" s="9">
        <v>16</v>
      </c>
      <c r="B19" s="65">
        <v>746.36</v>
      </c>
      <c r="C19" s="65">
        <v>784.14</v>
      </c>
      <c r="D19" s="66">
        <v>3.62</v>
      </c>
      <c r="E19" s="67">
        <v>3.62</v>
      </c>
      <c r="F19" s="67">
        <v>3.62</v>
      </c>
      <c r="G19" s="67">
        <v>3.62</v>
      </c>
      <c r="H19" s="68">
        <v>3.62</v>
      </c>
      <c r="I19" s="69">
        <v>3.62</v>
      </c>
      <c r="J19" s="66">
        <v>3.67</v>
      </c>
      <c r="K19" s="67">
        <v>3.67</v>
      </c>
      <c r="L19" s="67">
        <v>3.67</v>
      </c>
      <c r="M19" s="67">
        <v>3.67</v>
      </c>
      <c r="N19" s="68">
        <v>3.67</v>
      </c>
      <c r="O19" s="69">
        <v>3.67</v>
      </c>
      <c r="P19" s="66">
        <v>3.71</v>
      </c>
      <c r="Q19" s="67">
        <v>3.71</v>
      </c>
      <c r="R19" s="67">
        <v>3.71</v>
      </c>
      <c r="S19" s="67">
        <v>3.71</v>
      </c>
      <c r="T19" s="68">
        <v>3.71</v>
      </c>
      <c r="U19" s="69">
        <v>3.71</v>
      </c>
      <c r="V19" s="66">
        <v>3.76</v>
      </c>
      <c r="W19" s="67">
        <v>3.76</v>
      </c>
      <c r="X19" s="67">
        <v>3.76</v>
      </c>
      <c r="Y19" s="67">
        <v>3.76</v>
      </c>
      <c r="Z19" s="68">
        <v>3.76</v>
      </c>
      <c r="AA19" s="69">
        <v>3.76</v>
      </c>
      <c r="AB19" s="66">
        <v>3.81</v>
      </c>
      <c r="AC19" s="67">
        <v>3.81</v>
      </c>
      <c r="AD19" s="67">
        <v>3.81</v>
      </c>
      <c r="AE19" s="67">
        <v>3.81</v>
      </c>
      <c r="AF19" s="68">
        <v>3.81</v>
      </c>
      <c r="AG19" s="69">
        <v>3.81</v>
      </c>
      <c r="AH19" s="66">
        <v>3.86</v>
      </c>
      <c r="AI19" s="67">
        <v>3.86</v>
      </c>
      <c r="AJ19" s="67">
        <v>3.86</v>
      </c>
      <c r="AK19" s="67">
        <v>3.86</v>
      </c>
      <c r="AL19" s="68">
        <v>3.86</v>
      </c>
      <c r="AM19" s="69">
        <v>3.86</v>
      </c>
      <c r="AN19" s="66">
        <v>3.92</v>
      </c>
      <c r="AO19" s="67">
        <v>3.92</v>
      </c>
      <c r="AP19" s="67">
        <v>3.92</v>
      </c>
      <c r="AQ19" s="67">
        <v>3.92</v>
      </c>
      <c r="AR19" s="68">
        <v>3.92</v>
      </c>
      <c r="AS19" s="69">
        <v>3.92</v>
      </c>
      <c r="AT19" s="66">
        <v>3.97</v>
      </c>
      <c r="AU19" s="67">
        <v>3.97</v>
      </c>
      <c r="AV19" s="67">
        <v>3.97</v>
      </c>
      <c r="AW19" s="67">
        <v>3.97</v>
      </c>
      <c r="AX19" s="68">
        <v>3.97</v>
      </c>
      <c r="AY19" s="69">
        <v>3.97</v>
      </c>
      <c r="AZ19" s="66">
        <v>4.0199999999999996</v>
      </c>
      <c r="BA19" s="67">
        <v>4.0199999999999996</v>
      </c>
      <c r="BB19" s="67">
        <v>4.0199999999999996</v>
      </c>
      <c r="BC19" s="67">
        <v>4.0199999999999996</v>
      </c>
      <c r="BD19" s="68">
        <v>4.0199999999999996</v>
      </c>
      <c r="BE19" s="69">
        <v>4.0199999999999996</v>
      </c>
      <c r="BF19" s="66">
        <v>4.08</v>
      </c>
      <c r="BG19" s="67">
        <v>4.08</v>
      </c>
      <c r="BH19" s="67">
        <v>4.08</v>
      </c>
      <c r="BI19" s="67">
        <v>4.08</v>
      </c>
      <c r="BJ19" s="68">
        <v>4.08</v>
      </c>
      <c r="BK19" s="69">
        <v>4.08</v>
      </c>
      <c r="BL19" s="66">
        <v>4.1399999999999997</v>
      </c>
      <c r="BM19" s="67">
        <v>4.1399999999999997</v>
      </c>
      <c r="BN19" s="67">
        <v>4.1399999999999997</v>
      </c>
      <c r="BO19" s="67">
        <v>4.1399999999999997</v>
      </c>
      <c r="BP19" s="68">
        <v>4.1399999999999997</v>
      </c>
      <c r="BQ19" s="69">
        <v>4.1399999999999997</v>
      </c>
    </row>
    <row r="20" spans="1:69">
      <c r="A20" s="8">
        <v>17</v>
      </c>
      <c r="B20" s="56">
        <v>784.15</v>
      </c>
      <c r="C20" s="56">
        <v>821.93</v>
      </c>
      <c r="D20" s="61">
        <v>3.8</v>
      </c>
      <c r="E20" s="62">
        <v>3.8</v>
      </c>
      <c r="F20" s="62">
        <v>3.8</v>
      </c>
      <c r="G20" s="62">
        <v>3.8</v>
      </c>
      <c r="H20" s="63">
        <v>3.8</v>
      </c>
      <c r="I20" s="64">
        <v>3.8</v>
      </c>
      <c r="J20" s="61">
        <v>3.84</v>
      </c>
      <c r="K20" s="62">
        <v>3.84</v>
      </c>
      <c r="L20" s="62">
        <v>3.84</v>
      </c>
      <c r="M20" s="62">
        <v>3.84</v>
      </c>
      <c r="N20" s="63">
        <v>3.84</v>
      </c>
      <c r="O20" s="64">
        <v>3.84</v>
      </c>
      <c r="P20" s="61">
        <v>3.89</v>
      </c>
      <c r="Q20" s="62">
        <v>3.89</v>
      </c>
      <c r="R20" s="62">
        <v>3.89</v>
      </c>
      <c r="S20" s="62">
        <v>3.89</v>
      </c>
      <c r="T20" s="63">
        <v>3.89</v>
      </c>
      <c r="U20" s="64">
        <v>3.89</v>
      </c>
      <c r="V20" s="61">
        <v>3.94</v>
      </c>
      <c r="W20" s="62">
        <v>3.94</v>
      </c>
      <c r="X20" s="62">
        <v>3.94</v>
      </c>
      <c r="Y20" s="62">
        <v>3.94</v>
      </c>
      <c r="Z20" s="63">
        <v>3.94</v>
      </c>
      <c r="AA20" s="64">
        <v>3.94</v>
      </c>
      <c r="AB20" s="61">
        <v>4</v>
      </c>
      <c r="AC20" s="62">
        <v>4</v>
      </c>
      <c r="AD20" s="62">
        <v>4</v>
      </c>
      <c r="AE20" s="62">
        <v>4</v>
      </c>
      <c r="AF20" s="63">
        <v>4</v>
      </c>
      <c r="AG20" s="64">
        <v>4</v>
      </c>
      <c r="AH20" s="61">
        <v>4.05</v>
      </c>
      <c r="AI20" s="62">
        <v>4.05</v>
      </c>
      <c r="AJ20" s="62">
        <v>4.05</v>
      </c>
      <c r="AK20" s="62">
        <v>4.05</v>
      </c>
      <c r="AL20" s="63">
        <v>4.05</v>
      </c>
      <c r="AM20" s="64">
        <v>4.05</v>
      </c>
      <c r="AN20" s="61">
        <v>4.0999999999999996</v>
      </c>
      <c r="AO20" s="62">
        <v>4.0999999999999996</v>
      </c>
      <c r="AP20" s="62">
        <v>4.0999999999999996</v>
      </c>
      <c r="AQ20" s="62">
        <v>4.0999999999999996</v>
      </c>
      <c r="AR20" s="63">
        <v>4.0999999999999996</v>
      </c>
      <c r="AS20" s="64">
        <v>4.0999999999999996</v>
      </c>
      <c r="AT20" s="61">
        <v>4.16</v>
      </c>
      <c r="AU20" s="62">
        <v>4.16</v>
      </c>
      <c r="AV20" s="62">
        <v>4.16</v>
      </c>
      <c r="AW20" s="62">
        <v>4.16</v>
      </c>
      <c r="AX20" s="63">
        <v>4.16</v>
      </c>
      <c r="AY20" s="64">
        <v>4.16</v>
      </c>
      <c r="AZ20" s="61">
        <v>4.22</v>
      </c>
      <c r="BA20" s="62">
        <v>4.22</v>
      </c>
      <c r="BB20" s="62">
        <v>4.22</v>
      </c>
      <c r="BC20" s="62">
        <v>4.22</v>
      </c>
      <c r="BD20" s="63">
        <v>4.22</v>
      </c>
      <c r="BE20" s="64">
        <v>4.22</v>
      </c>
      <c r="BF20" s="61">
        <v>4.28</v>
      </c>
      <c r="BG20" s="62">
        <v>4.28</v>
      </c>
      <c r="BH20" s="62">
        <v>4.28</v>
      </c>
      <c r="BI20" s="62">
        <v>4.28</v>
      </c>
      <c r="BJ20" s="63">
        <v>4.28</v>
      </c>
      <c r="BK20" s="64">
        <v>4.28</v>
      </c>
      <c r="BL20" s="61">
        <v>4.34</v>
      </c>
      <c r="BM20" s="62">
        <v>4.34</v>
      </c>
      <c r="BN20" s="62">
        <v>4.34</v>
      </c>
      <c r="BO20" s="62">
        <v>4.34</v>
      </c>
      <c r="BP20" s="63">
        <v>4.34</v>
      </c>
      <c r="BQ20" s="64">
        <v>4.34</v>
      </c>
    </row>
    <row r="21" spans="1:69">
      <c r="A21" s="9">
        <v>18</v>
      </c>
      <c r="B21" s="65">
        <v>821.93999999999994</v>
      </c>
      <c r="C21" s="65">
        <v>859.72</v>
      </c>
      <c r="D21" s="66">
        <v>3.97</v>
      </c>
      <c r="E21" s="67">
        <v>3.97</v>
      </c>
      <c r="F21" s="67">
        <v>3.97</v>
      </c>
      <c r="G21" s="67">
        <v>3.97</v>
      </c>
      <c r="H21" s="68">
        <v>3.97</v>
      </c>
      <c r="I21" s="69">
        <v>3.97</v>
      </c>
      <c r="J21" s="66">
        <v>4.0199999999999996</v>
      </c>
      <c r="K21" s="67">
        <v>4.0199999999999996</v>
      </c>
      <c r="L21" s="67">
        <v>4.0199999999999996</v>
      </c>
      <c r="M21" s="67">
        <v>4.0199999999999996</v>
      </c>
      <c r="N21" s="68">
        <v>4.0199999999999996</v>
      </c>
      <c r="O21" s="69">
        <v>4.0199999999999996</v>
      </c>
      <c r="P21" s="66">
        <v>4.07</v>
      </c>
      <c r="Q21" s="67">
        <v>4.07</v>
      </c>
      <c r="R21" s="67">
        <v>4.07</v>
      </c>
      <c r="S21" s="67">
        <v>4.07</v>
      </c>
      <c r="T21" s="68">
        <v>4.07</v>
      </c>
      <c r="U21" s="69">
        <v>4.07</v>
      </c>
      <c r="V21" s="66">
        <v>4.13</v>
      </c>
      <c r="W21" s="67">
        <v>4.13</v>
      </c>
      <c r="X21" s="67">
        <v>4.13</v>
      </c>
      <c r="Y21" s="67">
        <v>4.13</v>
      </c>
      <c r="Z21" s="68">
        <v>4.13</v>
      </c>
      <c r="AA21" s="69">
        <v>4.13</v>
      </c>
      <c r="AB21" s="66">
        <v>4.18</v>
      </c>
      <c r="AC21" s="67">
        <v>4.18</v>
      </c>
      <c r="AD21" s="67">
        <v>4.18</v>
      </c>
      <c r="AE21" s="67">
        <v>4.18</v>
      </c>
      <c r="AF21" s="68">
        <v>4.18</v>
      </c>
      <c r="AG21" s="69">
        <v>4.18</v>
      </c>
      <c r="AH21" s="66">
        <v>4.24</v>
      </c>
      <c r="AI21" s="67">
        <v>4.24</v>
      </c>
      <c r="AJ21" s="67">
        <v>4.24</v>
      </c>
      <c r="AK21" s="67">
        <v>4.24</v>
      </c>
      <c r="AL21" s="68">
        <v>4.24</v>
      </c>
      <c r="AM21" s="69">
        <v>4.24</v>
      </c>
      <c r="AN21" s="66">
        <v>4.29</v>
      </c>
      <c r="AO21" s="67">
        <v>4.29</v>
      </c>
      <c r="AP21" s="67">
        <v>4.29</v>
      </c>
      <c r="AQ21" s="67">
        <v>4.29</v>
      </c>
      <c r="AR21" s="68">
        <v>4.29</v>
      </c>
      <c r="AS21" s="69">
        <v>4.29</v>
      </c>
      <c r="AT21" s="66">
        <v>4.3499999999999996</v>
      </c>
      <c r="AU21" s="67">
        <v>4.3499999999999996</v>
      </c>
      <c r="AV21" s="67">
        <v>4.3499999999999996</v>
      </c>
      <c r="AW21" s="67">
        <v>4.3499999999999996</v>
      </c>
      <c r="AX21" s="68">
        <v>4.3499999999999996</v>
      </c>
      <c r="AY21" s="69">
        <v>4.3499999999999996</v>
      </c>
      <c r="AZ21" s="66">
        <v>4.41</v>
      </c>
      <c r="BA21" s="67">
        <v>4.41</v>
      </c>
      <c r="BB21" s="67">
        <v>4.41</v>
      </c>
      <c r="BC21" s="67">
        <v>4.41</v>
      </c>
      <c r="BD21" s="68">
        <v>4.41</v>
      </c>
      <c r="BE21" s="69">
        <v>4.41</v>
      </c>
      <c r="BF21" s="66">
        <v>4.47</v>
      </c>
      <c r="BG21" s="67">
        <v>4.47</v>
      </c>
      <c r="BH21" s="67">
        <v>4.47</v>
      </c>
      <c r="BI21" s="67">
        <v>4.47</v>
      </c>
      <c r="BJ21" s="68">
        <v>4.47</v>
      </c>
      <c r="BK21" s="69">
        <v>4.47</v>
      </c>
      <c r="BL21" s="66">
        <v>4.54</v>
      </c>
      <c r="BM21" s="67">
        <v>4.54</v>
      </c>
      <c r="BN21" s="67">
        <v>4.54</v>
      </c>
      <c r="BO21" s="67">
        <v>4.54</v>
      </c>
      <c r="BP21" s="68">
        <v>4.54</v>
      </c>
      <c r="BQ21" s="69">
        <v>4.54</v>
      </c>
    </row>
    <row r="22" spans="1:69">
      <c r="A22" s="8">
        <v>19</v>
      </c>
      <c r="B22" s="56">
        <v>859.73</v>
      </c>
      <c r="C22" s="56">
        <v>897.51</v>
      </c>
      <c r="D22" s="61">
        <v>4.1500000000000004</v>
      </c>
      <c r="E22" s="62">
        <v>4.1500000000000004</v>
      </c>
      <c r="F22" s="62">
        <v>4.1500000000000004</v>
      </c>
      <c r="G22" s="62">
        <v>4.1500000000000004</v>
      </c>
      <c r="H22" s="63">
        <v>4.1500000000000004</v>
      </c>
      <c r="I22" s="64">
        <v>4.1500000000000004</v>
      </c>
      <c r="J22" s="61">
        <v>4.2</v>
      </c>
      <c r="K22" s="62">
        <v>4.2</v>
      </c>
      <c r="L22" s="62">
        <v>4.2</v>
      </c>
      <c r="M22" s="62">
        <v>4.2</v>
      </c>
      <c r="N22" s="63">
        <v>4.2</v>
      </c>
      <c r="O22" s="64">
        <v>4.2</v>
      </c>
      <c r="P22" s="61">
        <v>4.25</v>
      </c>
      <c r="Q22" s="62">
        <v>4.25</v>
      </c>
      <c r="R22" s="62">
        <v>4.25</v>
      </c>
      <c r="S22" s="62">
        <v>4.25</v>
      </c>
      <c r="T22" s="63">
        <v>4.25</v>
      </c>
      <c r="U22" s="64">
        <v>4.25</v>
      </c>
      <c r="V22" s="61">
        <v>4.3099999999999996</v>
      </c>
      <c r="W22" s="62">
        <v>4.3099999999999996</v>
      </c>
      <c r="X22" s="62">
        <v>4.3099999999999996</v>
      </c>
      <c r="Y22" s="62">
        <v>4.3099999999999996</v>
      </c>
      <c r="Z22" s="63">
        <v>4.3099999999999996</v>
      </c>
      <c r="AA22" s="64">
        <v>4.3099999999999996</v>
      </c>
      <c r="AB22" s="61">
        <v>4.3600000000000003</v>
      </c>
      <c r="AC22" s="62">
        <v>4.3600000000000003</v>
      </c>
      <c r="AD22" s="62">
        <v>4.3600000000000003</v>
      </c>
      <c r="AE22" s="62">
        <v>4.3600000000000003</v>
      </c>
      <c r="AF22" s="63">
        <v>4.3600000000000003</v>
      </c>
      <c r="AG22" s="64">
        <v>4.3600000000000003</v>
      </c>
      <c r="AH22" s="61">
        <v>4.42</v>
      </c>
      <c r="AI22" s="62">
        <v>4.42</v>
      </c>
      <c r="AJ22" s="62">
        <v>4.42</v>
      </c>
      <c r="AK22" s="62">
        <v>4.42</v>
      </c>
      <c r="AL22" s="63">
        <v>4.42</v>
      </c>
      <c r="AM22" s="64">
        <v>4.42</v>
      </c>
      <c r="AN22" s="61">
        <v>4.4800000000000004</v>
      </c>
      <c r="AO22" s="62">
        <v>4.4800000000000004</v>
      </c>
      <c r="AP22" s="62">
        <v>4.4800000000000004</v>
      </c>
      <c r="AQ22" s="62">
        <v>4.4800000000000004</v>
      </c>
      <c r="AR22" s="63">
        <v>4.4800000000000004</v>
      </c>
      <c r="AS22" s="64">
        <v>4.4800000000000004</v>
      </c>
      <c r="AT22" s="61">
        <v>4.54</v>
      </c>
      <c r="AU22" s="62">
        <v>4.54</v>
      </c>
      <c r="AV22" s="62">
        <v>4.54</v>
      </c>
      <c r="AW22" s="62">
        <v>4.54</v>
      </c>
      <c r="AX22" s="63">
        <v>4.54</v>
      </c>
      <c r="AY22" s="64">
        <v>4.54</v>
      </c>
      <c r="AZ22" s="61">
        <v>4.6100000000000003</v>
      </c>
      <c r="BA22" s="62">
        <v>4.6100000000000003</v>
      </c>
      <c r="BB22" s="62">
        <v>4.6100000000000003</v>
      </c>
      <c r="BC22" s="62">
        <v>4.6100000000000003</v>
      </c>
      <c r="BD22" s="63">
        <v>4.6100000000000003</v>
      </c>
      <c r="BE22" s="64">
        <v>4.6100000000000003</v>
      </c>
      <c r="BF22" s="61">
        <v>4.67</v>
      </c>
      <c r="BG22" s="62">
        <v>4.67</v>
      </c>
      <c r="BH22" s="62">
        <v>4.67</v>
      </c>
      <c r="BI22" s="62">
        <v>4.67</v>
      </c>
      <c r="BJ22" s="63">
        <v>4.67</v>
      </c>
      <c r="BK22" s="64">
        <v>4.67</v>
      </c>
      <c r="BL22" s="61">
        <v>4.74</v>
      </c>
      <c r="BM22" s="62">
        <v>4.74</v>
      </c>
      <c r="BN22" s="62">
        <v>4.74</v>
      </c>
      <c r="BO22" s="62">
        <v>4.74</v>
      </c>
      <c r="BP22" s="63">
        <v>4.74</v>
      </c>
      <c r="BQ22" s="64">
        <v>4.74</v>
      </c>
    </row>
    <row r="23" spans="1:69">
      <c r="A23" s="9">
        <v>20</v>
      </c>
      <c r="B23" s="65">
        <v>897.52</v>
      </c>
      <c r="C23" s="65">
        <v>935.3</v>
      </c>
      <c r="D23" s="66">
        <v>4.32</v>
      </c>
      <c r="E23" s="67">
        <v>4.32</v>
      </c>
      <c r="F23" s="67">
        <v>4.32</v>
      </c>
      <c r="G23" s="67">
        <v>4.32</v>
      </c>
      <c r="H23" s="68">
        <v>4.32</v>
      </c>
      <c r="I23" s="69">
        <v>4.32</v>
      </c>
      <c r="J23" s="66">
        <v>4.37</v>
      </c>
      <c r="K23" s="67">
        <v>4.37</v>
      </c>
      <c r="L23" s="67">
        <v>4.37</v>
      </c>
      <c r="M23" s="67">
        <v>4.37</v>
      </c>
      <c r="N23" s="68">
        <v>4.37</v>
      </c>
      <c r="O23" s="69">
        <v>4.37</v>
      </c>
      <c r="P23" s="66">
        <v>4.43</v>
      </c>
      <c r="Q23" s="67">
        <v>4.43</v>
      </c>
      <c r="R23" s="67">
        <v>4.43</v>
      </c>
      <c r="S23" s="67">
        <v>4.43</v>
      </c>
      <c r="T23" s="68">
        <v>4.43</v>
      </c>
      <c r="U23" s="69">
        <v>4.43</v>
      </c>
      <c r="V23" s="66">
        <v>4.49</v>
      </c>
      <c r="W23" s="67">
        <v>4.49</v>
      </c>
      <c r="X23" s="67">
        <v>4.49</v>
      </c>
      <c r="Y23" s="67">
        <v>4.49</v>
      </c>
      <c r="Z23" s="68">
        <v>4.49</v>
      </c>
      <c r="AA23" s="69">
        <v>4.49</v>
      </c>
      <c r="AB23" s="66">
        <v>4.55</v>
      </c>
      <c r="AC23" s="67">
        <v>4.55</v>
      </c>
      <c r="AD23" s="67">
        <v>4.55</v>
      </c>
      <c r="AE23" s="67">
        <v>4.55</v>
      </c>
      <c r="AF23" s="68">
        <v>4.55</v>
      </c>
      <c r="AG23" s="69">
        <v>4.55</v>
      </c>
      <c r="AH23" s="66">
        <v>4.6100000000000003</v>
      </c>
      <c r="AI23" s="67">
        <v>4.6100000000000003</v>
      </c>
      <c r="AJ23" s="67">
        <v>4.6100000000000003</v>
      </c>
      <c r="AK23" s="67">
        <v>4.6100000000000003</v>
      </c>
      <c r="AL23" s="68">
        <v>4.6100000000000003</v>
      </c>
      <c r="AM23" s="69">
        <v>4.6100000000000003</v>
      </c>
      <c r="AN23" s="66">
        <v>4.67</v>
      </c>
      <c r="AO23" s="67">
        <v>4.67</v>
      </c>
      <c r="AP23" s="67">
        <v>4.67</v>
      </c>
      <c r="AQ23" s="67">
        <v>4.67</v>
      </c>
      <c r="AR23" s="68">
        <v>4.67</v>
      </c>
      <c r="AS23" s="69">
        <v>4.67</v>
      </c>
      <c r="AT23" s="66">
        <v>4.7300000000000004</v>
      </c>
      <c r="AU23" s="67">
        <v>4.7300000000000004</v>
      </c>
      <c r="AV23" s="67">
        <v>4.7300000000000004</v>
      </c>
      <c r="AW23" s="67">
        <v>4.7300000000000004</v>
      </c>
      <c r="AX23" s="68">
        <v>4.7300000000000004</v>
      </c>
      <c r="AY23" s="69">
        <v>4.7300000000000004</v>
      </c>
      <c r="AZ23" s="66">
        <v>4.8</v>
      </c>
      <c r="BA23" s="67">
        <v>4.8</v>
      </c>
      <c r="BB23" s="67">
        <v>4.8</v>
      </c>
      <c r="BC23" s="67">
        <v>4.8</v>
      </c>
      <c r="BD23" s="68">
        <v>4.8</v>
      </c>
      <c r="BE23" s="69">
        <v>4.8</v>
      </c>
      <c r="BF23" s="66">
        <v>4.87</v>
      </c>
      <c r="BG23" s="67">
        <v>4.87</v>
      </c>
      <c r="BH23" s="67">
        <v>4.87</v>
      </c>
      <c r="BI23" s="67">
        <v>4.87</v>
      </c>
      <c r="BJ23" s="68">
        <v>4.87</v>
      </c>
      <c r="BK23" s="69">
        <v>4.87</v>
      </c>
      <c r="BL23" s="66">
        <v>4.9400000000000004</v>
      </c>
      <c r="BM23" s="67">
        <v>4.9400000000000004</v>
      </c>
      <c r="BN23" s="67">
        <v>4.9400000000000004</v>
      </c>
      <c r="BO23" s="67">
        <v>4.9400000000000004</v>
      </c>
      <c r="BP23" s="68">
        <v>4.9400000000000004</v>
      </c>
      <c r="BQ23" s="69">
        <v>4.9400000000000004</v>
      </c>
    </row>
    <row r="24" spans="1:69">
      <c r="A24" s="8">
        <v>21</v>
      </c>
      <c r="B24" s="56">
        <v>935.31</v>
      </c>
      <c r="C24" s="56">
        <v>973.09</v>
      </c>
      <c r="D24" s="61">
        <v>4.49</v>
      </c>
      <c r="E24" s="62">
        <v>4.49</v>
      </c>
      <c r="F24" s="62">
        <v>4.49</v>
      </c>
      <c r="G24" s="62">
        <v>4.49</v>
      </c>
      <c r="H24" s="63">
        <v>4.49</v>
      </c>
      <c r="I24" s="64">
        <v>4.49</v>
      </c>
      <c r="J24" s="61">
        <v>4.55</v>
      </c>
      <c r="K24" s="62">
        <v>4.55</v>
      </c>
      <c r="L24" s="62">
        <v>4.55</v>
      </c>
      <c r="M24" s="62">
        <v>4.55</v>
      </c>
      <c r="N24" s="63">
        <v>4.55</v>
      </c>
      <c r="O24" s="64">
        <v>4.55</v>
      </c>
      <c r="P24" s="61">
        <v>4.6100000000000003</v>
      </c>
      <c r="Q24" s="62">
        <v>4.6100000000000003</v>
      </c>
      <c r="R24" s="62">
        <v>4.6100000000000003</v>
      </c>
      <c r="S24" s="62">
        <v>4.6100000000000003</v>
      </c>
      <c r="T24" s="63">
        <v>4.6100000000000003</v>
      </c>
      <c r="U24" s="64">
        <v>4.6100000000000003</v>
      </c>
      <c r="V24" s="61">
        <v>4.67</v>
      </c>
      <c r="W24" s="62">
        <v>4.67</v>
      </c>
      <c r="X24" s="62">
        <v>4.67</v>
      </c>
      <c r="Y24" s="62">
        <v>4.67</v>
      </c>
      <c r="Z24" s="63">
        <v>4.67</v>
      </c>
      <c r="AA24" s="64">
        <v>4.67</v>
      </c>
      <c r="AB24" s="61">
        <v>4.7300000000000004</v>
      </c>
      <c r="AC24" s="62">
        <v>4.7300000000000004</v>
      </c>
      <c r="AD24" s="62">
        <v>4.7300000000000004</v>
      </c>
      <c r="AE24" s="62">
        <v>4.7300000000000004</v>
      </c>
      <c r="AF24" s="63">
        <v>4.7300000000000004</v>
      </c>
      <c r="AG24" s="64">
        <v>4.7300000000000004</v>
      </c>
      <c r="AH24" s="61">
        <v>4.79</v>
      </c>
      <c r="AI24" s="62">
        <v>4.79</v>
      </c>
      <c r="AJ24" s="62">
        <v>4.79</v>
      </c>
      <c r="AK24" s="62">
        <v>4.79</v>
      </c>
      <c r="AL24" s="63">
        <v>4.79</v>
      </c>
      <c r="AM24" s="64">
        <v>4.79</v>
      </c>
      <c r="AN24" s="61">
        <v>4.8600000000000003</v>
      </c>
      <c r="AO24" s="62">
        <v>4.8600000000000003</v>
      </c>
      <c r="AP24" s="62">
        <v>4.8600000000000003</v>
      </c>
      <c r="AQ24" s="62">
        <v>4.8600000000000003</v>
      </c>
      <c r="AR24" s="63">
        <v>4.8600000000000003</v>
      </c>
      <c r="AS24" s="64">
        <v>4.8600000000000003</v>
      </c>
      <c r="AT24" s="61">
        <v>4.93</v>
      </c>
      <c r="AU24" s="62">
        <v>4.93</v>
      </c>
      <c r="AV24" s="62">
        <v>4.93</v>
      </c>
      <c r="AW24" s="62">
        <v>4.93</v>
      </c>
      <c r="AX24" s="63">
        <v>4.93</v>
      </c>
      <c r="AY24" s="64">
        <v>4.93</v>
      </c>
      <c r="AZ24" s="61">
        <v>4.99</v>
      </c>
      <c r="BA24" s="62">
        <v>4.99</v>
      </c>
      <c r="BB24" s="62">
        <v>4.99</v>
      </c>
      <c r="BC24" s="62">
        <v>4.99</v>
      </c>
      <c r="BD24" s="63">
        <v>4.99</v>
      </c>
      <c r="BE24" s="64">
        <v>4.99</v>
      </c>
      <c r="BF24" s="61">
        <v>5.0599999999999996</v>
      </c>
      <c r="BG24" s="62">
        <v>5.0599999999999996</v>
      </c>
      <c r="BH24" s="62">
        <v>5.0599999999999996</v>
      </c>
      <c r="BI24" s="62">
        <v>5.0599999999999996</v>
      </c>
      <c r="BJ24" s="63">
        <v>5.0599999999999996</v>
      </c>
      <c r="BK24" s="64">
        <v>5.0599999999999996</v>
      </c>
      <c r="BL24" s="61">
        <v>5.14</v>
      </c>
      <c r="BM24" s="62">
        <v>5.14</v>
      </c>
      <c r="BN24" s="62">
        <v>5.14</v>
      </c>
      <c r="BO24" s="62">
        <v>5.14</v>
      </c>
      <c r="BP24" s="63">
        <v>5.14</v>
      </c>
      <c r="BQ24" s="64">
        <v>5.14</v>
      </c>
    </row>
    <row r="25" spans="1:69">
      <c r="A25" s="9">
        <v>22</v>
      </c>
      <c r="B25" s="65">
        <v>973.1</v>
      </c>
      <c r="C25" s="65">
        <v>1010.88</v>
      </c>
      <c r="D25" s="66">
        <v>4.67</v>
      </c>
      <c r="E25" s="67">
        <v>4.67</v>
      </c>
      <c r="F25" s="67">
        <v>4.67</v>
      </c>
      <c r="G25" s="67">
        <v>4.67</v>
      </c>
      <c r="H25" s="68">
        <v>4.67</v>
      </c>
      <c r="I25" s="69">
        <v>4.67</v>
      </c>
      <c r="J25" s="66">
        <v>4.7300000000000004</v>
      </c>
      <c r="K25" s="67">
        <v>4.7300000000000004</v>
      </c>
      <c r="L25" s="67">
        <v>4.7300000000000004</v>
      </c>
      <c r="M25" s="67">
        <v>4.7300000000000004</v>
      </c>
      <c r="N25" s="68">
        <v>4.7300000000000004</v>
      </c>
      <c r="O25" s="69">
        <v>4.7300000000000004</v>
      </c>
      <c r="P25" s="66">
        <v>4.79</v>
      </c>
      <c r="Q25" s="67">
        <v>4.79</v>
      </c>
      <c r="R25" s="67">
        <v>4.79</v>
      </c>
      <c r="S25" s="67">
        <v>4.79</v>
      </c>
      <c r="T25" s="68">
        <v>4.79</v>
      </c>
      <c r="U25" s="69">
        <v>4.79</v>
      </c>
      <c r="V25" s="66">
        <v>4.8499999999999996</v>
      </c>
      <c r="W25" s="67">
        <v>4.8499999999999996</v>
      </c>
      <c r="X25" s="67">
        <v>4.8499999999999996</v>
      </c>
      <c r="Y25" s="67">
        <v>4.8499999999999996</v>
      </c>
      <c r="Z25" s="68">
        <v>4.8499999999999996</v>
      </c>
      <c r="AA25" s="69">
        <v>4.8499999999999996</v>
      </c>
      <c r="AB25" s="66">
        <v>4.91</v>
      </c>
      <c r="AC25" s="67">
        <v>4.91</v>
      </c>
      <c r="AD25" s="67">
        <v>4.91</v>
      </c>
      <c r="AE25" s="67">
        <v>4.91</v>
      </c>
      <c r="AF25" s="68">
        <v>4.91</v>
      </c>
      <c r="AG25" s="69">
        <v>4.91</v>
      </c>
      <c r="AH25" s="66">
        <v>4.9800000000000004</v>
      </c>
      <c r="AI25" s="67">
        <v>4.9800000000000004</v>
      </c>
      <c r="AJ25" s="67">
        <v>4.9800000000000004</v>
      </c>
      <c r="AK25" s="67">
        <v>4.9800000000000004</v>
      </c>
      <c r="AL25" s="68">
        <v>4.9800000000000004</v>
      </c>
      <c r="AM25" s="69">
        <v>4.9800000000000004</v>
      </c>
      <c r="AN25" s="66">
        <v>5.05</v>
      </c>
      <c r="AO25" s="67">
        <v>5.05</v>
      </c>
      <c r="AP25" s="67">
        <v>5.05</v>
      </c>
      <c r="AQ25" s="67">
        <v>5.05</v>
      </c>
      <c r="AR25" s="68">
        <v>5.05</v>
      </c>
      <c r="AS25" s="69">
        <v>5.05</v>
      </c>
      <c r="AT25" s="66">
        <v>5.12</v>
      </c>
      <c r="AU25" s="67">
        <v>5.12</v>
      </c>
      <c r="AV25" s="67">
        <v>5.12</v>
      </c>
      <c r="AW25" s="67">
        <v>5.12</v>
      </c>
      <c r="AX25" s="68">
        <v>5.12</v>
      </c>
      <c r="AY25" s="69">
        <v>5.12</v>
      </c>
      <c r="AZ25" s="66">
        <v>5.19</v>
      </c>
      <c r="BA25" s="67">
        <v>5.19</v>
      </c>
      <c r="BB25" s="67">
        <v>5.19</v>
      </c>
      <c r="BC25" s="67">
        <v>5.19</v>
      </c>
      <c r="BD25" s="68">
        <v>5.19</v>
      </c>
      <c r="BE25" s="69">
        <v>5.19</v>
      </c>
      <c r="BF25" s="66">
        <v>5.26</v>
      </c>
      <c r="BG25" s="67">
        <v>5.26</v>
      </c>
      <c r="BH25" s="67">
        <v>5.26</v>
      </c>
      <c r="BI25" s="67">
        <v>5.26</v>
      </c>
      <c r="BJ25" s="68">
        <v>5.26</v>
      </c>
      <c r="BK25" s="69">
        <v>5.26</v>
      </c>
      <c r="BL25" s="66">
        <v>5.34</v>
      </c>
      <c r="BM25" s="67">
        <v>5.34</v>
      </c>
      <c r="BN25" s="67">
        <v>5.34</v>
      </c>
      <c r="BO25" s="67">
        <v>5.34</v>
      </c>
      <c r="BP25" s="68">
        <v>5.34</v>
      </c>
      <c r="BQ25" s="69">
        <v>5.34</v>
      </c>
    </row>
    <row r="26" spans="1:69">
      <c r="A26" s="8">
        <v>23</v>
      </c>
      <c r="B26" s="56">
        <v>1010.89</v>
      </c>
      <c r="C26" s="56">
        <v>1048.67</v>
      </c>
      <c r="D26" s="61">
        <v>4.84</v>
      </c>
      <c r="E26" s="62">
        <v>4.84</v>
      </c>
      <c r="F26" s="62">
        <v>4.84</v>
      </c>
      <c r="G26" s="62">
        <v>4.84</v>
      </c>
      <c r="H26" s="63">
        <v>4.84</v>
      </c>
      <c r="I26" s="64">
        <v>4.84</v>
      </c>
      <c r="J26" s="61">
        <v>4.91</v>
      </c>
      <c r="K26" s="62">
        <v>4.91</v>
      </c>
      <c r="L26" s="62">
        <v>4.91</v>
      </c>
      <c r="M26" s="62">
        <v>4.91</v>
      </c>
      <c r="N26" s="63">
        <v>4.91</v>
      </c>
      <c r="O26" s="64">
        <v>4.91</v>
      </c>
      <c r="P26" s="61">
        <v>4.97</v>
      </c>
      <c r="Q26" s="62">
        <v>4.97</v>
      </c>
      <c r="R26" s="62">
        <v>4.97</v>
      </c>
      <c r="S26" s="62">
        <v>4.97</v>
      </c>
      <c r="T26" s="63">
        <v>4.97</v>
      </c>
      <c r="U26" s="64">
        <v>4.97</v>
      </c>
      <c r="V26" s="61">
        <v>5.03</v>
      </c>
      <c r="W26" s="62">
        <v>5.03</v>
      </c>
      <c r="X26" s="62">
        <v>5.03</v>
      </c>
      <c r="Y26" s="62">
        <v>5.03</v>
      </c>
      <c r="Z26" s="63">
        <v>5.03</v>
      </c>
      <c r="AA26" s="64">
        <v>5.03</v>
      </c>
      <c r="AB26" s="61">
        <v>5.0999999999999996</v>
      </c>
      <c r="AC26" s="62">
        <v>5.0999999999999996</v>
      </c>
      <c r="AD26" s="62">
        <v>5.0999999999999996</v>
      </c>
      <c r="AE26" s="62">
        <v>5.0999999999999996</v>
      </c>
      <c r="AF26" s="63">
        <v>5.0999999999999996</v>
      </c>
      <c r="AG26" s="64">
        <v>5.0999999999999996</v>
      </c>
      <c r="AH26" s="61">
        <v>5.17</v>
      </c>
      <c r="AI26" s="62">
        <v>5.17</v>
      </c>
      <c r="AJ26" s="62">
        <v>5.17</v>
      </c>
      <c r="AK26" s="62">
        <v>5.17</v>
      </c>
      <c r="AL26" s="63">
        <v>5.17</v>
      </c>
      <c r="AM26" s="64">
        <v>5.17</v>
      </c>
      <c r="AN26" s="61">
        <v>5.24</v>
      </c>
      <c r="AO26" s="62">
        <v>5.24</v>
      </c>
      <c r="AP26" s="62">
        <v>5.24</v>
      </c>
      <c r="AQ26" s="62">
        <v>5.24</v>
      </c>
      <c r="AR26" s="63">
        <v>5.24</v>
      </c>
      <c r="AS26" s="64">
        <v>5.24</v>
      </c>
      <c r="AT26" s="61">
        <v>5.31</v>
      </c>
      <c r="AU26" s="62">
        <v>5.31</v>
      </c>
      <c r="AV26" s="62">
        <v>5.31</v>
      </c>
      <c r="AW26" s="62">
        <v>5.31</v>
      </c>
      <c r="AX26" s="63">
        <v>5.31</v>
      </c>
      <c r="AY26" s="64">
        <v>5.31</v>
      </c>
      <c r="AZ26" s="61">
        <v>5.38</v>
      </c>
      <c r="BA26" s="62">
        <v>5.38</v>
      </c>
      <c r="BB26" s="62">
        <v>5.38</v>
      </c>
      <c r="BC26" s="62">
        <v>5.38</v>
      </c>
      <c r="BD26" s="63">
        <v>5.38</v>
      </c>
      <c r="BE26" s="64">
        <v>5.38</v>
      </c>
      <c r="BF26" s="61">
        <v>5.46</v>
      </c>
      <c r="BG26" s="62">
        <v>5.46</v>
      </c>
      <c r="BH26" s="62">
        <v>5.46</v>
      </c>
      <c r="BI26" s="62">
        <v>5.46</v>
      </c>
      <c r="BJ26" s="63">
        <v>5.46</v>
      </c>
      <c r="BK26" s="64">
        <v>5.46</v>
      </c>
      <c r="BL26" s="61">
        <v>5.54</v>
      </c>
      <c r="BM26" s="62">
        <v>5.54</v>
      </c>
      <c r="BN26" s="62">
        <v>5.54</v>
      </c>
      <c r="BO26" s="62">
        <v>5.54</v>
      </c>
      <c r="BP26" s="63">
        <v>5.54</v>
      </c>
      <c r="BQ26" s="64">
        <v>5.54</v>
      </c>
    </row>
    <row r="27" spans="1:69">
      <c r="A27" s="9">
        <v>24</v>
      </c>
      <c r="B27" s="65">
        <v>1048.68</v>
      </c>
      <c r="C27" s="65">
        <v>1086.46</v>
      </c>
      <c r="D27" s="66">
        <v>5.0199999999999996</v>
      </c>
      <c r="E27" s="67">
        <v>5.0199999999999996</v>
      </c>
      <c r="F27" s="67">
        <v>5.0199999999999996</v>
      </c>
      <c r="G27" s="67">
        <v>5.0199999999999996</v>
      </c>
      <c r="H27" s="68">
        <v>5.0199999999999996</v>
      </c>
      <c r="I27" s="69">
        <v>5.0199999999999996</v>
      </c>
      <c r="J27" s="66">
        <v>5.08</v>
      </c>
      <c r="K27" s="67">
        <v>5.08</v>
      </c>
      <c r="L27" s="67">
        <v>5.08</v>
      </c>
      <c r="M27" s="67">
        <v>5.08</v>
      </c>
      <c r="N27" s="68">
        <v>5.08</v>
      </c>
      <c r="O27" s="69">
        <v>5.08</v>
      </c>
      <c r="P27" s="66">
        <v>5.15</v>
      </c>
      <c r="Q27" s="67">
        <v>5.15</v>
      </c>
      <c r="R27" s="67">
        <v>5.15</v>
      </c>
      <c r="S27" s="67">
        <v>5.15</v>
      </c>
      <c r="T27" s="68">
        <v>5.15</v>
      </c>
      <c r="U27" s="69">
        <v>5.15</v>
      </c>
      <c r="V27" s="66">
        <v>5.21</v>
      </c>
      <c r="W27" s="67">
        <v>5.21</v>
      </c>
      <c r="X27" s="67">
        <v>5.21</v>
      </c>
      <c r="Y27" s="67">
        <v>5.21</v>
      </c>
      <c r="Z27" s="68">
        <v>5.21</v>
      </c>
      <c r="AA27" s="69">
        <v>5.21</v>
      </c>
      <c r="AB27" s="66">
        <v>5.28</v>
      </c>
      <c r="AC27" s="67">
        <v>5.28</v>
      </c>
      <c r="AD27" s="67">
        <v>5.28</v>
      </c>
      <c r="AE27" s="67">
        <v>5.28</v>
      </c>
      <c r="AF27" s="68">
        <v>5.28</v>
      </c>
      <c r="AG27" s="69">
        <v>5.28</v>
      </c>
      <c r="AH27" s="66">
        <v>5.35</v>
      </c>
      <c r="AI27" s="67">
        <v>5.35</v>
      </c>
      <c r="AJ27" s="67">
        <v>5.35</v>
      </c>
      <c r="AK27" s="67">
        <v>5.35</v>
      </c>
      <c r="AL27" s="68">
        <v>5.35</v>
      </c>
      <c r="AM27" s="69">
        <v>5.35</v>
      </c>
      <c r="AN27" s="66">
        <v>5.43</v>
      </c>
      <c r="AO27" s="67">
        <v>5.43</v>
      </c>
      <c r="AP27" s="67">
        <v>5.43</v>
      </c>
      <c r="AQ27" s="67">
        <v>5.43</v>
      </c>
      <c r="AR27" s="68">
        <v>5.43</v>
      </c>
      <c r="AS27" s="69">
        <v>5.43</v>
      </c>
      <c r="AT27" s="66">
        <v>5.5</v>
      </c>
      <c r="AU27" s="67">
        <v>5.5</v>
      </c>
      <c r="AV27" s="67">
        <v>5.5</v>
      </c>
      <c r="AW27" s="67">
        <v>5.5</v>
      </c>
      <c r="AX27" s="68">
        <v>5.5</v>
      </c>
      <c r="AY27" s="69">
        <v>5.5</v>
      </c>
      <c r="AZ27" s="66">
        <v>5.58</v>
      </c>
      <c r="BA27" s="67">
        <v>5.58</v>
      </c>
      <c r="BB27" s="67">
        <v>5.58</v>
      </c>
      <c r="BC27" s="67">
        <v>5.58</v>
      </c>
      <c r="BD27" s="68">
        <v>5.58</v>
      </c>
      <c r="BE27" s="69">
        <v>5.58</v>
      </c>
      <c r="BF27" s="66">
        <v>5.65</v>
      </c>
      <c r="BG27" s="67">
        <v>5.65</v>
      </c>
      <c r="BH27" s="67">
        <v>5.65</v>
      </c>
      <c r="BI27" s="67">
        <v>5.65</v>
      </c>
      <c r="BJ27" s="68">
        <v>5.65</v>
      </c>
      <c r="BK27" s="69">
        <v>5.65</v>
      </c>
      <c r="BL27" s="66">
        <v>5.74</v>
      </c>
      <c r="BM27" s="67">
        <v>5.74</v>
      </c>
      <c r="BN27" s="67">
        <v>5.74</v>
      </c>
      <c r="BO27" s="67">
        <v>5.74</v>
      </c>
      <c r="BP27" s="68">
        <v>5.74</v>
      </c>
      <c r="BQ27" s="69">
        <v>5.74</v>
      </c>
    </row>
    <row r="28" spans="1:69">
      <c r="A28" s="8">
        <v>25</v>
      </c>
      <c r="B28" s="56">
        <v>1086.47</v>
      </c>
      <c r="C28" s="56">
        <v>1124.25</v>
      </c>
      <c r="D28" s="61">
        <v>5.19</v>
      </c>
      <c r="E28" s="62">
        <v>5.19</v>
      </c>
      <c r="F28" s="62">
        <v>5.19</v>
      </c>
      <c r="G28" s="62">
        <v>5.19</v>
      </c>
      <c r="H28" s="63">
        <v>5.19</v>
      </c>
      <c r="I28" s="64">
        <v>5.19</v>
      </c>
      <c r="J28" s="61">
        <v>5.26</v>
      </c>
      <c r="K28" s="62">
        <v>5.26</v>
      </c>
      <c r="L28" s="62">
        <v>5.26</v>
      </c>
      <c r="M28" s="62">
        <v>5.26</v>
      </c>
      <c r="N28" s="63">
        <v>5.26</v>
      </c>
      <c r="O28" s="64">
        <v>5.26</v>
      </c>
      <c r="P28" s="61">
        <v>5.33</v>
      </c>
      <c r="Q28" s="62">
        <v>5.33</v>
      </c>
      <c r="R28" s="62">
        <v>5.33</v>
      </c>
      <c r="S28" s="62">
        <v>5.33</v>
      </c>
      <c r="T28" s="63">
        <v>5.33</v>
      </c>
      <c r="U28" s="64">
        <v>5.33</v>
      </c>
      <c r="V28" s="61">
        <v>5.4</v>
      </c>
      <c r="W28" s="62">
        <v>5.4</v>
      </c>
      <c r="X28" s="62">
        <v>5.4</v>
      </c>
      <c r="Y28" s="62">
        <v>5.4</v>
      </c>
      <c r="Z28" s="63">
        <v>5.4</v>
      </c>
      <c r="AA28" s="64">
        <v>5.4</v>
      </c>
      <c r="AB28" s="61">
        <v>5.47</v>
      </c>
      <c r="AC28" s="62">
        <v>5.47</v>
      </c>
      <c r="AD28" s="62">
        <v>5.47</v>
      </c>
      <c r="AE28" s="62">
        <v>5.47</v>
      </c>
      <c r="AF28" s="63">
        <v>5.47</v>
      </c>
      <c r="AG28" s="64">
        <v>5.47</v>
      </c>
      <c r="AH28" s="61">
        <v>5.54</v>
      </c>
      <c r="AI28" s="62">
        <v>5.54</v>
      </c>
      <c r="AJ28" s="62">
        <v>5.54</v>
      </c>
      <c r="AK28" s="62">
        <v>5.54</v>
      </c>
      <c r="AL28" s="63">
        <v>5.54</v>
      </c>
      <c r="AM28" s="64">
        <v>5.54</v>
      </c>
      <c r="AN28" s="61">
        <v>5.61</v>
      </c>
      <c r="AO28" s="62">
        <v>5.61</v>
      </c>
      <c r="AP28" s="62">
        <v>5.61</v>
      </c>
      <c r="AQ28" s="62">
        <v>5.61</v>
      </c>
      <c r="AR28" s="63">
        <v>5.61</v>
      </c>
      <c r="AS28" s="64">
        <v>5.61</v>
      </c>
      <c r="AT28" s="61">
        <v>5.69</v>
      </c>
      <c r="AU28" s="62">
        <v>5.69</v>
      </c>
      <c r="AV28" s="62">
        <v>5.69</v>
      </c>
      <c r="AW28" s="62">
        <v>5.69</v>
      </c>
      <c r="AX28" s="63">
        <v>5.69</v>
      </c>
      <c r="AY28" s="64">
        <v>5.69</v>
      </c>
      <c r="AZ28" s="61">
        <v>5.77</v>
      </c>
      <c r="BA28" s="62">
        <v>5.77</v>
      </c>
      <c r="BB28" s="62">
        <v>5.77</v>
      </c>
      <c r="BC28" s="62">
        <v>5.77</v>
      </c>
      <c r="BD28" s="63">
        <v>5.77</v>
      </c>
      <c r="BE28" s="64">
        <v>5.77</v>
      </c>
      <c r="BF28" s="61">
        <v>5.85</v>
      </c>
      <c r="BG28" s="62">
        <v>5.85</v>
      </c>
      <c r="BH28" s="62">
        <v>5.85</v>
      </c>
      <c r="BI28" s="62">
        <v>5.85</v>
      </c>
      <c r="BJ28" s="63">
        <v>5.85</v>
      </c>
      <c r="BK28" s="64">
        <v>5.85</v>
      </c>
      <c r="BL28" s="61">
        <v>5.93</v>
      </c>
      <c r="BM28" s="62">
        <v>5.93</v>
      </c>
      <c r="BN28" s="62">
        <v>5.93</v>
      </c>
      <c r="BO28" s="62">
        <v>5.93</v>
      </c>
      <c r="BP28" s="63">
        <v>5.93</v>
      </c>
      <c r="BQ28" s="64">
        <v>5.93</v>
      </c>
    </row>
    <row r="29" spans="1:69">
      <c r="A29" s="9">
        <v>26</v>
      </c>
      <c r="B29" s="65">
        <v>1124.26</v>
      </c>
      <c r="C29" s="65">
        <v>1162.04</v>
      </c>
      <c r="D29" s="66">
        <v>5.37</v>
      </c>
      <c r="E29" s="67">
        <v>5.37</v>
      </c>
      <c r="F29" s="67">
        <v>5.37</v>
      </c>
      <c r="G29" s="67">
        <v>5.37</v>
      </c>
      <c r="H29" s="68">
        <v>5.37</v>
      </c>
      <c r="I29" s="69">
        <v>5.37</v>
      </c>
      <c r="J29" s="66">
        <v>5.44</v>
      </c>
      <c r="K29" s="67">
        <v>5.44</v>
      </c>
      <c r="L29" s="67">
        <v>5.44</v>
      </c>
      <c r="M29" s="67">
        <v>5.44</v>
      </c>
      <c r="N29" s="68">
        <v>5.44</v>
      </c>
      <c r="O29" s="69">
        <v>5.44</v>
      </c>
      <c r="P29" s="66">
        <v>5.51</v>
      </c>
      <c r="Q29" s="67">
        <v>5.51</v>
      </c>
      <c r="R29" s="67">
        <v>5.51</v>
      </c>
      <c r="S29" s="67">
        <v>5.51</v>
      </c>
      <c r="T29" s="68">
        <v>5.51</v>
      </c>
      <c r="U29" s="69">
        <v>5.51</v>
      </c>
      <c r="V29" s="66">
        <v>5.58</v>
      </c>
      <c r="W29" s="67">
        <v>5.58</v>
      </c>
      <c r="X29" s="67">
        <v>5.58</v>
      </c>
      <c r="Y29" s="67">
        <v>5.58</v>
      </c>
      <c r="Z29" s="68">
        <v>5.58</v>
      </c>
      <c r="AA29" s="69">
        <v>5.58</v>
      </c>
      <c r="AB29" s="66">
        <v>5.65</v>
      </c>
      <c r="AC29" s="67">
        <v>5.65</v>
      </c>
      <c r="AD29" s="67">
        <v>5.65</v>
      </c>
      <c r="AE29" s="67">
        <v>5.65</v>
      </c>
      <c r="AF29" s="68">
        <v>5.65</v>
      </c>
      <c r="AG29" s="69">
        <v>5.65</v>
      </c>
      <c r="AH29" s="66">
        <v>5.73</v>
      </c>
      <c r="AI29" s="67">
        <v>5.73</v>
      </c>
      <c r="AJ29" s="67">
        <v>5.73</v>
      </c>
      <c r="AK29" s="67">
        <v>5.73</v>
      </c>
      <c r="AL29" s="68">
        <v>5.73</v>
      </c>
      <c r="AM29" s="69">
        <v>5.73</v>
      </c>
      <c r="AN29" s="66">
        <v>5.8</v>
      </c>
      <c r="AO29" s="67">
        <v>5.8</v>
      </c>
      <c r="AP29" s="67">
        <v>5.8</v>
      </c>
      <c r="AQ29" s="67">
        <v>5.8</v>
      </c>
      <c r="AR29" s="68">
        <v>5.8</v>
      </c>
      <c r="AS29" s="69">
        <v>5.8</v>
      </c>
      <c r="AT29" s="66">
        <v>5.88</v>
      </c>
      <c r="AU29" s="67">
        <v>5.88</v>
      </c>
      <c r="AV29" s="67">
        <v>5.88</v>
      </c>
      <c r="AW29" s="67">
        <v>5.88</v>
      </c>
      <c r="AX29" s="68">
        <v>5.88</v>
      </c>
      <c r="AY29" s="69">
        <v>5.88</v>
      </c>
      <c r="AZ29" s="66">
        <v>5.96</v>
      </c>
      <c r="BA29" s="67">
        <v>5.96</v>
      </c>
      <c r="BB29" s="67">
        <v>5.96</v>
      </c>
      <c r="BC29" s="67">
        <v>5.96</v>
      </c>
      <c r="BD29" s="68">
        <v>5.96</v>
      </c>
      <c r="BE29" s="69">
        <v>5.96</v>
      </c>
      <c r="BF29" s="66">
        <v>6.05</v>
      </c>
      <c r="BG29" s="67">
        <v>6.05</v>
      </c>
      <c r="BH29" s="67">
        <v>6.05</v>
      </c>
      <c r="BI29" s="67">
        <v>6.05</v>
      </c>
      <c r="BJ29" s="68">
        <v>6.05</v>
      </c>
      <c r="BK29" s="69">
        <v>6.05</v>
      </c>
      <c r="BL29" s="66">
        <v>6.13</v>
      </c>
      <c r="BM29" s="67">
        <v>6.13</v>
      </c>
      <c r="BN29" s="67">
        <v>6.13</v>
      </c>
      <c r="BO29" s="67">
        <v>6.13</v>
      </c>
      <c r="BP29" s="68">
        <v>6.13</v>
      </c>
      <c r="BQ29" s="69">
        <v>6.13</v>
      </c>
    </row>
    <row r="30" spans="1:69">
      <c r="A30" s="8">
        <v>27</v>
      </c>
      <c r="B30" s="56">
        <v>1162.05</v>
      </c>
      <c r="C30" s="56">
        <v>1199.83</v>
      </c>
      <c r="D30" s="61">
        <v>5.51</v>
      </c>
      <c r="E30" s="62">
        <v>5.54</v>
      </c>
      <c r="F30" s="62">
        <v>5.54</v>
      </c>
      <c r="G30" s="62">
        <v>5.54</v>
      </c>
      <c r="H30" s="63">
        <v>5.54</v>
      </c>
      <c r="I30" s="64">
        <v>5.54</v>
      </c>
      <c r="J30" s="61">
        <v>5.58</v>
      </c>
      <c r="K30" s="62">
        <v>5.61</v>
      </c>
      <c r="L30" s="62">
        <v>5.61</v>
      </c>
      <c r="M30" s="62">
        <v>5.61</v>
      </c>
      <c r="N30" s="63">
        <v>5.61</v>
      </c>
      <c r="O30" s="64">
        <v>5.61</v>
      </c>
      <c r="P30" s="61">
        <v>5.66</v>
      </c>
      <c r="Q30" s="62">
        <v>5.68</v>
      </c>
      <c r="R30" s="62">
        <v>5.68</v>
      </c>
      <c r="S30" s="62">
        <v>5.68</v>
      </c>
      <c r="T30" s="63">
        <v>5.68</v>
      </c>
      <c r="U30" s="64">
        <v>5.68</v>
      </c>
      <c r="V30" s="61">
        <v>5.73</v>
      </c>
      <c r="W30" s="62">
        <v>5.76</v>
      </c>
      <c r="X30" s="62">
        <v>5.76</v>
      </c>
      <c r="Y30" s="62">
        <v>5.76</v>
      </c>
      <c r="Z30" s="63">
        <v>5.76</v>
      </c>
      <c r="AA30" s="64">
        <v>5.76</v>
      </c>
      <c r="AB30" s="61">
        <v>5.81</v>
      </c>
      <c r="AC30" s="62">
        <v>5.83</v>
      </c>
      <c r="AD30" s="62">
        <v>5.83</v>
      </c>
      <c r="AE30" s="62">
        <v>5.83</v>
      </c>
      <c r="AF30" s="63">
        <v>5.83</v>
      </c>
      <c r="AG30" s="64">
        <v>5.83</v>
      </c>
      <c r="AH30" s="61">
        <v>5.88</v>
      </c>
      <c r="AI30" s="62">
        <v>5.91</v>
      </c>
      <c r="AJ30" s="62">
        <v>5.91</v>
      </c>
      <c r="AK30" s="62">
        <v>5.91</v>
      </c>
      <c r="AL30" s="63">
        <v>5.91</v>
      </c>
      <c r="AM30" s="64">
        <v>5.91</v>
      </c>
      <c r="AN30" s="61">
        <v>5.96</v>
      </c>
      <c r="AO30" s="62">
        <v>5.99</v>
      </c>
      <c r="AP30" s="62">
        <v>5.99</v>
      </c>
      <c r="AQ30" s="62">
        <v>5.99</v>
      </c>
      <c r="AR30" s="63">
        <v>5.99</v>
      </c>
      <c r="AS30" s="64">
        <v>5.99</v>
      </c>
      <c r="AT30" s="61">
        <v>6.04</v>
      </c>
      <c r="AU30" s="62">
        <v>6.07</v>
      </c>
      <c r="AV30" s="62">
        <v>6.07</v>
      </c>
      <c r="AW30" s="62">
        <v>6.07</v>
      </c>
      <c r="AX30" s="63">
        <v>6.07</v>
      </c>
      <c r="AY30" s="64">
        <v>6.07</v>
      </c>
      <c r="AZ30" s="61">
        <v>6.13</v>
      </c>
      <c r="BA30" s="62">
        <v>6.16</v>
      </c>
      <c r="BB30" s="62">
        <v>6.16</v>
      </c>
      <c r="BC30" s="62">
        <v>6.16</v>
      </c>
      <c r="BD30" s="63">
        <v>6.16</v>
      </c>
      <c r="BE30" s="64">
        <v>6.16</v>
      </c>
      <c r="BF30" s="61">
        <v>6.21</v>
      </c>
      <c r="BG30" s="62">
        <v>6.24</v>
      </c>
      <c r="BH30" s="62">
        <v>6.24</v>
      </c>
      <c r="BI30" s="62">
        <v>6.24</v>
      </c>
      <c r="BJ30" s="63">
        <v>6.24</v>
      </c>
      <c r="BK30" s="64">
        <v>6.24</v>
      </c>
      <c r="BL30" s="61">
        <v>6.3</v>
      </c>
      <c r="BM30" s="62">
        <v>6.33</v>
      </c>
      <c r="BN30" s="62">
        <v>6.33</v>
      </c>
      <c r="BO30" s="62">
        <v>6.33</v>
      </c>
      <c r="BP30" s="63">
        <v>6.33</v>
      </c>
      <c r="BQ30" s="64">
        <v>6.33</v>
      </c>
    </row>
    <row r="31" spans="1:69">
      <c r="A31" s="9">
        <v>28</v>
      </c>
      <c r="B31" s="65">
        <v>1199.8399999999999</v>
      </c>
      <c r="C31" s="65">
        <v>1237.6199999999999</v>
      </c>
      <c r="D31" s="66">
        <v>5.65</v>
      </c>
      <c r="E31" s="67">
        <v>5.72</v>
      </c>
      <c r="F31" s="67">
        <v>5.72</v>
      </c>
      <c r="G31" s="67">
        <v>5.72</v>
      </c>
      <c r="H31" s="68">
        <v>5.72</v>
      </c>
      <c r="I31" s="69">
        <v>5.72</v>
      </c>
      <c r="J31" s="66">
        <v>5.72</v>
      </c>
      <c r="K31" s="67">
        <v>5.79</v>
      </c>
      <c r="L31" s="67">
        <v>5.79</v>
      </c>
      <c r="M31" s="67">
        <v>5.79</v>
      </c>
      <c r="N31" s="68">
        <v>5.79</v>
      </c>
      <c r="O31" s="69">
        <v>5.79</v>
      </c>
      <c r="P31" s="66">
        <v>5.79</v>
      </c>
      <c r="Q31" s="67">
        <v>5.86</v>
      </c>
      <c r="R31" s="67">
        <v>5.86</v>
      </c>
      <c r="S31" s="67">
        <v>5.86</v>
      </c>
      <c r="T31" s="68">
        <v>5.86</v>
      </c>
      <c r="U31" s="69">
        <v>5.86</v>
      </c>
      <c r="V31" s="66">
        <v>5.87</v>
      </c>
      <c r="W31" s="67">
        <v>5.94</v>
      </c>
      <c r="X31" s="67">
        <v>5.94</v>
      </c>
      <c r="Y31" s="67">
        <v>5.94</v>
      </c>
      <c r="Z31" s="68">
        <v>5.94</v>
      </c>
      <c r="AA31" s="69">
        <v>5.94</v>
      </c>
      <c r="AB31" s="66">
        <v>5.95</v>
      </c>
      <c r="AC31" s="67">
        <v>6.02</v>
      </c>
      <c r="AD31" s="67">
        <v>6.02</v>
      </c>
      <c r="AE31" s="67">
        <v>6.02</v>
      </c>
      <c r="AF31" s="68">
        <v>6.02</v>
      </c>
      <c r="AG31" s="69">
        <v>6.02</v>
      </c>
      <c r="AH31" s="66">
        <v>6.03</v>
      </c>
      <c r="AI31" s="67">
        <v>6.1</v>
      </c>
      <c r="AJ31" s="67">
        <v>6.1</v>
      </c>
      <c r="AK31" s="67">
        <v>6.1</v>
      </c>
      <c r="AL31" s="68">
        <v>6.1</v>
      </c>
      <c r="AM31" s="69">
        <v>6.1</v>
      </c>
      <c r="AN31" s="66">
        <v>6.11</v>
      </c>
      <c r="AO31" s="67">
        <v>6.18</v>
      </c>
      <c r="AP31" s="67">
        <v>6.18</v>
      </c>
      <c r="AQ31" s="67">
        <v>6.18</v>
      </c>
      <c r="AR31" s="68">
        <v>6.18</v>
      </c>
      <c r="AS31" s="69">
        <v>6.18</v>
      </c>
      <c r="AT31" s="66">
        <v>6.19</v>
      </c>
      <c r="AU31" s="67">
        <v>6.26</v>
      </c>
      <c r="AV31" s="67">
        <v>6.26</v>
      </c>
      <c r="AW31" s="67">
        <v>6.26</v>
      </c>
      <c r="AX31" s="68">
        <v>6.26</v>
      </c>
      <c r="AY31" s="69">
        <v>6.26</v>
      </c>
      <c r="AZ31" s="66">
        <v>6.28</v>
      </c>
      <c r="BA31" s="67">
        <v>6.35</v>
      </c>
      <c r="BB31" s="67">
        <v>6.35</v>
      </c>
      <c r="BC31" s="67">
        <v>6.35</v>
      </c>
      <c r="BD31" s="68">
        <v>6.35</v>
      </c>
      <c r="BE31" s="69">
        <v>6.35</v>
      </c>
      <c r="BF31" s="66">
        <v>6.37</v>
      </c>
      <c r="BG31" s="67">
        <v>6.44</v>
      </c>
      <c r="BH31" s="67">
        <v>6.44</v>
      </c>
      <c r="BI31" s="67">
        <v>6.44</v>
      </c>
      <c r="BJ31" s="68">
        <v>6.44</v>
      </c>
      <c r="BK31" s="69">
        <v>6.44</v>
      </c>
      <c r="BL31" s="66">
        <v>6.46</v>
      </c>
      <c r="BM31" s="67">
        <v>6.53</v>
      </c>
      <c r="BN31" s="67">
        <v>6.53</v>
      </c>
      <c r="BO31" s="67">
        <v>6.53</v>
      </c>
      <c r="BP31" s="68">
        <v>6.53</v>
      </c>
      <c r="BQ31" s="69">
        <v>6.53</v>
      </c>
    </row>
    <row r="32" spans="1:69">
      <c r="A32" s="8">
        <v>29</v>
      </c>
      <c r="B32" s="56">
        <v>1237.6299999999999</v>
      </c>
      <c r="C32" s="56">
        <v>1275.4100000000001</v>
      </c>
      <c r="D32" s="61">
        <v>5.67</v>
      </c>
      <c r="E32" s="62">
        <v>5.89</v>
      </c>
      <c r="F32" s="62">
        <v>5.89</v>
      </c>
      <c r="G32" s="62">
        <v>5.89</v>
      </c>
      <c r="H32" s="63">
        <v>5.89</v>
      </c>
      <c r="I32" s="64">
        <v>5.89</v>
      </c>
      <c r="J32" s="61">
        <v>5.74</v>
      </c>
      <c r="K32" s="62">
        <v>5.97</v>
      </c>
      <c r="L32" s="62">
        <v>5.97</v>
      </c>
      <c r="M32" s="62">
        <v>5.97</v>
      </c>
      <c r="N32" s="63">
        <v>5.97</v>
      </c>
      <c r="O32" s="64">
        <v>5.97</v>
      </c>
      <c r="P32" s="61">
        <v>5.81</v>
      </c>
      <c r="Q32" s="62">
        <v>6.04</v>
      </c>
      <c r="R32" s="62">
        <v>6.04</v>
      </c>
      <c r="S32" s="62">
        <v>6.04</v>
      </c>
      <c r="T32" s="63">
        <v>6.04</v>
      </c>
      <c r="U32" s="64">
        <v>6.04</v>
      </c>
      <c r="V32" s="61">
        <v>5.89</v>
      </c>
      <c r="W32" s="62">
        <v>6.12</v>
      </c>
      <c r="X32" s="62">
        <v>6.12</v>
      </c>
      <c r="Y32" s="62">
        <v>6.12</v>
      </c>
      <c r="Z32" s="63">
        <v>6.12</v>
      </c>
      <c r="AA32" s="64">
        <v>6.12</v>
      </c>
      <c r="AB32" s="61">
        <v>5.97</v>
      </c>
      <c r="AC32" s="62">
        <v>6.2</v>
      </c>
      <c r="AD32" s="62">
        <v>6.2</v>
      </c>
      <c r="AE32" s="62">
        <v>6.2</v>
      </c>
      <c r="AF32" s="63">
        <v>6.2</v>
      </c>
      <c r="AG32" s="64">
        <v>6.2</v>
      </c>
      <c r="AH32" s="61">
        <v>6.05</v>
      </c>
      <c r="AI32" s="62">
        <v>6.28</v>
      </c>
      <c r="AJ32" s="62">
        <v>6.28</v>
      </c>
      <c r="AK32" s="62">
        <v>6.28</v>
      </c>
      <c r="AL32" s="63">
        <v>6.28</v>
      </c>
      <c r="AM32" s="64">
        <v>6.28</v>
      </c>
      <c r="AN32" s="61">
        <v>6.13</v>
      </c>
      <c r="AO32" s="62">
        <v>6.37</v>
      </c>
      <c r="AP32" s="62">
        <v>6.37</v>
      </c>
      <c r="AQ32" s="62">
        <v>6.37</v>
      </c>
      <c r="AR32" s="63">
        <v>6.37</v>
      </c>
      <c r="AS32" s="64">
        <v>6.37</v>
      </c>
      <c r="AT32" s="61">
        <v>6.21</v>
      </c>
      <c r="AU32" s="62">
        <v>6.46</v>
      </c>
      <c r="AV32" s="62">
        <v>6.46</v>
      </c>
      <c r="AW32" s="62">
        <v>6.46</v>
      </c>
      <c r="AX32" s="63">
        <v>6.46</v>
      </c>
      <c r="AY32" s="64">
        <v>6.46</v>
      </c>
      <c r="AZ32" s="61">
        <v>6.3</v>
      </c>
      <c r="BA32" s="62">
        <v>6.55</v>
      </c>
      <c r="BB32" s="62">
        <v>6.55</v>
      </c>
      <c r="BC32" s="62">
        <v>6.55</v>
      </c>
      <c r="BD32" s="63">
        <v>6.55</v>
      </c>
      <c r="BE32" s="64">
        <v>6.55</v>
      </c>
      <c r="BF32" s="61">
        <v>6.39</v>
      </c>
      <c r="BG32" s="62">
        <v>6.64</v>
      </c>
      <c r="BH32" s="62">
        <v>6.64</v>
      </c>
      <c r="BI32" s="62">
        <v>6.64</v>
      </c>
      <c r="BJ32" s="63">
        <v>6.64</v>
      </c>
      <c r="BK32" s="64">
        <v>6.64</v>
      </c>
      <c r="BL32" s="61">
        <v>6.48</v>
      </c>
      <c r="BM32" s="62">
        <v>6.73</v>
      </c>
      <c r="BN32" s="62">
        <v>6.73</v>
      </c>
      <c r="BO32" s="62">
        <v>6.73</v>
      </c>
      <c r="BP32" s="63">
        <v>6.73</v>
      </c>
      <c r="BQ32" s="64">
        <v>6.73</v>
      </c>
    </row>
    <row r="33" spans="1:69">
      <c r="A33" s="9">
        <v>30</v>
      </c>
      <c r="B33" s="65">
        <v>1275.42</v>
      </c>
      <c r="C33" s="65">
        <v>1313.2</v>
      </c>
      <c r="D33" s="66">
        <v>5.67</v>
      </c>
      <c r="E33" s="67">
        <v>5.92</v>
      </c>
      <c r="F33" s="67">
        <v>6.07</v>
      </c>
      <c r="G33" s="67">
        <v>6.07</v>
      </c>
      <c r="H33" s="68">
        <v>6.07</v>
      </c>
      <c r="I33" s="69">
        <v>6.07</v>
      </c>
      <c r="J33" s="66">
        <v>5.74</v>
      </c>
      <c r="K33" s="67">
        <v>6</v>
      </c>
      <c r="L33" s="67">
        <v>6.14</v>
      </c>
      <c r="M33" s="67">
        <v>6.14</v>
      </c>
      <c r="N33" s="68">
        <v>6.14</v>
      </c>
      <c r="O33" s="69">
        <v>6.14</v>
      </c>
      <c r="P33" s="66">
        <v>5.81</v>
      </c>
      <c r="Q33" s="67">
        <v>6.08</v>
      </c>
      <c r="R33" s="67">
        <v>6.22</v>
      </c>
      <c r="S33" s="67">
        <v>6.22</v>
      </c>
      <c r="T33" s="68">
        <v>6.22</v>
      </c>
      <c r="U33" s="69">
        <v>6.22</v>
      </c>
      <c r="V33" s="66">
        <v>5.89</v>
      </c>
      <c r="W33" s="67">
        <v>6.16</v>
      </c>
      <c r="X33" s="67">
        <v>6.3</v>
      </c>
      <c r="Y33" s="67">
        <v>6.3</v>
      </c>
      <c r="Z33" s="68">
        <v>6.3</v>
      </c>
      <c r="AA33" s="69">
        <v>6.3</v>
      </c>
      <c r="AB33" s="66">
        <v>5.97</v>
      </c>
      <c r="AC33" s="67">
        <v>6.24</v>
      </c>
      <c r="AD33" s="67">
        <v>6.38</v>
      </c>
      <c r="AE33" s="67">
        <v>6.38</v>
      </c>
      <c r="AF33" s="68">
        <v>6.38</v>
      </c>
      <c r="AG33" s="69">
        <v>6.38</v>
      </c>
      <c r="AH33" s="66">
        <v>6.05</v>
      </c>
      <c r="AI33" s="67">
        <v>6.32</v>
      </c>
      <c r="AJ33" s="67">
        <v>6.47</v>
      </c>
      <c r="AK33" s="67">
        <v>6.47</v>
      </c>
      <c r="AL33" s="68">
        <v>6.47</v>
      </c>
      <c r="AM33" s="69">
        <v>6.47</v>
      </c>
      <c r="AN33" s="66">
        <v>6.13</v>
      </c>
      <c r="AO33" s="67">
        <v>6.4</v>
      </c>
      <c r="AP33" s="67">
        <v>6.56</v>
      </c>
      <c r="AQ33" s="67">
        <v>6.56</v>
      </c>
      <c r="AR33" s="68">
        <v>6.56</v>
      </c>
      <c r="AS33" s="69">
        <v>6.56</v>
      </c>
      <c r="AT33" s="66">
        <v>6.21</v>
      </c>
      <c r="AU33" s="67">
        <v>6.49</v>
      </c>
      <c r="AV33" s="67">
        <v>6.65</v>
      </c>
      <c r="AW33" s="67">
        <v>6.65</v>
      </c>
      <c r="AX33" s="68">
        <v>6.65</v>
      </c>
      <c r="AY33" s="69">
        <v>6.65</v>
      </c>
      <c r="AZ33" s="66">
        <v>6.3</v>
      </c>
      <c r="BA33" s="67">
        <v>6.58</v>
      </c>
      <c r="BB33" s="67">
        <v>6.74</v>
      </c>
      <c r="BC33" s="67">
        <v>6.74</v>
      </c>
      <c r="BD33" s="68">
        <v>6.74</v>
      </c>
      <c r="BE33" s="69">
        <v>6.74</v>
      </c>
      <c r="BF33" s="66">
        <v>6.39</v>
      </c>
      <c r="BG33" s="67">
        <v>6.68</v>
      </c>
      <c r="BH33" s="67">
        <v>6.83</v>
      </c>
      <c r="BI33" s="67">
        <v>6.83</v>
      </c>
      <c r="BJ33" s="68">
        <v>6.83</v>
      </c>
      <c r="BK33" s="69">
        <v>6.83</v>
      </c>
      <c r="BL33" s="66">
        <v>6.48</v>
      </c>
      <c r="BM33" s="67">
        <v>6.77</v>
      </c>
      <c r="BN33" s="67">
        <v>6.93</v>
      </c>
      <c r="BO33" s="67">
        <v>6.93</v>
      </c>
      <c r="BP33" s="68">
        <v>6.93</v>
      </c>
      <c r="BQ33" s="69">
        <v>6.93</v>
      </c>
    </row>
    <row r="34" spans="1:69">
      <c r="A34" s="8">
        <v>31</v>
      </c>
      <c r="B34" s="56">
        <v>1313.21</v>
      </c>
      <c r="C34" s="56">
        <v>1350.99</v>
      </c>
      <c r="D34" s="61">
        <v>5.67</v>
      </c>
      <c r="E34" s="62">
        <v>5.92</v>
      </c>
      <c r="F34" s="62">
        <v>6.18</v>
      </c>
      <c r="G34" s="62">
        <v>6.24</v>
      </c>
      <c r="H34" s="63">
        <v>6.24</v>
      </c>
      <c r="I34" s="64">
        <v>6.24</v>
      </c>
      <c r="J34" s="61">
        <v>5.74</v>
      </c>
      <c r="K34" s="62">
        <v>6</v>
      </c>
      <c r="L34" s="62">
        <v>6.26</v>
      </c>
      <c r="M34" s="62">
        <v>6.32</v>
      </c>
      <c r="N34" s="63">
        <v>6.32</v>
      </c>
      <c r="O34" s="64">
        <v>6.32</v>
      </c>
      <c r="P34" s="61">
        <v>5.81</v>
      </c>
      <c r="Q34" s="62">
        <v>6.08</v>
      </c>
      <c r="R34" s="62">
        <v>6.34</v>
      </c>
      <c r="S34" s="62">
        <v>6.4</v>
      </c>
      <c r="T34" s="63">
        <v>6.4</v>
      </c>
      <c r="U34" s="64">
        <v>6.4</v>
      </c>
      <c r="V34" s="61">
        <v>5.89</v>
      </c>
      <c r="W34" s="62">
        <v>6.16</v>
      </c>
      <c r="X34" s="62">
        <v>6.42</v>
      </c>
      <c r="Y34" s="62">
        <v>6.48</v>
      </c>
      <c r="Z34" s="63">
        <v>6.48</v>
      </c>
      <c r="AA34" s="64">
        <v>6.48</v>
      </c>
      <c r="AB34" s="61">
        <v>5.97</v>
      </c>
      <c r="AC34" s="62">
        <v>6.24</v>
      </c>
      <c r="AD34" s="62">
        <v>6.51</v>
      </c>
      <c r="AE34" s="62">
        <v>6.57</v>
      </c>
      <c r="AF34" s="63">
        <v>6.57</v>
      </c>
      <c r="AG34" s="64">
        <v>6.57</v>
      </c>
      <c r="AH34" s="61">
        <v>6.05</v>
      </c>
      <c r="AI34" s="62">
        <v>6.32</v>
      </c>
      <c r="AJ34" s="62">
        <v>6.59</v>
      </c>
      <c r="AK34" s="62">
        <v>6.66</v>
      </c>
      <c r="AL34" s="63">
        <v>6.66</v>
      </c>
      <c r="AM34" s="64">
        <v>6.66</v>
      </c>
      <c r="AN34" s="61">
        <v>6.13</v>
      </c>
      <c r="AO34" s="62">
        <v>6.4</v>
      </c>
      <c r="AP34" s="62">
        <v>6.68</v>
      </c>
      <c r="AQ34" s="62">
        <v>6.75</v>
      </c>
      <c r="AR34" s="63">
        <v>6.75</v>
      </c>
      <c r="AS34" s="64">
        <v>6.75</v>
      </c>
      <c r="AT34" s="61">
        <v>6.21</v>
      </c>
      <c r="AU34" s="62">
        <v>6.49</v>
      </c>
      <c r="AV34" s="62">
        <v>6.77</v>
      </c>
      <c r="AW34" s="62">
        <v>6.84</v>
      </c>
      <c r="AX34" s="63">
        <v>6.84</v>
      </c>
      <c r="AY34" s="64">
        <v>6.84</v>
      </c>
      <c r="AZ34" s="61">
        <v>6.3</v>
      </c>
      <c r="BA34" s="62">
        <v>6.58</v>
      </c>
      <c r="BB34" s="62">
        <v>6.87</v>
      </c>
      <c r="BC34" s="62">
        <v>6.93</v>
      </c>
      <c r="BD34" s="63">
        <v>6.93</v>
      </c>
      <c r="BE34" s="64">
        <v>6.93</v>
      </c>
      <c r="BF34" s="61">
        <v>6.39</v>
      </c>
      <c r="BG34" s="62">
        <v>6.68</v>
      </c>
      <c r="BH34" s="62">
        <v>6.96</v>
      </c>
      <c r="BI34" s="62">
        <v>7.03</v>
      </c>
      <c r="BJ34" s="63">
        <v>7.03</v>
      </c>
      <c r="BK34" s="64">
        <v>7.03</v>
      </c>
      <c r="BL34" s="61">
        <v>6.48</v>
      </c>
      <c r="BM34" s="62">
        <v>6.77</v>
      </c>
      <c r="BN34" s="62">
        <v>7.06</v>
      </c>
      <c r="BO34" s="62">
        <v>7.13</v>
      </c>
      <c r="BP34" s="63">
        <v>7.13</v>
      </c>
      <c r="BQ34" s="64">
        <v>7.13</v>
      </c>
    </row>
    <row r="35" spans="1:69">
      <c r="A35" s="9">
        <v>32</v>
      </c>
      <c r="B35" s="65">
        <v>1351</v>
      </c>
      <c r="C35" s="65">
        <v>1388.78</v>
      </c>
      <c r="D35" s="66">
        <v>5.68</v>
      </c>
      <c r="E35" s="67">
        <v>5.94</v>
      </c>
      <c r="F35" s="67">
        <v>6.19</v>
      </c>
      <c r="G35" s="67">
        <v>6.41</v>
      </c>
      <c r="H35" s="68">
        <v>6.41</v>
      </c>
      <c r="I35" s="69">
        <v>6.41</v>
      </c>
      <c r="J35" s="66">
        <v>5.75</v>
      </c>
      <c r="K35" s="67">
        <v>6.01</v>
      </c>
      <c r="L35" s="67">
        <v>6.27</v>
      </c>
      <c r="M35" s="67">
        <v>6.5</v>
      </c>
      <c r="N35" s="68">
        <v>6.5</v>
      </c>
      <c r="O35" s="69">
        <v>6.5</v>
      </c>
      <c r="P35" s="66">
        <v>5.82</v>
      </c>
      <c r="Q35" s="67">
        <v>6.09</v>
      </c>
      <c r="R35" s="67">
        <v>6.35</v>
      </c>
      <c r="S35" s="67">
        <v>6.58</v>
      </c>
      <c r="T35" s="68">
        <v>6.58</v>
      </c>
      <c r="U35" s="69">
        <v>6.58</v>
      </c>
      <c r="V35" s="66">
        <v>5.9</v>
      </c>
      <c r="W35" s="67">
        <v>6.17</v>
      </c>
      <c r="X35" s="67">
        <v>6.43</v>
      </c>
      <c r="Y35" s="67">
        <v>6.66</v>
      </c>
      <c r="Z35" s="68">
        <v>6.66</v>
      </c>
      <c r="AA35" s="69">
        <v>6.66</v>
      </c>
      <c r="AB35" s="66">
        <v>5.98</v>
      </c>
      <c r="AC35" s="67">
        <v>6.25</v>
      </c>
      <c r="AD35" s="67">
        <v>6.52</v>
      </c>
      <c r="AE35" s="67">
        <v>6.75</v>
      </c>
      <c r="AF35" s="68">
        <v>6.75</v>
      </c>
      <c r="AG35" s="69">
        <v>6.75</v>
      </c>
      <c r="AH35" s="66">
        <v>6.06</v>
      </c>
      <c r="AI35" s="67">
        <v>6.33</v>
      </c>
      <c r="AJ35" s="67">
        <v>6.6</v>
      </c>
      <c r="AK35" s="67">
        <v>6.84</v>
      </c>
      <c r="AL35" s="68">
        <v>6.84</v>
      </c>
      <c r="AM35" s="69">
        <v>6.84</v>
      </c>
      <c r="AN35" s="66">
        <v>6.14</v>
      </c>
      <c r="AO35" s="67">
        <v>6.42</v>
      </c>
      <c r="AP35" s="67">
        <v>6.69</v>
      </c>
      <c r="AQ35" s="67">
        <v>6.93</v>
      </c>
      <c r="AR35" s="68">
        <v>6.93</v>
      </c>
      <c r="AS35" s="69">
        <v>6.93</v>
      </c>
      <c r="AT35" s="66">
        <v>6.22</v>
      </c>
      <c r="AU35" s="67">
        <v>6.5</v>
      </c>
      <c r="AV35" s="67">
        <v>6.79</v>
      </c>
      <c r="AW35" s="67">
        <v>7.03</v>
      </c>
      <c r="AX35" s="68">
        <v>7.03</v>
      </c>
      <c r="AY35" s="69">
        <v>7.03</v>
      </c>
      <c r="AZ35" s="66">
        <v>6.31</v>
      </c>
      <c r="BA35" s="67">
        <v>6.59</v>
      </c>
      <c r="BB35" s="67">
        <v>6.88</v>
      </c>
      <c r="BC35" s="67">
        <v>7.13</v>
      </c>
      <c r="BD35" s="68">
        <v>7.13</v>
      </c>
      <c r="BE35" s="69">
        <v>7.13</v>
      </c>
      <c r="BF35" s="66">
        <v>6.4</v>
      </c>
      <c r="BG35" s="67">
        <v>6.69</v>
      </c>
      <c r="BH35" s="67">
        <v>6.98</v>
      </c>
      <c r="BI35" s="67">
        <v>7.23</v>
      </c>
      <c r="BJ35" s="68">
        <v>7.23</v>
      </c>
      <c r="BK35" s="69">
        <v>7.23</v>
      </c>
      <c r="BL35" s="66">
        <v>6.49</v>
      </c>
      <c r="BM35" s="67">
        <v>6.78</v>
      </c>
      <c r="BN35" s="67">
        <v>7.08</v>
      </c>
      <c r="BO35" s="67">
        <v>7.33</v>
      </c>
      <c r="BP35" s="68">
        <v>7.33</v>
      </c>
      <c r="BQ35" s="69">
        <v>7.33</v>
      </c>
    </row>
    <row r="36" spans="1:69">
      <c r="A36" s="8">
        <v>33</v>
      </c>
      <c r="B36" s="56">
        <v>1388.79</v>
      </c>
      <c r="C36" s="56">
        <v>1426.57</v>
      </c>
      <c r="D36" s="61">
        <v>5.8</v>
      </c>
      <c r="E36" s="62">
        <v>6.06</v>
      </c>
      <c r="F36" s="62">
        <v>6.32</v>
      </c>
      <c r="G36" s="62">
        <v>6.57</v>
      </c>
      <c r="H36" s="63">
        <v>6.59</v>
      </c>
      <c r="I36" s="64">
        <v>6.59</v>
      </c>
      <c r="J36" s="61">
        <v>5.88</v>
      </c>
      <c r="K36" s="62">
        <v>6.14</v>
      </c>
      <c r="L36" s="62">
        <v>6.4</v>
      </c>
      <c r="M36" s="62">
        <v>6.66</v>
      </c>
      <c r="N36" s="63">
        <v>6.67</v>
      </c>
      <c r="O36" s="64">
        <v>6.67</v>
      </c>
      <c r="P36" s="61">
        <v>5.95</v>
      </c>
      <c r="Q36" s="62">
        <v>6.21</v>
      </c>
      <c r="R36" s="62">
        <v>6.48</v>
      </c>
      <c r="S36" s="62">
        <v>6.74</v>
      </c>
      <c r="T36" s="63">
        <v>6.76</v>
      </c>
      <c r="U36" s="64">
        <v>6.76</v>
      </c>
      <c r="V36" s="61">
        <v>6.03</v>
      </c>
      <c r="W36" s="62">
        <v>6.3</v>
      </c>
      <c r="X36" s="62">
        <v>6.56</v>
      </c>
      <c r="Y36" s="62">
        <v>6.83</v>
      </c>
      <c r="Z36" s="63">
        <v>6.85</v>
      </c>
      <c r="AA36" s="64">
        <v>6.85</v>
      </c>
      <c r="AB36" s="61">
        <v>6.11</v>
      </c>
      <c r="AC36" s="62">
        <v>6.38</v>
      </c>
      <c r="AD36" s="62">
        <v>6.65</v>
      </c>
      <c r="AE36" s="62">
        <v>6.92</v>
      </c>
      <c r="AF36" s="63">
        <v>6.94</v>
      </c>
      <c r="AG36" s="64">
        <v>6.94</v>
      </c>
      <c r="AH36" s="61">
        <v>6.19</v>
      </c>
      <c r="AI36" s="62">
        <v>6.46</v>
      </c>
      <c r="AJ36" s="62">
        <v>6.74</v>
      </c>
      <c r="AK36" s="62">
        <v>7.01</v>
      </c>
      <c r="AL36" s="63">
        <v>7.03</v>
      </c>
      <c r="AM36" s="64">
        <v>7.03</v>
      </c>
      <c r="AN36" s="61">
        <v>6.27</v>
      </c>
      <c r="AO36" s="62">
        <v>6.55</v>
      </c>
      <c r="AP36" s="62">
        <v>6.83</v>
      </c>
      <c r="AQ36" s="62">
        <v>7.1</v>
      </c>
      <c r="AR36" s="63">
        <v>7.12</v>
      </c>
      <c r="AS36" s="64">
        <v>7.12</v>
      </c>
      <c r="AT36" s="61">
        <v>6.36</v>
      </c>
      <c r="AU36" s="62">
        <v>6.64</v>
      </c>
      <c r="AV36" s="62">
        <v>6.92</v>
      </c>
      <c r="AW36" s="62">
        <v>7.2</v>
      </c>
      <c r="AX36" s="63">
        <v>7.22</v>
      </c>
      <c r="AY36" s="64">
        <v>7.22</v>
      </c>
      <c r="AZ36" s="61">
        <v>6.45</v>
      </c>
      <c r="BA36" s="62">
        <v>6.73</v>
      </c>
      <c r="BB36" s="62">
        <v>7.02</v>
      </c>
      <c r="BC36" s="62">
        <v>7.3</v>
      </c>
      <c r="BD36" s="63">
        <v>7.32</v>
      </c>
      <c r="BE36" s="64">
        <v>7.32</v>
      </c>
      <c r="BF36" s="61">
        <v>6.54</v>
      </c>
      <c r="BG36" s="62">
        <v>6.83</v>
      </c>
      <c r="BH36" s="62">
        <v>7.12</v>
      </c>
      <c r="BI36" s="62">
        <v>7.4</v>
      </c>
      <c r="BJ36" s="63">
        <v>7.42</v>
      </c>
      <c r="BK36" s="64">
        <v>7.42</v>
      </c>
      <c r="BL36" s="61">
        <v>6.63</v>
      </c>
      <c r="BM36" s="62">
        <v>6.92</v>
      </c>
      <c r="BN36" s="62">
        <v>7.22</v>
      </c>
      <c r="BO36" s="62">
        <v>7.51</v>
      </c>
      <c r="BP36" s="63">
        <v>7.53</v>
      </c>
      <c r="BQ36" s="64">
        <v>7.53</v>
      </c>
    </row>
    <row r="37" spans="1:69">
      <c r="A37" s="9">
        <v>34</v>
      </c>
      <c r="B37" s="65">
        <v>1426.58</v>
      </c>
      <c r="C37" s="65">
        <v>1464.36</v>
      </c>
      <c r="D37" s="66">
        <v>5.93</v>
      </c>
      <c r="E37" s="67">
        <v>6.18</v>
      </c>
      <c r="F37" s="67">
        <v>6.44</v>
      </c>
      <c r="G37" s="67">
        <v>6.7</v>
      </c>
      <c r="H37" s="68">
        <v>6.76</v>
      </c>
      <c r="I37" s="69">
        <v>6.76</v>
      </c>
      <c r="J37" s="66">
        <v>6</v>
      </c>
      <c r="K37" s="67">
        <v>6.26</v>
      </c>
      <c r="L37" s="67">
        <v>6.52</v>
      </c>
      <c r="M37" s="67">
        <v>6.78</v>
      </c>
      <c r="N37" s="68">
        <v>6.85</v>
      </c>
      <c r="O37" s="69">
        <v>6.85</v>
      </c>
      <c r="P37" s="66">
        <v>6.08</v>
      </c>
      <c r="Q37" s="67">
        <v>6.34</v>
      </c>
      <c r="R37" s="67">
        <v>6.6</v>
      </c>
      <c r="S37" s="67">
        <v>6.87</v>
      </c>
      <c r="T37" s="68">
        <v>6.94</v>
      </c>
      <c r="U37" s="69">
        <v>6.94</v>
      </c>
      <c r="V37" s="66">
        <v>6.16</v>
      </c>
      <c r="W37" s="67">
        <v>6.42</v>
      </c>
      <c r="X37" s="67">
        <v>6.69</v>
      </c>
      <c r="Y37" s="67">
        <v>6.96</v>
      </c>
      <c r="Z37" s="68">
        <v>7.03</v>
      </c>
      <c r="AA37" s="69">
        <v>7.03</v>
      </c>
      <c r="AB37" s="66">
        <v>6.24</v>
      </c>
      <c r="AC37" s="67">
        <v>6.51</v>
      </c>
      <c r="AD37" s="67">
        <v>6.78</v>
      </c>
      <c r="AE37" s="67">
        <v>7.05</v>
      </c>
      <c r="AF37" s="68">
        <v>7.12</v>
      </c>
      <c r="AG37" s="69">
        <v>7.12</v>
      </c>
      <c r="AH37" s="66">
        <v>6.32</v>
      </c>
      <c r="AI37" s="67">
        <v>6.6</v>
      </c>
      <c r="AJ37" s="67">
        <v>6.87</v>
      </c>
      <c r="AK37" s="67">
        <v>7.14</v>
      </c>
      <c r="AL37" s="68">
        <v>7.21</v>
      </c>
      <c r="AM37" s="69">
        <v>7.21</v>
      </c>
      <c r="AN37" s="66">
        <v>6.41</v>
      </c>
      <c r="AO37" s="67">
        <v>6.68</v>
      </c>
      <c r="AP37" s="67">
        <v>6.96</v>
      </c>
      <c r="AQ37" s="67">
        <v>7.24</v>
      </c>
      <c r="AR37" s="68">
        <v>7.31</v>
      </c>
      <c r="AS37" s="69">
        <v>7.31</v>
      </c>
      <c r="AT37" s="66">
        <v>6.5</v>
      </c>
      <c r="AU37" s="67">
        <v>6.78</v>
      </c>
      <c r="AV37" s="67">
        <v>7.06</v>
      </c>
      <c r="AW37" s="67">
        <v>7.34</v>
      </c>
      <c r="AX37" s="68">
        <v>7.41</v>
      </c>
      <c r="AY37" s="69">
        <v>7.41</v>
      </c>
      <c r="AZ37" s="66">
        <v>6.59</v>
      </c>
      <c r="BA37" s="67">
        <v>6.87</v>
      </c>
      <c r="BB37" s="67">
        <v>7.16</v>
      </c>
      <c r="BC37" s="67">
        <v>7.44</v>
      </c>
      <c r="BD37" s="68">
        <v>7.52</v>
      </c>
      <c r="BE37" s="69">
        <v>7.52</v>
      </c>
      <c r="BF37" s="66">
        <v>6.68</v>
      </c>
      <c r="BG37" s="67">
        <v>6.97</v>
      </c>
      <c r="BH37" s="67">
        <v>7.26</v>
      </c>
      <c r="BI37" s="67">
        <v>7.54</v>
      </c>
      <c r="BJ37" s="68">
        <v>7.62</v>
      </c>
      <c r="BK37" s="69">
        <v>7.62</v>
      </c>
      <c r="BL37" s="66">
        <v>6.77</v>
      </c>
      <c r="BM37" s="67">
        <v>7.07</v>
      </c>
      <c r="BN37" s="67">
        <v>7.36</v>
      </c>
      <c r="BO37" s="67">
        <v>7.65</v>
      </c>
      <c r="BP37" s="68">
        <v>7.73</v>
      </c>
      <c r="BQ37" s="69">
        <v>7.73</v>
      </c>
    </row>
    <row r="38" spans="1:69">
      <c r="A38" s="8">
        <v>35</v>
      </c>
      <c r="B38" s="56">
        <v>1464.37</v>
      </c>
      <c r="C38" s="56">
        <v>1502.15</v>
      </c>
      <c r="D38" s="61">
        <v>6.05</v>
      </c>
      <c r="E38" s="62">
        <v>6.31</v>
      </c>
      <c r="F38" s="62">
        <v>6.57</v>
      </c>
      <c r="G38" s="62">
        <v>6.82</v>
      </c>
      <c r="H38" s="63">
        <v>6.94</v>
      </c>
      <c r="I38" s="64">
        <v>6.94</v>
      </c>
      <c r="J38" s="61">
        <v>6.13</v>
      </c>
      <c r="K38" s="62">
        <v>6.39</v>
      </c>
      <c r="L38" s="62">
        <v>6.65</v>
      </c>
      <c r="M38" s="62">
        <v>6.91</v>
      </c>
      <c r="N38" s="63">
        <v>7.03</v>
      </c>
      <c r="O38" s="64">
        <v>7.03</v>
      </c>
      <c r="P38" s="61">
        <v>6.21</v>
      </c>
      <c r="Q38" s="62">
        <v>6.47</v>
      </c>
      <c r="R38" s="62">
        <v>6.73</v>
      </c>
      <c r="S38" s="62">
        <v>7</v>
      </c>
      <c r="T38" s="63">
        <v>7.12</v>
      </c>
      <c r="U38" s="64">
        <v>7.12</v>
      </c>
      <c r="V38" s="61">
        <v>6.29</v>
      </c>
      <c r="W38" s="62">
        <v>6.56</v>
      </c>
      <c r="X38" s="62">
        <v>6.82</v>
      </c>
      <c r="Y38" s="62">
        <v>7.09</v>
      </c>
      <c r="Z38" s="63">
        <v>7.21</v>
      </c>
      <c r="AA38" s="64">
        <v>7.21</v>
      </c>
      <c r="AB38" s="61">
        <v>6.37</v>
      </c>
      <c r="AC38" s="62">
        <v>6.64</v>
      </c>
      <c r="AD38" s="62">
        <v>6.91</v>
      </c>
      <c r="AE38" s="62">
        <v>7.18</v>
      </c>
      <c r="AF38" s="63">
        <v>7.3</v>
      </c>
      <c r="AG38" s="64">
        <v>7.3</v>
      </c>
      <c r="AH38" s="61">
        <v>6.46</v>
      </c>
      <c r="AI38" s="62">
        <v>6.73</v>
      </c>
      <c r="AJ38" s="62">
        <v>7</v>
      </c>
      <c r="AK38" s="62">
        <v>7.28</v>
      </c>
      <c r="AL38" s="63">
        <v>7.4</v>
      </c>
      <c r="AM38" s="64">
        <v>7.4</v>
      </c>
      <c r="AN38" s="61">
        <v>6.54</v>
      </c>
      <c r="AO38" s="62">
        <v>6.82</v>
      </c>
      <c r="AP38" s="62">
        <v>7.1</v>
      </c>
      <c r="AQ38" s="62">
        <v>7.38</v>
      </c>
      <c r="AR38" s="63">
        <v>7.5</v>
      </c>
      <c r="AS38" s="64">
        <v>7.5</v>
      </c>
      <c r="AT38" s="61">
        <v>6.63</v>
      </c>
      <c r="AU38" s="62">
        <v>6.92</v>
      </c>
      <c r="AV38" s="62">
        <v>7.2</v>
      </c>
      <c r="AW38" s="62">
        <v>7.48</v>
      </c>
      <c r="AX38" s="63">
        <v>7.6</v>
      </c>
      <c r="AY38" s="64">
        <v>7.6</v>
      </c>
      <c r="AZ38" s="61">
        <v>6.73</v>
      </c>
      <c r="BA38" s="62">
        <v>7.01</v>
      </c>
      <c r="BB38" s="62">
        <v>7.3</v>
      </c>
      <c r="BC38" s="62">
        <v>7.58</v>
      </c>
      <c r="BD38" s="63">
        <v>7.71</v>
      </c>
      <c r="BE38" s="64">
        <v>7.71</v>
      </c>
      <c r="BF38" s="61">
        <v>6.82</v>
      </c>
      <c r="BG38" s="62">
        <v>7.11</v>
      </c>
      <c r="BH38" s="62">
        <v>7.4</v>
      </c>
      <c r="BI38" s="62">
        <v>7.69</v>
      </c>
      <c r="BJ38" s="63">
        <v>7.82</v>
      </c>
      <c r="BK38" s="64">
        <v>7.82</v>
      </c>
      <c r="BL38" s="61">
        <v>6.92</v>
      </c>
      <c r="BM38" s="62">
        <v>7.21</v>
      </c>
      <c r="BN38" s="62">
        <v>7.5</v>
      </c>
      <c r="BO38" s="62">
        <v>7.8</v>
      </c>
      <c r="BP38" s="63">
        <v>7.93</v>
      </c>
      <c r="BQ38" s="64">
        <v>7.93</v>
      </c>
    </row>
    <row r="39" spans="1:69">
      <c r="A39" s="9">
        <v>36</v>
      </c>
      <c r="B39" s="65">
        <v>1502.16</v>
      </c>
      <c r="C39" s="65">
        <v>1539.94</v>
      </c>
      <c r="D39" s="66">
        <v>6.17</v>
      </c>
      <c r="E39" s="67">
        <v>6.43</v>
      </c>
      <c r="F39" s="67">
        <v>6.69</v>
      </c>
      <c r="G39" s="67">
        <v>6.94</v>
      </c>
      <c r="H39" s="68">
        <v>7.11</v>
      </c>
      <c r="I39" s="69">
        <v>7.11</v>
      </c>
      <c r="J39" s="66">
        <v>6.25</v>
      </c>
      <c r="K39" s="67">
        <v>6.51</v>
      </c>
      <c r="L39" s="67">
        <v>6.77</v>
      </c>
      <c r="M39" s="67">
        <v>7.03</v>
      </c>
      <c r="N39" s="68">
        <v>7.2</v>
      </c>
      <c r="O39" s="69">
        <v>7.2</v>
      </c>
      <c r="P39" s="66">
        <v>6.33</v>
      </c>
      <c r="Q39" s="67">
        <v>6.59</v>
      </c>
      <c r="R39" s="67">
        <v>6.86</v>
      </c>
      <c r="S39" s="67">
        <v>7.12</v>
      </c>
      <c r="T39" s="68">
        <v>7.3</v>
      </c>
      <c r="U39" s="69">
        <v>7.3</v>
      </c>
      <c r="V39" s="66">
        <v>6.41</v>
      </c>
      <c r="W39" s="67">
        <v>6.68</v>
      </c>
      <c r="X39" s="67">
        <v>6.95</v>
      </c>
      <c r="Y39" s="67">
        <v>7.21</v>
      </c>
      <c r="Z39" s="68">
        <v>7.39</v>
      </c>
      <c r="AA39" s="69">
        <v>7.39</v>
      </c>
      <c r="AB39" s="66">
        <v>6.5</v>
      </c>
      <c r="AC39" s="67">
        <v>6.77</v>
      </c>
      <c r="AD39" s="67">
        <v>7.04</v>
      </c>
      <c r="AE39" s="67">
        <v>7.31</v>
      </c>
      <c r="AF39" s="68">
        <v>7.49</v>
      </c>
      <c r="AG39" s="69">
        <v>7.49</v>
      </c>
      <c r="AH39" s="66">
        <v>6.58</v>
      </c>
      <c r="AI39" s="67">
        <v>6.86</v>
      </c>
      <c r="AJ39" s="67">
        <v>7.13</v>
      </c>
      <c r="AK39" s="67">
        <v>7.4</v>
      </c>
      <c r="AL39" s="68">
        <v>7.59</v>
      </c>
      <c r="AM39" s="69">
        <v>7.59</v>
      </c>
      <c r="AN39" s="66">
        <v>6.67</v>
      </c>
      <c r="AO39" s="67">
        <v>6.95</v>
      </c>
      <c r="AP39" s="67">
        <v>7.23</v>
      </c>
      <c r="AQ39" s="67">
        <v>7.5</v>
      </c>
      <c r="AR39" s="68">
        <v>7.69</v>
      </c>
      <c r="AS39" s="69">
        <v>7.69</v>
      </c>
      <c r="AT39" s="66">
        <v>6.76</v>
      </c>
      <c r="AU39" s="67">
        <v>7.05</v>
      </c>
      <c r="AV39" s="67">
        <v>7.33</v>
      </c>
      <c r="AW39" s="67">
        <v>7.61</v>
      </c>
      <c r="AX39" s="68">
        <v>7.79</v>
      </c>
      <c r="AY39" s="69">
        <v>7.79</v>
      </c>
      <c r="AZ39" s="66">
        <v>6.86</v>
      </c>
      <c r="BA39" s="67">
        <v>7.14</v>
      </c>
      <c r="BB39" s="67">
        <v>7.43</v>
      </c>
      <c r="BC39" s="67">
        <v>7.71</v>
      </c>
      <c r="BD39" s="68">
        <v>7.9</v>
      </c>
      <c r="BE39" s="69">
        <v>7.9</v>
      </c>
      <c r="BF39" s="66">
        <v>6.96</v>
      </c>
      <c r="BG39" s="67">
        <v>7.24</v>
      </c>
      <c r="BH39" s="67">
        <v>7.53</v>
      </c>
      <c r="BI39" s="67">
        <v>7.82</v>
      </c>
      <c r="BJ39" s="68">
        <v>8.01</v>
      </c>
      <c r="BK39" s="69">
        <v>8.01</v>
      </c>
      <c r="BL39" s="66">
        <v>7.05</v>
      </c>
      <c r="BM39" s="67">
        <v>7.35</v>
      </c>
      <c r="BN39" s="67">
        <v>7.64</v>
      </c>
      <c r="BO39" s="67">
        <v>7.93</v>
      </c>
      <c r="BP39" s="68">
        <v>8.1300000000000008</v>
      </c>
      <c r="BQ39" s="69">
        <v>8.1300000000000008</v>
      </c>
    </row>
    <row r="40" spans="1:69">
      <c r="A40" s="8">
        <v>37</v>
      </c>
      <c r="B40" s="56">
        <v>1539.95</v>
      </c>
      <c r="C40" s="56">
        <v>1575.7650000000001</v>
      </c>
      <c r="D40" s="61">
        <v>6.29</v>
      </c>
      <c r="E40" s="62">
        <v>6.55</v>
      </c>
      <c r="F40" s="62">
        <v>6.8</v>
      </c>
      <c r="G40" s="62">
        <v>7.06</v>
      </c>
      <c r="H40" s="63">
        <v>7.28</v>
      </c>
      <c r="I40" s="64">
        <v>7.28</v>
      </c>
      <c r="J40" s="61">
        <v>6.37</v>
      </c>
      <c r="K40" s="62">
        <v>6.63</v>
      </c>
      <c r="L40" s="62">
        <v>6.89</v>
      </c>
      <c r="M40" s="62">
        <v>7.15</v>
      </c>
      <c r="N40" s="63">
        <v>7.37</v>
      </c>
      <c r="O40" s="64">
        <v>7.37</v>
      </c>
      <c r="P40" s="61">
        <v>6.45</v>
      </c>
      <c r="Q40" s="62">
        <v>6.71</v>
      </c>
      <c r="R40" s="62">
        <v>6.98</v>
      </c>
      <c r="S40" s="62">
        <v>7.24</v>
      </c>
      <c r="T40" s="63">
        <v>7.46</v>
      </c>
      <c r="U40" s="64">
        <v>7.46</v>
      </c>
      <c r="V40" s="61">
        <v>6.53</v>
      </c>
      <c r="W40" s="62">
        <v>6.8</v>
      </c>
      <c r="X40" s="62">
        <v>7.07</v>
      </c>
      <c r="Y40" s="62">
        <v>7.33</v>
      </c>
      <c r="Z40" s="63">
        <v>7.56</v>
      </c>
      <c r="AA40" s="64">
        <v>7.56</v>
      </c>
      <c r="AB40" s="61">
        <v>6.62</v>
      </c>
      <c r="AC40" s="62">
        <v>6.89</v>
      </c>
      <c r="AD40" s="62">
        <v>7.16</v>
      </c>
      <c r="AE40" s="62">
        <v>7.43</v>
      </c>
      <c r="AF40" s="63">
        <v>7.66</v>
      </c>
      <c r="AG40" s="64">
        <v>7.66</v>
      </c>
      <c r="AH40" s="61">
        <v>6.71</v>
      </c>
      <c r="AI40" s="62">
        <v>6.98</v>
      </c>
      <c r="AJ40" s="62">
        <v>7.26</v>
      </c>
      <c r="AK40" s="62">
        <v>7.53</v>
      </c>
      <c r="AL40" s="63">
        <v>7.76</v>
      </c>
      <c r="AM40" s="64">
        <v>7.76</v>
      </c>
      <c r="AN40" s="61">
        <v>6.8</v>
      </c>
      <c r="AO40" s="62">
        <v>7.08</v>
      </c>
      <c r="AP40" s="62">
        <v>7.35</v>
      </c>
      <c r="AQ40" s="62">
        <v>7.63</v>
      </c>
      <c r="AR40" s="63">
        <v>7.87</v>
      </c>
      <c r="AS40" s="64">
        <v>7.87</v>
      </c>
      <c r="AT40" s="61">
        <v>6.89</v>
      </c>
      <c r="AU40" s="62">
        <v>7.17</v>
      </c>
      <c r="AV40" s="62">
        <v>7.45</v>
      </c>
      <c r="AW40" s="62">
        <v>7.73</v>
      </c>
      <c r="AX40" s="63">
        <v>7.98</v>
      </c>
      <c r="AY40" s="64">
        <v>7.98</v>
      </c>
      <c r="AZ40" s="61">
        <v>6.99</v>
      </c>
      <c r="BA40" s="62">
        <v>7.27</v>
      </c>
      <c r="BB40" s="62">
        <v>7.56</v>
      </c>
      <c r="BC40" s="62">
        <v>7.84</v>
      </c>
      <c r="BD40" s="63">
        <v>8.09</v>
      </c>
      <c r="BE40" s="64">
        <v>8.09</v>
      </c>
      <c r="BF40" s="61">
        <v>7.09</v>
      </c>
      <c r="BG40" s="62">
        <v>7.38</v>
      </c>
      <c r="BH40" s="62">
        <v>7.66</v>
      </c>
      <c r="BI40" s="62">
        <v>7.95</v>
      </c>
      <c r="BJ40" s="63">
        <v>8.1999999999999993</v>
      </c>
      <c r="BK40" s="64">
        <v>8.1999999999999993</v>
      </c>
      <c r="BL40" s="61">
        <v>7.19</v>
      </c>
      <c r="BM40" s="62">
        <v>7.48</v>
      </c>
      <c r="BN40" s="62">
        <v>7.77</v>
      </c>
      <c r="BO40" s="62">
        <v>8.07</v>
      </c>
      <c r="BP40" s="63">
        <v>8.32</v>
      </c>
      <c r="BQ40" s="64">
        <v>8.32</v>
      </c>
    </row>
    <row r="41" spans="1:69">
      <c r="A41" s="9">
        <v>38</v>
      </c>
      <c r="B41" s="65">
        <v>1575.7750000000001</v>
      </c>
      <c r="C41" s="65">
        <v>1611.59</v>
      </c>
      <c r="D41" s="66">
        <v>6.41</v>
      </c>
      <c r="E41" s="67">
        <v>6.66</v>
      </c>
      <c r="F41" s="67">
        <v>6.92</v>
      </c>
      <c r="G41" s="67">
        <v>7.17</v>
      </c>
      <c r="H41" s="68">
        <v>7.43</v>
      </c>
      <c r="I41" s="69">
        <v>7.44</v>
      </c>
      <c r="J41" s="66">
        <v>6.49</v>
      </c>
      <c r="K41" s="67">
        <v>6.75</v>
      </c>
      <c r="L41" s="67">
        <v>7.01</v>
      </c>
      <c r="M41" s="67">
        <v>7.27</v>
      </c>
      <c r="N41" s="68">
        <v>7.52</v>
      </c>
      <c r="O41" s="69">
        <v>7.54</v>
      </c>
      <c r="P41" s="66">
        <v>6.57</v>
      </c>
      <c r="Q41" s="67">
        <v>6.83</v>
      </c>
      <c r="R41" s="67">
        <v>7.1</v>
      </c>
      <c r="S41" s="67">
        <v>7.36</v>
      </c>
      <c r="T41" s="68">
        <v>7.62</v>
      </c>
      <c r="U41" s="69">
        <v>7.63</v>
      </c>
      <c r="V41" s="66">
        <v>6.65</v>
      </c>
      <c r="W41" s="67">
        <v>6.92</v>
      </c>
      <c r="X41" s="67">
        <v>7.19</v>
      </c>
      <c r="Y41" s="67">
        <v>7.45</v>
      </c>
      <c r="Z41" s="68">
        <v>7.72</v>
      </c>
      <c r="AA41" s="69">
        <v>7.73</v>
      </c>
      <c r="AB41" s="66">
        <v>6.74</v>
      </c>
      <c r="AC41" s="67">
        <v>7.01</v>
      </c>
      <c r="AD41" s="67">
        <v>7.28</v>
      </c>
      <c r="AE41" s="67">
        <v>7.55</v>
      </c>
      <c r="AF41" s="68">
        <v>7.82</v>
      </c>
      <c r="AG41" s="69">
        <v>7.84</v>
      </c>
      <c r="AH41" s="66">
        <v>6.83</v>
      </c>
      <c r="AI41" s="67">
        <v>7.11</v>
      </c>
      <c r="AJ41" s="67">
        <v>7.38</v>
      </c>
      <c r="AK41" s="67">
        <v>7.65</v>
      </c>
      <c r="AL41" s="68">
        <v>7.93</v>
      </c>
      <c r="AM41" s="69">
        <v>7.94</v>
      </c>
      <c r="AN41" s="66">
        <v>6.92</v>
      </c>
      <c r="AO41" s="67">
        <v>7.2</v>
      </c>
      <c r="AP41" s="67">
        <v>7.48</v>
      </c>
      <c r="AQ41" s="67">
        <v>7.76</v>
      </c>
      <c r="AR41" s="68">
        <v>8.0299999999999994</v>
      </c>
      <c r="AS41" s="69">
        <v>8.0500000000000007</v>
      </c>
      <c r="AT41" s="66">
        <v>7.02</v>
      </c>
      <c r="AU41" s="67">
        <v>7.3</v>
      </c>
      <c r="AV41" s="67">
        <v>7.58</v>
      </c>
      <c r="AW41" s="67">
        <v>7.86</v>
      </c>
      <c r="AX41" s="68">
        <v>8.14</v>
      </c>
      <c r="AY41" s="69">
        <v>8.16</v>
      </c>
      <c r="AZ41" s="66">
        <v>7.12</v>
      </c>
      <c r="BA41" s="67">
        <v>7.4</v>
      </c>
      <c r="BB41" s="67">
        <v>7.69</v>
      </c>
      <c r="BC41" s="67">
        <v>7.97</v>
      </c>
      <c r="BD41" s="68">
        <v>8.26</v>
      </c>
      <c r="BE41" s="69">
        <v>8.27</v>
      </c>
      <c r="BF41" s="66">
        <v>7.22</v>
      </c>
      <c r="BG41" s="67">
        <v>7.51</v>
      </c>
      <c r="BH41" s="67">
        <v>7.8</v>
      </c>
      <c r="BI41" s="67">
        <v>8.08</v>
      </c>
      <c r="BJ41" s="68">
        <v>8.3699999999999992</v>
      </c>
      <c r="BK41" s="69">
        <v>8.39</v>
      </c>
      <c r="BL41" s="66">
        <v>7.32</v>
      </c>
      <c r="BM41" s="67">
        <v>7.61</v>
      </c>
      <c r="BN41" s="67">
        <v>7.91</v>
      </c>
      <c r="BO41" s="67">
        <v>8.1999999999999993</v>
      </c>
      <c r="BP41" s="68">
        <v>8.49</v>
      </c>
      <c r="BQ41" s="69">
        <v>8.51</v>
      </c>
    </row>
    <row r="42" spans="1:69">
      <c r="A42" s="8">
        <v>39</v>
      </c>
      <c r="B42" s="56">
        <v>1611.6</v>
      </c>
      <c r="C42" s="56">
        <v>1648.9449999999999</v>
      </c>
      <c r="D42" s="61">
        <v>6.52</v>
      </c>
      <c r="E42" s="62">
        <v>6.78</v>
      </c>
      <c r="F42" s="62">
        <v>7.03</v>
      </c>
      <c r="G42" s="62">
        <v>7.29</v>
      </c>
      <c r="H42" s="63">
        <v>7.55</v>
      </c>
      <c r="I42" s="64">
        <v>7.62</v>
      </c>
      <c r="J42" s="61">
        <v>6.6</v>
      </c>
      <c r="K42" s="62">
        <v>6.86</v>
      </c>
      <c r="L42" s="62">
        <v>7.12</v>
      </c>
      <c r="M42" s="62">
        <v>7.38</v>
      </c>
      <c r="N42" s="63">
        <v>7.64</v>
      </c>
      <c r="O42" s="64">
        <v>7.71</v>
      </c>
      <c r="P42" s="61">
        <v>6.69</v>
      </c>
      <c r="Q42" s="62">
        <v>6.95</v>
      </c>
      <c r="R42" s="62">
        <v>7.21</v>
      </c>
      <c r="S42" s="62">
        <v>7.48</v>
      </c>
      <c r="T42" s="63">
        <v>7.74</v>
      </c>
      <c r="U42" s="64">
        <v>7.81</v>
      </c>
      <c r="V42" s="61">
        <v>6.78</v>
      </c>
      <c r="W42" s="62">
        <v>7.04</v>
      </c>
      <c r="X42" s="62">
        <v>7.31</v>
      </c>
      <c r="Y42" s="62">
        <v>7.57</v>
      </c>
      <c r="Z42" s="63">
        <v>7.84</v>
      </c>
      <c r="AA42" s="64">
        <v>7.91</v>
      </c>
      <c r="AB42" s="61">
        <v>6.86</v>
      </c>
      <c r="AC42" s="62">
        <v>7.13</v>
      </c>
      <c r="AD42" s="62">
        <v>7.4</v>
      </c>
      <c r="AE42" s="62">
        <v>7.67</v>
      </c>
      <c r="AF42" s="63">
        <v>7.94</v>
      </c>
      <c r="AG42" s="64">
        <v>8.02</v>
      </c>
      <c r="AH42" s="61">
        <v>6.96</v>
      </c>
      <c r="AI42" s="62">
        <v>7.23</v>
      </c>
      <c r="AJ42" s="62">
        <v>7.5</v>
      </c>
      <c r="AK42" s="62">
        <v>7.78</v>
      </c>
      <c r="AL42" s="63">
        <v>8.0500000000000007</v>
      </c>
      <c r="AM42" s="64">
        <v>8.1199999999999992</v>
      </c>
      <c r="AN42" s="61">
        <v>7.05</v>
      </c>
      <c r="AO42" s="62">
        <v>7.33</v>
      </c>
      <c r="AP42" s="62">
        <v>7.6</v>
      </c>
      <c r="AQ42" s="62">
        <v>7.88</v>
      </c>
      <c r="AR42" s="63">
        <v>8.16</v>
      </c>
      <c r="AS42" s="64">
        <v>8.23</v>
      </c>
      <c r="AT42" s="61">
        <v>7.15</v>
      </c>
      <c r="AU42" s="62">
        <v>7.43</v>
      </c>
      <c r="AV42" s="62">
        <v>7.71</v>
      </c>
      <c r="AW42" s="62">
        <v>7.99</v>
      </c>
      <c r="AX42" s="63">
        <v>8.27</v>
      </c>
      <c r="AY42" s="64">
        <v>8.35</v>
      </c>
      <c r="AZ42" s="61">
        <v>7.25</v>
      </c>
      <c r="BA42" s="62">
        <v>7.53</v>
      </c>
      <c r="BB42" s="62">
        <v>7.82</v>
      </c>
      <c r="BC42" s="62">
        <v>8.1</v>
      </c>
      <c r="BD42" s="63">
        <v>8.39</v>
      </c>
      <c r="BE42" s="64">
        <v>8.4600000000000009</v>
      </c>
      <c r="BF42" s="61">
        <v>7.35</v>
      </c>
      <c r="BG42" s="62">
        <v>7.64</v>
      </c>
      <c r="BH42" s="62">
        <v>7.93</v>
      </c>
      <c r="BI42" s="62">
        <v>8.2100000000000009</v>
      </c>
      <c r="BJ42" s="63">
        <v>8.5</v>
      </c>
      <c r="BK42" s="64">
        <v>8.58</v>
      </c>
      <c r="BL42" s="61">
        <v>7.45</v>
      </c>
      <c r="BM42" s="62">
        <v>7.75</v>
      </c>
      <c r="BN42" s="62">
        <v>8.0399999999999991</v>
      </c>
      <c r="BO42" s="62">
        <v>8.33</v>
      </c>
      <c r="BP42" s="63">
        <v>8.6300000000000008</v>
      </c>
      <c r="BQ42" s="64">
        <v>8.6999999999999993</v>
      </c>
    </row>
    <row r="43" spans="1:69">
      <c r="A43" s="9">
        <v>40</v>
      </c>
      <c r="B43" s="65">
        <v>1648.9549999999999</v>
      </c>
      <c r="C43" s="65">
        <v>1686.3</v>
      </c>
      <c r="D43" s="66">
        <v>6.64</v>
      </c>
      <c r="E43" s="67">
        <v>6.9</v>
      </c>
      <c r="F43" s="67">
        <v>7.15</v>
      </c>
      <c r="G43" s="67">
        <v>7.41</v>
      </c>
      <c r="H43" s="68">
        <v>7.67</v>
      </c>
      <c r="I43" s="69">
        <v>7.79</v>
      </c>
      <c r="J43" s="66">
        <v>6.72</v>
      </c>
      <c r="K43" s="67">
        <v>6.98</v>
      </c>
      <c r="L43" s="67">
        <v>7.24</v>
      </c>
      <c r="M43" s="67">
        <v>7.5</v>
      </c>
      <c r="N43" s="68">
        <v>7.76</v>
      </c>
      <c r="O43" s="69">
        <v>7.89</v>
      </c>
      <c r="P43" s="66">
        <v>6.81</v>
      </c>
      <c r="Q43" s="67">
        <v>7.07</v>
      </c>
      <c r="R43" s="67">
        <v>7.34</v>
      </c>
      <c r="S43" s="67">
        <v>7.6</v>
      </c>
      <c r="T43" s="68">
        <v>7.86</v>
      </c>
      <c r="U43" s="69">
        <v>7.99</v>
      </c>
      <c r="V43" s="66">
        <v>6.9</v>
      </c>
      <c r="W43" s="67">
        <v>7.17</v>
      </c>
      <c r="X43" s="67">
        <v>7.43</v>
      </c>
      <c r="Y43" s="67">
        <v>7.7</v>
      </c>
      <c r="Z43" s="68">
        <v>7.96</v>
      </c>
      <c r="AA43" s="69">
        <v>8.09</v>
      </c>
      <c r="AB43" s="66">
        <v>6.99</v>
      </c>
      <c r="AC43" s="67">
        <v>7.26</v>
      </c>
      <c r="AD43" s="67">
        <v>7.53</v>
      </c>
      <c r="AE43" s="67">
        <v>7.8</v>
      </c>
      <c r="AF43" s="68">
        <v>8.07</v>
      </c>
      <c r="AG43" s="69">
        <v>8.1999999999999993</v>
      </c>
      <c r="AH43" s="66">
        <v>7.08</v>
      </c>
      <c r="AI43" s="67">
        <v>7.36</v>
      </c>
      <c r="AJ43" s="67">
        <v>7.63</v>
      </c>
      <c r="AK43" s="67">
        <v>7.9</v>
      </c>
      <c r="AL43" s="68">
        <v>8.18</v>
      </c>
      <c r="AM43" s="69">
        <v>8.31</v>
      </c>
      <c r="AN43" s="66">
        <v>7.18</v>
      </c>
      <c r="AO43" s="67">
        <v>7.46</v>
      </c>
      <c r="AP43" s="67">
        <v>7.73</v>
      </c>
      <c r="AQ43" s="67">
        <v>8.01</v>
      </c>
      <c r="AR43" s="68">
        <v>8.2899999999999991</v>
      </c>
      <c r="AS43" s="69">
        <v>8.42</v>
      </c>
      <c r="AT43" s="66">
        <v>7.28</v>
      </c>
      <c r="AU43" s="67">
        <v>7.56</v>
      </c>
      <c r="AV43" s="67">
        <v>7.84</v>
      </c>
      <c r="AW43" s="67">
        <v>8.1199999999999992</v>
      </c>
      <c r="AX43" s="68">
        <v>8.4</v>
      </c>
      <c r="AY43" s="69">
        <v>8.5399999999999991</v>
      </c>
      <c r="AZ43" s="66">
        <v>7.38</v>
      </c>
      <c r="BA43" s="67">
        <v>7.66</v>
      </c>
      <c r="BB43" s="67">
        <v>7.95</v>
      </c>
      <c r="BC43" s="67">
        <v>8.23</v>
      </c>
      <c r="BD43" s="68">
        <v>8.52</v>
      </c>
      <c r="BE43" s="69">
        <v>8.65</v>
      </c>
      <c r="BF43" s="66">
        <v>7.48</v>
      </c>
      <c r="BG43" s="67">
        <v>7.77</v>
      </c>
      <c r="BH43" s="67">
        <v>8.06</v>
      </c>
      <c r="BI43" s="67">
        <v>8.35</v>
      </c>
      <c r="BJ43" s="68">
        <v>8.64</v>
      </c>
      <c r="BK43" s="69">
        <v>8.7799999999999994</v>
      </c>
      <c r="BL43" s="66">
        <v>7.59</v>
      </c>
      <c r="BM43" s="67">
        <v>7.88</v>
      </c>
      <c r="BN43" s="67">
        <v>8.18</v>
      </c>
      <c r="BO43" s="67">
        <v>8.4700000000000006</v>
      </c>
      <c r="BP43" s="68">
        <v>8.76</v>
      </c>
      <c r="BQ43" s="69">
        <v>8.9</v>
      </c>
    </row>
    <row r="44" spans="1:69">
      <c r="A44" s="8">
        <v>41</v>
      </c>
      <c r="B44" s="56">
        <v>1686.31</v>
      </c>
      <c r="C44" s="56">
        <v>1724.8150000000001</v>
      </c>
      <c r="D44" s="61">
        <v>6.76</v>
      </c>
      <c r="E44" s="62">
        <v>7.02</v>
      </c>
      <c r="F44" s="62">
        <v>7.27</v>
      </c>
      <c r="G44" s="62">
        <v>7.53</v>
      </c>
      <c r="H44" s="63">
        <v>7.79</v>
      </c>
      <c r="I44" s="64">
        <v>7.97</v>
      </c>
      <c r="J44" s="61">
        <v>6.85</v>
      </c>
      <c r="K44" s="62">
        <v>7.11</v>
      </c>
      <c r="L44" s="62">
        <v>7.37</v>
      </c>
      <c r="M44" s="62">
        <v>7.63</v>
      </c>
      <c r="N44" s="63">
        <v>7.89</v>
      </c>
      <c r="O44" s="64">
        <v>8.07</v>
      </c>
      <c r="P44" s="61">
        <v>6.94</v>
      </c>
      <c r="Q44" s="62">
        <v>7.2</v>
      </c>
      <c r="R44" s="62">
        <v>7.46</v>
      </c>
      <c r="S44" s="62">
        <v>7.72</v>
      </c>
      <c r="T44" s="63">
        <v>7.99</v>
      </c>
      <c r="U44" s="64">
        <v>8.17</v>
      </c>
      <c r="V44" s="61">
        <v>7.03</v>
      </c>
      <c r="W44" s="62">
        <v>7.29</v>
      </c>
      <c r="X44" s="62">
        <v>7.56</v>
      </c>
      <c r="Y44" s="62">
        <v>7.82</v>
      </c>
      <c r="Z44" s="63">
        <v>8.09</v>
      </c>
      <c r="AA44" s="64">
        <v>8.2799999999999994</v>
      </c>
      <c r="AB44" s="61">
        <v>7.12</v>
      </c>
      <c r="AC44" s="62">
        <v>7.39</v>
      </c>
      <c r="AD44" s="62">
        <v>7.66</v>
      </c>
      <c r="AE44" s="62">
        <v>7.93</v>
      </c>
      <c r="AF44" s="63">
        <v>8.1999999999999993</v>
      </c>
      <c r="AG44" s="64">
        <v>8.39</v>
      </c>
      <c r="AH44" s="61">
        <v>7.21</v>
      </c>
      <c r="AI44" s="62">
        <v>7.49</v>
      </c>
      <c r="AJ44" s="62">
        <v>7.76</v>
      </c>
      <c r="AK44" s="62">
        <v>8.0299999999999994</v>
      </c>
      <c r="AL44" s="63">
        <v>8.31</v>
      </c>
      <c r="AM44" s="64">
        <v>8.5</v>
      </c>
      <c r="AN44" s="61">
        <v>7.31</v>
      </c>
      <c r="AO44" s="62">
        <v>7.59</v>
      </c>
      <c r="AP44" s="62">
        <v>7.86</v>
      </c>
      <c r="AQ44" s="62">
        <v>8.14</v>
      </c>
      <c r="AR44" s="63">
        <v>8.42</v>
      </c>
      <c r="AS44" s="64">
        <v>8.61</v>
      </c>
      <c r="AT44" s="61">
        <v>7.41</v>
      </c>
      <c r="AU44" s="62">
        <v>7.69</v>
      </c>
      <c r="AV44" s="62">
        <v>7.97</v>
      </c>
      <c r="AW44" s="62">
        <v>8.25</v>
      </c>
      <c r="AX44" s="63">
        <v>8.5299999999999994</v>
      </c>
      <c r="AY44" s="64">
        <v>8.73</v>
      </c>
      <c r="AZ44" s="61">
        <v>7.51</v>
      </c>
      <c r="BA44" s="62">
        <v>7.8</v>
      </c>
      <c r="BB44" s="62">
        <v>8.08</v>
      </c>
      <c r="BC44" s="62">
        <v>8.3699999999999992</v>
      </c>
      <c r="BD44" s="63">
        <v>8.65</v>
      </c>
      <c r="BE44" s="64">
        <v>8.85</v>
      </c>
      <c r="BF44" s="61">
        <v>7.62</v>
      </c>
      <c r="BG44" s="62">
        <v>7.91</v>
      </c>
      <c r="BH44" s="62">
        <v>8.1999999999999993</v>
      </c>
      <c r="BI44" s="62">
        <v>8.49</v>
      </c>
      <c r="BJ44" s="63">
        <v>8.77</v>
      </c>
      <c r="BK44" s="64">
        <v>8.98</v>
      </c>
      <c r="BL44" s="61">
        <v>7.73</v>
      </c>
      <c r="BM44" s="62">
        <v>8.02</v>
      </c>
      <c r="BN44" s="62">
        <v>8.31</v>
      </c>
      <c r="BO44" s="62">
        <v>8.61</v>
      </c>
      <c r="BP44" s="63">
        <v>8.9</v>
      </c>
      <c r="BQ44" s="64">
        <v>9.1</v>
      </c>
    </row>
    <row r="45" spans="1:69">
      <c r="A45" s="9">
        <v>42</v>
      </c>
      <c r="B45" s="65">
        <v>1724.825</v>
      </c>
      <c r="C45" s="65">
        <v>1763.33</v>
      </c>
      <c r="D45" s="66">
        <v>6.88</v>
      </c>
      <c r="E45" s="67">
        <v>7.14</v>
      </c>
      <c r="F45" s="67">
        <v>7.4</v>
      </c>
      <c r="G45" s="67">
        <v>7.65</v>
      </c>
      <c r="H45" s="68">
        <v>7.91</v>
      </c>
      <c r="I45" s="69">
        <v>8.14</v>
      </c>
      <c r="J45" s="66">
        <v>6.97</v>
      </c>
      <c r="K45" s="67">
        <v>7.23</v>
      </c>
      <c r="L45" s="67">
        <v>7.49</v>
      </c>
      <c r="M45" s="67">
        <v>7.75</v>
      </c>
      <c r="N45" s="68">
        <v>8.01</v>
      </c>
      <c r="O45" s="69">
        <v>8.25</v>
      </c>
      <c r="P45" s="66">
        <v>7.06</v>
      </c>
      <c r="Q45" s="67">
        <v>7.32</v>
      </c>
      <c r="R45" s="67">
        <v>7.59</v>
      </c>
      <c r="S45" s="67">
        <v>7.85</v>
      </c>
      <c r="T45" s="68">
        <v>8.11</v>
      </c>
      <c r="U45" s="69">
        <v>8.35</v>
      </c>
      <c r="V45" s="66">
        <v>7.15</v>
      </c>
      <c r="W45" s="67">
        <v>7.42</v>
      </c>
      <c r="X45" s="67">
        <v>7.68</v>
      </c>
      <c r="Y45" s="67">
        <v>7.95</v>
      </c>
      <c r="Z45" s="68">
        <v>8.2200000000000006</v>
      </c>
      <c r="AA45" s="69">
        <v>8.4600000000000009</v>
      </c>
      <c r="AB45" s="66">
        <v>7.25</v>
      </c>
      <c r="AC45" s="67">
        <v>7.52</v>
      </c>
      <c r="AD45" s="67">
        <v>7.79</v>
      </c>
      <c r="AE45" s="67">
        <v>8.06</v>
      </c>
      <c r="AF45" s="68">
        <v>8.33</v>
      </c>
      <c r="AG45" s="69">
        <v>8.57</v>
      </c>
      <c r="AH45" s="66">
        <v>7.34</v>
      </c>
      <c r="AI45" s="67">
        <v>7.62</v>
      </c>
      <c r="AJ45" s="67">
        <v>7.89</v>
      </c>
      <c r="AK45" s="67">
        <v>8.16</v>
      </c>
      <c r="AL45" s="68">
        <v>8.44</v>
      </c>
      <c r="AM45" s="69">
        <v>8.69</v>
      </c>
      <c r="AN45" s="66">
        <v>7.44</v>
      </c>
      <c r="AO45" s="67">
        <v>7.72</v>
      </c>
      <c r="AP45" s="67">
        <v>8</v>
      </c>
      <c r="AQ45" s="67">
        <v>8.27</v>
      </c>
      <c r="AR45" s="68">
        <v>8.5500000000000007</v>
      </c>
      <c r="AS45" s="69">
        <v>8.81</v>
      </c>
      <c r="AT45" s="66">
        <v>7.54</v>
      </c>
      <c r="AU45" s="67">
        <v>7.82</v>
      </c>
      <c r="AV45" s="67">
        <v>8.11</v>
      </c>
      <c r="AW45" s="67">
        <v>8.39</v>
      </c>
      <c r="AX45" s="68">
        <v>8.67</v>
      </c>
      <c r="AY45" s="69">
        <v>8.93</v>
      </c>
      <c r="AZ45" s="66">
        <v>7.65</v>
      </c>
      <c r="BA45" s="67">
        <v>7.93</v>
      </c>
      <c r="BB45" s="67">
        <v>8.2200000000000006</v>
      </c>
      <c r="BC45" s="67">
        <v>8.5</v>
      </c>
      <c r="BD45" s="68">
        <v>8.7899999999999991</v>
      </c>
      <c r="BE45" s="69">
        <v>9.0500000000000007</v>
      </c>
      <c r="BF45" s="66">
        <v>7.76</v>
      </c>
      <c r="BG45" s="67">
        <v>8.0500000000000007</v>
      </c>
      <c r="BH45" s="67">
        <v>8.33</v>
      </c>
      <c r="BI45" s="67">
        <v>8.6199999999999992</v>
      </c>
      <c r="BJ45" s="68">
        <v>8.91</v>
      </c>
      <c r="BK45" s="69">
        <v>9.18</v>
      </c>
      <c r="BL45" s="66">
        <v>7.87</v>
      </c>
      <c r="BM45" s="67">
        <v>8.16</v>
      </c>
      <c r="BN45" s="67">
        <v>8.4499999999999993</v>
      </c>
      <c r="BO45" s="67">
        <v>8.75</v>
      </c>
      <c r="BP45" s="68">
        <v>9.0399999999999991</v>
      </c>
      <c r="BQ45" s="69">
        <v>9.31</v>
      </c>
    </row>
    <row r="46" spans="1:69">
      <c r="A46" s="8">
        <v>43</v>
      </c>
      <c r="B46" s="56">
        <v>1763.34</v>
      </c>
      <c r="C46" s="56">
        <v>1801.85</v>
      </c>
      <c r="D46" s="61">
        <v>7.01</v>
      </c>
      <c r="E46" s="62">
        <v>7.26</v>
      </c>
      <c r="F46" s="62">
        <v>7.52</v>
      </c>
      <c r="G46" s="62">
        <v>7.78</v>
      </c>
      <c r="H46" s="63">
        <v>8.0299999999999994</v>
      </c>
      <c r="I46" s="64">
        <v>8.2899999999999991</v>
      </c>
      <c r="J46" s="61">
        <v>7.1</v>
      </c>
      <c r="K46" s="62">
        <v>7.36</v>
      </c>
      <c r="L46" s="62">
        <v>7.62</v>
      </c>
      <c r="M46" s="62">
        <v>7.88</v>
      </c>
      <c r="N46" s="63">
        <v>8.1300000000000008</v>
      </c>
      <c r="O46" s="64">
        <v>8.39</v>
      </c>
      <c r="P46" s="61">
        <v>7.19</v>
      </c>
      <c r="Q46" s="62">
        <v>7.45</v>
      </c>
      <c r="R46" s="62">
        <v>7.71</v>
      </c>
      <c r="S46" s="62">
        <v>7.98</v>
      </c>
      <c r="T46" s="63">
        <v>8.24</v>
      </c>
      <c r="U46" s="64">
        <v>8.5</v>
      </c>
      <c r="V46" s="61">
        <v>7.28</v>
      </c>
      <c r="W46" s="62">
        <v>7.55</v>
      </c>
      <c r="X46" s="62">
        <v>7.81</v>
      </c>
      <c r="Y46" s="62">
        <v>8.08</v>
      </c>
      <c r="Z46" s="63">
        <v>8.35</v>
      </c>
      <c r="AA46" s="64">
        <v>8.61</v>
      </c>
      <c r="AB46" s="61">
        <v>7.38</v>
      </c>
      <c r="AC46" s="62">
        <v>7.65</v>
      </c>
      <c r="AD46" s="62">
        <v>7.92</v>
      </c>
      <c r="AE46" s="62">
        <v>8.19</v>
      </c>
      <c r="AF46" s="63">
        <v>8.4600000000000009</v>
      </c>
      <c r="AG46" s="64">
        <v>8.73</v>
      </c>
      <c r="AH46" s="61">
        <v>7.48</v>
      </c>
      <c r="AI46" s="62">
        <v>7.75</v>
      </c>
      <c r="AJ46" s="62">
        <v>8.02</v>
      </c>
      <c r="AK46" s="62">
        <v>8.3000000000000007</v>
      </c>
      <c r="AL46" s="63">
        <v>8.57</v>
      </c>
      <c r="AM46" s="64">
        <v>8.84</v>
      </c>
      <c r="AN46" s="61">
        <v>7.58</v>
      </c>
      <c r="AO46" s="62">
        <v>7.85</v>
      </c>
      <c r="AP46" s="62">
        <v>8.1300000000000008</v>
      </c>
      <c r="AQ46" s="62">
        <v>8.41</v>
      </c>
      <c r="AR46" s="63">
        <v>8.68</v>
      </c>
      <c r="AS46" s="64">
        <v>8.9600000000000009</v>
      </c>
      <c r="AT46" s="61">
        <v>7.68</v>
      </c>
      <c r="AU46" s="62">
        <v>7.96</v>
      </c>
      <c r="AV46" s="62">
        <v>8.24</v>
      </c>
      <c r="AW46" s="62">
        <v>8.52</v>
      </c>
      <c r="AX46" s="63">
        <v>8.8000000000000007</v>
      </c>
      <c r="AY46" s="64">
        <v>9.08</v>
      </c>
      <c r="AZ46" s="61">
        <v>7.79</v>
      </c>
      <c r="BA46" s="62">
        <v>8.07</v>
      </c>
      <c r="BB46" s="62">
        <v>8.36</v>
      </c>
      <c r="BC46" s="62">
        <v>8.64</v>
      </c>
      <c r="BD46" s="63">
        <v>8.93</v>
      </c>
      <c r="BE46" s="64">
        <v>9.2100000000000009</v>
      </c>
      <c r="BF46" s="61">
        <v>7.9</v>
      </c>
      <c r="BG46" s="62">
        <v>8.19</v>
      </c>
      <c r="BH46" s="62">
        <v>8.4700000000000006</v>
      </c>
      <c r="BI46" s="62">
        <v>8.76</v>
      </c>
      <c r="BJ46" s="63">
        <v>9.0500000000000007</v>
      </c>
      <c r="BK46" s="64">
        <v>9.34</v>
      </c>
      <c r="BL46" s="61">
        <v>8.01</v>
      </c>
      <c r="BM46" s="62">
        <v>8.3000000000000007</v>
      </c>
      <c r="BN46" s="62">
        <v>8.59</v>
      </c>
      <c r="BO46" s="62">
        <v>8.89</v>
      </c>
      <c r="BP46" s="63">
        <v>9.18</v>
      </c>
      <c r="BQ46" s="64">
        <v>9.4700000000000006</v>
      </c>
    </row>
    <row r="47" spans="1:69">
      <c r="A47" s="9">
        <v>44</v>
      </c>
      <c r="B47" s="65">
        <v>1801.86</v>
      </c>
      <c r="C47" s="65">
        <v>1840.37</v>
      </c>
      <c r="D47" s="66">
        <v>7.13</v>
      </c>
      <c r="E47" s="67">
        <v>7.39</v>
      </c>
      <c r="F47" s="67">
        <v>7.64</v>
      </c>
      <c r="G47" s="67">
        <v>7.9</v>
      </c>
      <c r="H47" s="68">
        <v>8.15</v>
      </c>
      <c r="I47" s="69">
        <v>8.41</v>
      </c>
      <c r="J47" s="66">
        <v>7.22</v>
      </c>
      <c r="K47" s="67">
        <v>7.48</v>
      </c>
      <c r="L47" s="67">
        <v>7.74</v>
      </c>
      <c r="M47" s="67">
        <v>8</v>
      </c>
      <c r="N47" s="68">
        <v>8.26</v>
      </c>
      <c r="O47" s="69">
        <v>8.52</v>
      </c>
      <c r="P47" s="66">
        <v>7.31</v>
      </c>
      <c r="Q47" s="67">
        <v>7.58</v>
      </c>
      <c r="R47" s="67">
        <v>7.84</v>
      </c>
      <c r="S47" s="67">
        <v>8.1</v>
      </c>
      <c r="T47" s="68">
        <v>8.36</v>
      </c>
      <c r="U47" s="69">
        <v>8.6300000000000008</v>
      </c>
      <c r="V47" s="66">
        <v>7.41</v>
      </c>
      <c r="W47" s="67">
        <v>7.67</v>
      </c>
      <c r="X47" s="67">
        <v>7.94</v>
      </c>
      <c r="Y47" s="67">
        <v>8.2100000000000009</v>
      </c>
      <c r="Z47" s="68">
        <v>8.4700000000000006</v>
      </c>
      <c r="AA47" s="69">
        <v>8.74</v>
      </c>
      <c r="AB47" s="66">
        <v>7.5</v>
      </c>
      <c r="AC47" s="67">
        <v>7.77</v>
      </c>
      <c r="AD47" s="67">
        <v>8.0399999999999991</v>
      </c>
      <c r="AE47" s="67">
        <v>8.31</v>
      </c>
      <c r="AF47" s="68">
        <v>8.58</v>
      </c>
      <c r="AG47" s="69">
        <v>8.85</v>
      </c>
      <c r="AH47" s="66">
        <v>7.6</v>
      </c>
      <c r="AI47" s="67">
        <v>7.88</v>
      </c>
      <c r="AJ47" s="67">
        <v>8.15</v>
      </c>
      <c r="AK47" s="67">
        <v>8.42</v>
      </c>
      <c r="AL47" s="68">
        <v>8.6999999999999993</v>
      </c>
      <c r="AM47" s="69">
        <v>8.9700000000000006</v>
      </c>
      <c r="AN47" s="66">
        <v>7.71</v>
      </c>
      <c r="AO47" s="67">
        <v>7.98</v>
      </c>
      <c r="AP47" s="67">
        <v>8.26</v>
      </c>
      <c r="AQ47" s="67">
        <v>8.5399999999999991</v>
      </c>
      <c r="AR47" s="68">
        <v>8.82</v>
      </c>
      <c r="AS47" s="69">
        <v>9.09</v>
      </c>
      <c r="AT47" s="66">
        <v>7.81</v>
      </c>
      <c r="AU47" s="67">
        <v>8.09</v>
      </c>
      <c r="AV47" s="67">
        <v>8.3699999999999992</v>
      </c>
      <c r="AW47" s="67">
        <v>8.66</v>
      </c>
      <c r="AX47" s="68">
        <v>8.94</v>
      </c>
      <c r="AY47" s="69">
        <v>9.2200000000000006</v>
      </c>
      <c r="AZ47" s="66">
        <v>7.92</v>
      </c>
      <c r="BA47" s="67">
        <v>8.2100000000000009</v>
      </c>
      <c r="BB47" s="67">
        <v>8.49</v>
      </c>
      <c r="BC47" s="67">
        <v>8.7799999999999994</v>
      </c>
      <c r="BD47" s="68">
        <v>9.06</v>
      </c>
      <c r="BE47" s="69">
        <v>9.35</v>
      </c>
      <c r="BF47" s="66">
        <v>8.0299999999999994</v>
      </c>
      <c r="BG47" s="67">
        <v>8.32</v>
      </c>
      <c r="BH47" s="67">
        <v>8.61</v>
      </c>
      <c r="BI47" s="67">
        <v>8.9</v>
      </c>
      <c r="BJ47" s="68">
        <v>9.19</v>
      </c>
      <c r="BK47" s="69">
        <v>9.48</v>
      </c>
      <c r="BL47" s="66">
        <v>8.15</v>
      </c>
      <c r="BM47" s="67">
        <v>8.44</v>
      </c>
      <c r="BN47" s="67">
        <v>8.73</v>
      </c>
      <c r="BO47" s="67">
        <v>9.0299999999999994</v>
      </c>
      <c r="BP47" s="68">
        <v>9.32</v>
      </c>
      <c r="BQ47" s="69">
        <v>9.61</v>
      </c>
    </row>
    <row r="48" spans="1:69">
      <c r="A48" s="8">
        <v>45</v>
      </c>
      <c r="B48" s="56">
        <v>1840.3799999999999</v>
      </c>
      <c r="C48" s="56">
        <v>1878.885</v>
      </c>
      <c r="D48" s="61">
        <v>7.25</v>
      </c>
      <c r="E48" s="62">
        <v>7.51</v>
      </c>
      <c r="F48" s="62">
        <v>7.76</v>
      </c>
      <c r="G48" s="62">
        <v>8.02</v>
      </c>
      <c r="H48" s="63">
        <v>8.2799999999999994</v>
      </c>
      <c r="I48" s="64">
        <v>8.5299999999999994</v>
      </c>
      <c r="J48" s="61">
        <v>7.34</v>
      </c>
      <c r="K48" s="62">
        <v>7.6</v>
      </c>
      <c r="L48" s="62">
        <v>7.86</v>
      </c>
      <c r="M48" s="62">
        <v>8.1199999999999992</v>
      </c>
      <c r="N48" s="63">
        <v>8.3800000000000008</v>
      </c>
      <c r="O48" s="64">
        <v>8.64</v>
      </c>
      <c r="P48" s="61">
        <v>7.44</v>
      </c>
      <c r="Q48" s="62">
        <v>7.7</v>
      </c>
      <c r="R48" s="62">
        <v>7.96</v>
      </c>
      <c r="S48" s="62">
        <v>8.23</v>
      </c>
      <c r="T48" s="63">
        <v>8.49</v>
      </c>
      <c r="U48" s="64">
        <v>8.75</v>
      </c>
      <c r="V48" s="61">
        <v>7.53</v>
      </c>
      <c r="W48" s="62">
        <v>7.8</v>
      </c>
      <c r="X48" s="62">
        <v>8.07</v>
      </c>
      <c r="Y48" s="62">
        <v>8.33</v>
      </c>
      <c r="Z48" s="63">
        <v>8.6</v>
      </c>
      <c r="AA48" s="64">
        <v>8.8699999999999992</v>
      </c>
      <c r="AB48" s="61">
        <v>7.63</v>
      </c>
      <c r="AC48" s="62">
        <v>7.9</v>
      </c>
      <c r="AD48" s="62">
        <v>8.17</v>
      </c>
      <c r="AE48" s="62">
        <v>8.44</v>
      </c>
      <c r="AF48" s="63">
        <v>8.7100000000000009</v>
      </c>
      <c r="AG48" s="64">
        <v>8.98</v>
      </c>
      <c r="AH48" s="61">
        <v>7.73</v>
      </c>
      <c r="AI48" s="62">
        <v>8.01</v>
      </c>
      <c r="AJ48" s="62">
        <v>8.2799999999999994</v>
      </c>
      <c r="AK48" s="62">
        <v>8.5500000000000007</v>
      </c>
      <c r="AL48" s="63">
        <v>8.83</v>
      </c>
      <c r="AM48" s="64">
        <v>9.1</v>
      </c>
      <c r="AN48" s="61">
        <v>7.84</v>
      </c>
      <c r="AO48" s="62">
        <v>8.1199999999999992</v>
      </c>
      <c r="AP48" s="62">
        <v>8.39</v>
      </c>
      <c r="AQ48" s="62">
        <v>8.67</v>
      </c>
      <c r="AR48" s="63">
        <v>8.9499999999999993</v>
      </c>
      <c r="AS48" s="64">
        <v>9.2200000000000006</v>
      </c>
      <c r="AT48" s="61">
        <v>7.95</v>
      </c>
      <c r="AU48" s="62">
        <v>8.23</v>
      </c>
      <c r="AV48" s="62">
        <v>8.51</v>
      </c>
      <c r="AW48" s="62">
        <v>8.7899999999999991</v>
      </c>
      <c r="AX48" s="63">
        <v>9.07</v>
      </c>
      <c r="AY48" s="64">
        <v>9.35</v>
      </c>
      <c r="AZ48" s="61">
        <v>8.06</v>
      </c>
      <c r="BA48" s="62">
        <v>8.34</v>
      </c>
      <c r="BB48" s="62">
        <v>8.6300000000000008</v>
      </c>
      <c r="BC48" s="62">
        <v>8.91</v>
      </c>
      <c r="BD48" s="63">
        <v>9.1999999999999993</v>
      </c>
      <c r="BE48" s="64">
        <v>9.48</v>
      </c>
      <c r="BF48" s="61">
        <v>8.17</v>
      </c>
      <c r="BG48" s="62">
        <v>8.4600000000000009</v>
      </c>
      <c r="BH48" s="62">
        <v>8.75</v>
      </c>
      <c r="BI48" s="62">
        <v>9.0399999999999991</v>
      </c>
      <c r="BJ48" s="63">
        <v>9.33</v>
      </c>
      <c r="BK48" s="64">
        <v>9.61</v>
      </c>
      <c r="BL48" s="61">
        <v>8.2899999999999991</v>
      </c>
      <c r="BM48" s="62">
        <v>8.58</v>
      </c>
      <c r="BN48" s="62">
        <v>8.8699999999999992</v>
      </c>
      <c r="BO48" s="62">
        <v>9.17</v>
      </c>
      <c r="BP48" s="63">
        <v>9.4600000000000009</v>
      </c>
      <c r="BQ48" s="64">
        <v>9.75</v>
      </c>
    </row>
    <row r="49" spans="1:69">
      <c r="A49" s="9">
        <v>46</v>
      </c>
      <c r="B49" s="65">
        <v>1878.895</v>
      </c>
      <c r="C49" s="65">
        <v>1917.4</v>
      </c>
      <c r="D49" s="66">
        <v>7.38</v>
      </c>
      <c r="E49" s="67">
        <v>7.63</v>
      </c>
      <c r="F49" s="67">
        <v>7.89</v>
      </c>
      <c r="G49" s="67">
        <v>8.15</v>
      </c>
      <c r="H49" s="68">
        <v>8.4</v>
      </c>
      <c r="I49" s="69">
        <v>8.66</v>
      </c>
      <c r="J49" s="66">
        <v>7.47</v>
      </c>
      <c r="K49" s="67">
        <v>7.73</v>
      </c>
      <c r="L49" s="67">
        <v>7.99</v>
      </c>
      <c r="M49" s="67">
        <v>8.25</v>
      </c>
      <c r="N49" s="68">
        <v>8.51</v>
      </c>
      <c r="O49" s="69">
        <v>8.77</v>
      </c>
      <c r="P49" s="66">
        <v>7.57</v>
      </c>
      <c r="Q49" s="67">
        <v>7.83</v>
      </c>
      <c r="R49" s="67">
        <v>8.09</v>
      </c>
      <c r="S49" s="67">
        <v>8.36</v>
      </c>
      <c r="T49" s="68">
        <v>8.6199999999999992</v>
      </c>
      <c r="U49" s="69">
        <v>8.8800000000000008</v>
      </c>
      <c r="V49" s="66">
        <v>7.67</v>
      </c>
      <c r="W49" s="67">
        <v>7.93</v>
      </c>
      <c r="X49" s="67">
        <v>8.1999999999999993</v>
      </c>
      <c r="Y49" s="67">
        <v>8.4600000000000009</v>
      </c>
      <c r="Z49" s="68">
        <v>8.73</v>
      </c>
      <c r="AA49" s="69">
        <v>9</v>
      </c>
      <c r="AB49" s="66">
        <v>7.77</v>
      </c>
      <c r="AC49" s="67">
        <v>8.0399999999999991</v>
      </c>
      <c r="AD49" s="67">
        <v>8.31</v>
      </c>
      <c r="AE49" s="67">
        <v>8.58</v>
      </c>
      <c r="AF49" s="68">
        <v>8.85</v>
      </c>
      <c r="AG49" s="69">
        <v>9.1199999999999992</v>
      </c>
      <c r="AH49" s="66">
        <v>7.87</v>
      </c>
      <c r="AI49" s="67">
        <v>8.14</v>
      </c>
      <c r="AJ49" s="67">
        <v>8.42</v>
      </c>
      <c r="AK49" s="67">
        <v>8.69</v>
      </c>
      <c r="AL49" s="68">
        <v>8.9600000000000009</v>
      </c>
      <c r="AM49" s="69">
        <v>9.24</v>
      </c>
      <c r="AN49" s="66">
        <v>7.98</v>
      </c>
      <c r="AO49" s="67">
        <v>8.25</v>
      </c>
      <c r="AP49" s="67">
        <v>8.5299999999999994</v>
      </c>
      <c r="AQ49" s="67">
        <v>8.81</v>
      </c>
      <c r="AR49" s="68">
        <v>9.08</v>
      </c>
      <c r="AS49" s="69">
        <v>9.36</v>
      </c>
      <c r="AT49" s="66">
        <v>8.09</v>
      </c>
      <c r="AU49" s="67">
        <v>8.3699999999999992</v>
      </c>
      <c r="AV49" s="67">
        <v>8.65</v>
      </c>
      <c r="AW49" s="67">
        <v>8.93</v>
      </c>
      <c r="AX49" s="68">
        <v>9.2100000000000009</v>
      </c>
      <c r="AY49" s="69">
        <v>9.49</v>
      </c>
      <c r="AZ49" s="66">
        <v>8.1999999999999993</v>
      </c>
      <c r="BA49" s="67">
        <v>8.48</v>
      </c>
      <c r="BB49" s="67">
        <v>8.77</v>
      </c>
      <c r="BC49" s="67">
        <v>9.0500000000000007</v>
      </c>
      <c r="BD49" s="68">
        <v>9.34</v>
      </c>
      <c r="BE49" s="69">
        <v>9.6199999999999992</v>
      </c>
      <c r="BF49" s="66">
        <v>8.31</v>
      </c>
      <c r="BG49" s="67">
        <v>8.6</v>
      </c>
      <c r="BH49" s="67">
        <v>8.89</v>
      </c>
      <c r="BI49" s="67">
        <v>9.18</v>
      </c>
      <c r="BJ49" s="68">
        <v>9.4700000000000006</v>
      </c>
      <c r="BK49" s="69">
        <v>9.76</v>
      </c>
      <c r="BL49" s="66">
        <v>8.43</v>
      </c>
      <c r="BM49" s="67">
        <v>8.7200000000000006</v>
      </c>
      <c r="BN49" s="67">
        <v>9.02</v>
      </c>
      <c r="BO49" s="67">
        <v>9.31</v>
      </c>
      <c r="BP49" s="68">
        <v>9.6</v>
      </c>
      <c r="BQ49" s="69">
        <v>9.9</v>
      </c>
    </row>
    <row r="50" spans="1:69">
      <c r="A50" s="8">
        <v>47</v>
      </c>
      <c r="B50" s="56">
        <v>1917.41</v>
      </c>
      <c r="C50" s="56">
        <v>1955.915</v>
      </c>
      <c r="D50" s="61">
        <v>7.5</v>
      </c>
      <c r="E50" s="62">
        <v>7.76</v>
      </c>
      <c r="F50" s="62">
        <v>8.01</v>
      </c>
      <c r="G50" s="62">
        <v>8.27</v>
      </c>
      <c r="H50" s="63">
        <v>8.5299999999999994</v>
      </c>
      <c r="I50" s="64">
        <v>8.7799999999999994</v>
      </c>
      <c r="J50" s="61">
        <v>7.6</v>
      </c>
      <c r="K50" s="62">
        <v>7.86</v>
      </c>
      <c r="L50" s="62">
        <v>8.1199999999999992</v>
      </c>
      <c r="M50" s="62">
        <v>8.3800000000000008</v>
      </c>
      <c r="N50" s="63">
        <v>8.64</v>
      </c>
      <c r="O50" s="64">
        <v>8.89</v>
      </c>
      <c r="P50" s="61">
        <v>7.69</v>
      </c>
      <c r="Q50" s="62">
        <v>7.96</v>
      </c>
      <c r="R50" s="62">
        <v>8.2200000000000006</v>
      </c>
      <c r="S50" s="62">
        <v>8.48</v>
      </c>
      <c r="T50" s="63">
        <v>8.75</v>
      </c>
      <c r="U50" s="64">
        <v>9.01</v>
      </c>
      <c r="V50" s="61">
        <v>7.79</v>
      </c>
      <c r="W50" s="62">
        <v>8.06</v>
      </c>
      <c r="X50" s="62">
        <v>8.33</v>
      </c>
      <c r="Y50" s="62">
        <v>8.59</v>
      </c>
      <c r="Z50" s="63">
        <v>8.86</v>
      </c>
      <c r="AA50" s="64">
        <v>9.1300000000000008</v>
      </c>
      <c r="AB50" s="61">
        <v>7.9</v>
      </c>
      <c r="AC50" s="62">
        <v>8.17</v>
      </c>
      <c r="AD50" s="62">
        <v>8.44</v>
      </c>
      <c r="AE50" s="62">
        <v>8.7100000000000009</v>
      </c>
      <c r="AF50" s="63">
        <v>8.98</v>
      </c>
      <c r="AG50" s="64">
        <v>9.25</v>
      </c>
      <c r="AH50" s="61">
        <v>8</v>
      </c>
      <c r="AI50" s="62">
        <v>8.2799999999999994</v>
      </c>
      <c r="AJ50" s="62">
        <v>8.5500000000000007</v>
      </c>
      <c r="AK50" s="62">
        <v>8.82</v>
      </c>
      <c r="AL50" s="63">
        <v>9.1</v>
      </c>
      <c r="AM50" s="64">
        <v>9.3699999999999992</v>
      </c>
      <c r="AN50" s="61">
        <v>8.11</v>
      </c>
      <c r="AO50" s="62">
        <v>8.39</v>
      </c>
      <c r="AP50" s="62">
        <v>8.66</v>
      </c>
      <c r="AQ50" s="62">
        <v>8.94</v>
      </c>
      <c r="AR50" s="63">
        <v>9.2200000000000006</v>
      </c>
      <c r="AS50" s="64">
        <v>9.5</v>
      </c>
      <c r="AT50" s="61">
        <v>8.2200000000000006</v>
      </c>
      <c r="AU50" s="62">
        <v>8.5</v>
      </c>
      <c r="AV50" s="62">
        <v>8.7799999999999994</v>
      </c>
      <c r="AW50" s="62">
        <v>9.06</v>
      </c>
      <c r="AX50" s="63">
        <v>9.35</v>
      </c>
      <c r="AY50" s="64">
        <v>9.6300000000000008</v>
      </c>
      <c r="AZ50" s="61">
        <v>8.34</v>
      </c>
      <c r="BA50" s="62">
        <v>8.6199999999999992</v>
      </c>
      <c r="BB50" s="62">
        <v>8.91</v>
      </c>
      <c r="BC50" s="62">
        <v>9.19</v>
      </c>
      <c r="BD50" s="63">
        <v>9.4700000000000006</v>
      </c>
      <c r="BE50" s="64">
        <v>9.76</v>
      </c>
      <c r="BF50" s="61">
        <v>8.4499999999999993</v>
      </c>
      <c r="BG50" s="62">
        <v>8.74</v>
      </c>
      <c r="BH50" s="62">
        <v>9.0299999999999994</v>
      </c>
      <c r="BI50" s="62">
        <v>9.32</v>
      </c>
      <c r="BJ50" s="63">
        <v>9.61</v>
      </c>
      <c r="BK50" s="64">
        <v>9.9</v>
      </c>
      <c r="BL50" s="61">
        <v>8.57</v>
      </c>
      <c r="BM50" s="62">
        <v>8.8699999999999992</v>
      </c>
      <c r="BN50" s="62">
        <v>9.16</v>
      </c>
      <c r="BO50" s="62">
        <v>9.4499999999999993</v>
      </c>
      <c r="BP50" s="63">
        <v>9.75</v>
      </c>
      <c r="BQ50" s="64">
        <v>10.039999999999999</v>
      </c>
    </row>
    <row r="51" spans="1:69">
      <c r="A51" s="9">
        <v>48</v>
      </c>
      <c r="B51" s="65">
        <v>1955.925</v>
      </c>
      <c r="C51" s="65">
        <v>1994.43</v>
      </c>
      <c r="D51" s="66">
        <v>7.63</v>
      </c>
      <c r="E51" s="67">
        <v>7.89</v>
      </c>
      <c r="F51" s="67">
        <v>8.14</v>
      </c>
      <c r="G51" s="67">
        <v>8.4</v>
      </c>
      <c r="H51" s="68">
        <v>8.65</v>
      </c>
      <c r="I51" s="69">
        <v>8.91</v>
      </c>
      <c r="J51" s="66">
        <v>7.73</v>
      </c>
      <c r="K51" s="67">
        <v>7.99</v>
      </c>
      <c r="L51" s="67">
        <v>8.24</v>
      </c>
      <c r="M51" s="67">
        <v>8.5</v>
      </c>
      <c r="N51" s="68">
        <v>8.76</v>
      </c>
      <c r="O51" s="69">
        <v>9.02</v>
      </c>
      <c r="P51" s="66">
        <v>7.82</v>
      </c>
      <c r="Q51" s="67">
        <v>8.09</v>
      </c>
      <c r="R51" s="67">
        <v>8.35</v>
      </c>
      <c r="S51" s="67">
        <v>8.61</v>
      </c>
      <c r="T51" s="68">
        <v>8.8800000000000008</v>
      </c>
      <c r="U51" s="69">
        <v>9.14</v>
      </c>
      <c r="V51" s="66">
        <v>7.93</v>
      </c>
      <c r="W51" s="67">
        <v>8.19</v>
      </c>
      <c r="X51" s="67">
        <v>8.4600000000000009</v>
      </c>
      <c r="Y51" s="67">
        <v>8.73</v>
      </c>
      <c r="Z51" s="68">
        <v>8.99</v>
      </c>
      <c r="AA51" s="69">
        <v>9.26</v>
      </c>
      <c r="AB51" s="66">
        <v>8.0299999999999994</v>
      </c>
      <c r="AC51" s="67">
        <v>8.3000000000000007</v>
      </c>
      <c r="AD51" s="67">
        <v>8.57</v>
      </c>
      <c r="AE51" s="67">
        <v>8.84</v>
      </c>
      <c r="AF51" s="68">
        <v>9.11</v>
      </c>
      <c r="AG51" s="69">
        <v>9.3800000000000008</v>
      </c>
      <c r="AH51" s="66">
        <v>8.14</v>
      </c>
      <c r="AI51" s="67">
        <v>8.41</v>
      </c>
      <c r="AJ51" s="67">
        <v>8.68</v>
      </c>
      <c r="AK51" s="67">
        <v>8.9600000000000009</v>
      </c>
      <c r="AL51" s="68">
        <v>9.23</v>
      </c>
      <c r="AM51" s="69">
        <v>9.5</v>
      </c>
      <c r="AN51" s="66">
        <v>8.25</v>
      </c>
      <c r="AO51" s="67">
        <v>8.52</v>
      </c>
      <c r="AP51" s="67">
        <v>8.8000000000000007</v>
      </c>
      <c r="AQ51" s="67">
        <v>9.08</v>
      </c>
      <c r="AR51" s="68">
        <v>9.36</v>
      </c>
      <c r="AS51" s="69">
        <v>9.6300000000000008</v>
      </c>
      <c r="AT51" s="66">
        <v>8.36</v>
      </c>
      <c r="AU51" s="67">
        <v>8.64</v>
      </c>
      <c r="AV51" s="67">
        <v>8.92</v>
      </c>
      <c r="AW51" s="67">
        <v>9.1999999999999993</v>
      </c>
      <c r="AX51" s="68">
        <v>9.48</v>
      </c>
      <c r="AY51" s="69">
        <v>9.76</v>
      </c>
      <c r="AZ51" s="66">
        <v>8.48</v>
      </c>
      <c r="BA51" s="67">
        <v>8.76</v>
      </c>
      <c r="BB51" s="67">
        <v>9.0500000000000007</v>
      </c>
      <c r="BC51" s="67">
        <v>9.33</v>
      </c>
      <c r="BD51" s="68">
        <v>9.6199999999999992</v>
      </c>
      <c r="BE51" s="69">
        <v>9.9</v>
      </c>
      <c r="BF51" s="66">
        <v>8.6</v>
      </c>
      <c r="BG51" s="67">
        <v>8.8800000000000008</v>
      </c>
      <c r="BH51" s="67">
        <v>9.17</v>
      </c>
      <c r="BI51" s="67">
        <v>9.4600000000000009</v>
      </c>
      <c r="BJ51" s="68">
        <v>9.75</v>
      </c>
      <c r="BK51" s="69">
        <v>10.039999999999999</v>
      </c>
      <c r="BL51" s="66">
        <v>8.7200000000000006</v>
      </c>
      <c r="BM51" s="67">
        <v>9.01</v>
      </c>
      <c r="BN51" s="67">
        <v>9.3000000000000007</v>
      </c>
      <c r="BO51" s="67">
        <v>9.6</v>
      </c>
      <c r="BP51" s="68">
        <v>9.89</v>
      </c>
      <c r="BQ51" s="69">
        <v>10.18</v>
      </c>
    </row>
    <row r="52" spans="1:69">
      <c r="A52" s="8">
        <v>49</v>
      </c>
      <c r="B52" s="56">
        <v>1994.44</v>
      </c>
      <c r="C52" s="56">
        <v>2032.95</v>
      </c>
      <c r="D52" s="61">
        <v>7.75</v>
      </c>
      <c r="E52" s="62">
        <v>8.01</v>
      </c>
      <c r="F52" s="62">
        <v>8.27</v>
      </c>
      <c r="G52" s="62">
        <v>8.52</v>
      </c>
      <c r="H52" s="63">
        <v>8.7799999999999994</v>
      </c>
      <c r="I52" s="64">
        <v>9.0299999999999994</v>
      </c>
      <c r="J52" s="61">
        <v>7.85</v>
      </c>
      <c r="K52" s="62">
        <v>8.11</v>
      </c>
      <c r="L52" s="62">
        <v>8.3699999999999992</v>
      </c>
      <c r="M52" s="62">
        <v>8.6300000000000008</v>
      </c>
      <c r="N52" s="63">
        <v>8.89</v>
      </c>
      <c r="O52" s="64">
        <v>9.15</v>
      </c>
      <c r="P52" s="61">
        <v>7.95</v>
      </c>
      <c r="Q52" s="62">
        <v>8.2100000000000009</v>
      </c>
      <c r="R52" s="62">
        <v>8.48</v>
      </c>
      <c r="S52" s="62">
        <v>8.74</v>
      </c>
      <c r="T52" s="63">
        <v>9</v>
      </c>
      <c r="U52" s="64">
        <v>9.27</v>
      </c>
      <c r="V52" s="61">
        <v>8.06</v>
      </c>
      <c r="W52" s="62">
        <v>8.32</v>
      </c>
      <c r="X52" s="62">
        <v>8.59</v>
      </c>
      <c r="Y52" s="62">
        <v>8.85</v>
      </c>
      <c r="Z52" s="63">
        <v>9.1199999999999992</v>
      </c>
      <c r="AA52" s="64">
        <v>9.39</v>
      </c>
      <c r="AB52" s="61">
        <v>8.16</v>
      </c>
      <c r="AC52" s="62">
        <v>8.43</v>
      </c>
      <c r="AD52" s="62">
        <v>8.6999999999999993</v>
      </c>
      <c r="AE52" s="62">
        <v>8.9700000000000006</v>
      </c>
      <c r="AF52" s="63">
        <v>9.24</v>
      </c>
      <c r="AG52" s="64">
        <v>9.51</v>
      </c>
      <c r="AH52" s="61">
        <v>8.27</v>
      </c>
      <c r="AI52" s="62">
        <v>8.5399999999999991</v>
      </c>
      <c r="AJ52" s="62">
        <v>8.82</v>
      </c>
      <c r="AK52" s="62">
        <v>9.09</v>
      </c>
      <c r="AL52" s="63">
        <v>9.36</v>
      </c>
      <c r="AM52" s="64">
        <v>9.64</v>
      </c>
      <c r="AN52" s="61">
        <v>8.3800000000000008</v>
      </c>
      <c r="AO52" s="62">
        <v>8.66</v>
      </c>
      <c r="AP52" s="62">
        <v>8.94</v>
      </c>
      <c r="AQ52" s="62">
        <v>9.2100000000000009</v>
      </c>
      <c r="AR52" s="63">
        <v>9.49</v>
      </c>
      <c r="AS52" s="64">
        <v>9.77</v>
      </c>
      <c r="AT52" s="61">
        <v>8.5</v>
      </c>
      <c r="AU52" s="62">
        <v>8.7799999999999994</v>
      </c>
      <c r="AV52" s="62">
        <v>9.06</v>
      </c>
      <c r="AW52" s="62">
        <v>9.34</v>
      </c>
      <c r="AX52" s="63">
        <v>9.6199999999999992</v>
      </c>
      <c r="AY52" s="64">
        <v>9.9</v>
      </c>
      <c r="AZ52" s="61">
        <v>8.61</v>
      </c>
      <c r="BA52" s="62">
        <v>8.9</v>
      </c>
      <c r="BB52" s="62">
        <v>9.18</v>
      </c>
      <c r="BC52" s="62">
        <v>9.4700000000000006</v>
      </c>
      <c r="BD52" s="63">
        <v>9.75</v>
      </c>
      <c r="BE52" s="64">
        <v>10.039999999999999</v>
      </c>
      <c r="BF52" s="61">
        <v>8.74</v>
      </c>
      <c r="BG52" s="62">
        <v>9.02</v>
      </c>
      <c r="BH52" s="62">
        <v>9.31</v>
      </c>
      <c r="BI52" s="62">
        <v>9.6</v>
      </c>
      <c r="BJ52" s="63">
        <v>9.89</v>
      </c>
      <c r="BK52" s="64">
        <v>10.18</v>
      </c>
      <c r="BL52" s="61">
        <v>8.86</v>
      </c>
      <c r="BM52" s="62">
        <v>9.15</v>
      </c>
      <c r="BN52" s="62">
        <v>9.4499999999999993</v>
      </c>
      <c r="BO52" s="62">
        <v>9.74</v>
      </c>
      <c r="BP52" s="63">
        <v>10.029999999999999</v>
      </c>
      <c r="BQ52" s="64">
        <v>10.33</v>
      </c>
    </row>
    <row r="53" spans="1:69">
      <c r="A53" s="9">
        <v>50</v>
      </c>
      <c r="B53" s="65">
        <v>2032.96</v>
      </c>
      <c r="C53" s="65">
        <v>2071.4699999999998</v>
      </c>
      <c r="D53" s="66">
        <v>7.88</v>
      </c>
      <c r="E53" s="67">
        <v>8.14</v>
      </c>
      <c r="F53" s="67">
        <v>8.39</v>
      </c>
      <c r="G53" s="67">
        <v>8.65</v>
      </c>
      <c r="H53" s="68">
        <v>8.91</v>
      </c>
      <c r="I53" s="69">
        <v>9.16</v>
      </c>
      <c r="J53" s="66">
        <v>7.98</v>
      </c>
      <c r="K53" s="67">
        <v>8.24</v>
      </c>
      <c r="L53" s="67">
        <v>8.5</v>
      </c>
      <c r="M53" s="67">
        <v>8.76</v>
      </c>
      <c r="N53" s="68">
        <v>9.02</v>
      </c>
      <c r="O53" s="69">
        <v>9.2799999999999994</v>
      </c>
      <c r="P53" s="66">
        <v>8.08</v>
      </c>
      <c r="Q53" s="67">
        <v>8.34</v>
      </c>
      <c r="R53" s="67">
        <v>8.61</v>
      </c>
      <c r="S53" s="67">
        <v>8.8699999999999992</v>
      </c>
      <c r="T53" s="68">
        <v>9.1300000000000008</v>
      </c>
      <c r="U53" s="69">
        <v>9.4</v>
      </c>
      <c r="V53" s="66">
        <v>8.19</v>
      </c>
      <c r="W53" s="67">
        <v>8.4499999999999993</v>
      </c>
      <c r="X53" s="67">
        <v>8.7200000000000006</v>
      </c>
      <c r="Y53" s="67">
        <v>8.99</v>
      </c>
      <c r="Z53" s="68">
        <v>9.25</v>
      </c>
      <c r="AA53" s="69">
        <v>9.52</v>
      </c>
      <c r="AB53" s="66">
        <v>8.2899999999999991</v>
      </c>
      <c r="AC53" s="67">
        <v>8.56</v>
      </c>
      <c r="AD53" s="67">
        <v>8.83</v>
      </c>
      <c r="AE53" s="67">
        <v>9.1</v>
      </c>
      <c r="AF53" s="68">
        <v>9.3699999999999992</v>
      </c>
      <c r="AG53" s="69">
        <v>9.64</v>
      </c>
      <c r="AH53" s="66">
        <v>8.41</v>
      </c>
      <c r="AI53" s="67">
        <v>8.68</v>
      </c>
      <c r="AJ53" s="67">
        <v>8.9499999999999993</v>
      </c>
      <c r="AK53" s="67">
        <v>9.23</v>
      </c>
      <c r="AL53" s="68">
        <v>9.5</v>
      </c>
      <c r="AM53" s="69">
        <v>9.77</v>
      </c>
      <c r="AN53" s="66">
        <v>8.52</v>
      </c>
      <c r="AO53" s="67">
        <v>8.8000000000000007</v>
      </c>
      <c r="AP53" s="67">
        <v>9.07</v>
      </c>
      <c r="AQ53" s="67">
        <v>9.35</v>
      </c>
      <c r="AR53" s="68">
        <v>9.6300000000000008</v>
      </c>
      <c r="AS53" s="69">
        <v>9.9</v>
      </c>
      <c r="AT53" s="66">
        <v>8.64</v>
      </c>
      <c r="AU53" s="67">
        <v>8.92</v>
      </c>
      <c r="AV53" s="67">
        <v>9.1999999999999993</v>
      </c>
      <c r="AW53" s="67">
        <v>9.48</v>
      </c>
      <c r="AX53" s="68">
        <v>9.76</v>
      </c>
      <c r="AY53" s="69">
        <v>10.039999999999999</v>
      </c>
      <c r="AZ53" s="66">
        <v>8.76</v>
      </c>
      <c r="BA53" s="67">
        <v>9.0399999999999991</v>
      </c>
      <c r="BB53" s="67">
        <v>9.33</v>
      </c>
      <c r="BC53" s="67">
        <v>9.61</v>
      </c>
      <c r="BD53" s="68">
        <v>9.89</v>
      </c>
      <c r="BE53" s="69">
        <v>10.18</v>
      </c>
      <c r="BF53" s="66">
        <v>8.8800000000000008</v>
      </c>
      <c r="BG53" s="67">
        <v>9.17</v>
      </c>
      <c r="BH53" s="67">
        <v>9.4600000000000009</v>
      </c>
      <c r="BI53" s="67">
        <v>9.75</v>
      </c>
      <c r="BJ53" s="68">
        <v>10.029999999999999</v>
      </c>
      <c r="BK53" s="69">
        <v>10.32</v>
      </c>
      <c r="BL53" s="66">
        <v>9.01</v>
      </c>
      <c r="BM53" s="67">
        <v>9.3000000000000007</v>
      </c>
      <c r="BN53" s="67">
        <v>9.59</v>
      </c>
      <c r="BO53" s="67">
        <v>9.8800000000000008</v>
      </c>
      <c r="BP53" s="68">
        <v>10.18</v>
      </c>
      <c r="BQ53" s="69">
        <v>10.47</v>
      </c>
    </row>
    <row r="54" spans="1:69">
      <c r="A54" s="8">
        <v>51</v>
      </c>
      <c r="B54" s="56">
        <v>2071.48</v>
      </c>
      <c r="C54" s="56">
        <v>2109.9850000000001</v>
      </c>
      <c r="D54" s="61">
        <v>8</v>
      </c>
      <c r="E54" s="62">
        <v>8.26</v>
      </c>
      <c r="F54" s="62">
        <v>8.52</v>
      </c>
      <c r="G54" s="62">
        <v>8.77</v>
      </c>
      <c r="H54" s="63">
        <v>9.0299999999999994</v>
      </c>
      <c r="I54" s="64">
        <v>9.2899999999999991</v>
      </c>
      <c r="J54" s="61">
        <v>8.11</v>
      </c>
      <c r="K54" s="62">
        <v>8.3699999999999992</v>
      </c>
      <c r="L54" s="62">
        <v>8.6199999999999992</v>
      </c>
      <c r="M54" s="62">
        <v>8.8800000000000008</v>
      </c>
      <c r="N54" s="63">
        <v>9.14</v>
      </c>
      <c r="O54" s="64">
        <v>9.4</v>
      </c>
      <c r="P54" s="61">
        <v>8.2100000000000009</v>
      </c>
      <c r="Q54" s="62">
        <v>8.4700000000000006</v>
      </c>
      <c r="R54" s="62">
        <v>8.74</v>
      </c>
      <c r="S54" s="62">
        <v>9</v>
      </c>
      <c r="T54" s="63">
        <v>9.26</v>
      </c>
      <c r="U54" s="64">
        <v>9.52</v>
      </c>
      <c r="V54" s="61">
        <v>8.32</v>
      </c>
      <c r="W54" s="62">
        <v>8.58</v>
      </c>
      <c r="X54" s="62">
        <v>8.85</v>
      </c>
      <c r="Y54" s="62">
        <v>9.11</v>
      </c>
      <c r="Z54" s="63">
        <v>9.3800000000000008</v>
      </c>
      <c r="AA54" s="64">
        <v>9.65</v>
      </c>
      <c r="AB54" s="61">
        <v>8.43</v>
      </c>
      <c r="AC54" s="62">
        <v>8.6999999999999993</v>
      </c>
      <c r="AD54" s="62">
        <v>8.9700000000000006</v>
      </c>
      <c r="AE54" s="62">
        <v>9.23</v>
      </c>
      <c r="AF54" s="63">
        <v>9.5</v>
      </c>
      <c r="AG54" s="64">
        <v>9.77</v>
      </c>
      <c r="AH54" s="61">
        <v>8.5399999999999991</v>
      </c>
      <c r="AI54" s="62">
        <v>8.81</v>
      </c>
      <c r="AJ54" s="62">
        <v>9.08</v>
      </c>
      <c r="AK54" s="62">
        <v>9.36</v>
      </c>
      <c r="AL54" s="63">
        <v>9.6300000000000008</v>
      </c>
      <c r="AM54" s="64">
        <v>9.9</v>
      </c>
      <c r="AN54" s="61">
        <v>8.65</v>
      </c>
      <c r="AO54" s="62">
        <v>8.93</v>
      </c>
      <c r="AP54" s="62">
        <v>9.2100000000000009</v>
      </c>
      <c r="AQ54" s="62">
        <v>9.48</v>
      </c>
      <c r="AR54" s="63">
        <v>9.76</v>
      </c>
      <c r="AS54" s="64">
        <v>10.039999999999999</v>
      </c>
      <c r="AT54" s="61">
        <v>8.77</v>
      </c>
      <c r="AU54" s="62">
        <v>9.0500000000000007</v>
      </c>
      <c r="AV54" s="62">
        <v>9.33</v>
      </c>
      <c r="AW54" s="62">
        <v>9.61</v>
      </c>
      <c r="AX54" s="63">
        <v>9.9</v>
      </c>
      <c r="AY54" s="64">
        <v>10.18</v>
      </c>
      <c r="AZ54" s="61">
        <v>8.89</v>
      </c>
      <c r="BA54" s="62">
        <v>9.18</v>
      </c>
      <c r="BB54" s="62">
        <v>9.4600000000000009</v>
      </c>
      <c r="BC54" s="62">
        <v>9.75</v>
      </c>
      <c r="BD54" s="63">
        <v>10.029999999999999</v>
      </c>
      <c r="BE54" s="64">
        <v>10.32</v>
      </c>
      <c r="BF54" s="61">
        <v>9.02</v>
      </c>
      <c r="BG54" s="62">
        <v>9.31</v>
      </c>
      <c r="BH54" s="62">
        <v>9.6</v>
      </c>
      <c r="BI54" s="62">
        <v>9.89</v>
      </c>
      <c r="BJ54" s="63">
        <v>10.17</v>
      </c>
      <c r="BK54" s="64">
        <v>10.46</v>
      </c>
      <c r="BL54" s="61">
        <v>9.15</v>
      </c>
      <c r="BM54" s="62">
        <v>9.44</v>
      </c>
      <c r="BN54" s="62">
        <v>9.73</v>
      </c>
      <c r="BO54" s="62">
        <v>10.029999999999999</v>
      </c>
      <c r="BP54" s="63">
        <v>10.32</v>
      </c>
      <c r="BQ54" s="64">
        <v>10.61</v>
      </c>
    </row>
    <row r="55" spans="1:69">
      <c r="A55" s="9">
        <v>52</v>
      </c>
      <c r="B55" s="65">
        <v>2109.9950000000003</v>
      </c>
      <c r="C55" s="65">
        <v>2148.5</v>
      </c>
      <c r="D55" s="66">
        <v>8.1300000000000008</v>
      </c>
      <c r="E55" s="67">
        <v>8.39</v>
      </c>
      <c r="F55" s="67">
        <v>8.64</v>
      </c>
      <c r="G55" s="67">
        <v>8.9</v>
      </c>
      <c r="H55" s="68">
        <v>9.16</v>
      </c>
      <c r="I55" s="69">
        <v>9.41</v>
      </c>
      <c r="J55" s="66">
        <v>8.23</v>
      </c>
      <c r="K55" s="67">
        <v>8.49</v>
      </c>
      <c r="L55" s="67">
        <v>8.75</v>
      </c>
      <c r="M55" s="67">
        <v>9.01</v>
      </c>
      <c r="N55" s="68">
        <v>9.27</v>
      </c>
      <c r="O55" s="69">
        <v>9.5299999999999994</v>
      </c>
      <c r="P55" s="66">
        <v>8.34</v>
      </c>
      <c r="Q55" s="67">
        <v>8.6</v>
      </c>
      <c r="R55" s="67">
        <v>8.8699999999999992</v>
      </c>
      <c r="S55" s="67">
        <v>9.1300000000000008</v>
      </c>
      <c r="T55" s="68">
        <v>9.39</v>
      </c>
      <c r="U55" s="69">
        <v>9.65</v>
      </c>
      <c r="V55" s="66">
        <v>8.4499999999999993</v>
      </c>
      <c r="W55" s="67">
        <v>8.7100000000000009</v>
      </c>
      <c r="X55" s="67">
        <v>8.98</v>
      </c>
      <c r="Y55" s="67">
        <v>9.25</v>
      </c>
      <c r="Z55" s="68">
        <v>9.51</v>
      </c>
      <c r="AA55" s="69">
        <v>9.7799999999999994</v>
      </c>
      <c r="AB55" s="66">
        <v>8.56</v>
      </c>
      <c r="AC55" s="67">
        <v>8.83</v>
      </c>
      <c r="AD55" s="67">
        <v>9.1</v>
      </c>
      <c r="AE55" s="67">
        <v>9.3699999999999992</v>
      </c>
      <c r="AF55" s="68">
        <v>9.64</v>
      </c>
      <c r="AG55" s="69">
        <v>9.91</v>
      </c>
      <c r="AH55" s="66">
        <v>8.67</v>
      </c>
      <c r="AI55" s="67">
        <v>8.9499999999999993</v>
      </c>
      <c r="AJ55" s="67">
        <v>9.2200000000000006</v>
      </c>
      <c r="AK55" s="67">
        <v>9.49</v>
      </c>
      <c r="AL55" s="68">
        <v>9.77</v>
      </c>
      <c r="AM55" s="69">
        <v>10.039999999999999</v>
      </c>
      <c r="AN55" s="66">
        <v>8.7899999999999991</v>
      </c>
      <c r="AO55" s="67">
        <v>9.07</v>
      </c>
      <c r="AP55" s="67">
        <v>9.34</v>
      </c>
      <c r="AQ55" s="67">
        <v>9.6199999999999992</v>
      </c>
      <c r="AR55" s="68">
        <v>9.9</v>
      </c>
      <c r="AS55" s="69">
        <v>10.18</v>
      </c>
      <c r="AT55" s="66">
        <v>8.91</v>
      </c>
      <c r="AU55" s="67">
        <v>9.19</v>
      </c>
      <c r="AV55" s="67">
        <v>9.4700000000000006</v>
      </c>
      <c r="AW55" s="67">
        <v>9.75</v>
      </c>
      <c r="AX55" s="68">
        <v>10.029999999999999</v>
      </c>
      <c r="AY55" s="69">
        <v>10.32</v>
      </c>
      <c r="AZ55" s="66">
        <v>9.0299999999999994</v>
      </c>
      <c r="BA55" s="67">
        <v>9.32</v>
      </c>
      <c r="BB55" s="67">
        <v>9.6</v>
      </c>
      <c r="BC55" s="67">
        <v>9.89</v>
      </c>
      <c r="BD55" s="68">
        <v>10.17</v>
      </c>
      <c r="BE55" s="69">
        <v>10.46</v>
      </c>
      <c r="BF55" s="66">
        <v>9.16</v>
      </c>
      <c r="BG55" s="67">
        <v>9.4499999999999993</v>
      </c>
      <c r="BH55" s="67">
        <v>9.74</v>
      </c>
      <c r="BI55" s="67">
        <v>10.029999999999999</v>
      </c>
      <c r="BJ55" s="68">
        <v>10.32</v>
      </c>
      <c r="BK55" s="69">
        <v>10.61</v>
      </c>
      <c r="BL55" s="66">
        <v>9.2899999999999991</v>
      </c>
      <c r="BM55" s="67">
        <v>9.59</v>
      </c>
      <c r="BN55" s="67">
        <v>9.8800000000000008</v>
      </c>
      <c r="BO55" s="67">
        <v>10.17</v>
      </c>
      <c r="BP55" s="68">
        <v>10.46</v>
      </c>
      <c r="BQ55" s="69">
        <v>10.76</v>
      </c>
    </row>
    <row r="56" spans="1:69">
      <c r="A56" s="8">
        <v>53</v>
      </c>
      <c r="B56" s="56">
        <v>2148.5100000000002</v>
      </c>
      <c r="C56" s="56">
        <v>2187.0149999999999</v>
      </c>
      <c r="D56" s="61">
        <v>8.26</v>
      </c>
      <c r="E56" s="62">
        <v>8.51</v>
      </c>
      <c r="F56" s="62">
        <v>8.77</v>
      </c>
      <c r="G56" s="62">
        <v>9.0299999999999994</v>
      </c>
      <c r="H56" s="63">
        <v>9.2799999999999994</v>
      </c>
      <c r="I56" s="64">
        <v>9.5399999999999991</v>
      </c>
      <c r="J56" s="61">
        <v>8.36</v>
      </c>
      <c r="K56" s="62">
        <v>8.6199999999999992</v>
      </c>
      <c r="L56" s="62">
        <v>8.8800000000000008</v>
      </c>
      <c r="M56" s="62">
        <v>9.14</v>
      </c>
      <c r="N56" s="63">
        <v>9.4</v>
      </c>
      <c r="O56" s="64">
        <v>9.66</v>
      </c>
      <c r="P56" s="61">
        <v>8.4700000000000006</v>
      </c>
      <c r="Q56" s="62">
        <v>8.73</v>
      </c>
      <c r="R56" s="62">
        <v>9</v>
      </c>
      <c r="S56" s="62">
        <v>9.26</v>
      </c>
      <c r="T56" s="63">
        <v>9.52</v>
      </c>
      <c r="U56" s="64">
        <v>9.7799999999999994</v>
      </c>
      <c r="V56" s="61">
        <v>8.58</v>
      </c>
      <c r="W56" s="62">
        <v>8.85</v>
      </c>
      <c r="X56" s="62">
        <v>9.11</v>
      </c>
      <c r="Y56" s="62">
        <v>9.3800000000000008</v>
      </c>
      <c r="Z56" s="63">
        <v>9.64</v>
      </c>
      <c r="AA56" s="64">
        <v>9.91</v>
      </c>
      <c r="AB56" s="61">
        <v>8.69</v>
      </c>
      <c r="AC56" s="62">
        <v>8.9600000000000009</v>
      </c>
      <c r="AD56" s="62">
        <v>9.23</v>
      </c>
      <c r="AE56" s="62">
        <v>9.5</v>
      </c>
      <c r="AF56" s="63">
        <v>9.77</v>
      </c>
      <c r="AG56" s="64">
        <v>10.039999999999999</v>
      </c>
      <c r="AH56" s="61">
        <v>8.81</v>
      </c>
      <c r="AI56" s="62">
        <v>9.08</v>
      </c>
      <c r="AJ56" s="62">
        <v>9.36</v>
      </c>
      <c r="AK56" s="62">
        <v>9.6300000000000008</v>
      </c>
      <c r="AL56" s="63">
        <v>9.9</v>
      </c>
      <c r="AM56" s="64">
        <v>10.18</v>
      </c>
      <c r="AN56" s="61">
        <v>8.93</v>
      </c>
      <c r="AO56" s="62">
        <v>9.1999999999999993</v>
      </c>
      <c r="AP56" s="62">
        <v>9.48</v>
      </c>
      <c r="AQ56" s="62">
        <v>9.76</v>
      </c>
      <c r="AR56" s="63">
        <v>10.039999999999999</v>
      </c>
      <c r="AS56" s="64">
        <v>10.31</v>
      </c>
      <c r="AT56" s="61">
        <v>9.0500000000000007</v>
      </c>
      <c r="AU56" s="62">
        <v>9.33</v>
      </c>
      <c r="AV56" s="62">
        <v>9.61</v>
      </c>
      <c r="AW56" s="62">
        <v>9.89</v>
      </c>
      <c r="AX56" s="63">
        <v>10.17</v>
      </c>
      <c r="AY56" s="64">
        <v>10.45</v>
      </c>
      <c r="AZ56" s="61">
        <v>9.18</v>
      </c>
      <c r="BA56" s="62">
        <v>9.4600000000000009</v>
      </c>
      <c r="BB56" s="62">
        <v>9.74</v>
      </c>
      <c r="BC56" s="62">
        <v>10.029999999999999</v>
      </c>
      <c r="BD56" s="63">
        <v>10.31</v>
      </c>
      <c r="BE56" s="64">
        <v>10.6</v>
      </c>
      <c r="BF56" s="61">
        <v>9.3000000000000007</v>
      </c>
      <c r="BG56" s="62">
        <v>9.59</v>
      </c>
      <c r="BH56" s="62">
        <v>9.8800000000000008</v>
      </c>
      <c r="BI56" s="62">
        <v>10.17</v>
      </c>
      <c r="BJ56" s="63">
        <v>10.46</v>
      </c>
      <c r="BK56" s="64">
        <v>10.75</v>
      </c>
      <c r="BL56" s="61">
        <v>9.44</v>
      </c>
      <c r="BM56" s="62">
        <v>9.73</v>
      </c>
      <c r="BN56" s="62">
        <v>10.02</v>
      </c>
      <c r="BO56" s="62">
        <v>10.32</v>
      </c>
      <c r="BP56" s="63">
        <v>10.61</v>
      </c>
      <c r="BQ56" s="64">
        <v>10.9</v>
      </c>
    </row>
    <row r="57" spans="1:69">
      <c r="A57" s="9">
        <v>54</v>
      </c>
      <c r="B57" s="65">
        <v>2187.0250000000001</v>
      </c>
      <c r="C57" s="65">
        <v>2225.5300000000002</v>
      </c>
      <c r="D57" s="66">
        <v>8.3699999999999992</v>
      </c>
      <c r="E57" s="67">
        <v>8.6300000000000008</v>
      </c>
      <c r="F57" s="67">
        <v>8.8800000000000008</v>
      </c>
      <c r="G57" s="67">
        <v>9.14</v>
      </c>
      <c r="H57" s="68">
        <v>9.39</v>
      </c>
      <c r="I57" s="69">
        <v>9.65</v>
      </c>
      <c r="J57" s="66">
        <v>8.4700000000000006</v>
      </c>
      <c r="K57" s="67">
        <v>8.73</v>
      </c>
      <c r="L57" s="67">
        <v>8.99</v>
      </c>
      <c r="M57" s="67">
        <v>9.25</v>
      </c>
      <c r="N57" s="68">
        <v>9.51</v>
      </c>
      <c r="O57" s="69">
        <v>9.77</v>
      </c>
      <c r="P57" s="66">
        <v>8.58</v>
      </c>
      <c r="Q57" s="67">
        <v>8.85</v>
      </c>
      <c r="R57" s="67">
        <v>9.11</v>
      </c>
      <c r="S57" s="67">
        <v>9.3699999999999992</v>
      </c>
      <c r="T57" s="68">
        <v>9.6300000000000008</v>
      </c>
      <c r="U57" s="69">
        <v>9.9</v>
      </c>
      <c r="V57" s="66">
        <v>8.69</v>
      </c>
      <c r="W57" s="67">
        <v>8.9600000000000009</v>
      </c>
      <c r="X57" s="67">
        <v>9.23</v>
      </c>
      <c r="Y57" s="67">
        <v>9.49</v>
      </c>
      <c r="Z57" s="68">
        <v>9.76</v>
      </c>
      <c r="AA57" s="69">
        <v>10.029999999999999</v>
      </c>
      <c r="AB57" s="66">
        <v>8.81</v>
      </c>
      <c r="AC57" s="67">
        <v>9.08</v>
      </c>
      <c r="AD57" s="67">
        <v>9.35</v>
      </c>
      <c r="AE57" s="67">
        <v>9.6199999999999992</v>
      </c>
      <c r="AF57" s="68">
        <v>9.89</v>
      </c>
      <c r="AG57" s="69">
        <v>10.16</v>
      </c>
      <c r="AH57" s="66">
        <v>8.93</v>
      </c>
      <c r="AI57" s="67">
        <v>9.1999999999999993</v>
      </c>
      <c r="AJ57" s="67">
        <v>9.4700000000000006</v>
      </c>
      <c r="AK57" s="67">
        <v>9.75</v>
      </c>
      <c r="AL57" s="68">
        <v>10.02</v>
      </c>
      <c r="AM57" s="69">
        <v>10.29</v>
      </c>
      <c r="AN57" s="66">
        <v>9.0500000000000007</v>
      </c>
      <c r="AO57" s="67">
        <v>9.32</v>
      </c>
      <c r="AP57" s="67">
        <v>9.6</v>
      </c>
      <c r="AQ57" s="67">
        <v>9.8800000000000008</v>
      </c>
      <c r="AR57" s="68">
        <v>10.16</v>
      </c>
      <c r="AS57" s="69">
        <v>10.43</v>
      </c>
      <c r="AT57" s="66">
        <v>9.17</v>
      </c>
      <c r="AU57" s="67">
        <v>9.4499999999999993</v>
      </c>
      <c r="AV57" s="67">
        <v>9.73</v>
      </c>
      <c r="AW57" s="67">
        <v>10.01</v>
      </c>
      <c r="AX57" s="68">
        <v>10.29</v>
      </c>
      <c r="AY57" s="69">
        <v>10.58</v>
      </c>
      <c r="AZ57" s="66">
        <v>9.3000000000000007</v>
      </c>
      <c r="BA57" s="67">
        <v>9.58</v>
      </c>
      <c r="BB57" s="67">
        <v>9.8699999999999992</v>
      </c>
      <c r="BC57" s="67">
        <v>10.15</v>
      </c>
      <c r="BD57" s="68">
        <v>10.44</v>
      </c>
      <c r="BE57" s="69">
        <v>10.72</v>
      </c>
      <c r="BF57" s="66">
        <v>9.43</v>
      </c>
      <c r="BG57" s="67">
        <v>9.7200000000000006</v>
      </c>
      <c r="BH57" s="67">
        <v>10.01</v>
      </c>
      <c r="BI57" s="67">
        <v>10.3</v>
      </c>
      <c r="BJ57" s="68">
        <v>10.58</v>
      </c>
      <c r="BK57" s="69">
        <v>10.87</v>
      </c>
      <c r="BL57" s="66">
        <v>9.56</v>
      </c>
      <c r="BM57" s="67">
        <v>9.86</v>
      </c>
      <c r="BN57" s="67">
        <v>10.15</v>
      </c>
      <c r="BO57" s="67">
        <v>10.44</v>
      </c>
      <c r="BP57" s="68">
        <v>10.74</v>
      </c>
      <c r="BQ57" s="69">
        <v>11.03</v>
      </c>
    </row>
    <row r="58" spans="1:69">
      <c r="A58" s="8">
        <v>55</v>
      </c>
      <c r="B58" s="56">
        <v>2225.5400000000004</v>
      </c>
      <c r="C58" s="56">
        <v>2264.0500000000002</v>
      </c>
      <c r="D58" s="61">
        <v>8.5</v>
      </c>
      <c r="E58" s="62">
        <v>8.75</v>
      </c>
      <c r="F58" s="62">
        <v>9.01</v>
      </c>
      <c r="G58" s="62">
        <v>9.27</v>
      </c>
      <c r="H58" s="63">
        <v>9.52</v>
      </c>
      <c r="I58" s="64">
        <v>9.7799999999999994</v>
      </c>
      <c r="J58" s="61">
        <v>8.61</v>
      </c>
      <c r="K58" s="62">
        <v>8.8699999999999992</v>
      </c>
      <c r="L58" s="62">
        <v>9.1199999999999992</v>
      </c>
      <c r="M58" s="62">
        <v>9.3800000000000008</v>
      </c>
      <c r="N58" s="63">
        <v>9.64</v>
      </c>
      <c r="O58" s="64">
        <v>9.9</v>
      </c>
      <c r="P58" s="61">
        <v>8.7200000000000006</v>
      </c>
      <c r="Q58" s="62">
        <v>8.98</v>
      </c>
      <c r="R58" s="62">
        <v>9.24</v>
      </c>
      <c r="S58" s="62">
        <v>9.5</v>
      </c>
      <c r="T58" s="63">
        <v>9.77</v>
      </c>
      <c r="U58" s="64">
        <v>10.029999999999999</v>
      </c>
      <c r="V58" s="61">
        <v>8.83</v>
      </c>
      <c r="W58" s="62">
        <v>9.1</v>
      </c>
      <c r="X58" s="62">
        <v>9.36</v>
      </c>
      <c r="Y58" s="62">
        <v>9.6300000000000008</v>
      </c>
      <c r="Z58" s="63">
        <v>9.89</v>
      </c>
      <c r="AA58" s="64">
        <v>10.16</v>
      </c>
      <c r="AB58" s="61">
        <v>8.9499999999999993</v>
      </c>
      <c r="AC58" s="62">
        <v>9.2200000000000006</v>
      </c>
      <c r="AD58" s="62">
        <v>9.49</v>
      </c>
      <c r="AE58" s="62">
        <v>9.75</v>
      </c>
      <c r="AF58" s="63">
        <v>10.02</v>
      </c>
      <c r="AG58" s="64">
        <v>10.29</v>
      </c>
      <c r="AH58" s="61">
        <v>9.06</v>
      </c>
      <c r="AI58" s="62">
        <v>9.34</v>
      </c>
      <c r="AJ58" s="62">
        <v>9.61</v>
      </c>
      <c r="AK58" s="62">
        <v>9.89</v>
      </c>
      <c r="AL58" s="63">
        <v>10.16</v>
      </c>
      <c r="AM58" s="64">
        <v>10.43</v>
      </c>
      <c r="AN58" s="61">
        <v>9.19</v>
      </c>
      <c r="AO58" s="62">
        <v>9.4600000000000009</v>
      </c>
      <c r="AP58" s="62">
        <v>9.74</v>
      </c>
      <c r="AQ58" s="62">
        <v>10.02</v>
      </c>
      <c r="AR58" s="63">
        <v>10.3</v>
      </c>
      <c r="AS58" s="64">
        <v>10.57</v>
      </c>
      <c r="AT58" s="61">
        <v>9.31</v>
      </c>
      <c r="AU58" s="62">
        <v>9.59</v>
      </c>
      <c r="AV58" s="62">
        <v>9.8699999999999992</v>
      </c>
      <c r="AW58" s="62">
        <v>10.16</v>
      </c>
      <c r="AX58" s="63">
        <v>10.44</v>
      </c>
      <c r="AY58" s="64">
        <v>10.72</v>
      </c>
      <c r="AZ58" s="61">
        <v>9.44</v>
      </c>
      <c r="BA58" s="62">
        <v>9.73</v>
      </c>
      <c r="BB58" s="62">
        <v>10.01</v>
      </c>
      <c r="BC58" s="62">
        <v>10.3</v>
      </c>
      <c r="BD58" s="63">
        <v>10.58</v>
      </c>
      <c r="BE58" s="64">
        <v>10.87</v>
      </c>
      <c r="BF58" s="61">
        <v>9.58</v>
      </c>
      <c r="BG58" s="62">
        <v>9.86</v>
      </c>
      <c r="BH58" s="62">
        <v>10.15</v>
      </c>
      <c r="BI58" s="62">
        <v>10.44</v>
      </c>
      <c r="BJ58" s="63">
        <v>10.73</v>
      </c>
      <c r="BK58" s="64">
        <v>11.02</v>
      </c>
      <c r="BL58" s="61">
        <v>9.7100000000000009</v>
      </c>
      <c r="BM58" s="62">
        <v>10.01</v>
      </c>
      <c r="BN58" s="62">
        <v>10.3</v>
      </c>
      <c r="BO58" s="62">
        <v>10.59</v>
      </c>
      <c r="BP58" s="63">
        <v>10.88</v>
      </c>
      <c r="BQ58" s="64">
        <v>11.18</v>
      </c>
    </row>
    <row r="59" spans="1:69">
      <c r="A59" s="9">
        <v>56</v>
      </c>
      <c r="B59" s="65">
        <v>2264.0600000000004</v>
      </c>
      <c r="C59" s="65">
        <v>2302.5700000000002</v>
      </c>
      <c r="D59" s="66">
        <v>8.61</v>
      </c>
      <c r="E59" s="67">
        <v>8.86</v>
      </c>
      <c r="F59" s="67">
        <v>9.1199999999999992</v>
      </c>
      <c r="G59" s="67">
        <v>9.3800000000000008</v>
      </c>
      <c r="H59" s="68">
        <v>9.6300000000000008</v>
      </c>
      <c r="I59" s="69">
        <v>9.89</v>
      </c>
      <c r="J59" s="66">
        <v>8.7200000000000006</v>
      </c>
      <c r="K59" s="67">
        <v>8.98</v>
      </c>
      <c r="L59" s="67">
        <v>9.23</v>
      </c>
      <c r="M59" s="67">
        <v>9.49</v>
      </c>
      <c r="N59" s="68">
        <v>9.75</v>
      </c>
      <c r="O59" s="69">
        <v>10.01</v>
      </c>
      <c r="P59" s="66">
        <v>8.83</v>
      </c>
      <c r="Q59" s="67">
        <v>9.09</v>
      </c>
      <c r="R59" s="67">
        <v>9.35</v>
      </c>
      <c r="S59" s="67">
        <v>9.6199999999999992</v>
      </c>
      <c r="T59" s="68">
        <v>9.8800000000000008</v>
      </c>
      <c r="U59" s="69">
        <v>10.14</v>
      </c>
      <c r="V59" s="66">
        <v>8.94</v>
      </c>
      <c r="W59" s="67">
        <v>9.2100000000000009</v>
      </c>
      <c r="X59" s="67">
        <v>9.4700000000000006</v>
      </c>
      <c r="Y59" s="67">
        <v>9.74</v>
      </c>
      <c r="Z59" s="68">
        <v>10.01</v>
      </c>
      <c r="AA59" s="69">
        <v>10.27</v>
      </c>
      <c r="AB59" s="66">
        <v>9.06</v>
      </c>
      <c r="AC59" s="67">
        <v>9.33</v>
      </c>
      <c r="AD59" s="67">
        <v>9.6</v>
      </c>
      <c r="AE59" s="67">
        <v>9.8699999999999992</v>
      </c>
      <c r="AF59" s="68">
        <v>10.14</v>
      </c>
      <c r="AG59" s="69">
        <v>10.41</v>
      </c>
      <c r="AH59" s="66">
        <v>9.18</v>
      </c>
      <c r="AI59" s="67">
        <v>9.4499999999999993</v>
      </c>
      <c r="AJ59" s="67">
        <v>9.73</v>
      </c>
      <c r="AK59" s="67">
        <v>10</v>
      </c>
      <c r="AL59" s="68">
        <v>10.27</v>
      </c>
      <c r="AM59" s="69">
        <v>10.55</v>
      </c>
      <c r="AN59" s="66">
        <v>9.3000000000000007</v>
      </c>
      <c r="AO59" s="67">
        <v>9.58</v>
      </c>
      <c r="AP59" s="67">
        <v>9.86</v>
      </c>
      <c r="AQ59" s="67">
        <v>10.14</v>
      </c>
      <c r="AR59" s="68">
        <v>10.41</v>
      </c>
      <c r="AS59" s="69">
        <v>10.69</v>
      </c>
      <c r="AT59" s="66">
        <v>9.43</v>
      </c>
      <c r="AU59" s="67">
        <v>9.7100000000000009</v>
      </c>
      <c r="AV59" s="67">
        <v>9.99</v>
      </c>
      <c r="AW59" s="67">
        <v>10.27</v>
      </c>
      <c r="AX59" s="68">
        <v>10.56</v>
      </c>
      <c r="AY59" s="69">
        <v>10.84</v>
      </c>
      <c r="AZ59" s="66">
        <v>9.56</v>
      </c>
      <c r="BA59" s="67">
        <v>9.85</v>
      </c>
      <c r="BB59" s="67">
        <v>10.130000000000001</v>
      </c>
      <c r="BC59" s="67">
        <v>10.42</v>
      </c>
      <c r="BD59" s="68">
        <v>10.7</v>
      </c>
      <c r="BE59" s="69">
        <v>10.99</v>
      </c>
      <c r="BF59" s="66">
        <v>9.6999999999999993</v>
      </c>
      <c r="BG59" s="67">
        <v>9.99</v>
      </c>
      <c r="BH59" s="67">
        <v>10.28</v>
      </c>
      <c r="BI59" s="67">
        <v>10.56</v>
      </c>
      <c r="BJ59" s="68">
        <v>10.85</v>
      </c>
      <c r="BK59" s="69">
        <v>11.14</v>
      </c>
      <c r="BL59" s="66">
        <v>9.84</v>
      </c>
      <c r="BM59" s="67">
        <v>10.130000000000001</v>
      </c>
      <c r="BN59" s="67">
        <v>10.42</v>
      </c>
      <c r="BO59" s="67">
        <v>10.71</v>
      </c>
      <c r="BP59" s="68">
        <v>11.01</v>
      </c>
      <c r="BQ59" s="69">
        <v>11.3</v>
      </c>
    </row>
    <row r="60" spans="1:69">
      <c r="A60" s="8">
        <v>57</v>
      </c>
      <c r="B60" s="56">
        <v>2302.5800000000004</v>
      </c>
      <c r="C60" s="56">
        <v>2341.085</v>
      </c>
      <c r="D60" s="61">
        <v>8.7100000000000009</v>
      </c>
      <c r="E60" s="62">
        <v>8.9700000000000006</v>
      </c>
      <c r="F60" s="62">
        <v>9.2200000000000006</v>
      </c>
      <c r="G60" s="62">
        <v>9.48</v>
      </c>
      <c r="H60" s="63">
        <v>9.74</v>
      </c>
      <c r="I60" s="64">
        <v>9.99</v>
      </c>
      <c r="J60" s="61">
        <v>8.82</v>
      </c>
      <c r="K60" s="62">
        <v>9.08</v>
      </c>
      <c r="L60" s="62">
        <v>9.34</v>
      </c>
      <c r="M60" s="62">
        <v>9.6</v>
      </c>
      <c r="N60" s="63">
        <v>9.86</v>
      </c>
      <c r="O60" s="64">
        <v>10.119999999999999</v>
      </c>
      <c r="P60" s="61">
        <v>8.94</v>
      </c>
      <c r="Q60" s="62">
        <v>9.1999999999999993</v>
      </c>
      <c r="R60" s="62">
        <v>9.4600000000000009</v>
      </c>
      <c r="S60" s="62">
        <v>9.7200000000000006</v>
      </c>
      <c r="T60" s="63">
        <v>9.99</v>
      </c>
      <c r="U60" s="64">
        <v>10.25</v>
      </c>
      <c r="V60" s="61">
        <v>9.0500000000000007</v>
      </c>
      <c r="W60" s="62">
        <v>9.32</v>
      </c>
      <c r="X60" s="62">
        <v>9.58</v>
      </c>
      <c r="Y60" s="62">
        <v>9.85</v>
      </c>
      <c r="Z60" s="63">
        <v>10.119999999999999</v>
      </c>
      <c r="AA60" s="64">
        <v>10.38</v>
      </c>
      <c r="AB60" s="61">
        <v>9.17</v>
      </c>
      <c r="AC60" s="62">
        <v>9.44</v>
      </c>
      <c r="AD60" s="62">
        <v>9.7100000000000009</v>
      </c>
      <c r="AE60" s="62">
        <v>9.98</v>
      </c>
      <c r="AF60" s="63">
        <v>10.25</v>
      </c>
      <c r="AG60" s="64">
        <v>10.52</v>
      </c>
      <c r="AH60" s="61">
        <v>9.2899999999999991</v>
      </c>
      <c r="AI60" s="62">
        <v>9.57</v>
      </c>
      <c r="AJ60" s="62">
        <v>9.84</v>
      </c>
      <c r="AK60" s="62">
        <v>10.11</v>
      </c>
      <c r="AL60" s="63">
        <v>10.39</v>
      </c>
      <c r="AM60" s="64">
        <v>10.66</v>
      </c>
      <c r="AN60" s="61">
        <v>9.42</v>
      </c>
      <c r="AO60" s="62">
        <v>9.6999999999999993</v>
      </c>
      <c r="AP60" s="62">
        <v>9.9700000000000006</v>
      </c>
      <c r="AQ60" s="62">
        <v>10.25</v>
      </c>
      <c r="AR60" s="63">
        <v>10.53</v>
      </c>
      <c r="AS60" s="64">
        <v>10.8</v>
      </c>
      <c r="AT60" s="61">
        <v>9.5500000000000007</v>
      </c>
      <c r="AU60" s="62">
        <v>9.83</v>
      </c>
      <c r="AV60" s="62">
        <v>10.11</v>
      </c>
      <c r="AW60" s="62">
        <v>10.39</v>
      </c>
      <c r="AX60" s="63">
        <v>10.67</v>
      </c>
      <c r="AY60" s="64">
        <v>10.95</v>
      </c>
      <c r="AZ60" s="61">
        <v>9.68</v>
      </c>
      <c r="BA60" s="62">
        <v>9.9700000000000006</v>
      </c>
      <c r="BB60" s="62">
        <v>10.25</v>
      </c>
      <c r="BC60" s="62">
        <v>10.53</v>
      </c>
      <c r="BD60" s="63">
        <v>10.82</v>
      </c>
      <c r="BE60" s="64">
        <v>11.1</v>
      </c>
      <c r="BF60" s="61">
        <v>9.82</v>
      </c>
      <c r="BG60" s="62">
        <v>10.11</v>
      </c>
      <c r="BH60" s="62">
        <v>10.39</v>
      </c>
      <c r="BI60" s="62">
        <v>10.68</v>
      </c>
      <c r="BJ60" s="63">
        <v>10.97</v>
      </c>
      <c r="BK60" s="64">
        <v>11.26</v>
      </c>
      <c r="BL60" s="61">
        <v>9.9600000000000009</v>
      </c>
      <c r="BM60" s="62">
        <v>10.25</v>
      </c>
      <c r="BN60" s="62">
        <v>10.54</v>
      </c>
      <c r="BO60" s="62">
        <v>10.84</v>
      </c>
      <c r="BP60" s="63">
        <v>11.13</v>
      </c>
      <c r="BQ60" s="64">
        <v>11.42</v>
      </c>
    </row>
    <row r="61" spans="1:69">
      <c r="A61" s="9">
        <v>58</v>
      </c>
      <c r="B61" s="65">
        <v>2341.0950000000003</v>
      </c>
      <c r="C61" s="65">
        <v>2379.6</v>
      </c>
      <c r="D61" s="66">
        <v>8.82</v>
      </c>
      <c r="E61" s="67">
        <v>9.07</v>
      </c>
      <c r="F61" s="67">
        <v>9.33</v>
      </c>
      <c r="G61" s="67">
        <v>9.59</v>
      </c>
      <c r="H61" s="68">
        <v>9.84</v>
      </c>
      <c r="I61" s="69">
        <v>10.1</v>
      </c>
      <c r="J61" s="66">
        <v>8.93</v>
      </c>
      <c r="K61" s="67">
        <v>9.19</v>
      </c>
      <c r="L61" s="67">
        <v>9.4499999999999993</v>
      </c>
      <c r="M61" s="67">
        <v>9.7100000000000009</v>
      </c>
      <c r="N61" s="68">
        <v>9.9700000000000006</v>
      </c>
      <c r="O61" s="69">
        <v>10.23</v>
      </c>
      <c r="P61" s="66">
        <v>9.0399999999999991</v>
      </c>
      <c r="Q61" s="67">
        <v>9.31</v>
      </c>
      <c r="R61" s="67">
        <v>9.57</v>
      </c>
      <c r="S61" s="67">
        <v>9.83</v>
      </c>
      <c r="T61" s="68">
        <v>10.1</v>
      </c>
      <c r="U61" s="69">
        <v>10.36</v>
      </c>
      <c r="V61" s="66">
        <v>9.16</v>
      </c>
      <c r="W61" s="67">
        <v>9.43</v>
      </c>
      <c r="X61" s="67">
        <v>9.69</v>
      </c>
      <c r="Y61" s="67">
        <v>9.9600000000000009</v>
      </c>
      <c r="Z61" s="68">
        <v>10.23</v>
      </c>
      <c r="AA61" s="69">
        <v>10.49</v>
      </c>
      <c r="AB61" s="66">
        <v>9.2799999999999994</v>
      </c>
      <c r="AC61" s="67">
        <v>9.5500000000000007</v>
      </c>
      <c r="AD61" s="67">
        <v>9.82</v>
      </c>
      <c r="AE61" s="67">
        <v>10.09</v>
      </c>
      <c r="AF61" s="68">
        <v>10.36</v>
      </c>
      <c r="AG61" s="69">
        <v>10.63</v>
      </c>
      <c r="AH61" s="66">
        <v>9.41</v>
      </c>
      <c r="AI61" s="67">
        <v>9.68</v>
      </c>
      <c r="AJ61" s="67">
        <v>9.9499999999999993</v>
      </c>
      <c r="AK61" s="67">
        <v>10.23</v>
      </c>
      <c r="AL61" s="68">
        <v>10.5</v>
      </c>
      <c r="AM61" s="69">
        <v>10.77</v>
      </c>
      <c r="AN61" s="66">
        <v>9.5299999999999994</v>
      </c>
      <c r="AO61" s="67">
        <v>9.81</v>
      </c>
      <c r="AP61" s="67">
        <v>10.09</v>
      </c>
      <c r="AQ61" s="67">
        <v>10.36</v>
      </c>
      <c r="AR61" s="68">
        <v>10.64</v>
      </c>
      <c r="AS61" s="69">
        <v>10.92</v>
      </c>
      <c r="AT61" s="66">
        <v>9.66</v>
      </c>
      <c r="AU61" s="67">
        <v>9.94</v>
      </c>
      <c r="AV61" s="67">
        <v>10.23</v>
      </c>
      <c r="AW61" s="67">
        <v>10.51</v>
      </c>
      <c r="AX61" s="68">
        <v>10.79</v>
      </c>
      <c r="AY61" s="69">
        <v>11.07</v>
      </c>
      <c r="AZ61" s="66">
        <v>9.8000000000000007</v>
      </c>
      <c r="BA61" s="67">
        <v>10.08</v>
      </c>
      <c r="BB61" s="67">
        <v>10.37</v>
      </c>
      <c r="BC61" s="67">
        <v>10.65</v>
      </c>
      <c r="BD61" s="68">
        <v>10.94</v>
      </c>
      <c r="BE61" s="69">
        <v>11.22</v>
      </c>
      <c r="BF61" s="66">
        <v>9.94</v>
      </c>
      <c r="BG61" s="67">
        <v>10.220000000000001</v>
      </c>
      <c r="BH61" s="67">
        <v>10.51</v>
      </c>
      <c r="BI61" s="67">
        <v>10.8</v>
      </c>
      <c r="BJ61" s="68">
        <v>11.09</v>
      </c>
      <c r="BK61" s="69">
        <v>11.38</v>
      </c>
      <c r="BL61" s="66">
        <v>10.08</v>
      </c>
      <c r="BM61" s="67">
        <v>10.37</v>
      </c>
      <c r="BN61" s="67">
        <v>10.66</v>
      </c>
      <c r="BO61" s="67">
        <v>10.96</v>
      </c>
      <c r="BP61" s="68">
        <v>11.25</v>
      </c>
      <c r="BQ61" s="69">
        <v>11.54</v>
      </c>
    </row>
    <row r="62" spans="1:69">
      <c r="A62" s="8">
        <v>59</v>
      </c>
      <c r="B62" s="56">
        <v>2379.61</v>
      </c>
      <c r="C62" s="56">
        <v>2418.1149999999998</v>
      </c>
      <c r="D62" s="61">
        <v>8.93</v>
      </c>
      <c r="E62" s="62">
        <v>9.18</v>
      </c>
      <c r="F62" s="62">
        <v>9.44</v>
      </c>
      <c r="G62" s="62">
        <v>9.6999999999999993</v>
      </c>
      <c r="H62" s="63">
        <v>9.9499999999999993</v>
      </c>
      <c r="I62" s="64">
        <v>10.210000000000001</v>
      </c>
      <c r="J62" s="61">
        <v>9.0399999999999991</v>
      </c>
      <c r="K62" s="62">
        <v>9.3000000000000007</v>
      </c>
      <c r="L62" s="62">
        <v>9.56</v>
      </c>
      <c r="M62" s="62">
        <v>9.82</v>
      </c>
      <c r="N62" s="63">
        <v>10.08</v>
      </c>
      <c r="O62" s="64">
        <v>10.34</v>
      </c>
      <c r="P62" s="61">
        <v>9.16</v>
      </c>
      <c r="Q62" s="62">
        <v>9.42</v>
      </c>
      <c r="R62" s="62">
        <v>9.68</v>
      </c>
      <c r="S62" s="62">
        <v>9.94</v>
      </c>
      <c r="T62" s="63">
        <v>10.210000000000001</v>
      </c>
      <c r="U62" s="64">
        <v>10.47</v>
      </c>
      <c r="V62" s="61">
        <v>9.27</v>
      </c>
      <c r="W62" s="62">
        <v>9.5399999999999991</v>
      </c>
      <c r="X62" s="62">
        <v>9.81</v>
      </c>
      <c r="Y62" s="62">
        <v>10.07</v>
      </c>
      <c r="Z62" s="63">
        <v>10.34</v>
      </c>
      <c r="AA62" s="64">
        <v>10.61</v>
      </c>
      <c r="AB62" s="61">
        <v>9.4</v>
      </c>
      <c r="AC62" s="62">
        <v>9.67</v>
      </c>
      <c r="AD62" s="62">
        <v>9.94</v>
      </c>
      <c r="AE62" s="62">
        <v>10.210000000000001</v>
      </c>
      <c r="AF62" s="63">
        <v>10.48</v>
      </c>
      <c r="AG62" s="64">
        <v>10.75</v>
      </c>
      <c r="AH62" s="61">
        <v>9.52</v>
      </c>
      <c r="AI62" s="62">
        <v>9.7899999999999991</v>
      </c>
      <c r="AJ62" s="62">
        <v>10.07</v>
      </c>
      <c r="AK62" s="62">
        <v>10.34</v>
      </c>
      <c r="AL62" s="63">
        <v>10.62</v>
      </c>
      <c r="AM62" s="64">
        <v>10.89</v>
      </c>
      <c r="AN62" s="61">
        <v>9.65</v>
      </c>
      <c r="AO62" s="62">
        <v>9.93</v>
      </c>
      <c r="AP62" s="62">
        <v>10.199999999999999</v>
      </c>
      <c r="AQ62" s="62">
        <v>10.48</v>
      </c>
      <c r="AR62" s="63">
        <v>10.76</v>
      </c>
      <c r="AS62" s="64">
        <v>11.04</v>
      </c>
      <c r="AT62" s="61">
        <v>9.7799999999999994</v>
      </c>
      <c r="AU62" s="62">
        <v>10.06</v>
      </c>
      <c r="AV62" s="62">
        <v>10.34</v>
      </c>
      <c r="AW62" s="62">
        <v>10.63</v>
      </c>
      <c r="AX62" s="63">
        <v>10.91</v>
      </c>
      <c r="AY62" s="64">
        <v>11.19</v>
      </c>
      <c r="AZ62" s="61">
        <v>9.92</v>
      </c>
      <c r="BA62" s="62">
        <v>10.199999999999999</v>
      </c>
      <c r="BB62" s="62">
        <v>10.49</v>
      </c>
      <c r="BC62" s="62">
        <v>10.77</v>
      </c>
      <c r="BD62" s="63">
        <v>11.06</v>
      </c>
      <c r="BE62" s="64">
        <v>11.34</v>
      </c>
      <c r="BF62" s="61">
        <v>10.06</v>
      </c>
      <c r="BG62" s="62">
        <v>10.35</v>
      </c>
      <c r="BH62" s="62">
        <v>10.64</v>
      </c>
      <c r="BI62" s="62">
        <v>10.92</v>
      </c>
      <c r="BJ62" s="63">
        <v>11.21</v>
      </c>
      <c r="BK62" s="64">
        <v>11.5</v>
      </c>
      <c r="BL62" s="61">
        <v>10.199999999999999</v>
      </c>
      <c r="BM62" s="62">
        <v>10.49</v>
      </c>
      <c r="BN62" s="62">
        <v>10.79</v>
      </c>
      <c r="BO62" s="62">
        <v>11.08</v>
      </c>
      <c r="BP62" s="63">
        <v>11.37</v>
      </c>
      <c r="BQ62" s="64">
        <v>11.67</v>
      </c>
    </row>
    <row r="63" spans="1:69">
      <c r="A63" s="9">
        <v>60</v>
      </c>
      <c r="B63" s="65">
        <v>2418.125</v>
      </c>
      <c r="C63" s="65">
        <v>2456.63</v>
      </c>
      <c r="D63" s="66">
        <v>9.0299999999999994</v>
      </c>
      <c r="E63" s="67">
        <v>9.2899999999999991</v>
      </c>
      <c r="F63" s="67">
        <v>9.5399999999999991</v>
      </c>
      <c r="G63" s="67">
        <v>9.8000000000000007</v>
      </c>
      <c r="H63" s="68">
        <v>10.06</v>
      </c>
      <c r="I63" s="69">
        <v>10.31</v>
      </c>
      <c r="J63" s="66">
        <v>9.15</v>
      </c>
      <c r="K63" s="67">
        <v>9.41</v>
      </c>
      <c r="L63" s="67">
        <v>9.67</v>
      </c>
      <c r="M63" s="67">
        <v>9.93</v>
      </c>
      <c r="N63" s="68">
        <v>10.18</v>
      </c>
      <c r="O63" s="69">
        <v>10.44</v>
      </c>
      <c r="P63" s="66">
        <v>9.26</v>
      </c>
      <c r="Q63" s="67">
        <v>9.5299999999999994</v>
      </c>
      <c r="R63" s="67">
        <v>9.7899999999999991</v>
      </c>
      <c r="S63" s="67">
        <v>10.050000000000001</v>
      </c>
      <c r="T63" s="68">
        <v>10.32</v>
      </c>
      <c r="U63" s="69">
        <v>10.58</v>
      </c>
      <c r="V63" s="66">
        <v>9.3800000000000008</v>
      </c>
      <c r="W63" s="67">
        <v>9.65</v>
      </c>
      <c r="X63" s="67">
        <v>9.92</v>
      </c>
      <c r="Y63" s="67">
        <v>10.18</v>
      </c>
      <c r="Z63" s="68">
        <v>10.45</v>
      </c>
      <c r="AA63" s="69">
        <v>10.72</v>
      </c>
      <c r="AB63" s="66">
        <v>9.51</v>
      </c>
      <c r="AC63" s="67">
        <v>9.7799999999999994</v>
      </c>
      <c r="AD63" s="67">
        <v>10.050000000000001</v>
      </c>
      <c r="AE63" s="67">
        <v>10.32</v>
      </c>
      <c r="AF63" s="68">
        <v>10.59</v>
      </c>
      <c r="AG63" s="69">
        <v>10.86</v>
      </c>
      <c r="AH63" s="66">
        <v>9.6300000000000008</v>
      </c>
      <c r="AI63" s="67">
        <v>9.91</v>
      </c>
      <c r="AJ63" s="67">
        <v>10.18</v>
      </c>
      <c r="AK63" s="67">
        <v>10.45</v>
      </c>
      <c r="AL63" s="68">
        <v>10.73</v>
      </c>
      <c r="AM63" s="69">
        <v>11</v>
      </c>
      <c r="AN63" s="66">
        <v>9.76</v>
      </c>
      <c r="AO63" s="67">
        <v>10.039999999999999</v>
      </c>
      <c r="AP63" s="67">
        <v>10.32</v>
      </c>
      <c r="AQ63" s="67">
        <v>10.6</v>
      </c>
      <c r="AR63" s="68">
        <v>10.87</v>
      </c>
      <c r="AS63" s="69">
        <v>11.15</v>
      </c>
      <c r="AT63" s="66">
        <v>9.9</v>
      </c>
      <c r="AU63" s="67">
        <v>10.18</v>
      </c>
      <c r="AV63" s="67">
        <v>10.46</v>
      </c>
      <c r="AW63" s="67">
        <v>10.74</v>
      </c>
      <c r="AX63" s="68">
        <v>11.02</v>
      </c>
      <c r="AY63" s="69">
        <v>11.3</v>
      </c>
      <c r="AZ63" s="66">
        <v>10.039999999999999</v>
      </c>
      <c r="BA63" s="67">
        <v>10.32</v>
      </c>
      <c r="BB63" s="67">
        <v>10.61</v>
      </c>
      <c r="BC63" s="67">
        <v>10.89</v>
      </c>
      <c r="BD63" s="68">
        <v>11.17</v>
      </c>
      <c r="BE63" s="69">
        <v>11.46</v>
      </c>
      <c r="BF63" s="66">
        <v>10.18</v>
      </c>
      <c r="BG63" s="67">
        <v>10.47</v>
      </c>
      <c r="BH63" s="67">
        <v>10.75</v>
      </c>
      <c r="BI63" s="67">
        <v>11.04</v>
      </c>
      <c r="BJ63" s="68">
        <v>11.33</v>
      </c>
      <c r="BK63" s="69">
        <v>11.62</v>
      </c>
      <c r="BL63" s="66">
        <v>10.32</v>
      </c>
      <c r="BM63" s="67">
        <v>10.62</v>
      </c>
      <c r="BN63" s="67">
        <v>10.91</v>
      </c>
      <c r="BO63" s="67">
        <v>11.2</v>
      </c>
      <c r="BP63" s="68">
        <v>11.49</v>
      </c>
      <c r="BQ63" s="69">
        <v>11.79</v>
      </c>
    </row>
    <row r="64" spans="1:69">
      <c r="A64" s="8">
        <v>61</v>
      </c>
      <c r="B64" s="56">
        <v>2456.6400000000003</v>
      </c>
      <c r="C64" s="56">
        <v>2495.15</v>
      </c>
      <c r="D64" s="61">
        <v>9.14</v>
      </c>
      <c r="E64" s="62">
        <v>9.39</v>
      </c>
      <c r="F64" s="62">
        <v>9.65</v>
      </c>
      <c r="G64" s="62">
        <v>9.91</v>
      </c>
      <c r="H64" s="63">
        <v>10.16</v>
      </c>
      <c r="I64" s="64">
        <v>10.42</v>
      </c>
      <c r="J64" s="61">
        <v>9.25</v>
      </c>
      <c r="K64" s="62">
        <v>9.51</v>
      </c>
      <c r="L64" s="62">
        <v>9.77</v>
      </c>
      <c r="M64" s="62">
        <v>10.029999999999999</v>
      </c>
      <c r="N64" s="63">
        <v>10.29</v>
      </c>
      <c r="O64" s="64">
        <v>10.55</v>
      </c>
      <c r="P64" s="61">
        <v>9.3699999999999992</v>
      </c>
      <c r="Q64" s="62">
        <v>9.6300000000000008</v>
      </c>
      <c r="R64" s="62">
        <v>9.9</v>
      </c>
      <c r="S64" s="62">
        <v>10.16</v>
      </c>
      <c r="T64" s="63">
        <v>10.42</v>
      </c>
      <c r="U64" s="64">
        <v>10.69</v>
      </c>
      <c r="V64" s="61">
        <v>9.49</v>
      </c>
      <c r="W64" s="62">
        <v>9.76</v>
      </c>
      <c r="X64" s="62">
        <v>10.029999999999999</v>
      </c>
      <c r="Y64" s="62">
        <v>10.29</v>
      </c>
      <c r="Z64" s="63">
        <v>10.56</v>
      </c>
      <c r="AA64" s="64">
        <v>10.83</v>
      </c>
      <c r="AB64" s="61">
        <v>9.6199999999999992</v>
      </c>
      <c r="AC64" s="62">
        <v>9.89</v>
      </c>
      <c r="AD64" s="62">
        <v>10.16</v>
      </c>
      <c r="AE64" s="62">
        <v>10.43</v>
      </c>
      <c r="AF64" s="63">
        <v>10.7</v>
      </c>
      <c r="AG64" s="64">
        <v>10.97</v>
      </c>
      <c r="AH64" s="61">
        <v>9.75</v>
      </c>
      <c r="AI64" s="62">
        <v>10.02</v>
      </c>
      <c r="AJ64" s="62">
        <v>10.29</v>
      </c>
      <c r="AK64" s="62">
        <v>10.57</v>
      </c>
      <c r="AL64" s="63">
        <v>10.84</v>
      </c>
      <c r="AM64" s="64">
        <v>11.11</v>
      </c>
      <c r="AN64" s="61">
        <v>9.8800000000000008</v>
      </c>
      <c r="AO64" s="62">
        <v>10.16</v>
      </c>
      <c r="AP64" s="62">
        <v>10.43</v>
      </c>
      <c r="AQ64" s="62">
        <v>10.71</v>
      </c>
      <c r="AR64" s="63">
        <v>10.99</v>
      </c>
      <c r="AS64" s="64">
        <v>11.26</v>
      </c>
      <c r="AT64" s="61">
        <v>10.01</v>
      </c>
      <c r="AU64" s="62">
        <v>10.29</v>
      </c>
      <c r="AV64" s="62">
        <v>10.58</v>
      </c>
      <c r="AW64" s="62">
        <v>10.86</v>
      </c>
      <c r="AX64" s="63">
        <v>11.14</v>
      </c>
      <c r="AY64" s="64">
        <v>11.42</v>
      </c>
      <c r="AZ64" s="61">
        <v>10.15</v>
      </c>
      <c r="BA64" s="62">
        <v>10.44</v>
      </c>
      <c r="BB64" s="62">
        <v>10.72</v>
      </c>
      <c r="BC64" s="62">
        <v>11.01</v>
      </c>
      <c r="BD64" s="63">
        <v>11.29</v>
      </c>
      <c r="BE64" s="64">
        <v>11.58</v>
      </c>
      <c r="BF64" s="61">
        <v>10.3</v>
      </c>
      <c r="BG64" s="62">
        <v>10.58</v>
      </c>
      <c r="BH64" s="62">
        <v>10.87</v>
      </c>
      <c r="BI64" s="62">
        <v>11.16</v>
      </c>
      <c r="BJ64" s="63">
        <v>11.45</v>
      </c>
      <c r="BK64" s="64">
        <v>11.74</v>
      </c>
      <c r="BL64" s="61">
        <v>10.44</v>
      </c>
      <c r="BM64" s="62">
        <v>10.74</v>
      </c>
      <c r="BN64" s="62">
        <v>11.03</v>
      </c>
      <c r="BO64" s="62">
        <v>11.32</v>
      </c>
      <c r="BP64" s="63">
        <v>11.61</v>
      </c>
      <c r="BQ64" s="64">
        <v>11.91</v>
      </c>
    </row>
    <row r="65" spans="1:69">
      <c r="A65" s="9">
        <v>62</v>
      </c>
      <c r="B65" s="65">
        <v>2495.1600000000003</v>
      </c>
      <c r="C65" s="65">
        <v>2533.67</v>
      </c>
      <c r="D65" s="66">
        <v>9.25</v>
      </c>
      <c r="E65" s="67">
        <v>9.5</v>
      </c>
      <c r="F65" s="67">
        <v>9.76</v>
      </c>
      <c r="G65" s="67">
        <v>10.02</v>
      </c>
      <c r="H65" s="68">
        <v>10.27</v>
      </c>
      <c r="I65" s="69">
        <v>10.53</v>
      </c>
      <c r="J65" s="66">
        <v>9.36</v>
      </c>
      <c r="K65" s="67">
        <v>9.6199999999999992</v>
      </c>
      <c r="L65" s="67">
        <v>9.8800000000000008</v>
      </c>
      <c r="M65" s="67">
        <v>10.14</v>
      </c>
      <c r="N65" s="68">
        <v>10.4</v>
      </c>
      <c r="O65" s="69">
        <v>10.66</v>
      </c>
      <c r="P65" s="66">
        <v>9.48</v>
      </c>
      <c r="Q65" s="67">
        <v>9.75</v>
      </c>
      <c r="R65" s="67">
        <v>10.01</v>
      </c>
      <c r="S65" s="67">
        <v>10.27</v>
      </c>
      <c r="T65" s="68">
        <v>10.53</v>
      </c>
      <c r="U65" s="69">
        <v>10.8</v>
      </c>
      <c r="V65" s="66">
        <v>9.61</v>
      </c>
      <c r="W65" s="67">
        <v>9.8699999999999992</v>
      </c>
      <c r="X65" s="67">
        <v>10.14</v>
      </c>
      <c r="Y65" s="67">
        <v>10.41</v>
      </c>
      <c r="Z65" s="68">
        <v>10.67</v>
      </c>
      <c r="AA65" s="69">
        <v>10.94</v>
      </c>
      <c r="AB65" s="66">
        <v>9.73</v>
      </c>
      <c r="AC65" s="67">
        <v>10</v>
      </c>
      <c r="AD65" s="67">
        <v>10.27</v>
      </c>
      <c r="AE65" s="67">
        <v>10.54</v>
      </c>
      <c r="AF65" s="68">
        <v>10.81</v>
      </c>
      <c r="AG65" s="69">
        <v>11.08</v>
      </c>
      <c r="AH65" s="66">
        <v>9.86</v>
      </c>
      <c r="AI65" s="67">
        <v>10.14</v>
      </c>
      <c r="AJ65" s="67">
        <v>10.41</v>
      </c>
      <c r="AK65" s="67">
        <v>10.68</v>
      </c>
      <c r="AL65" s="68">
        <v>10.96</v>
      </c>
      <c r="AM65" s="69">
        <v>11.23</v>
      </c>
      <c r="AN65" s="66">
        <v>10</v>
      </c>
      <c r="AO65" s="67">
        <v>10.27</v>
      </c>
      <c r="AP65" s="67">
        <v>10.55</v>
      </c>
      <c r="AQ65" s="67">
        <v>10.83</v>
      </c>
      <c r="AR65" s="68">
        <v>11.1</v>
      </c>
      <c r="AS65" s="69">
        <v>11.38</v>
      </c>
      <c r="AT65" s="66">
        <v>10.130000000000001</v>
      </c>
      <c r="AU65" s="67">
        <v>10.41</v>
      </c>
      <c r="AV65" s="67">
        <v>10.69</v>
      </c>
      <c r="AW65" s="67">
        <v>10.98</v>
      </c>
      <c r="AX65" s="68">
        <v>11.26</v>
      </c>
      <c r="AY65" s="69">
        <v>11.54</v>
      </c>
      <c r="AZ65" s="66">
        <v>10.27</v>
      </c>
      <c r="BA65" s="67">
        <v>10.56</v>
      </c>
      <c r="BB65" s="67">
        <v>10.84</v>
      </c>
      <c r="BC65" s="67">
        <v>11.13</v>
      </c>
      <c r="BD65" s="68">
        <v>11.41</v>
      </c>
      <c r="BE65" s="69">
        <v>11.7</v>
      </c>
      <c r="BF65" s="66">
        <v>10.42</v>
      </c>
      <c r="BG65" s="67">
        <v>10.71</v>
      </c>
      <c r="BH65" s="67">
        <v>11</v>
      </c>
      <c r="BI65" s="67">
        <v>11.28</v>
      </c>
      <c r="BJ65" s="68">
        <v>11.57</v>
      </c>
      <c r="BK65" s="69">
        <v>11.86</v>
      </c>
      <c r="BL65" s="66">
        <v>10.57</v>
      </c>
      <c r="BM65" s="67">
        <v>10.86</v>
      </c>
      <c r="BN65" s="67">
        <v>11.15</v>
      </c>
      <c r="BO65" s="67">
        <v>11.45</v>
      </c>
      <c r="BP65" s="68">
        <v>11.74</v>
      </c>
      <c r="BQ65" s="69">
        <v>12.03</v>
      </c>
    </row>
    <row r="66" spans="1:69">
      <c r="A66" s="8">
        <v>63</v>
      </c>
      <c r="B66" s="56">
        <v>2533.6800000000003</v>
      </c>
      <c r="C66" s="56">
        <v>2572.1849999999999</v>
      </c>
      <c r="D66" s="61">
        <v>9.35</v>
      </c>
      <c r="E66" s="62">
        <v>9.61</v>
      </c>
      <c r="F66" s="62">
        <v>9.86</v>
      </c>
      <c r="G66" s="62">
        <v>10.119999999999999</v>
      </c>
      <c r="H66" s="63">
        <v>10.38</v>
      </c>
      <c r="I66" s="64">
        <v>10.63</v>
      </c>
      <c r="J66" s="61">
        <v>9.4700000000000006</v>
      </c>
      <c r="K66" s="62">
        <v>9.73</v>
      </c>
      <c r="L66" s="62">
        <v>9.99</v>
      </c>
      <c r="M66" s="62">
        <v>10.25</v>
      </c>
      <c r="N66" s="63">
        <v>10.51</v>
      </c>
      <c r="O66" s="64">
        <v>10.77</v>
      </c>
      <c r="P66" s="61">
        <v>9.59</v>
      </c>
      <c r="Q66" s="62">
        <v>9.85</v>
      </c>
      <c r="R66" s="62">
        <v>10.119999999999999</v>
      </c>
      <c r="S66" s="62">
        <v>10.38</v>
      </c>
      <c r="T66" s="63">
        <v>10.64</v>
      </c>
      <c r="U66" s="64">
        <v>10.91</v>
      </c>
      <c r="V66" s="61">
        <v>9.7200000000000006</v>
      </c>
      <c r="W66" s="62">
        <v>9.98</v>
      </c>
      <c r="X66" s="62">
        <v>10.25</v>
      </c>
      <c r="Y66" s="62">
        <v>10.52</v>
      </c>
      <c r="Z66" s="63">
        <v>10.78</v>
      </c>
      <c r="AA66" s="64">
        <v>11.05</v>
      </c>
      <c r="AB66" s="61">
        <v>9.84</v>
      </c>
      <c r="AC66" s="62">
        <v>10.11</v>
      </c>
      <c r="AD66" s="62">
        <v>10.38</v>
      </c>
      <c r="AE66" s="62">
        <v>10.65</v>
      </c>
      <c r="AF66" s="63">
        <v>10.92</v>
      </c>
      <c r="AG66" s="64">
        <v>11.19</v>
      </c>
      <c r="AH66" s="61">
        <v>9.98</v>
      </c>
      <c r="AI66" s="62">
        <v>10.25</v>
      </c>
      <c r="AJ66" s="62">
        <v>10.52</v>
      </c>
      <c r="AK66" s="62">
        <v>10.8</v>
      </c>
      <c r="AL66" s="63">
        <v>11.07</v>
      </c>
      <c r="AM66" s="64">
        <v>11.34</v>
      </c>
      <c r="AN66" s="61">
        <v>10.11</v>
      </c>
      <c r="AO66" s="62">
        <v>10.39</v>
      </c>
      <c r="AP66" s="62">
        <v>10.66</v>
      </c>
      <c r="AQ66" s="62">
        <v>10.94</v>
      </c>
      <c r="AR66" s="63">
        <v>11.22</v>
      </c>
      <c r="AS66" s="64">
        <v>11.5</v>
      </c>
      <c r="AT66" s="61">
        <v>10.25</v>
      </c>
      <c r="AU66" s="62">
        <v>10.53</v>
      </c>
      <c r="AV66" s="62">
        <v>10.81</v>
      </c>
      <c r="AW66" s="62">
        <v>11.09</v>
      </c>
      <c r="AX66" s="63">
        <v>11.37</v>
      </c>
      <c r="AY66" s="64">
        <v>11.65</v>
      </c>
      <c r="AZ66" s="61">
        <v>10.39</v>
      </c>
      <c r="BA66" s="62">
        <v>10.68</v>
      </c>
      <c r="BB66" s="62">
        <v>10.96</v>
      </c>
      <c r="BC66" s="62">
        <v>11.25</v>
      </c>
      <c r="BD66" s="63">
        <v>11.53</v>
      </c>
      <c r="BE66" s="64">
        <v>11.81</v>
      </c>
      <c r="BF66" s="61">
        <v>10.54</v>
      </c>
      <c r="BG66" s="62">
        <v>10.83</v>
      </c>
      <c r="BH66" s="62">
        <v>11.11</v>
      </c>
      <c r="BI66" s="62">
        <v>11.4</v>
      </c>
      <c r="BJ66" s="63">
        <v>11.69</v>
      </c>
      <c r="BK66" s="64">
        <v>11.98</v>
      </c>
      <c r="BL66" s="61">
        <v>10.69</v>
      </c>
      <c r="BM66" s="62">
        <v>10.98</v>
      </c>
      <c r="BN66" s="62">
        <v>11.27</v>
      </c>
      <c r="BO66" s="62">
        <v>11.57</v>
      </c>
      <c r="BP66" s="63">
        <v>11.86</v>
      </c>
      <c r="BQ66" s="64">
        <v>12.15</v>
      </c>
    </row>
    <row r="67" spans="1:69">
      <c r="A67" s="9">
        <v>64</v>
      </c>
      <c r="B67" s="65">
        <v>2572.1950000000002</v>
      </c>
      <c r="C67" s="65">
        <v>2610.6999999999998</v>
      </c>
      <c r="D67" s="66">
        <v>9.4600000000000009</v>
      </c>
      <c r="E67" s="67">
        <v>9.7100000000000009</v>
      </c>
      <c r="F67" s="67">
        <v>9.9700000000000006</v>
      </c>
      <c r="G67" s="67">
        <v>10.23</v>
      </c>
      <c r="H67" s="68">
        <v>10.48</v>
      </c>
      <c r="I67" s="69">
        <v>10.74</v>
      </c>
      <c r="J67" s="66">
        <v>9.58</v>
      </c>
      <c r="K67" s="67">
        <v>9.84</v>
      </c>
      <c r="L67" s="67">
        <v>10.1</v>
      </c>
      <c r="M67" s="67">
        <v>10.36</v>
      </c>
      <c r="N67" s="68">
        <v>10.62</v>
      </c>
      <c r="O67" s="69">
        <v>10.88</v>
      </c>
      <c r="P67" s="66">
        <v>9.6999999999999993</v>
      </c>
      <c r="Q67" s="67">
        <v>9.9600000000000009</v>
      </c>
      <c r="R67" s="67">
        <v>10.23</v>
      </c>
      <c r="S67" s="67">
        <v>10.49</v>
      </c>
      <c r="T67" s="68">
        <v>10.75</v>
      </c>
      <c r="U67" s="69">
        <v>11.01</v>
      </c>
      <c r="V67" s="66">
        <v>9.83</v>
      </c>
      <c r="W67" s="67">
        <v>10.09</v>
      </c>
      <c r="X67" s="67">
        <v>10.36</v>
      </c>
      <c r="Y67" s="67">
        <v>10.62</v>
      </c>
      <c r="Z67" s="68">
        <v>10.89</v>
      </c>
      <c r="AA67" s="69">
        <v>11.16</v>
      </c>
      <c r="AB67" s="66">
        <v>9.9600000000000009</v>
      </c>
      <c r="AC67" s="67">
        <v>10.23</v>
      </c>
      <c r="AD67" s="67">
        <v>10.49</v>
      </c>
      <c r="AE67" s="67">
        <v>10.76</v>
      </c>
      <c r="AF67" s="68">
        <v>11.03</v>
      </c>
      <c r="AG67" s="69">
        <v>11.3</v>
      </c>
      <c r="AH67" s="66">
        <v>10.09</v>
      </c>
      <c r="AI67" s="67">
        <v>10.36</v>
      </c>
      <c r="AJ67" s="67">
        <v>10.63</v>
      </c>
      <c r="AK67" s="67">
        <v>10.91</v>
      </c>
      <c r="AL67" s="68">
        <v>11.18</v>
      </c>
      <c r="AM67" s="69">
        <v>11.46</v>
      </c>
      <c r="AN67" s="66">
        <v>10.220000000000001</v>
      </c>
      <c r="AO67" s="67">
        <v>10.5</v>
      </c>
      <c r="AP67" s="67">
        <v>10.78</v>
      </c>
      <c r="AQ67" s="67">
        <v>11.06</v>
      </c>
      <c r="AR67" s="68">
        <v>11.33</v>
      </c>
      <c r="AS67" s="69">
        <v>11.61</v>
      </c>
      <c r="AT67" s="66">
        <v>10.36</v>
      </c>
      <c r="AU67" s="67">
        <v>10.65</v>
      </c>
      <c r="AV67" s="67">
        <v>10.93</v>
      </c>
      <c r="AW67" s="67">
        <v>11.21</v>
      </c>
      <c r="AX67" s="68">
        <v>11.49</v>
      </c>
      <c r="AY67" s="69">
        <v>11.77</v>
      </c>
      <c r="AZ67" s="66">
        <v>10.51</v>
      </c>
      <c r="BA67" s="67">
        <v>10.79</v>
      </c>
      <c r="BB67" s="67">
        <v>11.08</v>
      </c>
      <c r="BC67" s="67">
        <v>11.36</v>
      </c>
      <c r="BD67" s="68">
        <v>11.65</v>
      </c>
      <c r="BE67" s="69">
        <v>11.93</v>
      </c>
      <c r="BF67" s="66">
        <v>10.66</v>
      </c>
      <c r="BG67" s="67">
        <v>10.95</v>
      </c>
      <c r="BH67" s="67">
        <v>11.23</v>
      </c>
      <c r="BI67" s="67">
        <v>11.52</v>
      </c>
      <c r="BJ67" s="68">
        <v>11.81</v>
      </c>
      <c r="BK67" s="69">
        <v>12.1</v>
      </c>
      <c r="BL67" s="66">
        <v>10.81</v>
      </c>
      <c r="BM67" s="67">
        <v>11.1</v>
      </c>
      <c r="BN67" s="67">
        <v>11.39</v>
      </c>
      <c r="BO67" s="67">
        <v>11.69</v>
      </c>
      <c r="BP67" s="68">
        <v>11.98</v>
      </c>
      <c r="BQ67" s="69">
        <v>12.27</v>
      </c>
    </row>
    <row r="68" spans="1:69">
      <c r="A68" s="8">
        <v>65</v>
      </c>
      <c r="B68" s="56">
        <v>2610.71</v>
      </c>
      <c r="C68" s="56">
        <v>2649.2150000000001</v>
      </c>
      <c r="D68" s="61">
        <v>9.57</v>
      </c>
      <c r="E68" s="62">
        <v>9.82</v>
      </c>
      <c r="F68" s="62">
        <v>10.08</v>
      </c>
      <c r="G68" s="62">
        <v>10.33</v>
      </c>
      <c r="H68" s="63">
        <v>10.59</v>
      </c>
      <c r="I68" s="64">
        <v>10.85</v>
      </c>
      <c r="J68" s="61">
        <v>9.69</v>
      </c>
      <c r="K68" s="62">
        <v>9.9499999999999993</v>
      </c>
      <c r="L68" s="62">
        <v>10.210000000000001</v>
      </c>
      <c r="M68" s="62">
        <v>10.47</v>
      </c>
      <c r="N68" s="63">
        <v>10.73</v>
      </c>
      <c r="O68" s="64">
        <v>10.98</v>
      </c>
      <c r="P68" s="61">
        <v>9.81</v>
      </c>
      <c r="Q68" s="62">
        <v>10.07</v>
      </c>
      <c r="R68" s="62">
        <v>10.34</v>
      </c>
      <c r="S68" s="62">
        <v>10.6</v>
      </c>
      <c r="T68" s="63">
        <v>10.86</v>
      </c>
      <c r="U68" s="64">
        <v>11.13</v>
      </c>
      <c r="V68" s="61">
        <v>9.94</v>
      </c>
      <c r="W68" s="62">
        <v>10.199999999999999</v>
      </c>
      <c r="X68" s="62">
        <v>10.47</v>
      </c>
      <c r="Y68" s="62">
        <v>10.74</v>
      </c>
      <c r="Z68" s="63">
        <v>11</v>
      </c>
      <c r="AA68" s="64">
        <v>11.27</v>
      </c>
      <c r="AB68" s="61">
        <v>10.07</v>
      </c>
      <c r="AC68" s="62">
        <v>10.34</v>
      </c>
      <c r="AD68" s="62">
        <v>10.61</v>
      </c>
      <c r="AE68" s="62">
        <v>10.88</v>
      </c>
      <c r="AF68" s="63">
        <v>11.15</v>
      </c>
      <c r="AG68" s="64">
        <v>11.42</v>
      </c>
      <c r="AH68" s="61">
        <v>10.199999999999999</v>
      </c>
      <c r="AI68" s="62">
        <v>10.48</v>
      </c>
      <c r="AJ68" s="62">
        <v>10.75</v>
      </c>
      <c r="AK68" s="62">
        <v>11.02</v>
      </c>
      <c r="AL68" s="63">
        <v>11.3</v>
      </c>
      <c r="AM68" s="64">
        <v>11.57</v>
      </c>
      <c r="AN68" s="61">
        <v>10.34</v>
      </c>
      <c r="AO68" s="62">
        <v>10.62</v>
      </c>
      <c r="AP68" s="62">
        <v>10.9</v>
      </c>
      <c r="AQ68" s="62">
        <v>11.17</v>
      </c>
      <c r="AR68" s="63">
        <v>11.45</v>
      </c>
      <c r="AS68" s="64">
        <v>11.73</v>
      </c>
      <c r="AT68" s="61">
        <v>10.48</v>
      </c>
      <c r="AU68" s="62">
        <v>10.76</v>
      </c>
      <c r="AV68" s="62">
        <v>11.04</v>
      </c>
      <c r="AW68" s="62">
        <v>11.33</v>
      </c>
      <c r="AX68" s="63">
        <v>11.61</v>
      </c>
      <c r="AY68" s="64">
        <v>11.89</v>
      </c>
      <c r="AZ68" s="61">
        <v>10.63</v>
      </c>
      <c r="BA68" s="62">
        <v>10.91</v>
      </c>
      <c r="BB68" s="62">
        <v>11.2</v>
      </c>
      <c r="BC68" s="62">
        <v>11.48</v>
      </c>
      <c r="BD68" s="63">
        <v>11.77</v>
      </c>
      <c r="BE68" s="64">
        <v>12.05</v>
      </c>
      <c r="BF68" s="61">
        <v>10.78</v>
      </c>
      <c r="BG68" s="62">
        <v>11.07</v>
      </c>
      <c r="BH68" s="62">
        <v>11.36</v>
      </c>
      <c r="BI68" s="62">
        <v>11.64</v>
      </c>
      <c r="BJ68" s="63">
        <v>11.93</v>
      </c>
      <c r="BK68" s="64">
        <v>12.22</v>
      </c>
      <c r="BL68" s="61">
        <v>10.93</v>
      </c>
      <c r="BM68" s="62">
        <v>11.23</v>
      </c>
      <c r="BN68" s="62">
        <v>11.52</v>
      </c>
      <c r="BO68" s="62">
        <v>11.81</v>
      </c>
      <c r="BP68" s="63">
        <v>12.1</v>
      </c>
      <c r="BQ68" s="64">
        <v>12.4</v>
      </c>
    </row>
    <row r="69" spans="1:69">
      <c r="A69" s="9">
        <v>66</v>
      </c>
      <c r="B69" s="65">
        <v>2649.2250000000004</v>
      </c>
      <c r="C69" s="65">
        <v>2687.73</v>
      </c>
      <c r="D69" s="66">
        <v>9.67</v>
      </c>
      <c r="E69" s="67">
        <v>9.93</v>
      </c>
      <c r="F69" s="67">
        <v>10.18</v>
      </c>
      <c r="G69" s="67">
        <v>10.44</v>
      </c>
      <c r="H69" s="68">
        <v>10.7</v>
      </c>
      <c r="I69" s="69">
        <v>10.95</v>
      </c>
      <c r="J69" s="66">
        <v>9.7899999999999991</v>
      </c>
      <c r="K69" s="67">
        <v>10.050000000000001</v>
      </c>
      <c r="L69" s="67">
        <v>10.31</v>
      </c>
      <c r="M69" s="67">
        <v>10.57</v>
      </c>
      <c r="N69" s="68">
        <v>10.83</v>
      </c>
      <c r="O69" s="69">
        <v>11.09</v>
      </c>
      <c r="P69" s="66">
        <v>9.92</v>
      </c>
      <c r="Q69" s="67">
        <v>10.18</v>
      </c>
      <c r="R69" s="67">
        <v>10.45</v>
      </c>
      <c r="S69" s="67">
        <v>10.71</v>
      </c>
      <c r="T69" s="68">
        <v>10.97</v>
      </c>
      <c r="U69" s="69">
        <v>11.23</v>
      </c>
      <c r="V69" s="66">
        <v>10.050000000000001</v>
      </c>
      <c r="W69" s="67">
        <v>10.31</v>
      </c>
      <c r="X69" s="67">
        <v>10.58</v>
      </c>
      <c r="Y69" s="67">
        <v>10.85</v>
      </c>
      <c r="Z69" s="68">
        <v>11.11</v>
      </c>
      <c r="AA69" s="69">
        <v>11.38</v>
      </c>
      <c r="AB69" s="66">
        <v>10.18</v>
      </c>
      <c r="AC69" s="67">
        <v>10.45</v>
      </c>
      <c r="AD69" s="67">
        <v>10.72</v>
      </c>
      <c r="AE69" s="67">
        <v>10.99</v>
      </c>
      <c r="AF69" s="68">
        <v>11.26</v>
      </c>
      <c r="AG69" s="69">
        <v>11.53</v>
      </c>
      <c r="AH69" s="66">
        <v>10.32</v>
      </c>
      <c r="AI69" s="67">
        <v>10.59</v>
      </c>
      <c r="AJ69" s="67">
        <v>10.86</v>
      </c>
      <c r="AK69" s="67">
        <v>11.14</v>
      </c>
      <c r="AL69" s="68">
        <v>11.41</v>
      </c>
      <c r="AM69" s="69">
        <v>11.68</v>
      </c>
      <c r="AN69" s="66">
        <v>10.46</v>
      </c>
      <c r="AO69" s="67">
        <v>10.73</v>
      </c>
      <c r="AP69" s="67">
        <v>11.01</v>
      </c>
      <c r="AQ69" s="67">
        <v>11.29</v>
      </c>
      <c r="AR69" s="68">
        <v>11.56</v>
      </c>
      <c r="AS69" s="69">
        <v>11.84</v>
      </c>
      <c r="AT69" s="66">
        <v>10.6</v>
      </c>
      <c r="AU69" s="67">
        <v>10.88</v>
      </c>
      <c r="AV69" s="67">
        <v>11.16</v>
      </c>
      <c r="AW69" s="67">
        <v>11.44</v>
      </c>
      <c r="AX69" s="68">
        <v>11.72</v>
      </c>
      <c r="AY69" s="69">
        <v>12</v>
      </c>
      <c r="AZ69" s="66">
        <v>10.75</v>
      </c>
      <c r="BA69" s="67">
        <v>11.03</v>
      </c>
      <c r="BB69" s="67">
        <v>11.32</v>
      </c>
      <c r="BC69" s="67">
        <v>11.6</v>
      </c>
      <c r="BD69" s="68">
        <v>11.89</v>
      </c>
      <c r="BE69" s="69">
        <v>12.17</v>
      </c>
      <c r="BF69" s="66">
        <v>10.9</v>
      </c>
      <c r="BG69" s="67">
        <v>11.19</v>
      </c>
      <c r="BH69" s="67">
        <v>11.48</v>
      </c>
      <c r="BI69" s="67">
        <v>11.76</v>
      </c>
      <c r="BJ69" s="68">
        <v>12.05</v>
      </c>
      <c r="BK69" s="69">
        <v>12.34</v>
      </c>
      <c r="BL69" s="66">
        <v>11.05</v>
      </c>
      <c r="BM69" s="67">
        <v>11.35</v>
      </c>
      <c r="BN69" s="67">
        <v>11.64</v>
      </c>
      <c r="BO69" s="67">
        <v>11.93</v>
      </c>
      <c r="BP69" s="68">
        <v>12.22</v>
      </c>
      <c r="BQ69" s="69">
        <v>12.52</v>
      </c>
    </row>
    <row r="70" spans="1:69">
      <c r="A70" s="8">
        <v>67</v>
      </c>
      <c r="B70" s="56">
        <v>2687.7400000000002</v>
      </c>
      <c r="C70" s="56">
        <v>2726.25</v>
      </c>
      <c r="D70" s="61">
        <v>9.73</v>
      </c>
      <c r="E70" s="62">
        <v>9.99</v>
      </c>
      <c r="F70" s="62">
        <v>10.25</v>
      </c>
      <c r="G70" s="62">
        <v>10.5</v>
      </c>
      <c r="H70" s="63">
        <v>10.76</v>
      </c>
      <c r="I70" s="64">
        <v>11.02</v>
      </c>
      <c r="J70" s="61">
        <v>9.86</v>
      </c>
      <c r="K70" s="62">
        <v>10.119999999999999</v>
      </c>
      <c r="L70" s="62">
        <v>10.38</v>
      </c>
      <c r="M70" s="62">
        <v>10.64</v>
      </c>
      <c r="N70" s="63">
        <v>10.9</v>
      </c>
      <c r="O70" s="64">
        <v>11.16</v>
      </c>
      <c r="P70" s="61">
        <v>9.98</v>
      </c>
      <c r="Q70" s="62">
        <v>10.25</v>
      </c>
      <c r="R70" s="62">
        <v>10.51</v>
      </c>
      <c r="S70" s="62">
        <v>10.77</v>
      </c>
      <c r="T70" s="63">
        <v>11.04</v>
      </c>
      <c r="U70" s="64">
        <v>11.3</v>
      </c>
      <c r="V70" s="61">
        <v>10.11</v>
      </c>
      <c r="W70" s="62">
        <v>10.38</v>
      </c>
      <c r="X70" s="62">
        <v>10.65</v>
      </c>
      <c r="Y70" s="62">
        <v>10.91</v>
      </c>
      <c r="Z70" s="63">
        <v>11.18</v>
      </c>
      <c r="AA70" s="64">
        <v>11.45</v>
      </c>
      <c r="AB70" s="61">
        <v>10.25</v>
      </c>
      <c r="AC70" s="62">
        <v>10.52</v>
      </c>
      <c r="AD70" s="62">
        <v>10.79</v>
      </c>
      <c r="AE70" s="62">
        <v>11.06</v>
      </c>
      <c r="AF70" s="63">
        <v>11.33</v>
      </c>
      <c r="AG70" s="64">
        <v>11.6</v>
      </c>
      <c r="AH70" s="61">
        <v>10.38</v>
      </c>
      <c r="AI70" s="62">
        <v>10.66</v>
      </c>
      <c r="AJ70" s="62">
        <v>10.93</v>
      </c>
      <c r="AK70" s="62">
        <v>11.2</v>
      </c>
      <c r="AL70" s="63">
        <v>11.48</v>
      </c>
      <c r="AM70" s="64">
        <v>11.75</v>
      </c>
      <c r="AN70" s="61">
        <v>10.52</v>
      </c>
      <c r="AO70" s="62">
        <v>10.8</v>
      </c>
      <c r="AP70" s="62">
        <v>11.08</v>
      </c>
      <c r="AQ70" s="62">
        <v>11.36</v>
      </c>
      <c r="AR70" s="63">
        <v>11.63</v>
      </c>
      <c r="AS70" s="64">
        <v>11.91</v>
      </c>
      <c r="AT70" s="61">
        <v>10.67</v>
      </c>
      <c r="AU70" s="62">
        <v>10.95</v>
      </c>
      <c r="AV70" s="62">
        <v>11.23</v>
      </c>
      <c r="AW70" s="62">
        <v>11.51</v>
      </c>
      <c r="AX70" s="63">
        <v>11.79</v>
      </c>
      <c r="AY70" s="64">
        <v>12.07</v>
      </c>
      <c r="AZ70" s="61">
        <v>10.82</v>
      </c>
      <c r="BA70" s="62">
        <v>11.1</v>
      </c>
      <c r="BB70" s="62">
        <v>11.39</v>
      </c>
      <c r="BC70" s="62">
        <v>11.67</v>
      </c>
      <c r="BD70" s="63">
        <v>11.96</v>
      </c>
      <c r="BE70" s="64">
        <v>12.24</v>
      </c>
      <c r="BF70" s="61">
        <v>10.97</v>
      </c>
      <c r="BG70" s="62">
        <v>11.26</v>
      </c>
      <c r="BH70" s="62">
        <v>11.55</v>
      </c>
      <c r="BI70" s="62">
        <v>11.84</v>
      </c>
      <c r="BJ70" s="63">
        <v>12.12</v>
      </c>
      <c r="BK70" s="64">
        <v>12.41</v>
      </c>
      <c r="BL70" s="61">
        <v>11.13</v>
      </c>
      <c r="BM70" s="62">
        <v>11.42</v>
      </c>
      <c r="BN70" s="62">
        <v>11.71</v>
      </c>
      <c r="BO70" s="62">
        <v>12</v>
      </c>
      <c r="BP70" s="63">
        <v>12.3</v>
      </c>
      <c r="BQ70" s="64">
        <v>12.59</v>
      </c>
    </row>
    <row r="71" spans="1:69">
      <c r="A71" s="9">
        <v>68</v>
      </c>
      <c r="B71" s="65">
        <v>2726.26</v>
      </c>
      <c r="C71" s="65">
        <v>2764.77</v>
      </c>
      <c r="D71" s="66">
        <v>9.7899999999999991</v>
      </c>
      <c r="E71" s="67">
        <v>10.050000000000001</v>
      </c>
      <c r="F71" s="67">
        <v>10.31</v>
      </c>
      <c r="G71" s="67">
        <v>10.56</v>
      </c>
      <c r="H71" s="68">
        <v>10.82</v>
      </c>
      <c r="I71" s="69">
        <v>11.07</v>
      </c>
      <c r="J71" s="66">
        <v>9.92</v>
      </c>
      <c r="K71" s="67">
        <v>10.18</v>
      </c>
      <c r="L71" s="67">
        <v>10.44</v>
      </c>
      <c r="M71" s="67">
        <v>10.7</v>
      </c>
      <c r="N71" s="68">
        <v>10.96</v>
      </c>
      <c r="O71" s="69">
        <v>11.21</v>
      </c>
      <c r="P71" s="66">
        <v>10.039999999999999</v>
      </c>
      <c r="Q71" s="67">
        <v>10.31</v>
      </c>
      <c r="R71" s="67">
        <v>10.57</v>
      </c>
      <c r="S71" s="67">
        <v>10.83</v>
      </c>
      <c r="T71" s="68">
        <v>11.1</v>
      </c>
      <c r="U71" s="69">
        <v>11.36</v>
      </c>
      <c r="V71" s="66">
        <v>10.17</v>
      </c>
      <c r="W71" s="67">
        <v>10.44</v>
      </c>
      <c r="X71" s="67">
        <v>10.71</v>
      </c>
      <c r="Y71" s="67">
        <v>10.97</v>
      </c>
      <c r="Z71" s="68">
        <v>11.24</v>
      </c>
      <c r="AA71" s="69">
        <v>11.51</v>
      </c>
      <c r="AB71" s="66">
        <v>10.31</v>
      </c>
      <c r="AC71" s="67">
        <v>10.58</v>
      </c>
      <c r="AD71" s="67">
        <v>10.85</v>
      </c>
      <c r="AE71" s="67">
        <v>11.12</v>
      </c>
      <c r="AF71" s="68">
        <v>11.39</v>
      </c>
      <c r="AG71" s="69">
        <v>11.66</v>
      </c>
      <c r="AH71" s="66">
        <v>10.45</v>
      </c>
      <c r="AI71" s="67">
        <v>10.72</v>
      </c>
      <c r="AJ71" s="67">
        <v>10.99</v>
      </c>
      <c r="AK71" s="67">
        <v>11.27</v>
      </c>
      <c r="AL71" s="68">
        <v>11.54</v>
      </c>
      <c r="AM71" s="69">
        <v>11.81</v>
      </c>
      <c r="AN71" s="66">
        <v>10.59</v>
      </c>
      <c r="AO71" s="67">
        <v>10.86</v>
      </c>
      <c r="AP71" s="67">
        <v>11.14</v>
      </c>
      <c r="AQ71" s="67">
        <v>11.42</v>
      </c>
      <c r="AR71" s="68">
        <v>11.7</v>
      </c>
      <c r="AS71" s="69">
        <v>11.97</v>
      </c>
      <c r="AT71" s="66">
        <v>10.73</v>
      </c>
      <c r="AU71" s="67">
        <v>11.01</v>
      </c>
      <c r="AV71" s="67">
        <v>11.29</v>
      </c>
      <c r="AW71" s="67">
        <v>11.57</v>
      </c>
      <c r="AX71" s="68">
        <v>11.86</v>
      </c>
      <c r="AY71" s="69">
        <v>12.14</v>
      </c>
      <c r="AZ71" s="66">
        <v>10.88</v>
      </c>
      <c r="BA71" s="67">
        <v>11.17</v>
      </c>
      <c r="BB71" s="67">
        <v>11.45</v>
      </c>
      <c r="BC71" s="67">
        <v>11.74</v>
      </c>
      <c r="BD71" s="68">
        <v>12.02</v>
      </c>
      <c r="BE71" s="69">
        <v>12.31</v>
      </c>
      <c r="BF71" s="66">
        <v>11.03</v>
      </c>
      <c r="BG71" s="67">
        <v>11.32</v>
      </c>
      <c r="BH71" s="67">
        <v>11.61</v>
      </c>
      <c r="BI71" s="67">
        <v>11.9</v>
      </c>
      <c r="BJ71" s="68">
        <v>12.19</v>
      </c>
      <c r="BK71" s="69">
        <v>12.48</v>
      </c>
      <c r="BL71" s="66">
        <v>11.19</v>
      </c>
      <c r="BM71" s="67">
        <v>11.49</v>
      </c>
      <c r="BN71" s="67">
        <v>11.78</v>
      </c>
      <c r="BO71" s="67">
        <v>12.07</v>
      </c>
      <c r="BP71" s="68">
        <v>12.36</v>
      </c>
      <c r="BQ71" s="69">
        <v>12.66</v>
      </c>
    </row>
    <row r="72" spans="1:69">
      <c r="A72" s="8">
        <v>69</v>
      </c>
      <c r="B72" s="56">
        <v>2764.78</v>
      </c>
      <c r="C72" s="56">
        <v>2803.29</v>
      </c>
      <c r="D72" s="61">
        <v>9.85</v>
      </c>
      <c r="E72" s="62">
        <v>10.11</v>
      </c>
      <c r="F72" s="62">
        <v>10.36</v>
      </c>
      <c r="G72" s="62">
        <v>10.62</v>
      </c>
      <c r="H72" s="63">
        <v>10.88</v>
      </c>
      <c r="I72" s="64">
        <v>11.13</v>
      </c>
      <c r="J72" s="61">
        <v>9.98</v>
      </c>
      <c r="K72" s="62">
        <v>10.24</v>
      </c>
      <c r="L72" s="62">
        <v>10.5</v>
      </c>
      <c r="M72" s="62">
        <v>10.75</v>
      </c>
      <c r="N72" s="63">
        <v>11.01</v>
      </c>
      <c r="O72" s="64">
        <v>11.27</v>
      </c>
      <c r="P72" s="61">
        <v>10.1</v>
      </c>
      <c r="Q72" s="62">
        <v>10.37</v>
      </c>
      <c r="R72" s="62">
        <v>10.63</v>
      </c>
      <c r="S72" s="62">
        <v>10.89</v>
      </c>
      <c r="T72" s="63">
        <v>11.16</v>
      </c>
      <c r="U72" s="64">
        <v>11.42</v>
      </c>
      <c r="V72" s="61">
        <v>10.24</v>
      </c>
      <c r="W72" s="62">
        <v>10.5</v>
      </c>
      <c r="X72" s="62">
        <v>10.77</v>
      </c>
      <c r="Y72" s="62">
        <v>11.03</v>
      </c>
      <c r="Z72" s="63">
        <v>11.3</v>
      </c>
      <c r="AA72" s="64">
        <v>11.57</v>
      </c>
      <c r="AB72" s="61">
        <v>10.37</v>
      </c>
      <c r="AC72" s="62">
        <v>10.64</v>
      </c>
      <c r="AD72" s="62">
        <v>10.91</v>
      </c>
      <c r="AE72" s="62">
        <v>11.18</v>
      </c>
      <c r="AF72" s="63">
        <v>11.45</v>
      </c>
      <c r="AG72" s="64">
        <v>11.72</v>
      </c>
      <c r="AH72" s="61">
        <v>10.51</v>
      </c>
      <c r="AI72" s="62">
        <v>10.78</v>
      </c>
      <c r="AJ72" s="62">
        <v>11.05</v>
      </c>
      <c r="AK72" s="62">
        <v>11.33</v>
      </c>
      <c r="AL72" s="63">
        <v>11.6</v>
      </c>
      <c r="AM72" s="64">
        <v>11.88</v>
      </c>
      <c r="AN72" s="61">
        <v>10.65</v>
      </c>
      <c r="AO72" s="62">
        <v>10.93</v>
      </c>
      <c r="AP72" s="62">
        <v>11.2</v>
      </c>
      <c r="AQ72" s="62">
        <v>11.48</v>
      </c>
      <c r="AR72" s="63">
        <v>11.76</v>
      </c>
      <c r="AS72" s="64">
        <v>12.04</v>
      </c>
      <c r="AT72" s="61">
        <v>10.8</v>
      </c>
      <c r="AU72" s="62">
        <v>11.08</v>
      </c>
      <c r="AV72" s="62">
        <v>11.36</v>
      </c>
      <c r="AW72" s="62">
        <v>11.64</v>
      </c>
      <c r="AX72" s="63">
        <v>11.92</v>
      </c>
      <c r="AY72" s="64">
        <v>12.2</v>
      </c>
      <c r="AZ72" s="61">
        <v>10.95</v>
      </c>
      <c r="BA72" s="62">
        <v>11.23</v>
      </c>
      <c r="BB72" s="62">
        <v>11.52</v>
      </c>
      <c r="BC72" s="62">
        <v>11.8</v>
      </c>
      <c r="BD72" s="63">
        <v>12.09</v>
      </c>
      <c r="BE72" s="64">
        <v>12.37</v>
      </c>
      <c r="BF72" s="61">
        <v>11.1</v>
      </c>
      <c r="BG72" s="62">
        <v>11.39</v>
      </c>
      <c r="BH72" s="62">
        <v>11.68</v>
      </c>
      <c r="BI72" s="62">
        <v>11.97</v>
      </c>
      <c r="BJ72" s="63">
        <v>12.26</v>
      </c>
      <c r="BK72" s="64">
        <v>12.54</v>
      </c>
      <c r="BL72" s="61">
        <v>11.26</v>
      </c>
      <c r="BM72" s="62">
        <v>11.55</v>
      </c>
      <c r="BN72" s="62">
        <v>11.84</v>
      </c>
      <c r="BO72" s="62">
        <v>12.14</v>
      </c>
      <c r="BP72" s="63">
        <v>12.43</v>
      </c>
      <c r="BQ72" s="64">
        <v>12.72</v>
      </c>
    </row>
    <row r="73" spans="1:69">
      <c r="A73" s="9">
        <v>70</v>
      </c>
      <c r="B73" s="65">
        <v>2803.3</v>
      </c>
      <c r="C73" s="65">
        <v>2841.81</v>
      </c>
      <c r="D73" s="66">
        <v>9.91</v>
      </c>
      <c r="E73" s="67">
        <v>10.17</v>
      </c>
      <c r="F73" s="67">
        <v>10.42</v>
      </c>
      <c r="G73" s="67">
        <v>10.68</v>
      </c>
      <c r="H73" s="68">
        <v>10.93</v>
      </c>
      <c r="I73" s="69">
        <v>11.19</v>
      </c>
      <c r="J73" s="66">
        <v>10.029999999999999</v>
      </c>
      <c r="K73" s="67">
        <v>10.29</v>
      </c>
      <c r="L73" s="67">
        <v>10.55</v>
      </c>
      <c r="M73" s="67">
        <v>10.81</v>
      </c>
      <c r="N73" s="68">
        <v>11.07</v>
      </c>
      <c r="O73" s="69">
        <v>11.33</v>
      </c>
      <c r="P73" s="66">
        <v>10.16</v>
      </c>
      <c r="Q73" s="67">
        <v>10.43</v>
      </c>
      <c r="R73" s="67">
        <v>10.69</v>
      </c>
      <c r="S73" s="67">
        <v>10.95</v>
      </c>
      <c r="T73" s="68">
        <v>11.22</v>
      </c>
      <c r="U73" s="69">
        <v>11.48</v>
      </c>
      <c r="V73" s="66">
        <v>10.3</v>
      </c>
      <c r="W73" s="67">
        <v>10.56</v>
      </c>
      <c r="X73" s="67">
        <v>10.83</v>
      </c>
      <c r="Y73" s="67">
        <v>11.09</v>
      </c>
      <c r="Z73" s="68">
        <v>11.36</v>
      </c>
      <c r="AA73" s="69">
        <v>11.63</v>
      </c>
      <c r="AB73" s="66">
        <v>10.43</v>
      </c>
      <c r="AC73" s="67">
        <v>10.7</v>
      </c>
      <c r="AD73" s="67">
        <v>10.97</v>
      </c>
      <c r="AE73" s="67">
        <v>11.24</v>
      </c>
      <c r="AF73" s="68">
        <v>11.51</v>
      </c>
      <c r="AG73" s="69">
        <v>11.78</v>
      </c>
      <c r="AH73" s="66">
        <v>10.57</v>
      </c>
      <c r="AI73" s="67">
        <v>10.84</v>
      </c>
      <c r="AJ73" s="67">
        <v>11.12</v>
      </c>
      <c r="AK73" s="67">
        <v>11.39</v>
      </c>
      <c r="AL73" s="68">
        <v>11.66</v>
      </c>
      <c r="AM73" s="69">
        <v>11.94</v>
      </c>
      <c r="AN73" s="66">
        <v>10.71</v>
      </c>
      <c r="AO73" s="67">
        <v>10.99</v>
      </c>
      <c r="AP73" s="67">
        <v>11.27</v>
      </c>
      <c r="AQ73" s="67">
        <v>11.54</v>
      </c>
      <c r="AR73" s="68">
        <v>11.82</v>
      </c>
      <c r="AS73" s="69">
        <v>12.1</v>
      </c>
      <c r="AT73" s="66">
        <v>10.86</v>
      </c>
      <c r="AU73" s="67">
        <v>11.14</v>
      </c>
      <c r="AV73" s="67">
        <v>11.42</v>
      </c>
      <c r="AW73" s="67">
        <v>11.7</v>
      </c>
      <c r="AX73" s="68">
        <v>11.98</v>
      </c>
      <c r="AY73" s="69">
        <v>12.26</v>
      </c>
      <c r="AZ73" s="66">
        <v>11.01</v>
      </c>
      <c r="BA73" s="67">
        <v>11.3</v>
      </c>
      <c r="BB73" s="67">
        <v>11.58</v>
      </c>
      <c r="BC73" s="67">
        <v>11.86</v>
      </c>
      <c r="BD73" s="68">
        <v>12.15</v>
      </c>
      <c r="BE73" s="69">
        <v>12.43</v>
      </c>
      <c r="BF73" s="66">
        <v>11.17</v>
      </c>
      <c r="BG73" s="67">
        <v>11.45</v>
      </c>
      <c r="BH73" s="67">
        <v>11.74</v>
      </c>
      <c r="BI73" s="67">
        <v>12.03</v>
      </c>
      <c r="BJ73" s="68">
        <v>12.32</v>
      </c>
      <c r="BK73" s="69">
        <v>12.61</v>
      </c>
      <c r="BL73" s="66">
        <v>11.33</v>
      </c>
      <c r="BM73" s="67">
        <v>11.62</v>
      </c>
      <c r="BN73" s="67">
        <v>11.91</v>
      </c>
      <c r="BO73" s="67">
        <v>12.2</v>
      </c>
      <c r="BP73" s="68">
        <v>12.5</v>
      </c>
      <c r="BQ73" s="69">
        <v>12.79</v>
      </c>
    </row>
    <row r="74" spans="1:69">
      <c r="A74" s="8">
        <v>71</v>
      </c>
      <c r="B74" s="56">
        <v>2841.82</v>
      </c>
      <c r="C74" s="56">
        <v>2880.33</v>
      </c>
      <c r="D74" s="61">
        <v>9.9700000000000006</v>
      </c>
      <c r="E74" s="62">
        <v>10.220000000000001</v>
      </c>
      <c r="F74" s="62">
        <v>10.48</v>
      </c>
      <c r="G74" s="62">
        <v>10.74</v>
      </c>
      <c r="H74" s="63">
        <v>10.99</v>
      </c>
      <c r="I74" s="64">
        <v>11.25</v>
      </c>
      <c r="J74" s="61">
        <v>10.09</v>
      </c>
      <c r="K74" s="62">
        <v>10.35</v>
      </c>
      <c r="L74" s="62">
        <v>10.61</v>
      </c>
      <c r="M74" s="62">
        <v>10.87</v>
      </c>
      <c r="N74" s="63">
        <v>11.13</v>
      </c>
      <c r="O74" s="64">
        <v>11.39</v>
      </c>
      <c r="P74" s="61">
        <v>10.220000000000001</v>
      </c>
      <c r="Q74" s="62">
        <v>10.49</v>
      </c>
      <c r="R74" s="62">
        <v>10.75</v>
      </c>
      <c r="S74" s="62">
        <v>11.01</v>
      </c>
      <c r="T74" s="63">
        <v>11.27</v>
      </c>
      <c r="U74" s="64">
        <v>11.54</v>
      </c>
      <c r="V74" s="61">
        <v>10.36</v>
      </c>
      <c r="W74" s="62">
        <v>10.62</v>
      </c>
      <c r="X74" s="62">
        <v>10.89</v>
      </c>
      <c r="Y74" s="62">
        <v>11.15</v>
      </c>
      <c r="Z74" s="63">
        <v>11.42</v>
      </c>
      <c r="AA74" s="64">
        <v>11.69</v>
      </c>
      <c r="AB74" s="61">
        <v>10.49</v>
      </c>
      <c r="AC74" s="62">
        <v>10.76</v>
      </c>
      <c r="AD74" s="62">
        <v>11.03</v>
      </c>
      <c r="AE74" s="62">
        <v>11.3</v>
      </c>
      <c r="AF74" s="63">
        <v>11.57</v>
      </c>
      <c r="AG74" s="64">
        <v>11.84</v>
      </c>
      <c r="AH74" s="61">
        <v>10.63</v>
      </c>
      <c r="AI74" s="62">
        <v>10.91</v>
      </c>
      <c r="AJ74" s="62">
        <v>11.18</v>
      </c>
      <c r="AK74" s="62">
        <v>11.45</v>
      </c>
      <c r="AL74" s="63">
        <v>11.73</v>
      </c>
      <c r="AM74" s="64">
        <v>12</v>
      </c>
      <c r="AN74" s="61">
        <v>10.78</v>
      </c>
      <c r="AO74" s="62">
        <v>11.05</v>
      </c>
      <c r="AP74" s="62">
        <v>11.33</v>
      </c>
      <c r="AQ74" s="62">
        <v>11.61</v>
      </c>
      <c r="AR74" s="63">
        <v>11.88</v>
      </c>
      <c r="AS74" s="64">
        <v>12.16</v>
      </c>
      <c r="AT74" s="61">
        <v>10.92</v>
      </c>
      <c r="AU74" s="62">
        <v>11.2</v>
      </c>
      <c r="AV74" s="62">
        <v>11.49</v>
      </c>
      <c r="AW74" s="62">
        <v>11.77</v>
      </c>
      <c r="AX74" s="63">
        <v>12.05</v>
      </c>
      <c r="AY74" s="64">
        <v>12.33</v>
      </c>
      <c r="AZ74" s="61">
        <v>11.08</v>
      </c>
      <c r="BA74" s="62">
        <v>11.36</v>
      </c>
      <c r="BB74" s="62">
        <v>11.64</v>
      </c>
      <c r="BC74" s="62">
        <v>11.93</v>
      </c>
      <c r="BD74" s="63">
        <v>12.21</v>
      </c>
      <c r="BE74" s="64">
        <v>12.5</v>
      </c>
      <c r="BF74" s="61">
        <v>11.23</v>
      </c>
      <c r="BG74" s="62">
        <v>11.52</v>
      </c>
      <c r="BH74" s="62">
        <v>11.81</v>
      </c>
      <c r="BI74" s="62">
        <v>12.1</v>
      </c>
      <c r="BJ74" s="63">
        <v>12.39</v>
      </c>
      <c r="BK74" s="64">
        <v>12.68</v>
      </c>
      <c r="BL74" s="61">
        <v>11.39</v>
      </c>
      <c r="BM74" s="62">
        <v>11.68</v>
      </c>
      <c r="BN74" s="62">
        <v>11.98</v>
      </c>
      <c r="BO74" s="62">
        <v>12.27</v>
      </c>
      <c r="BP74" s="63">
        <v>12.56</v>
      </c>
      <c r="BQ74" s="64">
        <v>12.86</v>
      </c>
    </row>
    <row r="75" spans="1:69">
      <c r="A75" s="9">
        <v>72</v>
      </c>
      <c r="B75" s="65">
        <v>2880.34</v>
      </c>
      <c r="C75" s="65">
        <v>2918.85</v>
      </c>
      <c r="D75" s="66">
        <v>10.029999999999999</v>
      </c>
      <c r="E75" s="67">
        <v>10.28</v>
      </c>
      <c r="F75" s="67">
        <v>10.54</v>
      </c>
      <c r="G75" s="67">
        <v>10.79</v>
      </c>
      <c r="H75" s="68">
        <v>11.05</v>
      </c>
      <c r="I75" s="69">
        <v>11.31</v>
      </c>
      <c r="J75" s="66">
        <v>10.15</v>
      </c>
      <c r="K75" s="67">
        <v>10.41</v>
      </c>
      <c r="L75" s="67">
        <v>10.67</v>
      </c>
      <c r="M75" s="67">
        <v>10.93</v>
      </c>
      <c r="N75" s="68">
        <v>11.19</v>
      </c>
      <c r="O75" s="69">
        <v>11.45</v>
      </c>
      <c r="P75" s="66">
        <v>10.28</v>
      </c>
      <c r="Q75" s="67">
        <v>10.55</v>
      </c>
      <c r="R75" s="67">
        <v>10.81</v>
      </c>
      <c r="S75" s="67">
        <v>11.07</v>
      </c>
      <c r="T75" s="68">
        <v>11.33</v>
      </c>
      <c r="U75" s="69">
        <v>11.6</v>
      </c>
      <c r="V75" s="66">
        <v>10.42</v>
      </c>
      <c r="W75" s="67">
        <v>10.68</v>
      </c>
      <c r="X75" s="67">
        <v>10.95</v>
      </c>
      <c r="Y75" s="67">
        <v>11.22</v>
      </c>
      <c r="Z75" s="68">
        <v>11.48</v>
      </c>
      <c r="AA75" s="69">
        <v>11.75</v>
      </c>
      <c r="AB75" s="66">
        <v>10.55</v>
      </c>
      <c r="AC75" s="67">
        <v>10.82</v>
      </c>
      <c r="AD75" s="67">
        <v>11.09</v>
      </c>
      <c r="AE75" s="67">
        <v>11.36</v>
      </c>
      <c r="AF75" s="68">
        <v>11.63</v>
      </c>
      <c r="AG75" s="69">
        <v>11.9</v>
      </c>
      <c r="AH75" s="66">
        <v>10.69</v>
      </c>
      <c r="AI75" s="67">
        <v>10.97</v>
      </c>
      <c r="AJ75" s="67">
        <v>11.24</v>
      </c>
      <c r="AK75" s="67">
        <v>11.51</v>
      </c>
      <c r="AL75" s="68">
        <v>11.79</v>
      </c>
      <c r="AM75" s="69">
        <v>12.06</v>
      </c>
      <c r="AN75" s="66">
        <v>10.84</v>
      </c>
      <c r="AO75" s="67">
        <v>11.12</v>
      </c>
      <c r="AP75" s="67">
        <v>11.39</v>
      </c>
      <c r="AQ75" s="67">
        <v>11.67</v>
      </c>
      <c r="AR75" s="68">
        <v>11.95</v>
      </c>
      <c r="AS75" s="69">
        <v>12.22</v>
      </c>
      <c r="AT75" s="66">
        <v>10.99</v>
      </c>
      <c r="AU75" s="67">
        <v>11.27</v>
      </c>
      <c r="AV75" s="67">
        <v>11.55</v>
      </c>
      <c r="AW75" s="67">
        <v>11.83</v>
      </c>
      <c r="AX75" s="68">
        <v>12.11</v>
      </c>
      <c r="AY75" s="69">
        <v>12.39</v>
      </c>
      <c r="AZ75" s="66">
        <v>11.14</v>
      </c>
      <c r="BA75" s="67">
        <v>11.42</v>
      </c>
      <c r="BB75" s="67">
        <v>11.71</v>
      </c>
      <c r="BC75" s="67">
        <v>11.99</v>
      </c>
      <c r="BD75" s="68">
        <v>12.28</v>
      </c>
      <c r="BE75" s="69">
        <v>12.56</v>
      </c>
      <c r="BF75" s="66">
        <v>11.3</v>
      </c>
      <c r="BG75" s="67">
        <v>11.59</v>
      </c>
      <c r="BH75" s="67">
        <v>11.87</v>
      </c>
      <c r="BI75" s="67">
        <v>12.16</v>
      </c>
      <c r="BJ75" s="68">
        <v>12.45</v>
      </c>
      <c r="BK75" s="69">
        <v>12.74</v>
      </c>
      <c r="BL75" s="66">
        <v>11.46</v>
      </c>
      <c r="BM75" s="67">
        <v>11.75</v>
      </c>
      <c r="BN75" s="67">
        <v>12.04</v>
      </c>
      <c r="BO75" s="67">
        <v>12.34</v>
      </c>
      <c r="BP75" s="68">
        <v>12.63</v>
      </c>
      <c r="BQ75" s="69">
        <v>12.92</v>
      </c>
    </row>
    <row r="76" spans="1:69">
      <c r="A76" s="8">
        <v>73</v>
      </c>
      <c r="B76" s="56">
        <v>2918.86</v>
      </c>
      <c r="C76" s="56">
        <v>2957.37</v>
      </c>
      <c r="D76" s="61">
        <v>10.08</v>
      </c>
      <c r="E76" s="62">
        <v>10.34</v>
      </c>
      <c r="F76" s="62">
        <v>10.6</v>
      </c>
      <c r="G76" s="62">
        <v>10.85</v>
      </c>
      <c r="H76" s="63">
        <v>11.11</v>
      </c>
      <c r="I76" s="64">
        <v>11.37</v>
      </c>
      <c r="J76" s="61">
        <v>10.210000000000001</v>
      </c>
      <c r="K76" s="62">
        <v>10.47</v>
      </c>
      <c r="L76" s="62">
        <v>10.73</v>
      </c>
      <c r="M76" s="62">
        <v>10.99</v>
      </c>
      <c r="N76" s="63">
        <v>11.25</v>
      </c>
      <c r="O76" s="64">
        <v>11.51</v>
      </c>
      <c r="P76" s="61">
        <v>10.34</v>
      </c>
      <c r="Q76" s="62">
        <v>10.61</v>
      </c>
      <c r="R76" s="62">
        <v>10.87</v>
      </c>
      <c r="S76" s="62">
        <v>11.13</v>
      </c>
      <c r="T76" s="63">
        <v>11.39</v>
      </c>
      <c r="U76" s="64">
        <v>11.66</v>
      </c>
      <c r="V76" s="61">
        <v>10.48</v>
      </c>
      <c r="W76" s="62">
        <v>10.74</v>
      </c>
      <c r="X76" s="62">
        <v>11.01</v>
      </c>
      <c r="Y76" s="62">
        <v>11.28</v>
      </c>
      <c r="Z76" s="63">
        <v>11.54</v>
      </c>
      <c r="AA76" s="64">
        <v>11.81</v>
      </c>
      <c r="AB76" s="61">
        <v>10.61</v>
      </c>
      <c r="AC76" s="62">
        <v>10.88</v>
      </c>
      <c r="AD76" s="62">
        <v>11.15</v>
      </c>
      <c r="AE76" s="62">
        <v>11.42</v>
      </c>
      <c r="AF76" s="63">
        <v>11.69</v>
      </c>
      <c r="AG76" s="64">
        <v>11.96</v>
      </c>
      <c r="AH76" s="61">
        <v>10.76</v>
      </c>
      <c r="AI76" s="62">
        <v>11.03</v>
      </c>
      <c r="AJ76" s="62">
        <v>11.3</v>
      </c>
      <c r="AK76" s="62">
        <v>11.58</v>
      </c>
      <c r="AL76" s="63">
        <v>11.85</v>
      </c>
      <c r="AM76" s="64">
        <v>12.12</v>
      </c>
      <c r="AN76" s="61">
        <v>10.9</v>
      </c>
      <c r="AO76" s="62">
        <v>11.18</v>
      </c>
      <c r="AP76" s="62">
        <v>11.46</v>
      </c>
      <c r="AQ76" s="62">
        <v>11.73</v>
      </c>
      <c r="AR76" s="63">
        <v>12.01</v>
      </c>
      <c r="AS76" s="64">
        <v>12.29</v>
      </c>
      <c r="AT76" s="61">
        <v>11.05</v>
      </c>
      <c r="AU76" s="62">
        <v>11.33</v>
      </c>
      <c r="AV76" s="62">
        <v>11.61</v>
      </c>
      <c r="AW76" s="62">
        <v>11.89</v>
      </c>
      <c r="AX76" s="63">
        <v>12.17</v>
      </c>
      <c r="AY76" s="64">
        <v>12.46</v>
      </c>
      <c r="AZ76" s="61">
        <v>11.2</v>
      </c>
      <c r="BA76" s="62">
        <v>11.49</v>
      </c>
      <c r="BB76" s="62">
        <v>11.77</v>
      </c>
      <c r="BC76" s="62">
        <v>12.06</v>
      </c>
      <c r="BD76" s="63">
        <v>12.34</v>
      </c>
      <c r="BE76" s="64">
        <v>12.63</v>
      </c>
      <c r="BF76" s="61">
        <v>11.36</v>
      </c>
      <c r="BG76" s="62">
        <v>11.65</v>
      </c>
      <c r="BH76" s="62">
        <v>11.94</v>
      </c>
      <c r="BI76" s="62">
        <v>12.23</v>
      </c>
      <c r="BJ76" s="63">
        <v>12.52</v>
      </c>
      <c r="BK76" s="64">
        <v>12.81</v>
      </c>
      <c r="BL76" s="61">
        <v>11.52</v>
      </c>
      <c r="BM76" s="62">
        <v>11.82</v>
      </c>
      <c r="BN76" s="62">
        <v>12.11</v>
      </c>
      <c r="BO76" s="62">
        <v>12.4</v>
      </c>
      <c r="BP76" s="63">
        <v>12.7</v>
      </c>
      <c r="BQ76" s="64">
        <v>12.99</v>
      </c>
    </row>
    <row r="77" spans="1:69">
      <c r="A77" s="9">
        <v>74</v>
      </c>
      <c r="B77" s="65">
        <v>2957.38</v>
      </c>
      <c r="C77" s="65">
        <v>2995.89</v>
      </c>
      <c r="D77" s="66">
        <v>10.14</v>
      </c>
      <c r="E77" s="67">
        <v>10.4</v>
      </c>
      <c r="F77" s="67">
        <v>10.65</v>
      </c>
      <c r="G77" s="67">
        <v>10.91</v>
      </c>
      <c r="H77" s="68">
        <v>11.17</v>
      </c>
      <c r="I77" s="69">
        <v>11.42</v>
      </c>
      <c r="J77" s="66">
        <v>10.27</v>
      </c>
      <c r="K77" s="67">
        <v>10.53</v>
      </c>
      <c r="L77" s="67">
        <v>10.79</v>
      </c>
      <c r="M77" s="67">
        <v>11.05</v>
      </c>
      <c r="N77" s="68">
        <v>11.31</v>
      </c>
      <c r="O77" s="69">
        <v>11.57</v>
      </c>
      <c r="P77" s="66">
        <v>10.4</v>
      </c>
      <c r="Q77" s="67">
        <v>10.66</v>
      </c>
      <c r="R77" s="67">
        <v>10.93</v>
      </c>
      <c r="S77" s="67">
        <v>11.19</v>
      </c>
      <c r="T77" s="68">
        <v>11.45</v>
      </c>
      <c r="U77" s="69">
        <v>11.72</v>
      </c>
      <c r="V77" s="66">
        <v>10.54</v>
      </c>
      <c r="W77" s="67">
        <v>10.8</v>
      </c>
      <c r="X77" s="67">
        <v>11.07</v>
      </c>
      <c r="Y77" s="67">
        <v>11.34</v>
      </c>
      <c r="Z77" s="68">
        <v>11.6</v>
      </c>
      <c r="AA77" s="69">
        <v>11.87</v>
      </c>
      <c r="AB77" s="66">
        <v>10.68</v>
      </c>
      <c r="AC77" s="67">
        <v>10.95</v>
      </c>
      <c r="AD77" s="67">
        <v>11.22</v>
      </c>
      <c r="AE77" s="67">
        <v>11.49</v>
      </c>
      <c r="AF77" s="68">
        <v>11.75</v>
      </c>
      <c r="AG77" s="69">
        <v>12.02</v>
      </c>
      <c r="AH77" s="66">
        <v>10.82</v>
      </c>
      <c r="AI77" s="67">
        <v>11.09</v>
      </c>
      <c r="AJ77" s="67">
        <v>11.36</v>
      </c>
      <c r="AK77" s="67">
        <v>11.64</v>
      </c>
      <c r="AL77" s="68">
        <v>11.91</v>
      </c>
      <c r="AM77" s="69">
        <v>12.19</v>
      </c>
      <c r="AN77" s="66">
        <v>10.96</v>
      </c>
      <c r="AO77" s="67">
        <v>11.24</v>
      </c>
      <c r="AP77" s="67">
        <v>11.52</v>
      </c>
      <c r="AQ77" s="67">
        <v>11.8</v>
      </c>
      <c r="AR77" s="68">
        <v>12.07</v>
      </c>
      <c r="AS77" s="69">
        <v>12.35</v>
      </c>
      <c r="AT77" s="66">
        <v>11.11</v>
      </c>
      <c r="AU77" s="67">
        <v>11.4</v>
      </c>
      <c r="AV77" s="67">
        <v>11.68</v>
      </c>
      <c r="AW77" s="67">
        <v>11.96</v>
      </c>
      <c r="AX77" s="68">
        <v>12.24</v>
      </c>
      <c r="AY77" s="69">
        <v>12.52</v>
      </c>
      <c r="AZ77" s="66">
        <v>11.27</v>
      </c>
      <c r="BA77" s="67">
        <v>11.55</v>
      </c>
      <c r="BB77" s="67">
        <v>11.84</v>
      </c>
      <c r="BC77" s="67">
        <v>12.12</v>
      </c>
      <c r="BD77" s="68">
        <v>12.41</v>
      </c>
      <c r="BE77" s="69">
        <v>12.69</v>
      </c>
      <c r="BF77" s="66">
        <v>11.43</v>
      </c>
      <c r="BG77" s="67">
        <v>11.72</v>
      </c>
      <c r="BH77" s="67">
        <v>12.01</v>
      </c>
      <c r="BI77" s="67">
        <v>12.29</v>
      </c>
      <c r="BJ77" s="68">
        <v>12.58</v>
      </c>
      <c r="BK77" s="69">
        <v>12.87</v>
      </c>
      <c r="BL77" s="66">
        <v>11.59</v>
      </c>
      <c r="BM77" s="67">
        <v>11.88</v>
      </c>
      <c r="BN77" s="67">
        <v>12.18</v>
      </c>
      <c r="BO77" s="67">
        <v>12.47</v>
      </c>
      <c r="BP77" s="68">
        <v>12.76</v>
      </c>
      <c r="BQ77" s="69">
        <v>13.06</v>
      </c>
    </row>
    <row r="78" spans="1:69">
      <c r="A78" s="8">
        <v>75</v>
      </c>
      <c r="B78" s="56">
        <v>2995.9</v>
      </c>
      <c r="C78" s="56">
        <v>3034.41</v>
      </c>
      <c r="D78" s="61">
        <v>10.199999999999999</v>
      </c>
      <c r="E78" s="62">
        <v>10.46</v>
      </c>
      <c r="F78" s="62">
        <v>10.71</v>
      </c>
      <c r="G78" s="62">
        <v>10.97</v>
      </c>
      <c r="H78" s="63">
        <v>11.23</v>
      </c>
      <c r="I78" s="64">
        <v>11.48</v>
      </c>
      <c r="J78" s="61">
        <v>10.33</v>
      </c>
      <c r="K78" s="62">
        <v>10.59</v>
      </c>
      <c r="L78" s="62">
        <v>10.85</v>
      </c>
      <c r="M78" s="62">
        <v>11.11</v>
      </c>
      <c r="N78" s="63">
        <v>11.37</v>
      </c>
      <c r="O78" s="64">
        <v>11.63</v>
      </c>
      <c r="P78" s="61">
        <v>10.46</v>
      </c>
      <c r="Q78" s="62">
        <v>10.72</v>
      </c>
      <c r="R78" s="62">
        <v>10.99</v>
      </c>
      <c r="S78" s="62">
        <v>11.25</v>
      </c>
      <c r="T78" s="63">
        <v>11.51</v>
      </c>
      <c r="U78" s="64">
        <v>11.78</v>
      </c>
      <c r="V78" s="61">
        <v>10.6</v>
      </c>
      <c r="W78" s="62">
        <v>10.86</v>
      </c>
      <c r="X78" s="62">
        <v>11.13</v>
      </c>
      <c r="Y78" s="62">
        <v>11.4</v>
      </c>
      <c r="Z78" s="63">
        <v>11.66</v>
      </c>
      <c r="AA78" s="64">
        <v>11.93</v>
      </c>
      <c r="AB78" s="61">
        <v>10.74</v>
      </c>
      <c r="AC78" s="62">
        <v>11.01</v>
      </c>
      <c r="AD78" s="62">
        <v>11.28</v>
      </c>
      <c r="AE78" s="62">
        <v>11.55</v>
      </c>
      <c r="AF78" s="63">
        <v>11.82</v>
      </c>
      <c r="AG78" s="64">
        <v>12.09</v>
      </c>
      <c r="AH78" s="61">
        <v>10.88</v>
      </c>
      <c r="AI78" s="62">
        <v>11.15</v>
      </c>
      <c r="AJ78" s="62">
        <v>11.43</v>
      </c>
      <c r="AK78" s="62">
        <v>11.7</v>
      </c>
      <c r="AL78" s="63">
        <v>11.97</v>
      </c>
      <c r="AM78" s="64">
        <v>12.25</v>
      </c>
      <c r="AN78" s="61">
        <v>11.03</v>
      </c>
      <c r="AO78" s="62">
        <v>11.3</v>
      </c>
      <c r="AP78" s="62">
        <v>11.58</v>
      </c>
      <c r="AQ78" s="62">
        <v>11.86</v>
      </c>
      <c r="AR78" s="63">
        <v>12.14</v>
      </c>
      <c r="AS78" s="64">
        <v>12.41</v>
      </c>
      <c r="AT78" s="61">
        <v>11.18</v>
      </c>
      <c r="AU78" s="62">
        <v>11.46</v>
      </c>
      <c r="AV78" s="62">
        <v>11.74</v>
      </c>
      <c r="AW78" s="62">
        <v>12.02</v>
      </c>
      <c r="AX78" s="63">
        <v>12.3</v>
      </c>
      <c r="AY78" s="64">
        <v>12.58</v>
      </c>
      <c r="AZ78" s="61">
        <v>11.33</v>
      </c>
      <c r="BA78" s="62">
        <v>11.62</v>
      </c>
      <c r="BB78" s="62">
        <v>11.9</v>
      </c>
      <c r="BC78" s="62">
        <v>12.19</v>
      </c>
      <c r="BD78" s="63">
        <v>12.47</v>
      </c>
      <c r="BE78" s="64">
        <v>12.76</v>
      </c>
      <c r="BF78" s="61">
        <v>11.49</v>
      </c>
      <c r="BG78" s="62">
        <v>11.78</v>
      </c>
      <c r="BH78" s="62">
        <v>12.07</v>
      </c>
      <c r="BI78" s="62">
        <v>12.36</v>
      </c>
      <c r="BJ78" s="63">
        <v>12.65</v>
      </c>
      <c r="BK78" s="64">
        <v>12.94</v>
      </c>
      <c r="BL78" s="61">
        <v>11.66</v>
      </c>
      <c r="BM78" s="62">
        <v>11.95</v>
      </c>
      <c r="BN78" s="62">
        <v>12.24</v>
      </c>
      <c r="BO78" s="62">
        <v>12.54</v>
      </c>
      <c r="BP78" s="63">
        <v>12.83</v>
      </c>
      <c r="BQ78" s="64">
        <v>13.12</v>
      </c>
    </row>
    <row r="79" spans="1:69">
      <c r="A79" s="9">
        <v>76</v>
      </c>
      <c r="B79" s="65">
        <v>3034.42</v>
      </c>
      <c r="C79" s="65">
        <v>3072.93</v>
      </c>
      <c r="D79" s="66">
        <v>10.26</v>
      </c>
      <c r="E79" s="67">
        <v>10.51</v>
      </c>
      <c r="F79" s="67">
        <v>10.77</v>
      </c>
      <c r="G79" s="67">
        <v>11.03</v>
      </c>
      <c r="H79" s="68">
        <v>11.28</v>
      </c>
      <c r="I79" s="69">
        <v>11.54</v>
      </c>
      <c r="J79" s="66">
        <v>10.39</v>
      </c>
      <c r="K79" s="67">
        <v>10.65</v>
      </c>
      <c r="L79" s="67">
        <v>10.91</v>
      </c>
      <c r="M79" s="67">
        <v>11.17</v>
      </c>
      <c r="N79" s="68">
        <v>11.43</v>
      </c>
      <c r="O79" s="69">
        <v>11.69</v>
      </c>
      <c r="P79" s="66">
        <v>10.52</v>
      </c>
      <c r="Q79" s="67">
        <v>10.78</v>
      </c>
      <c r="R79" s="67">
        <v>11.05</v>
      </c>
      <c r="S79" s="67">
        <v>11.31</v>
      </c>
      <c r="T79" s="68">
        <v>11.57</v>
      </c>
      <c r="U79" s="69">
        <v>11.84</v>
      </c>
      <c r="V79" s="66">
        <v>10.66</v>
      </c>
      <c r="W79" s="67">
        <v>10.92</v>
      </c>
      <c r="X79" s="67">
        <v>11.19</v>
      </c>
      <c r="Y79" s="67">
        <v>11.46</v>
      </c>
      <c r="Z79" s="68">
        <v>11.72</v>
      </c>
      <c r="AA79" s="69">
        <v>11.99</v>
      </c>
      <c r="AB79" s="66">
        <v>10.8</v>
      </c>
      <c r="AC79" s="67">
        <v>11.07</v>
      </c>
      <c r="AD79" s="67">
        <v>11.34</v>
      </c>
      <c r="AE79" s="67">
        <v>11.61</v>
      </c>
      <c r="AF79" s="68">
        <v>11.88</v>
      </c>
      <c r="AG79" s="69">
        <v>12.15</v>
      </c>
      <c r="AH79" s="66">
        <v>10.94</v>
      </c>
      <c r="AI79" s="67">
        <v>11.22</v>
      </c>
      <c r="AJ79" s="67">
        <v>11.49</v>
      </c>
      <c r="AK79" s="67">
        <v>11.76</v>
      </c>
      <c r="AL79" s="68">
        <v>12.04</v>
      </c>
      <c r="AM79" s="69">
        <v>12.31</v>
      </c>
      <c r="AN79" s="66">
        <v>11.09</v>
      </c>
      <c r="AO79" s="67">
        <v>11.37</v>
      </c>
      <c r="AP79" s="67">
        <v>11.64</v>
      </c>
      <c r="AQ79" s="67">
        <v>11.92</v>
      </c>
      <c r="AR79" s="68">
        <v>12.2</v>
      </c>
      <c r="AS79" s="69">
        <v>12.48</v>
      </c>
      <c r="AT79" s="66">
        <v>11.24</v>
      </c>
      <c r="AU79" s="67">
        <v>11.52</v>
      </c>
      <c r="AV79" s="67">
        <v>11.8</v>
      </c>
      <c r="AW79" s="67">
        <v>12.08</v>
      </c>
      <c r="AX79" s="68">
        <v>12.37</v>
      </c>
      <c r="AY79" s="69">
        <v>12.65</v>
      </c>
      <c r="AZ79" s="66">
        <v>11.4</v>
      </c>
      <c r="BA79" s="67">
        <v>11.68</v>
      </c>
      <c r="BB79" s="67">
        <v>11.97</v>
      </c>
      <c r="BC79" s="67">
        <v>12.25</v>
      </c>
      <c r="BD79" s="68">
        <v>12.54</v>
      </c>
      <c r="BE79" s="69">
        <v>12.82</v>
      </c>
      <c r="BF79" s="66">
        <v>11.56</v>
      </c>
      <c r="BG79" s="67">
        <v>11.85</v>
      </c>
      <c r="BH79" s="67">
        <v>12.14</v>
      </c>
      <c r="BI79" s="67">
        <v>12.42</v>
      </c>
      <c r="BJ79" s="68">
        <v>12.71</v>
      </c>
      <c r="BK79" s="69">
        <v>13</v>
      </c>
      <c r="BL79" s="66">
        <v>11.72</v>
      </c>
      <c r="BM79" s="67">
        <v>12.02</v>
      </c>
      <c r="BN79" s="67">
        <v>12.31</v>
      </c>
      <c r="BO79" s="67">
        <v>12.6</v>
      </c>
      <c r="BP79" s="68">
        <v>12.9</v>
      </c>
      <c r="BQ79" s="69">
        <v>13.19</v>
      </c>
    </row>
    <row r="80" spans="1:69">
      <c r="A80" s="8">
        <v>77</v>
      </c>
      <c r="B80" s="56">
        <v>3072.94</v>
      </c>
      <c r="C80" s="56">
        <v>3111.45</v>
      </c>
      <c r="D80" s="61">
        <v>10.32</v>
      </c>
      <c r="E80" s="62">
        <v>10.57</v>
      </c>
      <c r="F80" s="62">
        <v>10.83</v>
      </c>
      <c r="G80" s="62">
        <v>11.09</v>
      </c>
      <c r="H80" s="63">
        <v>11.34</v>
      </c>
      <c r="I80" s="64">
        <v>11.6</v>
      </c>
      <c r="J80" s="61">
        <v>10.45</v>
      </c>
      <c r="K80" s="62">
        <v>10.71</v>
      </c>
      <c r="L80" s="62">
        <v>10.97</v>
      </c>
      <c r="M80" s="62">
        <v>11.23</v>
      </c>
      <c r="N80" s="63">
        <v>11.49</v>
      </c>
      <c r="O80" s="64">
        <v>11.74</v>
      </c>
      <c r="P80" s="61">
        <v>10.58</v>
      </c>
      <c r="Q80" s="62">
        <v>10.84</v>
      </c>
      <c r="R80" s="62">
        <v>11.11</v>
      </c>
      <c r="S80" s="62">
        <v>11.37</v>
      </c>
      <c r="T80" s="63">
        <v>11.63</v>
      </c>
      <c r="U80" s="64">
        <v>11.9</v>
      </c>
      <c r="V80" s="61">
        <v>10.72</v>
      </c>
      <c r="W80" s="62">
        <v>10.98</v>
      </c>
      <c r="X80" s="62">
        <v>11.25</v>
      </c>
      <c r="Y80" s="62">
        <v>11.52</v>
      </c>
      <c r="Z80" s="63">
        <v>11.78</v>
      </c>
      <c r="AA80" s="64">
        <v>12.05</v>
      </c>
      <c r="AB80" s="61">
        <v>10.86</v>
      </c>
      <c r="AC80" s="62">
        <v>11.13</v>
      </c>
      <c r="AD80" s="62">
        <v>11.4</v>
      </c>
      <c r="AE80" s="62">
        <v>11.67</v>
      </c>
      <c r="AF80" s="63">
        <v>11.94</v>
      </c>
      <c r="AG80" s="64">
        <v>12.21</v>
      </c>
      <c r="AH80" s="61">
        <v>11</v>
      </c>
      <c r="AI80" s="62">
        <v>11.28</v>
      </c>
      <c r="AJ80" s="62">
        <v>11.55</v>
      </c>
      <c r="AK80" s="62">
        <v>11.82</v>
      </c>
      <c r="AL80" s="63">
        <v>12.1</v>
      </c>
      <c r="AM80" s="64">
        <v>12.37</v>
      </c>
      <c r="AN80" s="61">
        <v>11.15</v>
      </c>
      <c r="AO80" s="62">
        <v>11.43</v>
      </c>
      <c r="AP80" s="62">
        <v>11.71</v>
      </c>
      <c r="AQ80" s="62">
        <v>11.98</v>
      </c>
      <c r="AR80" s="63">
        <v>12.26</v>
      </c>
      <c r="AS80" s="64">
        <v>12.54</v>
      </c>
      <c r="AT80" s="61">
        <v>11.31</v>
      </c>
      <c r="AU80" s="62">
        <v>11.59</v>
      </c>
      <c r="AV80" s="62">
        <v>11.87</v>
      </c>
      <c r="AW80" s="62">
        <v>12.15</v>
      </c>
      <c r="AX80" s="63">
        <v>12.43</v>
      </c>
      <c r="AY80" s="64">
        <v>12.71</v>
      </c>
      <c r="AZ80" s="61">
        <v>11.46</v>
      </c>
      <c r="BA80" s="62">
        <v>11.75</v>
      </c>
      <c r="BB80" s="62">
        <v>12.03</v>
      </c>
      <c r="BC80" s="62">
        <v>12.32</v>
      </c>
      <c r="BD80" s="63">
        <v>12.6</v>
      </c>
      <c r="BE80" s="64">
        <v>12.89</v>
      </c>
      <c r="BF80" s="61">
        <v>11.62</v>
      </c>
      <c r="BG80" s="62">
        <v>11.91</v>
      </c>
      <c r="BH80" s="62">
        <v>12.2</v>
      </c>
      <c r="BI80" s="62">
        <v>12.49</v>
      </c>
      <c r="BJ80" s="63">
        <v>12.78</v>
      </c>
      <c r="BK80" s="64">
        <v>13.07</v>
      </c>
      <c r="BL80" s="61">
        <v>11.79</v>
      </c>
      <c r="BM80" s="62">
        <v>12.08</v>
      </c>
      <c r="BN80" s="62">
        <v>12.38</v>
      </c>
      <c r="BO80" s="62">
        <v>12.67</v>
      </c>
      <c r="BP80" s="63">
        <v>12.96</v>
      </c>
      <c r="BQ80" s="64">
        <v>13.25</v>
      </c>
    </row>
    <row r="81" spans="1:69">
      <c r="A81" s="9">
        <v>78</v>
      </c>
      <c r="B81" s="65">
        <v>3111.46</v>
      </c>
      <c r="C81" s="65">
        <v>3149.97</v>
      </c>
      <c r="D81" s="66">
        <v>10.37</v>
      </c>
      <c r="E81" s="67">
        <v>10.63</v>
      </c>
      <c r="F81" s="67">
        <v>10.89</v>
      </c>
      <c r="G81" s="67">
        <v>11.14</v>
      </c>
      <c r="H81" s="68">
        <v>11.4</v>
      </c>
      <c r="I81" s="69">
        <v>11.66</v>
      </c>
      <c r="J81" s="66">
        <v>10.51</v>
      </c>
      <c r="K81" s="67">
        <v>10.77</v>
      </c>
      <c r="L81" s="67">
        <v>11.02</v>
      </c>
      <c r="M81" s="67">
        <v>11.28</v>
      </c>
      <c r="N81" s="68">
        <v>11.54</v>
      </c>
      <c r="O81" s="69">
        <v>11.8</v>
      </c>
      <c r="P81" s="66">
        <v>10.64</v>
      </c>
      <c r="Q81" s="67">
        <v>10.9</v>
      </c>
      <c r="R81" s="67">
        <v>11.17</v>
      </c>
      <c r="S81" s="67">
        <v>11.43</v>
      </c>
      <c r="T81" s="68">
        <v>11.69</v>
      </c>
      <c r="U81" s="69">
        <v>11.95</v>
      </c>
      <c r="V81" s="66">
        <v>10.78</v>
      </c>
      <c r="W81" s="67">
        <v>11.04</v>
      </c>
      <c r="X81" s="67">
        <v>11.31</v>
      </c>
      <c r="Y81" s="67">
        <v>11.58</v>
      </c>
      <c r="Z81" s="68">
        <v>11.84</v>
      </c>
      <c r="AA81" s="69">
        <v>12.11</v>
      </c>
      <c r="AB81" s="66">
        <v>10.92</v>
      </c>
      <c r="AC81" s="67">
        <v>11.19</v>
      </c>
      <c r="AD81" s="67">
        <v>11.46</v>
      </c>
      <c r="AE81" s="67">
        <v>11.73</v>
      </c>
      <c r="AF81" s="68">
        <v>12</v>
      </c>
      <c r="AG81" s="69">
        <v>12.27</v>
      </c>
      <c r="AH81" s="66">
        <v>11.07</v>
      </c>
      <c r="AI81" s="67">
        <v>11.34</v>
      </c>
      <c r="AJ81" s="67">
        <v>11.61</v>
      </c>
      <c r="AK81" s="67">
        <v>11.89</v>
      </c>
      <c r="AL81" s="68">
        <v>12.16</v>
      </c>
      <c r="AM81" s="69">
        <v>12.43</v>
      </c>
      <c r="AN81" s="66">
        <v>11.22</v>
      </c>
      <c r="AO81" s="67">
        <v>11.49</v>
      </c>
      <c r="AP81" s="67">
        <v>11.77</v>
      </c>
      <c r="AQ81" s="67">
        <v>12.05</v>
      </c>
      <c r="AR81" s="68">
        <v>12.32</v>
      </c>
      <c r="AS81" s="69">
        <v>12.6</v>
      </c>
      <c r="AT81" s="66">
        <v>11.37</v>
      </c>
      <c r="AU81" s="67">
        <v>11.65</v>
      </c>
      <c r="AV81" s="67">
        <v>11.93</v>
      </c>
      <c r="AW81" s="67">
        <v>12.21</v>
      </c>
      <c r="AX81" s="68">
        <v>12.49</v>
      </c>
      <c r="AY81" s="69">
        <v>12.77</v>
      </c>
      <c r="AZ81" s="66">
        <v>11.53</v>
      </c>
      <c r="BA81" s="67">
        <v>11.81</v>
      </c>
      <c r="BB81" s="67">
        <v>12.1</v>
      </c>
      <c r="BC81" s="67">
        <v>12.38</v>
      </c>
      <c r="BD81" s="68">
        <v>12.67</v>
      </c>
      <c r="BE81" s="69">
        <v>12.95</v>
      </c>
      <c r="BF81" s="66">
        <v>11.69</v>
      </c>
      <c r="BG81" s="67">
        <v>11.98</v>
      </c>
      <c r="BH81" s="67">
        <v>12.27</v>
      </c>
      <c r="BI81" s="67">
        <v>12.56</v>
      </c>
      <c r="BJ81" s="68">
        <v>12.84</v>
      </c>
      <c r="BK81" s="69">
        <v>13.13</v>
      </c>
      <c r="BL81" s="66">
        <v>11.86</v>
      </c>
      <c r="BM81" s="67">
        <v>12.15</v>
      </c>
      <c r="BN81" s="67">
        <v>12.44</v>
      </c>
      <c r="BO81" s="67">
        <v>12.74</v>
      </c>
      <c r="BP81" s="68">
        <v>13.03</v>
      </c>
      <c r="BQ81" s="69">
        <v>13.32</v>
      </c>
    </row>
    <row r="82" spans="1:69">
      <c r="A82" s="8">
        <v>79</v>
      </c>
      <c r="B82" s="56">
        <v>3149.98</v>
      </c>
      <c r="C82" s="56">
        <v>3188.49</v>
      </c>
      <c r="D82" s="61">
        <v>10.43</v>
      </c>
      <c r="E82" s="62">
        <v>10.69</v>
      </c>
      <c r="F82" s="62">
        <v>10.95</v>
      </c>
      <c r="G82" s="62">
        <v>11.2</v>
      </c>
      <c r="H82" s="63">
        <v>11.46</v>
      </c>
      <c r="I82" s="64">
        <v>11.71</v>
      </c>
      <c r="J82" s="61">
        <v>10.56</v>
      </c>
      <c r="K82" s="62">
        <v>10.82</v>
      </c>
      <c r="L82" s="62">
        <v>11.08</v>
      </c>
      <c r="M82" s="62">
        <v>11.34</v>
      </c>
      <c r="N82" s="63">
        <v>11.6</v>
      </c>
      <c r="O82" s="64">
        <v>11.86</v>
      </c>
      <c r="P82" s="61">
        <v>10.7</v>
      </c>
      <c r="Q82" s="62">
        <v>10.96</v>
      </c>
      <c r="R82" s="62">
        <v>11.23</v>
      </c>
      <c r="S82" s="62">
        <v>11.49</v>
      </c>
      <c r="T82" s="63">
        <v>11.75</v>
      </c>
      <c r="U82" s="64">
        <v>12.01</v>
      </c>
      <c r="V82" s="61">
        <v>10.84</v>
      </c>
      <c r="W82" s="62">
        <v>11.11</v>
      </c>
      <c r="X82" s="62">
        <v>11.37</v>
      </c>
      <c r="Y82" s="62">
        <v>11.64</v>
      </c>
      <c r="Z82" s="63">
        <v>11.9</v>
      </c>
      <c r="AA82" s="64">
        <v>12.17</v>
      </c>
      <c r="AB82" s="61">
        <v>10.98</v>
      </c>
      <c r="AC82" s="62">
        <v>11.25</v>
      </c>
      <c r="AD82" s="62">
        <v>11.52</v>
      </c>
      <c r="AE82" s="62">
        <v>11.79</v>
      </c>
      <c r="AF82" s="63">
        <v>12.06</v>
      </c>
      <c r="AG82" s="64">
        <v>12.33</v>
      </c>
      <c r="AH82" s="61">
        <v>11.13</v>
      </c>
      <c r="AI82" s="62">
        <v>11.4</v>
      </c>
      <c r="AJ82" s="62">
        <v>11.67</v>
      </c>
      <c r="AK82" s="62">
        <v>11.95</v>
      </c>
      <c r="AL82" s="63">
        <v>12.22</v>
      </c>
      <c r="AM82" s="64">
        <v>12.5</v>
      </c>
      <c r="AN82" s="61">
        <v>11.28</v>
      </c>
      <c r="AO82" s="62">
        <v>11.56</v>
      </c>
      <c r="AP82" s="62">
        <v>11.83</v>
      </c>
      <c r="AQ82" s="62">
        <v>12.11</v>
      </c>
      <c r="AR82" s="63">
        <v>12.39</v>
      </c>
      <c r="AS82" s="64">
        <v>12.66</v>
      </c>
      <c r="AT82" s="61">
        <v>11.43</v>
      </c>
      <c r="AU82" s="62">
        <v>11.71</v>
      </c>
      <c r="AV82" s="62">
        <v>11.99</v>
      </c>
      <c r="AW82" s="62">
        <v>12.28</v>
      </c>
      <c r="AX82" s="63">
        <v>12.56</v>
      </c>
      <c r="AY82" s="64">
        <v>12.84</v>
      </c>
      <c r="AZ82" s="61">
        <v>11.59</v>
      </c>
      <c r="BA82" s="62">
        <v>11.88</v>
      </c>
      <c r="BB82" s="62">
        <v>12.16</v>
      </c>
      <c r="BC82" s="62">
        <v>12.45</v>
      </c>
      <c r="BD82" s="63">
        <v>12.73</v>
      </c>
      <c r="BE82" s="64">
        <v>13.02</v>
      </c>
      <c r="BF82" s="61">
        <v>11.76</v>
      </c>
      <c r="BG82" s="62">
        <v>12.04</v>
      </c>
      <c r="BH82" s="62">
        <v>12.33</v>
      </c>
      <c r="BI82" s="62">
        <v>12.62</v>
      </c>
      <c r="BJ82" s="63">
        <v>12.91</v>
      </c>
      <c r="BK82" s="64">
        <v>13.2</v>
      </c>
      <c r="BL82" s="61">
        <v>11.92</v>
      </c>
      <c r="BM82" s="62">
        <v>12.22</v>
      </c>
      <c r="BN82" s="62">
        <v>12.51</v>
      </c>
      <c r="BO82" s="62">
        <v>12.8</v>
      </c>
      <c r="BP82" s="63">
        <v>13.09</v>
      </c>
      <c r="BQ82" s="64">
        <v>13.39</v>
      </c>
    </row>
    <row r="83" spans="1:69">
      <c r="A83" s="9">
        <v>80</v>
      </c>
      <c r="B83" s="65">
        <v>3188.5</v>
      </c>
      <c r="C83" s="65">
        <v>3227.0099999999998</v>
      </c>
      <c r="D83" s="66">
        <v>10.49</v>
      </c>
      <c r="E83" s="67">
        <v>10.75</v>
      </c>
      <c r="F83" s="67">
        <v>11</v>
      </c>
      <c r="G83" s="67">
        <v>11.26</v>
      </c>
      <c r="H83" s="68">
        <v>11.52</v>
      </c>
      <c r="I83" s="69">
        <v>11.77</v>
      </c>
      <c r="J83" s="66">
        <v>10.62</v>
      </c>
      <c r="K83" s="67">
        <v>10.88</v>
      </c>
      <c r="L83" s="67">
        <v>11.14</v>
      </c>
      <c r="M83" s="67">
        <v>11.4</v>
      </c>
      <c r="N83" s="68">
        <v>11.66</v>
      </c>
      <c r="O83" s="69">
        <v>11.92</v>
      </c>
      <c r="P83" s="66">
        <v>10.76</v>
      </c>
      <c r="Q83" s="67">
        <v>11.02</v>
      </c>
      <c r="R83" s="67">
        <v>11.29</v>
      </c>
      <c r="S83" s="67">
        <v>11.55</v>
      </c>
      <c r="T83" s="68">
        <v>11.81</v>
      </c>
      <c r="U83" s="69">
        <v>12.07</v>
      </c>
      <c r="V83" s="66">
        <v>10.9</v>
      </c>
      <c r="W83" s="67">
        <v>11.17</v>
      </c>
      <c r="X83" s="67">
        <v>11.43</v>
      </c>
      <c r="Y83" s="67">
        <v>11.7</v>
      </c>
      <c r="Z83" s="68">
        <v>11.96</v>
      </c>
      <c r="AA83" s="69">
        <v>12.23</v>
      </c>
      <c r="AB83" s="66">
        <v>11.04</v>
      </c>
      <c r="AC83" s="67">
        <v>11.31</v>
      </c>
      <c r="AD83" s="67">
        <v>11.58</v>
      </c>
      <c r="AE83" s="67">
        <v>11.85</v>
      </c>
      <c r="AF83" s="68">
        <v>12.12</v>
      </c>
      <c r="AG83" s="69">
        <v>12.39</v>
      </c>
      <c r="AH83" s="66">
        <v>11.19</v>
      </c>
      <c r="AI83" s="67">
        <v>11.46</v>
      </c>
      <c r="AJ83" s="67">
        <v>11.74</v>
      </c>
      <c r="AK83" s="67">
        <v>12.01</v>
      </c>
      <c r="AL83" s="68">
        <v>12.28</v>
      </c>
      <c r="AM83" s="69">
        <v>12.56</v>
      </c>
      <c r="AN83" s="66">
        <v>11.34</v>
      </c>
      <c r="AO83" s="67">
        <v>11.62</v>
      </c>
      <c r="AP83" s="67">
        <v>11.9</v>
      </c>
      <c r="AQ83" s="67">
        <v>12.17</v>
      </c>
      <c r="AR83" s="68">
        <v>12.45</v>
      </c>
      <c r="AS83" s="69">
        <v>12.73</v>
      </c>
      <c r="AT83" s="66">
        <v>11.5</v>
      </c>
      <c r="AU83" s="67">
        <v>11.78</v>
      </c>
      <c r="AV83" s="67">
        <v>12.06</v>
      </c>
      <c r="AW83" s="67">
        <v>12.34</v>
      </c>
      <c r="AX83" s="68">
        <v>12.62</v>
      </c>
      <c r="AY83" s="69">
        <v>12.9</v>
      </c>
      <c r="AZ83" s="66">
        <v>11.66</v>
      </c>
      <c r="BA83" s="67">
        <v>11.94</v>
      </c>
      <c r="BB83" s="67">
        <v>12.23</v>
      </c>
      <c r="BC83" s="67">
        <v>12.51</v>
      </c>
      <c r="BD83" s="68">
        <v>12.8</v>
      </c>
      <c r="BE83" s="69">
        <v>13.08</v>
      </c>
      <c r="BF83" s="66">
        <v>11.82</v>
      </c>
      <c r="BG83" s="67">
        <v>12.11</v>
      </c>
      <c r="BH83" s="67">
        <v>12.4</v>
      </c>
      <c r="BI83" s="67">
        <v>12.69</v>
      </c>
      <c r="BJ83" s="68">
        <v>12.98</v>
      </c>
      <c r="BK83" s="69">
        <v>13.26</v>
      </c>
      <c r="BL83" s="66">
        <v>11.99</v>
      </c>
      <c r="BM83" s="67">
        <v>12.28</v>
      </c>
      <c r="BN83" s="67">
        <v>12.58</v>
      </c>
      <c r="BO83" s="67">
        <v>12.87</v>
      </c>
      <c r="BP83" s="68">
        <v>13.16</v>
      </c>
      <c r="BQ83" s="69">
        <v>13.45</v>
      </c>
    </row>
    <row r="84" spans="1:69">
      <c r="A84" s="8">
        <v>81</v>
      </c>
      <c r="B84" s="56">
        <v>3227.02</v>
      </c>
      <c r="C84" s="56">
        <v>3265.5299999999997</v>
      </c>
      <c r="D84" s="61">
        <v>10.55</v>
      </c>
      <c r="E84" s="62">
        <v>10.81</v>
      </c>
      <c r="F84" s="62">
        <v>11.06</v>
      </c>
      <c r="G84" s="62">
        <v>11.32</v>
      </c>
      <c r="H84" s="63">
        <v>11.57</v>
      </c>
      <c r="I84" s="64">
        <v>11.83</v>
      </c>
      <c r="J84" s="61">
        <v>10.68</v>
      </c>
      <c r="K84" s="62">
        <v>10.94</v>
      </c>
      <c r="L84" s="62">
        <v>11.2</v>
      </c>
      <c r="M84" s="62">
        <v>11.46</v>
      </c>
      <c r="N84" s="63">
        <v>11.72</v>
      </c>
      <c r="O84" s="64">
        <v>11.98</v>
      </c>
      <c r="P84" s="61">
        <v>10.82</v>
      </c>
      <c r="Q84" s="62">
        <v>11.08</v>
      </c>
      <c r="R84" s="62">
        <v>11.35</v>
      </c>
      <c r="S84" s="62">
        <v>11.61</v>
      </c>
      <c r="T84" s="63">
        <v>11.87</v>
      </c>
      <c r="U84" s="64">
        <v>12.13</v>
      </c>
      <c r="V84" s="61">
        <v>10.96</v>
      </c>
      <c r="W84" s="62">
        <v>11.23</v>
      </c>
      <c r="X84" s="62">
        <v>11.49</v>
      </c>
      <c r="Y84" s="62">
        <v>11.76</v>
      </c>
      <c r="Z84" s="63">
        <v>12.03</v>
      </c>
      <c r="AA84" s="64">
        <v>12.29</v>
      </c>
      <c r="AB84" s="61">
        <v>11.1</v>
      </c>
      <c r="AC84" s="62">
        <v>11.37</v>
      </c>
      <c r="AD84" s="62">
        <v>11.64</v>
      </c>
      <c r="AE84" s="62">
        <v>11.91</v>
      </c>
      <c r="AF84" s="63">
        <v>12.18</v>
      </c>
      <c r="AG84" s="64">
        <v>12.45</v>
      </c>
      <c r="AH84" s="61">
        <v>11.25</v>
      </c>
      <c r="AI84" s="62">
        <v>11.53</v>
      </c>
      <c r="AJ84" s="62">
        <v>11.8</v>
      </c>
      <c r="AK84" s="62">
        <v>12.07</v>
      </c>
      <c r="AL84" s="63">
        <v>12.35</v>
      </c>
      <c r="AM84" s="64">
        <v>12.62</v>
      </c>
      <c r="AN84" s="61">
        <v>11.4</v>
      </c>
      <c r="AO84" s="62">
        <v>11.68</v>
      </c>
      <c r="AP84" s="62">
        <v>11.96</v>
      </c>
      <c r="AQ84" s="62">
        <v>12.24</v>
      </c>
      <c r="AR84" s="63">
        <v>12.51</v>
      </c>
      <c r="AS84" s="64">
        <v>12.79</v>
      </c>
      <c r="AT84" s="61">
        <v>11.56</v>
      </c>
      <c r="AU84" s="62">
        <v>11.84</v>
      </c>
      <c r="AV84" s="62">
        <v>12.12</v>
      </c>
      <c r="AW84" s="62">
        <v>12.4</v>
      </c>
      <c r="AX84" s="63">
        <v>12.68</v>
      </c>
      <c r="AY84" s="64">
        <v>12.96</v>
      </c>
      <c r="AZ84" s="61">
        <v>11.72</v>
      </c>
      <c r="BA84" s="62">
        <v>12.01</v>
      </c>
      <c r="BB84" s="62">
        <v>12.29</v>
      </c>
      <c r="BC84" s="62">
        <v>12.58</v>
      </c>
      <c r="BD84" s="63">
        <v>12.86</v>
      </c>
      <c r="BE84" s="64">
        <v>13.14</v>
      </c>
      <c r="BF84" s="61">
        <v>11.89</v>
      </c>
      <c r="BG84" s="62">
        <v>12.17</v>
      </c>
      <c r="BH84" s="62">
        <v>12.46</v>
      </c>
      <c r="BI84" s="62">
        <v>12.75</v>
      </c>
      <c r="BJ84" s="63">
        <v>13.04</v>
      </c>
      <c r="BK84" s="64">
        <v>13.33</v>
      </c>
      <c r="BL84" s="61">
        <v>12.06</v>
      </c>
      <c r="BM84" s="62">
        <v>12.35</v>
      </c>
      <c r="BN84" s="62">
        <v>12.64</v>
      </c>
      <c r="BO84" s="62">
        <v>12.93</v>
      </c>
      <c r="BP84" s="63">
        <v>13.23</v>
      </c>
      <c r="BQ84" s="64">
        <v>13.52</v>
      </c>
    </row>
    <row r="85" spans="1:69">
      <c r="A85" s="9">
        <v>82</v>
      </c>
      <c r="B85" s="65">
        <v>3265.54</v>
      </c>
      <c r="C85" s="65">
        <v>3304.0499999999997</v>
      </c>
      <c r="D85" s="66">
        <v>10.61</v>
      </c>
      <c r="E85" s="67">
        <v>10.86</v>
      </c>
      <c r="F85" s="67">
        <v>11.12</v>
      </c>
      <c r="G85" s="67">
        <v>11.38</v>
      </c>
      <c r="H85" s="68">
        <v>11.63</v>
      </c>
      <c r="I85" s="69">
        <v>11.89</v>
      </c>
      <c r="J85" s="66">
        <v>10.74</v>
      </c>
      <c r="K85" s="67">
        <v>11</v>
      </c>
      <c r="L85" s="67">
        <v>11.26</v>
      </c>
      <c r="M85" s="67">
        <v>11.52</v>
      </c>
      <c r="N85" s="68">
        <v>11.78</v>
      </c>
      <c r="O85" s="69">
        <v>12.04</v>
      </c>
      <c r="P85" s="66">
        <v>10.88</v>
      </c>
      <c r="Q85" s="67">
        <v>11.14</v>
      </c>
      <c r="R85" s="67">
        <v>11.4</v>
      </c>
      <c r="S85" s="67">
        <v>11.67</v>
      </c>
      <c r="T85" s="68">
        <v>11.93</v>
      </c>
      <c r="U85" s="69">
        <v>12.19</v>
      </c>
      <c r="V85" s="66">
        <v>11.02</v>
      </c>
      <c r="W85" s="67">
        <v>11.29</v>
      </c>
      <c r="X85" s="67">
        <v>11.55</v>
      </c>
      <c r="Y85" s="67">
        <v>11.82</v>
      </c>
      <c r="Z85" s="68">
        <v>12.09</v>
      </c>
      <c r="AA85" s="69">
        <v>12.35</v>
      </c>
      <c r="AB85" s="66">
        <v>11.17</v>
      </c>
      <c r="AC85" s="67">
        <v>11.44</v>
      </c>
      <c r="AD85" s="67">
        <v>11.7</v>
      </c>
      <c r="AE85" s="67">
        <v>11.97</v>
      </c>
      <c r="AF85" s="68">
        <v>12.24</v>
      </c>
      <c r="AG85" s="69">
        <v>12.51</v>
      </c>
      <c r="AH85" s="66">
        <v>11.31</v>
      </c>
      <c r="AI85" s="67">
        <v>11.59</v>
      </c>
      <c r="AJ85" s="67">
        <v>11.86</v>
      </c>
      <c r="AK85" s="67">
        <v>12.13</v>
      </c>
      <c r="AL85" s="68">
        <v>12.41</v>
      </c>
      <c r="AM85" s="69">
        <v>12.68</v>
      </c>
      <c r="AN85" s="66">
        <v>11.47</v>
      </c>
      <c r="AO85" s="67">
        <v>11.74</v>
      </c>
      <c r="AP85" s="67">
        <v>12.02</v>
      </c>
      <c r="AQ85" s="67">
        <v>12.3</v>
      </c>
      <c r="AR85" s="68">
        <v>12.58</v>
      </c>
      <c r="AS85" s="69">
        <v>12.85</v>
      </c>
      <c r="AT85" s="66">
        <v>11.62</v>
      </c>
      <c r="AU85" s="67">
        <v>11.91</v>
      </c>
      <c r="AV85" s="67">
        <v>12.19</v>
      </c>
      <c r="AW85" s="67">
        <v>12.47</v>
      </c>
      <c r="AX85" s="68">
        <v>12.75</v>
      </c>
      <c r="AY85" s="69">
        <v>13.03</v>
      </c>
      <c r="AZ85" s="66">
        <v>11.79</v>
      </c>
      <c r="BA85" s="67">
        <v>12.07</v>
      </c>
      <c r="BB85" s="67">
        <v>12.36</v>
      </c>
      <c r="BC85" s="67">
        <v>12.64</v>
      </c>
      <c r="BD85" s="68">
        <v>12.92</v>
      </c>
      <c r="BE85" s="69">
        <v>13.21</v>
      </c>
      <c r="BF85" s="66">
        <v>11.95</v>
      </c>
      <c r="BG85" s="67">
        <v>12.24</v>
      </c>
      <c r="BH85" s="67">
        <v>12.53</v>
      </c>
      <c r="BI85" s="67">
        <v>12.82</v>
      </c>
      <c r="BJ85" s="68">
        <v>13.11</v>
      </c>
      <c r="BK85" s="69">
        <v>13.4</v>
      </c>
      <c r="BL85" s="66">
        <v>12.12</v>
      </c>
      <c r="BM85" s="67">
        <v>12.42</v>
      </c>
      <c r="BN85" s="67">
        <v>12.71</v>
      </c>
      <c r="BO85" s="67">
        <v>13</v>
      </c>
      <c r="BP85" s="68">
        <v>13.29</v>
      </c>
      <c r="BQ85" s="69">
        <v>13.59</v>
      </c>
    </row>
    <row r="86" spans="1:69">
      <c r="A86" s="8">
        <v>83</v>
      </c>
      <c r="B86" s="56">
        <v>3304.06</v>
      </c>
      <c r="C86" s="56">
        <v>3342.5699999999997</v>
      </c>
      <c r="D86" s="61">
        <v>10.67</v>
      </c>
      <c r="E86" s="62">
        <v>10.92</v>
      </c>
      <c r="F86" s="62">
        <v>11.18</v>
      </c>
      <c r="G86" s="62">
        <v>11.43</v>
      </c>
      <c r="H86" s="63">
        <v>11.69</v>
      </c>
      <c r="I86" s="64">
        <v>11.95</v>
      </c>
      <c r="J86" s="61">
        <v>10.8</v>
      </c>
      <c r="K86" s="62">
        <v>11.06</v>
      </c>
      <c r="L86" s="62">
        <v>11.32</v>
      </c>
      <c r="M86" s="62">
        <v>11.58</v>
      </c>
      <c r="N86" s="63">
        <v>11.84</v>
      </c>
      <c r="O86" s="64">
        <v>12.1</v>
      </c>
      <c r="P86" s="61">
        <v>10.94</v>
      </c>
      <c r="Q86" s="62">
        <v>11.2</v>
      </c>
      <c r="R86" s="62">
        <v>11.46</v>
      </c>
      <c r="S86" s="62">
        <v>11.73</v>
      </c>
      <c r="T86" s="63">
        <v>11.99</v>
      </c>
      <c r="U86" s="64">
        <v>12.25</v>
      </c>
      <c r="V86" s="61">
        <v>11.08</v>
      </c>
      <c r="W86" s="62">
        <v>11.35</v>
      </c>
      <c r="X86" s="62">
        <v>11.61</v>
      </c>
      <c r="Y86" s="62">
        <v>11.88</v>
      </c>
      <c r="Z86" s="63">
        <v>12.15</v>
      </c>
      <c r="AA86" s="64">
        <v>12.41</v>
      </c>
      <c r="AB86" s="61">
        <v>11.23</v>
      </c>
      <c r="AC86" s="62">
        <v>11.5</v>
      </c>
      <c r="AD86" s="62">
        <v>11.77</v>
      </c>
      <c r="AE86" s="62">
        <v>12.04</v>
      </c>
      <c r="AF86" s="63">
        <v>12.31</v>
      </c>
      <c r="AG86" s="64">
        <v>12.58</v>
      </c>
      <c r="AH86" s="61">
        <v>11.38</v>
      </c>
      <c r="AI86" s="62">
        <v>11.65</v>
      </c>
      <c r="AJ86" s="62">
        <v>11.92</v>
      </c>
      <c r="AK86" s="62">
        <v>12.2</v>
      </c>
      <c r="AL86" s="63">
        <v>12.47</v>
      </c>
      <c r="AM86" s="64">
        <v>12.74</v>
      </c>
      <c r="AN86" s="61">
        <v>11.53</v>
      </c>
      <c r="AO86" s="62">
        <v>11.81</v>
      </c>
      <c r="AP86" s="62">
        <v>12.08</v>
      </c>
      <c r="AQ86" s="62">
        <v>12.36</v>
      </c>
      <c r="AR86" s="63">
        <v>12.64</v>
      </c>
      <c r="AS86" s="64">
        <v>12.92</v>
      </c>
      <c r="AT86" s="61">
        <v>11.69</v>
      </c>
      <c r="AU86" s="62">
        <v>11.97</v>
      </c>
      <c r="AV86" s="62">
        <v>12.25</v>
      </c>
      <c r="AW86" s="62">
        <v>12.53</v>
      </c>
      <c r="AX86" s="63">
        <v>12.81</v>
      </c>
      <c r="AY86" s="64">
        <v>13.09</v>
      </c>
      <c r="AZ86" s="61">
        <v>11.85</v>
      </c>
      <c r="BA86" s="62">
        <v>12.13</v>
      </c>
      <c r="BB86" s="62">
        <v>12.42</v>
      </c>
      <c r="BC86" s="62">
        <v>12.7</v>
      </c>
      <c r="BD86" s="63">
        <v>12.99</v>
      </c>
      <c r="BE86" s="64">
        <v>13.27</v>
      </c>
      <c r="BF86" s="61">
        <v>12.02</v>
      </c>
      <c r="BG86" s="62">
        <v>12.31</v>
      </c>
      <c r="BH86" s="62">
        <v>12.59</v>
      </c>
      <c r="BI86" s="62">
        <v>12.88</v>
      </c>
      <c r="BJ86" s="63">
        <v>13.17</v>
      </c>
      <c r="BK86" s="64">
        <v>13.46</v>
      </c>
      <c r="BL86" s="61">
        <v>12.19</v>
      </c>
      <c r="BM86" s="62">
        <v>12.48</v>
      </c>
      <c r="BN86" s="62">
        <v>12.77</v>
      </c>
      <c r="BO86" s="62">
        <v>13.07</v>
      </c>
      <c r="BP86" s="63">
        <v>13.36</v>
      </c>
      <c r="BQ86" s="64">
        <v>13.65</v>
      </c>
    </row>
    <row r="87" spans="1:69">
      <c r="A87" s="9">
        <v>84</v>
      </c>
      <c r="B87" s="65">
        <v>3342.58</v>
      </c>
      <c r="C87" s="65">
        <v>3381.0899999999997</v>
      </c>
      <c r="D87" s="66">
        <v>10.72</v>
      </c>
      <c r="E87" s="67">
        <v>10.98</v>
      </c>
      <c r="F87" s="67">
        <v>11.24</v>
      </c>
      <c r="G87" s="67">
        <v>11.49</v>
      </c>
      <c r="H87" s="68">
        <v>11.75</v>
      </c>
      <c r="I87" s="69">
        <v>12</v>
      </c>
      <c r="J87" s="66">
        <v>10.86</v>
      </c>
      <c r="K87" s="67">
        <v>11.12</v>
      </c>
      <c r="L87" s="67">
        <v>11.38</v>
      </c>
      <c r="M87" s="67">
        <v>11.64</v>
      </c>
      <c r="N87" s="68">
        <v>11.9</v>
      </c>
      <c r="O87" s="69">
        <v>12.16</v>
      </c>
      <c r="P87" s="66">
        <v>11</v>
      </c>
      <c r="Q87" s="67">
        <v>11.26</v>
      </c>
      <c r="R87" s="67">
        <v>11.52</v>
      </c>
      <c r="S87" s="67">
        <v>11.79</v>
      </c>
      <c r="T87" s="68">
        <v>12.05</v>
      </c>
      <c r="U87" s="69">
        <v>12.31</v>
      </c>
      <c r="V87" s="66">
        <v>11.14</v>
      </c>
      <c r="W87" s="67">
        <v>11.41</v>
      </c>
      <c r="X87" s="67">
        <v>11.67</v>
      </c>
      <c r="Y87" s="67">
        <v>11.94</v>
      </c>
      <c r="Z87" s="68">
        <v>12.21</v>
      </c>
      <c r="AA87" s="69">
        <v>12.47</v>
      </c>
      <c r="AB87" s="66">
        <v>11.29</v>
      </c>
      <c r="AC87" s="67">
        <v>11.56</v>
      </c>
      <c r="AD87" s="67">
        <v>11.83</v>
      </c>
      <c r="AE87" s="67">
        <v>12.1</v>
      </c>
      <c r="AF87" s="68">
        <v>12.37</v>
      </c>
      <c r="AG87" s="69">
        <v>12.64</v>
      </c>
      <c r="AH87" s="66">
        <v>11.44</v>
      </c>
      <c r="AI87" s="67">
        <v>11.71</v>
      </c>
      <c r="AJ87" s="67">
        <v>11.98</v>
      </c>
      <c r="AK87" s="67">
        <v>12.26</v>
      </c>
      <c r="AL87" s="68">
        <v>12.53</v>
      </c>
      <c r="AM87" s="69">
        <v>12.81</v>
      </c>
      <c r="AN87" s="66">
        <v>11.59</v>
      </c>
      <c r="AO87" s="67">
        <v>11.87</v>
      </c>
      <c r="AP87" s="67">
        <v>12.15</v>
      </c>
      <c r="AQ87" s="67">
        <v>12.42</v>
      </c>
      <c r="AR87" s="68">
        <v>12.7</v>
      </c>
      <c r="AS87" s="69">
        <v>12.98</v>
      </c>
      <c r="AT87" s="66">
        <v>11.75</v>
      </c>
      <c r="AU87" s="67">
        <v>12.03</v>
      </c>
      <c r="AV87" s="67">
        <v>12.31</v>
      </c>
      <c r="AW87" s="67">
        <v>12.59</v>
      </c>
      <c r="AX87" s="68">
        <v>12.88</v>
      </c>
      <c r="AY87" s="69">
        <v>13.16</v>
      </c>
      <c r="AZ87" s="66">
        <v>11.91</v>
      </c>
      <c r="BA87" s="67">
        <v>12.2</v>
      </c>
      <c r="BB87" s="67">
        <v>12.48</v>
      </c>
      <c r="BC87" s="67">
        <v>12.77</v>
      </c>
      <c r="BD87" s="68">
        <v>13.05</v>
      </c>
      <c r="BE87" s="69">
        <v>13.34</v>
      </c>
      <c r="BF87" s="66">
        <v>12.08</v>
      </c>
      <c r="BG87" s="67">
        <v>12.37</v>
      </c>
      <c r="BH87" s="67">
        <v>12.66</v>
      </c>
      <c r="BI87" s="67">
        <v>12.95</v>
      </c>
      <c r="BJ87" s="68">
        <v>13.24</v>
      </c>
      <c r="BK87" s="69">
        <v>13.53</v>
      </c>
      <c r="BL87" s="66">
        <v>12.26</v>
      </c>
      <c r="BM87" s="67">
        <v>12.55</v>
      </c>
      <c r="BN87" s="67">
        <v>12.84</v>
      </c>
      <c r="BO87" s="67">
        <v>13.13</v>
      </c>
      <c r="BP87" s="68">
        <v>13.43</v>
      </c>
      <c r="BQ87" s="69">
        <v>13.72</v>
      </c>
    </row>
    <row r="88" spans="1:69">
      <c r="A88" s="8">
        <v>85</v>
      </c>
      <c r="B88" s="56">
        <v>3381.1</v>
      </c>
      <c r="C88" s="56">
        <v>3419.6099999999997</v>
      </c>
      <c r="D88" s="61">
        <v>10.78</v>
      </c>
      <c r="E88" s="62">
        <v>11.04</v>
      </c>
      <c r="F88" s="62">
        <v>11.29</v>
      </c>
      <c r="G88" s="62">
        <v>11.55</v>
      </c>
      <c r="H88" s="63">
        <v>11.81</v>
      </c>
      <c r="I88" s="64">
        <v>12.06</v>
      </c>
      <c r="J88" s="61">
        <v>10.92</v>
      </c>
      <c r="K88" s="62">
        <v>11.18</v>
      </c>
      <c r="L88" s="62">
        <v>11.44</v>
      </c>
      <c r="M88" s="62">
        <v>11.7</v>
      </c>
      <c r="N88" s="63">
        <v>11.96</v>
      </c>
      <c r="O88" s="64">
        <v>12.22</v>
      </c>
      <c r="P88" s="61">
        <v>11.06</v>
      </c>
      <c r="Q88" s="62">
        <v>11.32</v>
      </c>
      <c r="R88" s="62">
        <v>11.58</v>
      </c>
      <c r="S88" s="62">
        <v>11.85</v>
      </c>
      <c r="T88" s="63">
        <v>12.11</v>
      </c>
      <c r="U88" s="64">
        <v>12.37</v>
      </c>
      <c r="V88" s="61">
        <v>11.2</v>
      </c>
      <c r="W88" s="62">
        <v>11.47</v>
      </c>
      <c r="X88" s="62">
        <v>11.73</v>
      </c>
      <c r="Y88" s="62">
        <v>12</v>
      </c>
      <c r="Z88" s="63">
        <v>12.27</v>
      </c>
      <c r="AA88" s="64">
        <v>12.53</v>
      </c>
      <c r="AB88" s="61">
        <v>11.35</v>
      </c>
      <c r="AC88" s="62">
        <v>11.62</v>
      </c>
      <c r="AD88" s="62">
        <v>11.89</v>
      </c>
      <c r="AE88" s="62">
        <v>12.16</v>
      </c>
      <c r="AF88" s="63">
        <v>12.43</v>
      </c>
      <c r="AG88" s="64">
        <v>12.7</v>
      </c>
      <c r="AH88" s="61">
        <v>11.5</v>
      </c>
      <c r="AI88" s="62">
        <v>11.77</v>
      </c>
      <c r="AJ88" s="62">
        <v>12.05</v>
      </c>
      <c r="AK88" s="62">
        <v>12.32</v>
      </c>
      <c r="AL88" s="63">
        <v>12.59</v>
      </c>
      <c r="AM88" s="64">
        <v>12.87</v>
      </c>
      <c r="AN88" s="61">
        <v>11.66</v>
      </c>
      <c r="AO88" s="62">
        <v>11.93</v>
      </c>
      <c r="AP88" s="62">
        <v>12.21</v>
      </c>
      <c r="AQ88" s="62">
        <v>12.49</v>
      </c>
      <c r="AR88" s="63">
        <v>12.76</v>
      </c>
      <c r="AS88" s="64">
        <v>13.04</v>
      </c>
      <c r="AT88" s="61">
        <v>11.82</v>
      </c>
      <c r="AU88" s="62">
        <v>12.1</v>
      </c>
      <c r="AV88" s="62">
        <v>12.38</v>
      </c>
      <c r="AW88" s="62">
        <v>12.66</v>
      </c>
      <c r="AX88" s="63">
        <v>12.94</v>
      </c>
      <c r="AY88" s="64">
        <v>13.22</v>
      </c>
      <c r="AZ88" s="61">
        <v>11.98</v>
      </c>
      <c r="BA88" s="62">
        <v>12.26</v>
      </c>
      <c r="BB88" s="62">
        <v>12.55</v>
      </c>
      <c r="BC88" s="62">
        <v>12.83</v>
      </c>
      <c r="BD88" s="63">
        <v>13.12</v>
      </c>
      <c r="BE88" s="64">
        <v>13.4</v>
      </c>
      <c r="BF88" s="61">
        <v>12.15</v>
      </c>
      <c r="BG88" s="62">
        <v>12.44</v>
      </c>
      <c r="BH88" s="62">
        <v>12.73</v>
      </c>
      <c r="BI88" s="62">
        <v>13.01</v>
      </c>
      <c r="BJ88" s="63">
        <v>13.3</v>
      </c>
      <c r="BK88" s="64">
        <v>13.59</v>
      </c>
      <c r="BL88" s="61">
        <v>12.32</v>
      </c>
      <c r="BM88" s="62">
        <v>12.61</v>
      </c>
      <c r="BN88" s="62">
        <v>12.91</v>
      </c>
      <c r="BO88" s="62">
        <v>13.2</v>
      </c>
      <c r="BP88" s="63">
        <v>13.49</v>
      </c>
      <c r="BQ88" s="64">
        <v>13.79</v>
      </c>
    </row>
    <row r="89" spans="1:69">
      <c r="A89" s="9">
        <v>86</v>
      </c>
      <c r="B89" s="65">
        <v>3419.62</v>
      </c>
      <c r="C89" s="65">
        <v>3458.1299999999997</v>
      </c>
      <c r="D89" s="66">
        <v>10.84</v>
      </c>
      <c r="E89" s="67">
        <v>11.1</v>
      </c>
      <c r="F89" s="67">
        <v>11.35</v>
      </c>
      <c r="G89" s="67">
        <v>11.61</v>
      </c>
      <c r="H89" s="68">
        <v>11.86</v>
      </c>
      <c r="I89" s="69">
        <v>12.12</v>
      </c>
      <c r="J89" s="66">
        <v>10.98</v>
      </c>
      <c r="K89" s="67">
        <v>11.24</v>
      </c>
      <c r="L89" s="67">
        <v>11.5</v>
      </c>
      <c r="M89" s="67">
        <v>11.76</v>
      </c>
      <c r="N89" s="68">
        <v>12.02</v>
      </c>
      <c r="O89" s="69">
        <v>12.27</v>
      </c>
      <c r="P89" s="66">
        <v>11.12</v>
      </c>
      <c r="Q89" s="67">
        <v>11.38</v>
      </c>
      <c r="R89" s="67">
        <v>11.64</v>
      </c>
      <c r="S89" s="67">
        <v>11.91</v>
      </c>
      <c r="T89" s="68">
        <v>12.17</v>
      </c>
      <c r="U89" s="69">
        <v>12.43</v>
      </c>
      <c r="V89" s="66">
        <v>11.26</v>
      </c>
      <c r="W89" s="67">
        <v>11.53</v>
      </c>
      <c r="X89" s="67">
        <v>11.79</v>
      </c>
      <c r="Y89" s="67">
        <v>12.06</v>
      </c>
      <c r="Z89" s="68">
        <v>12.33</v>
      </c>
      <c r="AA89" s="69">
        <v>12.59</v>
      </c>
      <c r="AB89" s="66">
        <v>11.41</v>
      </c>
      <c r="AC89" s="67">
        <v>11.68</v>
      </c>
      <c r="AD89" s="67">
        <v>11.95</v>
      </c>
      <c r="AE89" s="67">
        <v>12.22</v>
      </c>
      <c r="AF89" s="68">
        <v>12.49</v>
      </c>
      <c r="AG89" s="69">
        <v>12.76</v>
      </c>
      <c r="AH89" s="66">
        <v>11.56</v>
      </c>
      <c r="AI89" s="67">
        <v>11.84</v>
      </c>
      <c r="AJ89" s="67">
        <v>12.11</v>
      </c>
      <c r="AK89" s="67">
        <v>12.38</v>
      </c>
      <c r="AL89" s="68">
        <v>12.66</v>
      </c>
      <c r="AM89" s="69">
        <v>12.93</v>
      </c>
      <c r="AN89" s="66">
        <v>11.72</v>
      </c>
      <c r="AO89" s="67">
        <v>12</v>
      </c>
      <c r="AP89" s="67">
        <v>12.27</v>
      </c>
      <c r="AQ89" s="67">
        <v>12.55</v>
      </c>
      <c r="AR89" s="68">
        <v>12.83</v>
      </c>
      <c r="AS89" s="69">
        <v>13.1</v>
      </c>
      <c r="AT89" s="66">
        <v>11.88</v>
      </c>
      <c r="AU89" s="67">
        <v>12.16</v>
      </c>
      <c r="AV89" s="67">
        <v>12.44</v>
      </c>
      <c r="AW89" s="67">
        <v>12.72</v>
      </c>
      <c r="AX89" s="68">
        <v>13</v>
      </c>
      <c r="AY89" s="69">
        <v>13.28</v>
      </c>
      <c r="AZ89" s="66">
        <v>12.04</v>
      </c>
      <c r="BA89" s="67">
        <v>12.33</v>
      </c>
      <c r="BB89" s="67">
        <v>12.61</v>
      </c>
      <c r="BC89" s="67">
        <v>12.9</v>
      </c>
      <c r="BD89" s="68">
        <v>13.18</v>
      </c>
      <c r="BE89" s="69">
        <v>13.47</v>
      </c>
      <c r="BF89" s="66">
        <v>12.21</v>
      </c>
      <c r="BG89" s="67">
        <v>12.5</v>
      </c>
      <c r="BH89" s="67">
        <v>12.79</v>
      </c>
      <c r="BI89" s="67">
        <v>13.08</v>
      </c>
      <c r="BJ89" s="68">
        <v>13.37</v>
      </c>
      <c r="BK89" s="69">
        <v>13.66</v>
      </c>
      <c r="BL89" s="66">
        <v>12.39</v>
      </c>
      <c r="BM89" s="67">
        <v>12.68</v>
      </c>
      <c r="BN89" s="67">
        <v>12.97</v>
      </c>
      <c r="BO89" s="67">
        <v>13.27</v>
      </c>
      <c r="BP89" s="68">
        <v>13.56</v>
      </c>
      <c r="BQ89" s="69">
        <v>13.85</v>
      </c>
    </row>
    <row r="90" spans="1:69">
      <c r="A90" s="8">
        <v>87</v>
      </c>
      <c r="B90" s="56">
        <v>3458.14</v>
      </c>
      <c r="C90" s="56">
        <v>3496.6499999999996</v>
      </c>
      <c r="D90" s="61">
        <v>10.9</v>
      </c>
      <c r="E90" s="62">
        <v>11.15</v>
      </c>
      <c r="F90" s="62">
        <v>11.41</v>
      </c>
      <c r="G90" s="62">
        <v>11.67</v>
      </c>
      <c r="H90" s="63">
        <v>11.92</v>
      </c>
      <c r="I90" s="64">
        <v>12.18</v>
      </c>
      <c r="J90" s="61">
        <v>11.04</v>
      </c>
      <c r="K90" s="62">
        <v>11.3</v>
      </c>
      <c r="L90" s="62">
        <v>11.55</v>
      </c>
      <c r="M90" s="62">
        <v>11.81</v>
      </c>
      <c r="N90" s="63">
        <v>12.07</v>
      </c>
      <c r="O90" s="64">
        <v>12.33</v>
      </c>
      <c r="P90" s="61">
        <v>11.18</v>
      </c>
      <c r="Q90" s="62">
        <v>11.44</v>
      </c>
      <c r="R90" s="62">
        <v>11.7</v>
      </c>
      <c r="S90" s="62">
        <v>11.97</v>
      </c>
      <c r="T90" s="63">
        <v>12.23</v>
      </c>
      <c r="U90" s="64">
        <v>12.49</v>
      </c>
      <c r="V90" s="61">
        <v>11.32</v>
      </c>
      <c r="W90" s="62">
        <v>11.59</v>
      </c>
      <c r="X90" s="62">
        <v>11.85</v>
      </c>
      <c r="Y90" s="62">
        <v>12.12</v>
      </c>
      <c r="Z90" s="63">
        <v>12.39</v>
      </c>
      <c r="AA90" s="64">
        <v>12.65</v>
      </c>
      <c r="AB90" s="61">
        <v>11.47</v>
      </c>
      <c r="AC90" s="62">
        <v>11.74</v>
      </c>
      <c r="AD90" s="62">
        <v>12.01</v>
      </c>
      <c r="AE90" s="62">
        <v>12.28</v>
      </c>
      <c r="AF90" s="63">
        <v>12.55</v>
      </c>
      <c r="AG90" s="64">
        <v>12.82</v>
      </c>
      <c r="AH90" s="61">
        <v>11.62</v>
      </c>
      <c r="AI90" s="62">
        <v>11.9</v>
      </c>
      <c r="AJ90" s="62">
        <v>12.17</v>
      </c>
      <c r="AK90" s="62">
        <v>12.44</v>
      </c>
      <c r="AL90" s="63">
        <v>12.72</v>
      </c>
      <c r="AM90" s="64">
        <v>12.99</v>
      </c>
      <c r="AN90" s="61">
        <v>11.78</v>
      </c>
      <c r="AO90" s="62">
        <v>12.06</v>
      </c>
      <c r="AP90" s="62">
        <v>12.34</v>
      </c>
      <c r="AQ90" s="62">
        <v>12.61</v>
      </c>
      <c r="AR90" s="63">
        <v>12.89</v>
      </c>
      <c r="AS90" s="64">
        <v>13.17</v>
      </c>
      <c r="AT90" s="61">
        <v>11.94</v>
      </c>
      <c r="AU90" s="62">
        <v>12.22</v>
      </c>
      <c r="AV90" s="62">
        <v>12.5</v>
      </c>
      <c r="AW90" s="62">
        <v>12.79</v>
      </c>
      <c r="AX90" s="63">
        <v>13.07</v>
      </c>
      <c r="AY90" s="64">
        <v>13.35</v>
      </c>
      <c r="AZ90" s="61">
        <v>12.11</v>
      </c>
      <c r="BA90" s="62">
        <v>12.39</v>
      </c>
      <c r="BB90" s="62">
        <v>12.68</v>
      </c>
      <c r="BC90" s="62">
        <v>12.96</v>
      </c>
      <c r="BD90" s="63">
        <v>13.25</v>
      </c>
      <c r="BE90" s="64">
        <v>13.53</v>
      </c>
      <c r="BF90" s="61">
        <v>12.28</v>
      </c>
      <c r="BG90" s="62">
        <v>12.57</v>
      </c>
      <c r="BH90" s="62">
        <v>12.86</v>
      </c>
      <c r="BI90" s="62">
        <v>13.15</v>
      </c>
      <c r="BJ90" s="63">
        <v>13.43</v>
      </c>
      <c r="BK90" s="64">
        <v>13.72</v>
      </c>
      <c r="BL90" s="61">
        <v>12.45</v>
      </c>
      <c r="BM90" s="62">
        <v>12.75</v>
      </c>
      <c r="BN90" s="62">
        <v>13.04</v>
      </c>
      <c r="BO90" s="62">
        <v>13.33</v>
      </c>
      <c r="BP90" s="63">
        <v>13.63</v>
      </c>
      <c r="BQ90" s="64">
        <v>13.92</v>
      </c>
    </row>
    <row r="91" spans="1:69">
      <c r="A91" s="9">
        <v>88</v>
      </c>
      <c r="B91" s="65">
        <v>3496.66</v>
      </c>
      <c r="C91" s="65">
        <v>3535.1699999999996</v>
      </c>
      <c r="D91" s="66">
        <v>10.96</v>
      </c>
      <c r="E91" s="67">
        <v>11.21</v>
      </c>
      <c r="F91" s="67">
        <v>11.47</v>
      </c>
      <c r="G91" s="67">
        <v>11.72</v>
      </c>
      <c r="H91" s="68">
        <v>11.98</v>
      </c>
      <c r="I91" s="69">
        <v>12.24</v>
      </c>
      <c r="J91" s="66">
        <v>11.09</v>
      </c>
      <c r="K91" s="67">
        <v>11.35</v>
      </c>
      <c r="L91" s="67">
        <v>11.61</v>
      </c>
      <c r="M91" s="67">
        <v>11.87</v>
      </c>
      <c r="N91" s="68">
        <v>12.13</v>
      </c>
      <c r="O91" s="69">
        <v>12.39</v>
      </c>
      <c r="P91" s="66">
        <v>11.24</v>
      </c>
      <c r="Q91" s="67">
        <v>11.5</v>
      </c>
      <c r="R91" s="67">
        <v>11.76</v>
      </c>
      <c r="S91" s="67">
        <v>12.03</v>
      </c>
      <c r="T91" s="68">
        <v>12.29</v>
      </c>
      <c r="U91" s="69">
        <v>12.55</v>
      </c>
      <c r="V91" s="66">
        <v>11.38</v>
      </c>
      <c r="W91" s="67">
        <v>11.65</v>
      </c>
      <c r="X91" s="67">
        <v>11.92</v>
      </c>
      <c r="Y91" s="67">
        <v>12.18</v>
      </c>
      <c r="Z91" s="68">
        <v>12.45</v>
      </c>
      <c r="AA91" s="69">
        <v>12.71</v>
      </c>
      <c r="AB91" s="66">
        <v>11.53</v>
      </c>
      <c r="AC91" s="67">
        <v>11.8</v>
      </c>
      <c r="AD91" s="67">
        <v>12.07</v>
      </c>
      <c r="AE91" s="67">
        <v>12.34</v>
      </c>
      <c r="AF91" s="68">
        <v>12.61</v>
      </c>
      <c r="AG91" s="69">
        <v>12.88</v>
      </c>
      <c r="AH91" s="66">
        <v>11.69</v>
      </c>
      <c r="AI91" s="67">
        <v>11.96</v>
      </c>
      <c r="AJ91" s="67">
        <v>12.23</v>
      </c>
      <c r="AK91" s="67">
        <v>12.51</v>
      </c>
      <c r="AL91" s="68">
        <v>12.78</v>
      </c>
      <c r="AM91" s="69">
        <v>13.05</v>
      </c>
      <c r="AN91" s="66">
        <v>11.84</v>
      </c>
      <c r="AO91" s="67">
        <v>12.12</v>
      </c>
      <c r="AP91" s="67">
        <v>12.4</v>
      </c>
      <c r="AQ91" s="67">
        <v>12.68</v>
      </c>
      <c r="AR91" s="68">
        <v>12.95</v>
      </c>
      <c r="AS91" s="69">
        <v>13.23</v>
      </c>
      <c r="AT91" s="66">
        <v>12.01</v>
      </c>
      <c r="AU91" s="67">
        <v>12.29</v>
      </c>
      <c r="AV91" s="67">
        <v>12.57</v>
      </c>
      <c r="AW91" s="67">
        <v>12.85</v>
      </c>
      <c r="AX91" s="68">
        <v>13.13</v>
      </c>
      <c r="AY91" s="69">
        <v>13.41</v>
      </c>
      <c r="AZ91" s="66">
        <v>12.17</v>
      </c>
      <c r="BA91" s="67">
        <v>12.46</v>
      </c>
      <c r="BB91" s="67">
        <v>12.74</v>
      </c>
      <c r="BC91" s="67">
        <v>13.03</v>
      </c>
      <c r="BD91" s="68">
        <v>13.31</v>
      </c>
      <c r="BE91" s="69">
        <v>13.6</v>
      </c>
      <c r="BF91" s="66">
        <v>12.34</v>
      </c>
      <c r="BG91" s="67">
        <v>12.63</v>
      </c>
      <c r="BH91" s="67">
        <v>12.92</v>
      </c>
      <c r="BI91" s="67">
        <v>13.21</v>
      </c>
      <c r="BJ91" s="68">
        <v>13.5</v>
      </c>
      <c r="BK91" s="69">
        <v>13.79</v>
      </c>
      <c r="BL91" s="66">
        <v>12.52</v>
      </c>
      <c r="BM91" s="67">
        <v>12.81</v>
      </c>
      <c r="BN91" s="67">
        <v>13.11</v>
      </c>
      <c r="BO91" s="67">
        <v>13.4</v>
      </c>
      <c r="BP91" s="68">
        <v>13.69</v>
      </c>
      <c r="BQ91" s="69">
        <v>13.99</v>
      </c>
    </row>
    <row r="92" spans="1:69">
      <c r="A92" s="8">
        <v>89</v>
      </c>
      <c r="B92" s="56">
        <v>3535.18</v>
      </c>
      <c r="C92" s="56">
        <v>3573.6899999999996</v>
      </c>
      <c r="D92" s="61">
        <v>11.01</v>
      </c>
      <c r="E92" s="62">
        <v>11.27</v>
      </c>
      <c r="F92" s="62">
        <v>11.53</v>
      </c>
      <c r="G92" s="62">
        <v>11.78</v>
      </c>
      <c r="H92" s="63">
        <v>12.04</v>
      </c>
      <c r="I92" s="64">
        <v>12.3</v>
      </c>
      <c r="J92" s="61">
        <v>11.15</v>
      </c>
      <c r="K92" s="62">
        <v>11.41</v>
      </c>
      <c r="L92" s="62">
        <v>11.67</v>
      </c>
      <c r="M92" s="62">
        <v>11.93</v>
      </c>
      <c r="N92" s="63">
        <v>12.19</v>
      </c>
      <c r="O92" s="64">
        <v>12.45</v>
      </c>
      <c r="P92" s="61">
        <v>11.3</v>
      </c>
      <c r="Q92" s="62">
        <v>11.56</v>
      </c>
      <c r="R92" s="62">
        <v>11.82</v>
      </c>
      <c r="S92" s="62">
        <v>12.09</v>
      </c>
      <c r="T92" s="63">
        <v>12.35</v>
      </c>
      <c r="U92" s="64">
        <v>12.61</v>
      </c>
      <c r="V92" s="61">
        <v>11.44</v>
      </c>
      <c r="W92" s="62">
        <v>11.71</v>
      </c>
      <c r="X92" s="62">
        <v>11.98</v>
      </c>
      <c r="Y92" s="62">
        <v>12.24</v>
      </c>
      <c r="Z92" s="63">
        <v>12.51</v>
      </c>
      <c r="AA92" s="64">
        <v>12.77</v>
      </c>
      <c r="AB92" s="61">
        <v>11.59</v>
      </c>
      <c r="AC92" s="62">
        <v>11.86</v>
      </c>
      <c r="AD92" s="62">
        <v>12.13</v>
      </c>
      <c r="AE92" s="62">
        <v>12.4</v>
      </c>
      <c r="AF92" s="63">
        <v>12.67</v>
      </c>
      <c r="AG92" s="64">
        <v>12.94</v>
      </c>
      <c r="AH92" s="61">
        <v>11.75</v>
      </c>
      <c r="AI92" s="62">
        <v>12.02</v>
      </c>
      <c r="AJ92" s="62">
        <v>12.3</v>
      </c>
      <c r="AK92" s="62">
        <v>12.57</v>
      </c>
      <c r="AL92" s="63">
        <v>12.84</v>
      </c>
      <c r="AM92" s="64">
        <v>13.12</v>
      </c>
      <c r="AN92" s="61">
        <v>11.91</v>
      </c>
      <c r="AO92" s="62">
        <v>12.18</v>
      </c>
      <c r="AP92" s="62">
        <v>12.46</v>
      </c>
      <c r="AQ92" s="62">
        <v>12.74</v>
      </c>
      <c r="AR92" s="63">
        <v>13.02</v>
      </c>
      <c r="AS92" s="64">
        <v>13.29</v>
      </c>
      <c r="AT92" s="61">
        <v>12.07</v>
      </c>
      <c r="AU92" s="62">
        <v>12.35</v>
      </c>
      <c r="AV92" s="62">
        <v>12.63</v>
      </c>
      <c r="AW92" s="62">
        <v>12.91</v>
      </c>
      <c r="AX92" s="63">
        <v>13.19</v>
      </c>
      <c r="AY92" s="64">
        <v>13.47</v>
      </c>
      <c r="AZ92" s="61">
        <v>12.24</v>
      </c>
      <c r="BA92" s="62">
        <v>12.52</v>
      </c>
      <c r="BB92" s="62">
        <v>12.81</v>
      </c>
      <c r="BC92" s="62">
        <v>13.09</v>
      </c>
      <c r="BD92" s="63">
        <v>13.38</v>
      </c>
      <c r="BE92" s="64">
        <v>13.66</v>
      </c>
      <c r="BF92" s="61">
        <v>12.41</v>
      </c>
      <c r="BG92" s="62">
        <v>12.7</v>
      </c>
      <c r="BH92" s="62">
        <v>12.99</v>
      </c>
      <c r="BI92" s="62">
        <v>13.28</v>
      </c>
      <c r="BJ92" s="63">
        <v>13.57</v>
      </c>
      <c r="BK92" s="64">
        <v>13.85</v>
      </c>
      <c r="BL92" s="61">
        <v>12.59</v>
      </c>
      <c r="BM92" s="62">
        <v>12.88</v>
      </c>
      <c r="BN92" s="62">
        <v>13.17</v>
      </c>
      <c r="BO92" s="62">
        <v>13.47</v>
      </c>
      <c r="BP92" s="63">
        <v>13.76</v>
      </c>
      <c r="BQ92" s="64">
        <v>14.05</v>
      </c>
    </row>
    <row r="93" spans="1:69">
      <c r="A93" s="9">
        <v>90</v>
      </c>
      <c r="B93" s="65">
        <v>3573.7</v>
      </c>
      <c r="C93" s="65">
        <v>3612.2099999999996</v>
      </c>
      <c r="D93" s="66">
        <v>11.07</v>
      </c>
      <c r="E93" s="67">
        <v>11.33</v>
      </c>
      <c r="F93" s="67">
        <v>11.58</v>
      </c>
      <c r="G93" s="67">
        <v>11.84</v>
      </c>
      <c r="H93" s="68">
        <v>12.1</v>
      </c>
      <c r="I93" s="69">
        <v>12.35</v>
      </c>
      <c r="J93" s="66">
        <v>11.21</v>
      </c>
      <c r="K93" s="67">
        <v>11.47</v>
      </c>
      <c r="L93" s="67">
        <v>11.73</v>
      </c>
      <c r="M93" s="67">
        <v>11.99</v>
      </c>
      <c r="N93" s="68">
        <v>12.25</v>
      </c>
      <c r="O93" s="69">
        <v>12.51</v>
      </c>
      <c r="P93" s="66">
        <v>11.36</v>
      </c>
      <c r="Q93" s="67">
        <v>11.62</v>
      </c>
      <c r="R93" s="67">
        <v>11.88</v>
      </c>
      <c r="S93" s="67">
        <v>12.14</v>
      </c>
      <c r="T93" s="68">
        <v>12.41</v>
      </c>
      <c r="U93" s="69">
        <v>12.67</v>
      </c>
      <c r="V93" s="66">
        <v>11.5</v>
      </c>
      <c r="W93" s="67">
        <v>11.77</v>
      </c>
      <c r="X93" s="67">
        <v>12.04</v>
      </c>
      <c r="Y93" s="67">
        <v>12.3</v>
      </c>
      <c r="Z93" s="68">
        <v>12.57</v>
      </c>
      <c r="AA93" s="69">
        <v>12.84</v>
      </c>
      <c r="AB93" s="66">
        <v>11.65</v>
      </c>
      <c r="AC93" s="67">
        <v>11.92</v>
      </c>
      <c r="AD93" s="67">
        <v>12.19</v>
      </c>
      <c r="AE93" s="67">
        <v>12.46</v>
      </c>
      <c r="AF93" s="68">
        <v>12.73</v>
      </c>
      <c r="AG93" s="69">
        <v>13</v>
      </c>
      <c r="AH93" s="66">
        <v>11.81</v>
      </c>
      <c r="AI93" s="67">
        <v>12.08</v>
      </c>
      <c r="AJ93" s="67">
        <v>12.36</v>
      </c>
      <c r="AK93" s="67">
        <v>12.63</v>
      </c>
      <c r="AL93" s="68">
        <v>12.9</v>
      </c>
      <c r="AM93" s="69">
        <v>13.18</v>
      </c>
      <c r="AN93" s="66">
        <v>11.97</v>
      </c>
      <c r="AO93" s="67">
        <v>12.25</v>
      </c>
      <c r="AP93" s="67">
        <v>12.52</v>
      </c>
      <c r="AQ93" s="67">
        <v>12.8</v>
      </c>
      <c r="AR93" s="68">
        <v>13.08</v>
      </c>
      <c r="AS93" s="69">
        <v>13.36</v>
      </c>
      <c r="AT93" s="66">
        <v>12.13</v>
      </c>
      <c r="AU93" s="67">
        <v>12.41</v>
      </c>
      <c r="AV93" s="67">
        <v>12.7</v>
      </c>
      <c r="AW93" s="67">
        <v>12.98</v>
      </c>
      <c r="AX93" s="68">
        <v>13.26</v>
      </c>
      <c r="AY93" s="69">
        <v>13.54</v>
      </c>
      <c r="AZ93" s="66">
        <v>12.3</v>
      </c>
      <c r="BA93" s="67">
        <v>12.59</v>
      </c>
      <c r="BB93" s="67">
        <v>12.87</v>
      </c>
      <c r="BC93" s="67">
        <v>13.16</v>
      </c>
      <c r="BD93" s="68">
        <v>13.44</v>
      </c>
      <c r="BE93" s="69">
        <v>13.73</v>
      </c>
      <c r="BF93" s="66">
        <v>12.48</v>
      </c>
      <c r="BG93" s="67">
        <v>12.76</v>
      </c>
      <c r="BH93" s="67">
        <v>13.05</v>
      </c>
      <c r="BI93" s="67">
        <v>13.34</v>
      </c>
      <c r="BJ93" s="68">
        <v>13.63</v>
      </c>
      <c r="BK93" s="69">
        <v>13.92</v>
      </c>
      <c r="BL93" s="66">
        <v>12.65</v>
      </c>
      <c r="BM93" s="67">
        <v>12.95</v>
      </c>
      <c r="BN93" s="67">
        <v>13.24</v>
      </c>
      <c r="BO93" s="67">
        <v>13.53</v>
      </c>
      <c r="BP93" s="68">
        <v>13.83</v>
      </c>
      <c r="BQ93" s="69">
        <v>14.12</v>
      </c>
    </row>
    <row r="94" spans="1:69">
      <c r="A94" s="8">
        <v>91</v>
      </c>
      <c r="B94" s="56">
        <v>3612.22</v>
      </c>
      <c r="C94" s="56">
        <v>3650.7299999999996</v>
      </c>
      <c r="D94" s="61">
        <v>11.13</v>
      </c>
      <c r="E94" s="62">
        <v>11.39</v>
      </c>
      <c r="F94" s="62">
        <v>11.64</v>
      </c>
      <c r="G94" s="62">
        <v>11.9</v>
      </c>
      <c r="H94" s="63">
        <v>12.16</v>
      </c>
      <c r="I94" s="64">
        <v>12.41</v>
      </c>
      <c r="J94" s="61">
        <v>11.27</v>
      </c>
      <c r="K94" s="62">
        <v>11.53</v>
      </c>
      <c r="L94" s="62">
        <v>11.79</v>
      </c>
      <c r="M94" s="62">
        <v>12.05</v>
      </c>
      <c r="N94" s="63">
        <v>12.31</v>
      </c>
      <c r="O94" s="64">
        <v>12.57</v>
      </c>
      <c r="P94" s="61">
        <v>11.42</v>
      </c>
      <c r="Q94" s="62">
        <v>11.68</v>
      </c>
      <c r="R94" s="62">
        <v>11.94</v>
      </c>
      <c r="S94" s="62">
        <v>12.2</v>
      </c>
      <c r="T94" s="63">
        <v>12.47</v>
      </c>
      <c r="U94" s="64">
        <v>12.73</v>
      </c>
      <c r="V94" s="61">
        <v>11.56</v>
      </c>
      <c r="W94" s="62">
        <v>11.83</v>
      </c>
      <c r="X94" s="62">
        <v>12.1</v>
      </c>
      <c r="Y94" s="62">
        <v>12.36</v>
      </c>
      <c r="Z94" s="63">
        <v>12.63</v>
      </c>
      <c r="AA94" s="64">
        <v>12.9</v>
      </c>
      <c r="AB94" s="61">
        <v>11.72</v>
      </c>
      <c r="AC94" s="62">
        <v>11.99</v>
      </c>
      <c r="AD94" s="62">
        <v>12.26</v>
      </c>
      <c r="AE94" s="62">
        <v>12.53</v>
      </c>
      <c r="AF94" s="63">
        <v>12.8</v>
      </c>
      <c r="AG94" s="64">
        <v>13.07</v>
      </c>
      <c r="AH94" s="61">
        <v>11.87</v>
      </c>
      <c r="AI94" s="62">
        <v>12.15</v>
      </c>
      <c r="AJ94" s="62">
        <v>12.42</v>
      </c>
      <c r="AK94" s="62">
        <v>12.69</v>
      </c>
      <c r="AL94" s="63">
        <v>12.97</v>
      </c>
      <c r="AM94" s="64">
        <v>13.24</v>
      </c>
      <c r="AN94" s="61">
        <v>12.03</v>
      </c>
      <c r="AO94" s="62">
        <v>12.31</v>
      </c>
      <c r="AP94" s="62">
        <v>12.59</v>
      </c>
      <c r="AQ94" s="62">
        <v>12.86</v>
      </c>
      <c r="AR94" s="63">
        <v>13.14</v>
      </c>
      <c r="AS94" s="64">
        <v>13.42</v>
      </c>
      <c r="AT94" s="61">
        <v>12.2</v>
      </c>
      <c r="AU94" s="62">
        <v>12.48</v>
      </c>
      <c r="AV94" s="62">
        <v>12.76</v>
      </c>
      <c r="AW94" s="62">
        <v>13.04</v>
      </c>
      <c r="AX94" s="63">
        <v>13.32</v>
      </c>
      <c r="AY94" s="64">
        <v>13.6</v>
      </c>
      <c r="AZ94" s="61">
        <v>12.37</v>
      </c>
      <c r="BA94" s="62">
        <v>12.65</v>
      </c>
      <c r="BB94" s="62">
        <v>12.94</v>
      </c>
      <c r="BC94" s="62">
        <v>13.22</v>
      </c>
      <c r="BD94" s="63">
        <v>13.51</v>
      </c>
      <c r="BE94" s="64">
        <v>13.79</v>
      </c>
      <c r="BF94" s="61">
        <v>12.54</v>
      </c>
      <c r="BG94" s="62">
        <v>12.83</v>
      </c>
      <c r="BH94" s="62">
        <v>13.12</v>
      </c>
      <c r="BI94" s="62">
        <v>13.41</v>
      </c>
      <c r="BJ94" s="63">
        <v>13.7</v>
      </c>
      <c r="BK94" s="64">
        <v>13.99</v>
      </c>
      <c r="BL94" s="61">
        <v>12.72</v>
      </c>
      <c r="BM94" s="62">
        <v>13.01</v>
      </c>
      <c r="BN94" s="62">
        <v>13.31</v>
      </c>
      <c r="BO94" s="62">
        <v>13.6</v>
      </c>
      <c r="BP94" s="63">
        <v>13.89</v>
      </c>
      <c r="BQ94" s="64">
        <v>14.18</v>
      </c>
    </row>
    <row r="95" spans="1:69">
      <c r="A95" s="9">
        <v>92</v>
      </c>
      <c r="B95" s="65">
        <v>3650.74</v>
      </c>
      <c r="C95" s="65">
        <v>3689.2499999999995</v>
      </c>
      <c r="D95" s="66">
        <v>11.19</v>
      </c>
      <c r="E95" s="67">
        <v>11.44</v>
      </c>
      <c r="F95" s="67">
        <v>11.7</v>
      </c>
      <c r="G95" s="67">
        <v>11.96</v>
      </c>
      <c r="H95" s="68">
        <v>12.21</v>
      </c>
      <c r="I95" s="69">
        <v>12.47</v>
      </c>
      <c r="J95" s="66">
        <v>11.33</v>
      </c>
      <c r="K95" s="67">
        <v>11.59</v>
      </c>
      <c r="L95" s="67">
        <v>11.85</v>
      </c>
      <c r="M95" s="67">
        <v>12.11</v>
      </c>
      <c r="N95" s="68">
        <v>12.37</v>
      </c>
      <c r="O95" s="69">
        <v>12.63</v>
      </c>
      <c r="P95" s="66">
        <v>11.48</v>
      </c>
      <c r="Q95" s="67">
        <v>11.74</v>
      </c>
      <c r="R95" s="67">
        <v>12</v>
      </c>
      <c r="S95" s="67">
        <v>12.26</v>
      </c>
      <c r="T95" s="68">
        <v>12.53</v>
      </c>
      <c r="U95" s="69">
        <v>12.79</v>
      </c>
      <c r="V95" s="66">
        <v>11.62</v>
      </c>
      <c r="W95" s="67">
        <v>11.89</v>
      </c>
      <c r="X95" s="67">
        <v>12.16</v>
      </c>
      <c r="Y95" s="67">
        <v>12.42</v>
      </c>
      <c r="Z95" s="68">
        <v>12.69</v>
      </c>
      <c r="AA95" s="69">
        <v>12.96</v>
      </c>
      <c r="AB95" s="66">
        <v>11.78</v>
      </c>
      <c r="AC95" s="67">
        <v>12.05</v>
      </c>
      <c r="AD95" s="67">
        <v>12.32</v>
      </c>
      <c r="AE95" s="67">
        <v>12.59</v>
      </c>
      <c r="AF95" s="68">
        <v>12.86</v>
      </c>
      <c r="AG95" s="69">
        <v>13.13</v>
      </c>
      <c r="AH95" s="66">
        <v>11.93</v>
      </c>
      <c r="AI95" s="67">
        <v>12.21</v>
      </c>
      <c r="AJ95" s="67">
        <v>12.48</v>
      </c>
      <c r="AK95" s="67">
        <v>12.75</v>
      </c>
      <c r="AL95" s="68">
        <v>13.03</v>
      </c>
      <c r="AM95" s="69">
        <v>13.3</v>
      </c>
      <c r="AN95" s="66">
        <v>12.1</v>
      </c>
      <c r="AO95" s="67">
        <v>12.37</v>
      </c>
      <c r="AP95" s="67">
        <v>12.65</v>
      </c>
      <c r="AQ95" s="67">
        <v>12.93</v>
      </c>
      <c r="AR95" s="68">
        <v>13.2</v>
      </c>
      <c r="AS95" s="69">
        <v>13.48</v>
      </c>
      <c r="AT95" s="66">
        <v>12.26</v>
      </c>
      <c r="AU95" s="67">
        <v>12.54</v>
      </c>
      <c r="AV95" s="67">
        <v>12.82</v>
      </c>
      <c r="AW95" s="67">
        <v>13.1</v>
      </c>
      <c r="AX95" s="68">
        <v>13.38</v>
      </c>
      <c r="AY95" s="69">
        <v>13.67</v>
      </c>
      <c r="AZ95" s="66">
        <v>12.43</v>
      </c>
      <c r="BA95" s="67">
        <v>12.72</v>
      </c>
      <c r="BB95" s="67">
        <v>13</v>
      </c>
      <c r="BC95" s="67">
        <v>13.29</v>
      </c>
      <c r="BD95" s="68">
        <v>13.57</v>
      </c>
      <c r="BE95" s="69">
        <v>13.86</v>
      </c>
      <c r="BF95" s="66">
        <v>12.61</v>
      </c>
      <c r="BG95" s="67">
        <v>12.9</v>
      </c>
      <c r="BH95" s="67">
        <v>13.18</v>
      </c>
      <c r="BI95" s="67">
        <v>13.47</v>
      </c>
      <c r="BJ95" s="68">
        <v>13.76</v>
      </c>
      <c r="BK95" s="69">
        <v>14.05</v>
      </c>
      <c r="BL95" s="66">
        <v>12.79</v>
      </c>
      <c r="BM95" s="67">
        <v>13.08</v>
      </c>
      <c r="BN95" s="67">
        <v>13.37</v>
      </c>
      <c r="BO95" s="67">
        <v>13.67</v>
      </c>
      <c r="BP95" s="68">
        <v>13.96</v>
      </c>
      <c r="BQ95" s="69">
        <v>14.25</v>
      </c>
    </row>
    <row r="96" spans="1:69">
      <c r="A96" s="8">
        <v>93</v>
      </c>
      <c r="B96" s="56">
        <v>3689.2599999999998</v>
      </c>
      <c r="C96" s="56">
        <v>3727.7699999999995</v>
      </c>
      <c r="D96" s="61">
        <v>11.25</v>
      </c>
      <c r="E96" s="62">
        <v>11.5</v>
      </c>
      <c r="F96" s="62">
        <v>11.76</v>
      </c>
      <c r="G96" s="62">
        <v>12.02</v>
      </c>
      <c r="H96" s="63">
        <v>12.27</v>
      </c>
      <c r="I96" s="64">
        <v>12.53</v>
      </c>
      <c r="J96" s="61">
        <v>11.39</v>
      </c>
      <c r="K96" s="62">
        <v>11.65</v>
      </c>
      <c r="L96" s="62">
        <v>11.91</v>
      </c>
      <c r="M96" s="62">
        <v>12.17</v>
      </c>
      <c r="N96" s="63">
        <v>12.43</v>
      </c>
      <c r="O96" s="64">
        <v>12.69</v>
      </c>
      <c r="P96" s="61">
        <v>11.53</v>
      </c>
      <c r="Q96" s="62">
        <v>11.8</v>
      </c>
      <c r="R96" s="62">
        <v>12.06</v>
      </c>
      <c r="S96" s="62">
        <v>12.32</v>
      </c>
      <c r="T96" s="63">
        <v>12.59</v>
      </c>
      <c r="U96" s="64">
        <v>12.85</v>
      </c>
      <c r="V96" s="61">
        <v>11.68</v>
      </c>
      <c r="W96" s="62">
        <v>11.95</v>
      </c>
      <c r="X96" s="62">
        <v>12.22</v>
      </c>
      <c r="Y96" s="62">
        <v>12.48</v>
      </c>
      <c r="Z96" s="63">
        <v>12.75</v>
      </c>
      <c r="AA96" s="64">
        <v>13.02</v>
      </c>
      <c r="AB96" s="61">
        <v>11.84</v>
      </c>
      <c r="AC96" s="62">
        <v>12.11</v>
      </c>
      <c r="AD96" s="62">
        <v>12.38</v>
      </c>
      <c r="AE96" s="62">
        <v>12.65</v>
      </c>
      <c r="AF96" s="63">
        <v>12.92</v>
      </c>
      <c r="AG96" s="64">
        <v>13.19</v>
      </c>
      <c r="AH96" s="61">
        <v>12</v>
      </c>
      <c r="AI96" s="62">
        <v>12.27</v>
      </c>
      <c r="AJ96" s="62">
        <v>12.54</v>
      </c>
      <c r="AK96" s="62">
        <v>12.82</v>
      </c>
      <c r="AL96" s="63">
        <v>13.09</v>
      </c>
      <c r="AM96" s="64">
        <v>13.36</v>
      </c>
      <c r="AN96" s="61">
        <v>12.16</v>
      </c>
      <c r="AO96" s="62">
        <v>12.44</v>
      </c>
      <c r="AP96" s="62">
        <v>12.71</v>
      </c>
      <c r="AQ96" s="62">
        <v>12.99</v>
      </c>
      <c r="AR96" s="63">
        <v>13.27</v>
      </c>
      <c r="AS96" s="64">
        <v>13.54</v>
      </c>
      <c r="AT96" s="61">
        <v>12.32</v>
      </c>
      <c r="AU96" s="62">
        <v>12.61</v>
      </c>
      <c r="AV96" s="62">
        <v>12.89</v>
      </c>
      <c r="AW96" s="62">
        <v>13.17</v>
      </c>
      <c r="AX96" s="63">
        <v>13.45</v>
      </c>
      <c r="AY96" s="64">
        <v>13.73</v>
      </c>
      <c r="AZ96" s="61">
        <v>12.5</v>
      </c>
      <c r="BA96" s="62">
        <v>12.78</v>
      </c>
      <c r="BB96" s="62">
        <v>13.07</v>
      </c>
      <c r="BC96" s="62">
        <v>13.35</v>
      </c>
      <c r="BD96" s="63">
        <v>13.64</v>
      </c>
      <c r="BE96" s="64">
        <v>13.92</v>
      </c>
      <c r="BF96" s="61">
        <v>12.67</v>
      </c>
      <c r="BG96" s="62">
        <v>12.96</v>
      </c>
      <c r="BH96" s="62">
        <v>13.25</v>
      </c>
      <c r="BI96" s="62">
        <v>13.54</v>
      </c>
      <c r="BJ96" s="63">
        <v>13.83</v>
      </c>
      <c r="BK96" s="64">
        <v>14.12</v>
      </c>
      <c r="BL96" s="61">
        <v>12.85</v>
      </c>
      <c r="BM96" s="62">
        <v>13.15</v>
      </c>
      <c r="BN96" s="62">
        <v>13.44</v>
      </c>
      <c r="BO96" s="62">
        <v>13.73</v>
      </c>
      <c r="BP96" s="63">
        <v>14.02</v>
      </c>
      <c r="BQ96" s="64">
        <v>14.32</v>
      </c>
    </row>
    <row r="97" spans="1:69">
      <c r="A97" s="9">
        <v>94</v>
      </c>
      <c r="B97" s="65">
        <v>3727.7799999999997</v>
      </c>
      <c r="C97" s="65">
        <v>3766.2899999999995</v>
      </c>
      <c r="D97" s="66">
        <v>11.3</v>
      </c>
      <c r="E97" s="67">
        <v>11.56</v>
      </c>
      <c r="F97" s="67">
        <v>11.82</v>
      </c>
      <c r="G97" s="67">
        <v>12.07</v>
      </c>
      <c r="H97" s="68">
        <v>12.33</v>
      </c>
      <c r="I97" s="69">
        <v>12.59</v>
      </c>
      <c r="J97" s="66">
        <v>11.45</v>
      </c>
      <c r="K97" s="67">
        <v>11.71</v>
      </c>
      <c r="L97" s="67">
        <v>11.97</v>
      </c>
      <c r="M97" s="67">
        <v>12.23</v>
      </c>
      <c r="N97" s="68">
        <v>12.49</v>
      </c>
      <c r="O97" s="69">
        <v>12.75</v>
      </c>
      <c r="P97" s="66">
        <v>11.59</v>
      </c>
      <c r="Q97" s="67">
        <v>11.86</v>
      </c>
      <c r="R97" s="67">
        <v>12.12</v>
      </c>
      <c r="S97" s="67">
        <v>12.38</v>
      </c>
      <c r="T97" s="68">
        <v>12.65</v>
      </c>
      <c r="U97" s="69">
        <v>12.91</v>
      </c>
      <c r="V97" s="66">
        <v>11.75</v>
      </c>
      <c r="W97" s="67">
        <v>12.01</v>
      </c>
      <c r="X97" s="67">
        <v>12.28</v>
      </c>
      <c r="Y97" s="67">
        <v>12.54</v>
      </c>
      <c r="Z97" s="68">
        <v>12.81</v>
      </c>
      <c r="AA97" s="69">
        <v>13.08</v>
      </c>
      <c r="AB97" s="66">
        <v>11.9</v>
      </c>
      <c r="AC97" s="67">
        <v>12.17</v>
      </c>
      <c r="AD97" s="67">
        <v>12.44</v>
      </c>
      <c r="AE97" s="67">
        <v>12.71</v>
      </c>
      <c r="AF97" s="68">
        <v>12.98</v>
      </c>
      <c r="AG97" s="69">
        <v>13.25</v>
      </c>
      <c r="AH97" s="66">
        <v>12.06</v>
      </c>
      <c r="AI97" s="67">
        <v>12.33</v>
      </c>
      <c r="AJ97" s="67">
        <v>12.61</v>
      </c>
      <c r="AK97" s="67">
        <v>12.88</v>
      </c>
      <c r="AL97" s="68">
        <v>13.15</v>
      </c>
      <c r="AM97" s="69">
        <v>13.43</v>
      </c>
      <c r="AN97" s="66">
        <v>12.22</v>
      </c>
      <c r="AO97" s="67">
        <v>12.5</v>
      </c>
      <c r="AP97" s="67">
        <v>12.78</v>
      </c>
      <c r="AQ97" s="67">
        <v>13.05</v>
      </c>
      <c r="AR97" s="68">
        <v>13.33</v>
      </c>
      <c r="AS97" s="69">
        <v>13.61</v>
      </c>
      <c r="AT97" s="66">
        <v>12.39</v>
      </c>
      <c r="AU97" s="67">
        <v>12.67</v>
      </c>
      <c r="AV97" s="67">
        <v>12.95</v>
      </c>
      <c r="AW97" s="67">
        <v>13.23</v>
      </c>
      <c r="AX97" s="68">
        <v>13.51</v>
      </c>
      <c r="AY97" s="69">
        <v>13.79</v>
      </c>
      <c r="AZ97" s="66">
        <v>12.56</v>
      </c>
      <c r="BA97" s="67">
        <v>12.85</v>
      </c>
      <c r="BB97" s="67">
        <v>13.13</v>
      </c>
      <c r="BC97" s="67">
        <v>13.42</v>
      </c>
      <c r="BD97" s="68">
        <v>13.7</v>
      </c>
      <c r="BE97" s="69">
        <v>13.98</v>
      </c>
      <c r="BF97" s="66">
        <v>12.74</v>
      </c>
      <c r="BG97" s="67">
        <v>13.03</v>
      </c>
      <c r="BH97" s="67">
        <v>13.32</v>
      </c>
      <c r="BI97" s="67">
        <v>13.6</v>
      </c>
      <c r="BJ97" s="68">
        <v>13.89</v>
      </c>
      <c r="BK97" s="69">
        <v>14.18</v>
      </c>
      <c r="BL97" s="66">
        <v>12.92</v>
      </c>
      <c r="BM97" s="67">
        <v>13.21</v>
      </c>
      <c r="BN97" s="67">
        <v>13.51</v>
      </c>
      <c r="BO97" s="67">
        <v>13.8</v>
      </c>
      <c r="BP97" s="68">
        <v>14.09</v>
      </c>
      <c r="BQ97" s="69">
        <v>14.38</v>
      </c>
    </row>
    <row r="98" spans="1:69">
      <c r="A98" s="8">
        <v>95</v>
      </c>
      <c r="B98" s="56">
        <v>3766.2999999999997</v>
      </c>
      <c r="C98" s="56">
        <v>3804.8099999999995</v>
      </c>
      <c r="D98" s="61">
        <v>11.43</v>
      </c>
      <c r="E98" s="62">
        <v>11.69</v>
      </c>
      <c r="F98" s="62">
        <v>11.95</v>
      </c>
      <c r="G98" s="62">
        <v>12.2</v>
      </c>
      <c r="H98" s="63">
        <v>12.46</v>
      </c>
      <c r="I98" s="64">
        <v>12.72</v>
      </c>
      <c r="J98" s="61">
        <v>11.58</v>
      </c>
      <c r="K98" s="62">
        <v>11.84</v>
      </c>
      <c r="L98" s="62">
        <v>12.1</v>
      </c>
      <c r="M98" s="62">
        <v>12.36</v>
      </c>
      <c r="N98" s="63">
        <v>12.62</v>
      </c>
      <c r="O98" s="64">
        <v>12.88</v>
      </c>
      <c r="P98" s="61">
        <v>11.73</v>
      </c>
      <c r="Q98" s="62">
        <v>11.99</v>
      </c>
      <c r="R98" s="62">
        <v>12.25</v>
      </c>
      <c r="S98" s="62">
        <v>12.52</v>
      </c>
      <c r="T98" s="63">
        <v>12.78</v>
      </c>
      <c r="U98" s="64">
        <v>13.04</v>
      </c>
      <c r="V98" s="61">
        <v>11.88</v>
      </c>
      <c r="W98" s="62">
        <v>12.15</v>
      </c>
      <c r="X98" s="62">
        <v>12.41</v>
      </c>
      <c r="Y98" s="62">
        <v>12.68</v>
      </c>
      <c r="Z98" s="63">
        <v>12.94</v>
      </c>
      <c r="AA98" s="64">
        <v>13.21</v>
      </c>
      <c r="AB98" s="61">
        <v>12.04</v>
      </c>
      <c r="AC98" s="62">
        <v>12.31</v>
      </c>
      <c r="AD98" s="62">
        <v>12.58</v>
      </c>
      <c r="AE98" s="62">
        <v>12.85</v>
      </c>
      <c r="AF98" s="63">
        <v>13.12</v>
      </c>
      <c r="AG98" s="64">
        <v>13.38</v>
      </c>
      <c r="AH98" s="61">
        <v>12.2</v>
      </c>
      <c r="AI98" s="62">
        <v>12.47</v>
      </c>
      <c r="AJ98" s="62">
        <v>12.74</v>
      </c>
      <c r="AK98" s="62">
        <v>13.02</v>
      </c>
      <c r="AL98" s="63">
        <v>13.29</v>
      </c>
      <c r="AM98" s="64">
        <v>13.56</v>
      </c>
      <c r="AN98" s="61">
        <v>12.36</v>
      </c>
      <c r="AO98" s="62">
        <v>12.64</v>
      </c>
      <c r="AP98" s="62">
        <v>12.92</v>
      </c>
      <c r="AQ98" s="62">
        <v>13.19</v>
      </c>
      <c r="AR98" s="63">
        <v>13.47</v>
      </c>
      <c r="AS98" s="64">
        <v>13.75</v>
      </c>
      <c r="AT98" s="61">
        <v>12.53</v>
      </c>
      <c r="AU98" s="62">
        <v>12.81</v>
      </c>
      <c r="AV98" s="62">
        <v>13.09</v>
      </c>
      <c r="AW98" s="62">
        <v>13.37</v>
      </c>
      <c r="AX98" s="63">
        <v>13.65</v>
      </c>
      <c r="AY98" s="64">
        <v>13.94</v>
      </c>
      <c r="AZ98" s="61">
        <v>12.7</v>
      </c>
      <c r="BA98" s="62">
        <v>12.99</v>
      </c>
      <c r="BB98" s="62">
        <v>13.27</v>
      </c>
      <c r="BC98" s="62">
        <v>13.56</v>
      </c>
      <c r="BD98" s="63">
        <v>13.84</v>
      </c>
      <c r="BE98" s="64">
        <v>14.13</v>
      </c>
      <c r="BF98" s="61">
        <v>12.88</v>
      </c>
      <c r="BG98" s="62">
        <v>13.17</v>
      </c>
      <c r="BH98" s="62">
        <v>13.46</v>
      </c>
      <c r="BI98" s="62">
        <v>13.75</v>
      </c>
      <c r="BJ98" s="63">
        <v>14.04</v>
      </c>
      <c r="BK98" s="64">
        <v>14.33</v>
      </c>
      <c r="BL98" s="61">
        <v>13.07</v>
      </c>
      <c r="BM98" s="62">
        <v>13.36</v>
      </c>
      <c r="BN98" s="62">
        <v>13.65</v>
      </c>
      <c r="BO98" s="62">
        <v>13.95</v>
      </c>
      <c r="BP98" s="63">
        <v>14.24</v>
      </c>
      <c r="BQ98" s="64">
        <v>14.53</v>
      </c>
    </row>
    <row r="99" spans="1:69">
      <c r="A99" s="9">
        <v>96</v>
      </c>
      <c r="B99" s="65">
        <v>3804.8199999999997</v>
      </c>
      <c r="C99" s="65">
        <v>3843.3299999999995</v>
      </c>
      <c r="D99" s="66">
        <v>11.56</v>
      </c>
      <c r="E99" s="67">
        <v>11.82</v>
      </c>
      <c r="F99" s="67">
        <v>12.08</v>
      </c>
      <c r="G99" s="67">
        <v>12.33</v>
      </c>
      <c r="H99" s="68">
        <v>12.59</v>
      </c>
      <c r="I99" s="69">
        <v>12.85</v>
      </c>
      <c r="J99" s="66">
        <v>11.71</v>
      </c>
      <c r="K99" s="67">
        <v>11.97</v>
      </c>
      <c r="L99" s="67">
        <v>12.23</v>
      </c>
      <c r="M99" s="67">
        <v>12.49</v>
      </c>
      <c r="N99" s="68">
        <v>12.75</v>
      </c>
      <c r="O99" s="69">
        <v>13.01</v>
      </c>
      <c r="P99" s="66">
        <v>11.86</v>
      </c>
      <c r="Q99" s="67">
        <v>12.12</v>
      </c>
      <c r="R99" s="67">
        <v>12.39</v>
      </c>
      <c r="S99" s="67">
        <v>12.65</v>
      </c>
      <c r="T99" s="68">
        <v>12.91</v>
      </c>
      <c r="U99" s="69">
        <v>13.17</v>
      </c>
      <c r="V99" s="66">
        <v>12.01</v>
      </c>
      <c r="W99" s="67">
        <v>12.28</v>
      </c>
      <c r="X99" s="67">
        <v>12.55</v>
      </c>
      <c r="Y99" s="67">
        <v>12.81</v>
      </c>
      <c r="Z99" s="68">
        <v>13.08</v>
      </c>
      <c r="AA99" s="69">
        <v>13.35</v>
      </c>
      <c r="AB99" s="66">
        <v>12.17</v>
      </c>
      <c r="AC99" s="67">
        <v>12.44</v>
      </c>
      <c r="AD99" s="67">
        <v>12.71</v>
      </c>
      <c r="AE99" s="67">
        <v>12.98</v>
      </c>
      <c r="AF99" s="68">
        <v>13.25</v>
      </c>
      <c r="AG99" s="69">
        <v>13.52</v>
      </c>
      <c r="AH99" s="66">
        <v>12.33</v>
      </c>
      <c r="AI99" s="67">
        <v>12.61</v>
      </c>
      <c r="AJ99" s="67">
        <v>12.88</v>
      </c>
      <c r="AK99" s="67">
        <v>13.15</v>
      </c>
      <c r="AL99" s="68">
        <v>13.43</v>
      </c>
      <c r="AM99" s="69">
        <v>13.7</v>
      </c>
      <c r="AN99" s="66">
        <v>12.5</v>
      </c>
      <c r="AO99" s="67">
        <v>12.78</v>
      </c>
      <c r="AP99" s="67">
        <v>13.06</v>
      </c>
      <c r="AQ99" s="67">
        <v>13.33</v>
      </c>
      <c r="AR99" s="68">
        <v>13.61</v>
      </c>
      <c r="AS99" s="69">
        <v>13.89</v>
      </c>
      <c r="AT99" s="66">
        <v>12.67</v>
      </c>
      <c r="AU99" s="67">
        <v>12.95</v>
      </c>
      <c r="AV99" s="67">
        <v>13.23</v>
      </c>
      <c r="AW99" s="67">
        <v>13.52</v>
      </c>
      <c r="AX99" s="68">
        <v>13.8</v>
      </c>
      <c r="AY99" s="69">
        <v>14.08</v>
      </c>
      <c r="AZ99" s="66">
        <v>12.85</v>
      </c>
      <c r="BA99" s="67">
        <v>13.13</v>
      </c>
      <c r="BB99" s="67">
        <v>13.42</v>
      </c>
      <c r="BC99" s="67">
        <v>13.7</v>
      </c>
      <c r="BD99" s="68">
        <v>13.99</v>
      </c>
      <c r="BE99" s="69">
        <v>14.27</v>
      </c>
      <c r="BF99" s="66">
        <v>13.03</v>
      </c>
      <c r="BG99" s="67">
        <v>13.32</v>
      </c>
      <c r="BH99" s="67">
        <v>13.61</v>
      </c>
      <c r="BI99" s="67">
        <v>13.9</v>
      </c>
      <c r="BJ99" s="68">
        <v>14.18</v>
      </c>
      <c r="BK99" s="69">
        <v>14.47</v>
      </c>
      <c r="BL99" s="66">
        <v>13.22</v>
      </c>
      <c r="BM99" s="67">
        <v>13.51</v>
      </c>
      <c r="BN99" s="67">
        <v>13.8</v>
      </c>
      <c r="BO99" s="67">
        <v>14.09</v>
      </c>
      <c r="BP99" s="68">
        <v>14.39</v>
      </c>
      <c r="BQ99" s="69">
        <v>14.68</v>
      </c>
    </row>
    <row r="100" spans="1:69">
      <c r="A100" s="8">
        <v>97</v>
      </c>
      <c r="B100" s="56">
        <v>3843.3399999999997</v>
      </c>
      <c r="C100" s="56">
        <v>3881.8499999999995</v>
      </c>
      <c r="D100" s="61">
        <v>11.69</v>
      </c>
      <c r="E100" s="62">
        <v>11.95</v>
      </c>
      <c r="F100" s="62">
        <v>12.21</v>
      </c>
      <c r="G100" s="62">
        <v>12.46</v>
      </c>
      <c r="H100" s="63">
        <v>12.72</v>
      </c>
      <c r="I100" s="64">
        <v>12.97</v>
      </c>
      <c r="J100" s="61">
        <v>11.84</v>
      </c>
      <c r="K100" s="62">
        <v>12.1</v>
      </c>
      <c r="L100" s="62">
        <v>12.36</v>
      </c>
      <c r="M100" s="62">
        <v>12.62</v>
      </c>
      <c r="N100" s="63">
        <v>12.88</v>
      </c>
      <c r="O100" s="64">
        <v>13.14</v>
      </c>
      <c r="P100" s="61">
        <v>11.99</v>
      </c>
      <c r="Q100" s="62">
        <v>12.26</v>
      </c>
      <c r="R100" s="62">
        <v>12.52</v>
      </c>
      <c r="S100" s="62">
        <v>12.78</v>
      </c>
      <c r="T100" s="63">
        <v>13.04</v>
      </c>
      <c r="U100" s="64">
        <v>13.31</v>
      </c>
      <c r="V100" s="61">
        <v>12.15</v>
      </c>
      <c r="W100" s="62">
        <v>12.41</v>
      </c>
      <c r="X100" s="62">
        <v>12.68</v>
      </c>
      <c r="Y100" s="62">
        <v>12.95</v>
      </c>
      <c r="Z100" s="63">
        <v>13.21</v>
      </c>
      <c r="AA100" s="64">
        <v>13.48</v>
      </c>
      <c r="AB100" s="61">
        <v>12.31</v>
      </c>
      <c r="AC100" s="62">
        <v>12.58</v>
      </c>
      <c r="AD100" s="62">
        <v>12.85</v>
      </c>
      <c r="AE100" s="62">
        <v>13.12</v>
      </c>
      <c r="AF100" s="63">
        <v>13.39</v>
      </c>
      <c r="AG100" s="64">
        <v>13.66</v>
      </c>
      <c r="AH100" s="61">
        <v>12.47</v>
      </c>
      <c r="AI100" s="62">
        <v>12.75</v>
      </c>
      <c r="AJ100" s="62">
        <v>13.02</v>
      </c>
      <c r="AK100" s="62">
        <v>13.29</v>
      </c>
      <c r="AL100" s="63">
        <v>13.57</v>
      </c>
      <c r="AM100" s="64">
        <v>13.84</v>
      </c>
      <c r="AN100" s="61">
        <v>12.64</v>
      </c>
      <c r="AO100" s="62">
        <v>12.92</v>
      </c>
      <c r="AP100" s="62">
        <v>13.2</v>
      </c>
      <c r="AQ100" s="62">
        <v>13.47</v>
      </c>
      <c r="AR100" s="63">
        <v>13.75</v>
      </c>
      <c r="AS100" s="64">
        <v>14.03</v>
      </c>
      <c r="AT100" s="61">
        <v>12.81</v>
      </c>
      <c r="AU100" s="62">
        <v>13.1</v>
      </c>
      <c r="AV100" s="62">
        <v>13.38</v>
      </c>
      <c r="AW100" s="62">
        <v>13.66</v>
      </c>
      <c r="AX100" s="63">
        <v>13.94</v>
      </c>
      <c r="AY100" s="64">
        <v>14.22</v>
      </c>
      <c r="AZ100" s="61">
        <v>12.99</v>
      </c>
      <c r="BA100" s="62">
        <v>13.28</v>
      </c>
      <c r="BB100" s="62">
        <v>13.56</v>
      </c>
      <c r="BC100" s="62">
        <v>13.85</v>
      </c>
      <c r="BD100" s="63">
        <v>14.13</v>
      </c>
      <c r="BE100" s="64">
        <v>14.42</v>
      </c>
      <c r="BF100" s="61">
        <v>13.18</v>
      </c>
      <c r="BG100" s="62">
        <v>13.46</v>
      </c>
      <c r="BH100" s="62">
        <v>13.75</v>
      </c>
      <c r="BI100" s="62">
        <v>14.04</v>
      </c>
      <c r="BJ100" s="63">
        <v>14.33</v>
      </c>
      <c r="BK100" s="64">
        <v>14.62</v>
      </c>
      <c r="BL100" s="61">
        <v>13.36</v>
      </c>
      <c r="BM100" s="62">
        <v>13.66</v>
      </c>
      <c r="BN100" s="62">
        <v>13.95</v>
      </c>
      <c r="BO100" s="62">
        <v>14.24</v>
      </c>
      <c r="BP100" s="63">
        <v>14.54</v>
      </c>
      <c r="BQ100" s="64">
        <v>14.83</v>
      </c>
    </row>
    <row r="101" spans="1:69">
      <c r="A101" s="9">
        <v>98</v>
      </c>
      <c r="B101" s="65">
        <v>3881.8599999999997</v>
      </c>
      <c r="C101" s="65">
        <v>3920.3699999999994</v>
      </c>
      <c r="D101" s="66">
        <v>11.82</v>
      </c>
      <c r="E101" s="67">
        <v>12.08</v>
      </c>
      <c r="F101" s="67">
        <v>12.34</v>
      </c>
      <c r="G101" s="67">
        <v>12.59</v>
      </c>
      <c r="H101" s="68">
        <v>12.85</v>
      </c>
      <c r="I101" s="69">
        <v>13.1</v>
      </c>
      <c r="J101" s="66">
        <v>11.97</v>
      </c>
      <c r="K101" s="67">
        <v>12.23</v>
      </c>
      <c r="L101" s="67">
        <v>12.49</v>
      </c>
      <c r="M101" s="67">
        <v>12.75</v>
      </c>
      <c r="N101" s="68">
        <v>13.01</v>
      </c>
      <c r="O101" s="69">
        <v>13.27</v>
      </c>
      <c r="P101" s="66">
        <v>12.13</v>
      </c>
      <c r="Q101" s="67">
        <v>12.39</v>
      </c>
      <c r="R101" s="67">
        <v>12.65</v>
      </c>
      <c r="S101" s="67">
        <v>12.91</v>
      </c>
      <c r="T101" s="68">
        <v>13.18</v>
      </c>
      <c r="U101" s="69">
        <v>13.44</v>
      </c>
      <c r="V101" s="66">
        <v>12.28</v>
      </c>
      <c r="W101" s="67">
        <v>12.55</v>
      </c>
      <c r="X101" s="67">
        <v>12.82</v>
      </c>
      <c r="Y101" s="67">
        <v>13.08</v>
      </c>
      <c r="Z101" s="68">
        <v>13.35</v>
      </c>
      <c r="AA101" s="69">
        <v>13.61</v>
      </c>
      <c r="AB101" s="66">
        <v>12.44</v>
      </c>
      <c r="AC101" s="67">
        <v>12.71</v>
      </c>
      <c r="AD101" s="67">
        <v>12.98</v>
      </c>
      <c r="AE101" s="67">
        <v>13.25</v>
      </c>
      <c r="AF101" s="68">
        <v>13.52</v>
      </c>
      <c r="AG101" s="69">
        <v>13.79</v>
      </c>
      <c r="AH101" s="66">
        <v>12.61</v>
      </c>
      <c r="AI101" s="67">
        <v>12.88</v>
      </c>
      <c r="AJ101" s="67">
        <v>13.16</v>
      </c>
      <c r="AK101" s="67">
        <v>13.43</v>
      </c>
      <c r="AL101" s="68">
        <v>13.7</v>
      </c>
      <c r="AM101" s="69">
        <v>13.98</v>
      </c>
      <c r="AN101" s="66">
        <v>12.78</v>
      </c>
      <c r="AO101" s="67">
        <v>13.06</v>
      </c>
      <c r="AP101" s="67">
        <v>13.34</v>
      </c>
      <c r="AQ101" s="67">
        <v>13.61</v>
      </c>
      <c r="AR101" s="68">
        <v>13.89</v>
      </c>
      <c r="AS101" s="69">
        <v>14.17</v>
      </c>
      <c r="AT101" s="66">
        <v>12.96</v>
      </c>
      <c r="AU101" s="67">
        <v>13.24</v>
      </c>
      <c r="AV101" s="67">
        <v>13.52</v>
      </c>
      <c r="AW101" s="67">
        <v>13.8</v>
      </c>
      <c r="AX101" s="68">
        <v>14.08</v>
      </c>
      <c r="AY101" s="69">
        <v>14.36</v>
      </c>
      <c r="AZ101" s="66">
        <v>13.14</v>
      </c>
      <c r="BA101" s="67">
        <v>13.42</v>
      </c>
      <c r="BB101" s="67">
        <v>13.71</v>
      </c>
      <c r="BC101" s="67">
        <v>13.99</v>
      </c>
      <c r="BD101" s="68">
        <v>14.28</v>
      </c>
      <c r="BE101" s="69">
        <v>14.56</v>
      </c>
      <c r="BF101" s="66">
        <v>13.32</v>
      </c>
      <c r="BG101" s="67">
        <v>13.61</v>
      </c>
      <c r="BH101" s="67">
        <v>13.9</v>
      </c>
      <c r="BI101" s="67">
        <v>14.19</v>
      </c>
      <c r="BJ101" s="68">
        <v>14.48</v>
      </c>
      <c r="BK101" s="69">
        <v>14.77</v>
      </c>
      <c r="BL101" s="66">
        <v>13.51</v>
      </c>
      <c r="BM101" s="67">
        <v>13.8</v>
      </c>
      <c r="BN101" s="67">
        <v>14.1</v>
      </c>
      <c r="BO101" s="67">
        <v>14.39</v>
      </c>
      <c r="BP101" s="68">
        <v>14.68</v>
      </c>
      <c r="BQ101" s="69">
        <v>14.98</v>
      </c>
    </row>
    <row r="102" spans="1:69">
      <c r="A102" s="8">
        <v>99</v>
      </c>
      <c r="B102" s="56">
        <v>3920.3799999999997</v>
      </c>
      <c r="C102" s="56">
        <v>3958.8899999999994</v>
      </c>
      <c r="D102" s="61">
        <v>11.95</v>
      </c>
      <c r="E102" s="62">
        <v>12.21</v>
      </c>
      <c r="F102" s="62">
        <v>12.46</v>
      </c>
      <c r="G102" s="62">
        <v>12.72</v>
      </c>
      <c r="H102" s="63">
        <v>12.98</v>
      </c>
      <c r="I102" s="64">
        <v>13.23</v>
      </c>
      <c r="J102" s="61">
        <v>12.1</v>
      </c>
      <c r="K102" s="62">
        <v>12.36</v>
      </c>
      <c r="L102" s="62">
        <v>12.62</v>
      </c>
      <c r="M102" s="62">
        <v>12.88</v>
      </c>
      <c r="N102" s="63">
        <v>13.14</v>
      </c>
      <c r="O102" s="64">
        <v>13.4</v>
      </c>
      <c r="P102" s="61">
        <v>12.26</v>
      </c>
      <c r="Q102" s="62">
        <v>12.52</v>
      </c>
      <c r="R102" s="62">
        <v>12.78</v>
      </c>
      <c r="S102" s="62">
        <v>13.05</v>
      </c>
      <c r="T102" s="63">
        <v>13.31</v>
      </c>
      <c r="U102" s="64">
        <v>13.57</v>
      </c>
      <c r="V102" s="61">
        <v>12.42</v>
      </c>
      <c r="W102" s="62">
        <v>12.68</v>
      </c>
      <c r="X102" s="62">
        <v>12.95</v>
      </c>
      <c r="Y102" s="62">
        <v>13.22</v>
      </c>
      <c r="Z102" s="63">
        <v>13.48</v>
      </c>
      <c r="AA102" s="64">
        <v>13.75</v>
      </c>
      <c r="AB102" s="61">
        <v>12.58</v>
      </c>
      <c r="AC102" s="62">
        <v>12.85</v>
      </c>
      <c r="AD102" s="62">
        <v>13.12</v>
      </c>
      <c r="AE102" s="62">
        <v>13.39</v>
      </c>
      <c r="AF102" s="63">
        <v>13.66</v>
      </c>
      <c r="AG102" s="64">
        <v>13.93</v>
      </c>
      <c r="AH102" s="61">
        <v>12.75</v>
      </c>
      <c r="AI102" s="62">
        <v>13.02</v>
      </c>
      <c r="AJ102" s="62">
        <v>13.3</v>
      </c>
      <c r="AK102" s="62">
        <v>13.57</v>
      </c>
      <c r="AL102" s="63">
        <v>13.84</v>
      </c>
      <c r="AM102" s="64">
        <v>14.12</v>
      </c>
      <c r="AN102" s="61">
        <v>12.92</v>
      </c>
      <c r="AO102" s="62">
        <v>13.2</v>
      </c>
      <c r="AP102" s="62">
        <v>13.48</v>
      </c>
      <c r="AQ102" s="62">
        <v>13.75</v>
      </c>
      <c r="AR102" s="63">
        <v>14.03</v>
      </c>
      <c r="AS102" s="64">
        <v>14.31</v>
      </c>
      <c r="AT102" s="61">
        <v>13.1</v>
      </c>
      <c r="AU102" s="62">
        <v>13.38</v>
      </c>
      <c r="AV102" s="62">
        <v>13.66</v>
      </c>
      <c r="AW102" s="62">
        <v>13.94</v>
      </c>
      <c r="AX102" s="63">
        <v>14.22</v>
      </c>
      <c r="AY102" s="64">
        <v>14.5</v>
      </c>
      <c r="AZ102" s="61">
        <v>13.28</v>
      </c>
      <c r="BA102" s="62">
        <v>13.56</v>
      </c>
      <c r="BB102" s="62">
        <v>13.85</v>
      </c>
      <c r="BC102" s="62">
        <v>14.13</v>
      </c>
      <c r="BD102" s="63">
        <v>14.42</v>
      </c>
      <c r="BE102" s="64">
        <v>14.7</v>
      </c>
      <c r="BF102" s="61">
        <v>13.47</v>
      </c>
      <c r="BG102" s="62">
        <v>13.76</v>
      </c>
      <c r="BH102" s="62">
        <v>14.04</v>
      </c>
      <c r="BI102" s="62">
        <v>14.33</v>
      </c>
      <c r="BJ102" s="63">
        <v>14.62</v>
      </c>
      <c r="BK102" s="64">
        <v>14.91</v>
      </c>
      <c r="BL102" s="61">
        <v>13.66</v>
      </c>
      <c r="BM102" s="62">
        <v>13.95</v>
      </c>
      <c r="BN102" s="62">
        <v>14.25</v>
      </c>
      <c r="BO102" s="62">
        <v>14.54</v>
      </c>
      <c r="BP102" s="63">
        <v>14.83</v>
      </c>
      <c r="BQ102" s="64">
        <v>15.12</v>
      </c>
    </row>
    <row r="103" spans="1:69">
      <c r="A103" s="9">
        <v>100</v>
      </c>
      <c r="B103" s="65">
        <v>3958.8999999999996</v>
      </c>
      <c r="C103" s="65">
        <v>3997.4099999999994</v>
      </c>
      <c r="D103" s="66">
        <v>12.08</v>
      </c>
      <c r="E103" s="67">
        <v>12.34</v>
      </c>
      <c r="F103" s="67">
        <v>12.59</v>
      </c>
      <c r="G103" s="67">
        <v>12.85</v>
      </c>
      <c r="H103" s="68">
        <v>13.11</v>
      </c>
      <c r="I103" s="69">
        <v>13.36</v>
      </c>
      <c r="J103" s="66">
        <v>12.23</v>
      </c>
      <c r="K103" s="67">
        <v>12.49</v>
      </c>
      <c r="L103" s="67">
        <v>12.75</v>
      </c>
      <c r="M103" s="67">
        <v>13.01</v>
      </c>
      <c r="N103" s="68">
        <v>13.27</v>
      </c>
      <c r="O103" s="69">
        <v>13.53</v>
      </c>
      <c r="P103" s="66">
        <v>12.39</v>
      </c>
      <c r="Q103" s="67">
        <v>12.65</v>
      </c>
      <c r="R103" s="67">
        <v>12.92</v>
      </c>
      <c r="S103" s="67">
        <v>13.18</v>
      </c>
      <c r="T103" s="68">
        <v>13.44</v>
      </c>
      <c r="U103" s="69">
        <v>13.71</v>
      </c>
      <c r="V103" s="66">
        <v>12.55</v>
      </c>
      <c r="W103" s="67">
        <v>12.82</v>
      </c>
      <c r="X103" s="67">
        <v>13.08</v>
      </c>
      <c r="Y103" s="67">
        <v>13.35</v>
      </c>
      <c r="Z103" s="68">
        <v>13.62</v>
      </c>
      <c r="AA103" s="69">
        <v>13.88</v>
      </c>
      <c r="AB103" s="66">
        <v>12.72</v>
      </c>
      <c r="AC103" s="67">
        <v>12.99</v>
      </c>
      <c r="AD103" s="67">
        <v>13.26</v>
      </c>
      <c r="AE103" s="67">
        <v>13.53</v>
      </c>
      <c r="AF103" s="68">
        <v>13.8</v>
      </c>
      <c r="AG103" s="69">
        <v>14.07</v>
      </c>
      <c r="AH103" s="66">
        <v>12.89</v>
      </c>
      <c r="AI103" s="67">
        <v>13.16</v>
      </c>
      <c r="AJ103" s="67">
        <v>13.43</v>
      </c>
      <c r="AK103" s="67">
        <v>13.71</v>
      </c>
      <c r="AL103" s="68">
        <v>13.98</v>
      </c>
      <c r="AM103" s="69">
        <v>14.25</v>
      </c>
      <c r="AN103" s="66">
        <v>13.06</v>
      </c>
      <c r="AO103" s="67">
        <v>13.34</v>
      </c>
      <c r="AP103" s="67">
        <v>13.62</v>
      </c>
      <c r="AQ103" s="67">
        <v>13.89</v>
      </c>
      <c r="AR103" s="68">
        <v>14.17</v>
      </c>
      <c r="AS103" s="69">
        <v>14.45</v>
      </c>
      <c r="AT103" s="66">
        <v>13.24</v>
      </c>
      <c r="AU103" s="67">
        <v>13.52</v>
      </c>
      <c r="AV103" s="67">
        <v>13.8</v>
      </c>
      <c r="AW103" s="67">
        <v>14.08</v>
      </c>
      <c r="AX103" s="68">
        <v>14.36</v>
      </c>
      <c r="AY103" s="69">
        <v>14.64</v>
      </c>
      <c r="AZ103" s="66">
        <v>13.42</v>
      </c>
      <c r="BA103" s="67">
        <v>13.71</v>
      </c>
      <c r="BB103" s="67">
        <v>13.99</v>
      </c>
      <c r="BC103" s="67">
        <v>14.28</v>
      </c>
      <c r="BD103" s="68">
        <v>14.56</v>
      </c>
      <c r="BE103" s="69">
        <v>14.85</v>
      </c>
      <c r="BF103" s="66">
        <v>13.61</v>
      </c>
      <c r="BG103" s="67">
        <v>13.9</v>
      </c>
      <c r="BH103" s="67">
        <v>14.19</v>
      </c>
      <c r="BI103" s="67">
        <v>14.48</v>
      </c>
      <c r="BJ103" s="68">
        <v>14.77</v>
      </c>
      <c r="BK103" s="69">
        <v>15.06</v>
      </c>
      <c r="BL103" s="66">
        <v>13.81</v>
      </c>
      <c r="BM103" s="67">
        <v>14.1</v>
      </c>
      <c r="BN103" s="67">
        <v>14.39</v>
      </c>
      <c r="BO103" s="67">
        <v>14.69</v>
      </c>
      <c r="BP103" s="68">
        <v>14.98</v>
      </c>
      <c r="BQ103" s="69">
        <v>15.27</v>
      </c>
    </row>
    <row r="104" spans="1:69">
      <c r="A104" s="8">
        <v>101</v>
      </c>
      <c r="B104" s="56">
        <v>3997.4199999999996</v>
      </c>
      <c r="C104" s="56">
        <v>4035.9299999999994</v>
      </c>
      <c r="D104" s="61">
        <v>12.21</v>
      </c>
      <c r="E104" s="62">
        <v>12.47</v>
      </c>
      <c r="F104" s="62">
        <v>12.72</v>
      </c>
      <c r="G104" s="62">
        <v>12.98</v>
      </c>
      <c r="H104" s="63">
        <v>13.24</v>
      </c>
      <c r="I104" s="64">
        <v>13.49</v>
      </c>
      <c r="J104" s="61">
        <v>12.37</v>
      </c>
      <c r="K104" s="62">
        <v>12.63</v>
      </c>
      <c r="L104" s="62">
        <v>12.88</v>
      </c>
      <c r="M104" s="62">
        <v>13.14</v>
      </c>
      <c r="N104" s="63">
        <v>13.4</v>
      </c>
      <c r="O104" s="64">
        <v>13.66</v>
      </c>
      <c r="P104" s="61">
        <v>12.52</v>
      </c>
      <c r="Q104" s="62">
        <v>12.79</v>
      </c>
      <c r="R104" s="62">
        <v>13.05</v>
      </c>
      <c r="S104" s="62">
        <v>13.31</v>
      </c>
      <c r="T104" s="63">
        <v>13.58</v>
      </c>
      <c r="U104" s="64">
        <v>13.84</v>
      </c>
      <c r="V104" s="61">
        <v>12.69</v>
      </c>
      <c r="W104" s="62">
        <v>12.95</v>
      </c>
      <c r="X104" s="62">
        <v>13.22</v>
      </c>
      <c r="Y104" s="62">
        <v>13.49</v>
      </c>
      <c r="Z104" s="63">
        <v>13.75</v>
      </c>
      <c r="AA104" s="64">
        <v>14.02</v>
      </c>
      <c r="AB104" s="61">
        <v>12.85</v>
      </c>
      <c r="AC104" s="62">
        <v>13.12</v>
      </c>
      <c r="AD104" s="62">
        <v>13.39</v>
      </c>
      <c r="AE104" s="62">
        <v>13.66</v>
      </c>
      <c r="AF104" s="63">
        <v>13.93</v>
      </c>
      <c r="AG104" s="64">
        <v>14.2</v>
      </c>
      <c r="AH104" s="61">
        <v>13.03</v>
      </c>
      <c r="AI104" s="62">
        <v>13.3</v>
      </c>
      <c r="AJ104" s="62">
        <v>13.57</v>
      </c>
      <c r="AK104" s="62">
        <v>13.85</v>
      </c>
      <c r="AL104" s="63">
        <v>14.12</v>
      </c>
      <c r="AM104" s="64">
        <v>14.39</v>
      </c>
      <c r="AN104" s="61">
        <v>13.2</v>
      </c>
      <c r="AO104" s="62">
        <v>13.48</v>
      </c>
      <c r="AP104" s="62">
        <v>13.76</v>
      </c>
      <c r="AQ104" s="62">
        <v>14.03</v>
      </c>
      <c r="AR104" s="63">
        <v>14.31</v>
      </c>
      <c r="AS104" s="64">
        <v>14.59</v>
      </c>
      <c r="AT104" s="61">
        <v>13.38</v>
      </c>
      <c r="AU104" s="62">
        <v>13.66</v>
      </c>
      <c r="AV104" s="62">
        <v>13.94</v>
      </c>
      <c r="AW104" s="62">
        <v>14.22</v>
      </c>
      <c r="AX104" s="63">
        <v>14.51</v>
      </c>
      <c r="AY104" s="64">
        <v>14.79</v>
      </c>
      <c r="AZ104" s="61">
        <v>13.57</v>
      </c>
      <c r="BA104" s="62">
        <v>13.85</v>
      </c>
      <c r="BB104" s="62">
        <v>14.14</v>
      </c>
      <c r="BC104" s="62">
        <v>14.42</v>
      </c>
      <c r="BD104" s="63">
        <v>14.71</v>
      </c>
      <c r="BE104" s="64">
        <v>14.99</v>
      </c>
      <c r="BF104" s="61">
        <v>13.76</v>
      </c>
      <c r="BG104" s="62">
        <v>14.05</v>
      </c>
      <c r="BH104" s="62">
        <v>14.34</v>
      </c>
      <c r="BI104" s="62">
        <v>14.63</v>
      </c>
      <c r="BJ104" s="63">
        <v>14.91</v>
      </c>
      <c r="BK104" s="64">
        <v>15.2</v>
      </c>
      <c r="BL104" s="61">
        <v>13.96</v>
      </c>
      <c r="BM104" s="62">
        <v>14.25</v>
      </c>
      <c r="BN104" s="62">
        <v>14.54</v>
      </c>
      <c r="BO104" s="62">
        <v>14.83</v>
      </c>
      <c r="BP104" s="63">
        <v>15.13</v>
      </c>
      <c r="BQ104" s="64">
        <v>15.42</v>
      </c>
    </row>
    <row r="105" spans="1:69">
      <c r="A105" s="9">
        <v>102</v>
      </c>
      <c r="B105" s="65">
        <v>4035.9399999999996</v>
      </c>
      <c r="C105" s="65">
        <v>4074.4499999999994</v>
      </c>
      <c r="D105" s="66">
        <v>12.34</v>
      </c>
      <c r="E105" s="67">
        <v>12.6</v>
      </c>
      <c r="F105" s="67">
        <v>12.85</v>
      </c>
      <c r="G105" s="67">
        <v>13.11</v>
      </c>
      <c r="H105" s="68">
        <v>13.37</v>
      </c>
      <c r="I105" s="69">
        <v>13.62</v>
      </c>
      <c r="J105" s="66">
        <v>12.5</v>
      </c>
      <c r="K105" s="67">
        <v>12.76</v>
      </c>
      <c r="L105" s="67">
        <v>13.02</v>
      </c>
      <c r="M105" s="67">
        <v>13.28</v>
      </c>
      <c r="N105" s="68">
        <v>13.53</v>
      </c>
      <c r="O105" s="69">
        <v>13.79</v>
      </c>
      <c r="P105" s="66">
        <v>12.66</v>
      </c>
      <c r="Q105" s="67">
        <v>12.92</v>
      </c>
      <c r="R105" s="67">
        <v>13.18</v>
      </c>
      <c r="S105" s="67">
        <v>13.45</v>
      </c>
      <c r="T105" s="68">
        <v>13.71</v>
      </c>
      <c r="U105" s="69">
        <v>13.97</v>
      </c>
      <c r="V105" s="66">
        <v>12.82</v>
      </c>
      <c r="W105" s="67">
        <v>13.09</v>
      </c>
      <c r="X105" s="67">
        <v>13.35</v>
      </c>
      <c r="Y105" s="67">
        <v>13.62</v>
      </c>
      <c r="Z105" s="68">
        <v>13.89</v>
      </c>
      <c r="AA105" s="69">
        <v>14.15</v>
      </c>
      <c r="AB105" s="66">
        <v>12.99</v>
      </c>
      <c r="AC105" s="67">
        <v>13.26</v>
      </c>
      <c r="AD105" s="67">
        <v>13.53</v>
      </c>
      <c r="AE105" s="67">
        <v>13.8</v>
      </c>
      <c r="AF105" s="68">
        <v>14.07</v>
      </c>
      <c r="AG105" s="69">
        <v>14.34</v>
      </c>
      <c r="AH105" s="66">
        <v>13.16</v>
      </c>
      <c r="AI105" s="67">
        <v>13.44</v>
      </c>
      <c r="AJ105" s="67">
        <v>13.71</v>
      </c>
      <c r="AK105" s="67">
        <v>13.98</v>
      </c>
      <c r="AL105" s="68">
        <v>14.26</v>
      </c>
      <c r="AM105" s="69">
        <v>14.53</v>
      </c>
      <c r="AN105" s="66">
        <v>13.34</v>
      </c>
      <c r="AO105" s="67">
        <v>13.62</v>
      </c>
      <c r="AP105" s="67">
        <v>13.9</v>
      </c>
      <c r="AQ105" s="67">
        <v>14.17</v>
      </c>
      <c r="AR105" s="68">
        <v>14.45</v>
      </c>
      <c r="AS105" s="69">
        <v>14.73</v>
      </c>
      <c r="AT105" s="66">
        <v>13.52</v>
      </c>
      <c r="AU105" s="67">
        <v>13.8</v>
      </c>
      <c r="AV105" s="67">
        <v>14.09</v>
      </c>
      <c r="AW105" s="67">
        <v>14.37</v>
      </c>
      <c r="AX105" s="68">
        <v>14.65</v>
      </c>
      <c r="AY105" s="69">
        <v>14.93</v>
      </c>
      <c r="AZ105" s="66">
        <v>13.71</v>
      </c>
      <c r="BA105" s="67">
        <v>14</v>
      </c>
      <c r="BB105" s="67">
        <v>14.28</v>
      </c>
      <c r="BC105" s="67">
        <v>14.57</v>
      </c>
      <c r="BD105" s="68">
        <v>14.85</v>
      </c>
      <c r="BE105" s="69">
        <v>15.14</v>
      </c>
      <c r="BF105" s="66">
        <v>13.9</v>
      </c>
      <c r="BG105" s="67">
        <v>14.19</v>
      </c>
      <c r="BH105" s="67">
        <v>14.48</v>
      </c>
      <c r="BI105" s="67">
        <v>14.77</v>
      </c>
      <c r="BJ105" s="68">
        <v>15.06</v>
      </c>
      <c r="BK105" s="69">
        <v>15.35</v>
      </c>
      <c r="BL105" s="66">
        <v>14.1</v>
      </c>
      <c r="BM105" s="67">
        <v>14.4</v>
      </c>
      <c r="BN105" s="67">
        <v>14.69</v>
      </c>
      <c r="BO105" s="67">
        <v>14.98</v>
      </c>
      <c r="BP105" s="68">
        <v>15.28</v>
      </c>
      <c r="BQ105" s="69">
        <v>15.57</v>
      </c>
    </row>
    <row r="106" spans="1:69" ht="13.5" thickBot="1">
      <c r="A106" s="70">
        <v>103</v>
      </c>
      <c r="B106" s="106">
        <v>4074.46</v>
      </c>
      <c r="C106" s="107"/>
      <c r="D106" s="71">
        <v>12.47</v>
      </c>
      <c r="E106" s="72">
        <v>12.73</v>
      </c>
      <c r="F106" s="72">
        <v>12.98</v>
      </c>
      <c r="G106" s="72">
        <v>13.24</v>
      </c>
      <c r="H106" s="73">
        <v>13.5</v>
      </c>
      <c r="I106" s="74">
        <v>13.75</v>
      </c>
      <c r="J106" s="71">
        <v>12.63</v>
      </c>
      <c r="K106" s="72">
        <v>12.89</v>
      </c>
      <c r="L106" s="72">
        <v>13.15</v>
      </c>
      <c r="M106" s="72">
        <v>13.41</v>
      </c>
      <c r="N106" s="73">
        <v>13.67</v>
      </c>
      <c r="O106" s="74">
        <v>13.93</v>
      </c>
      <c r="P106" s="71">
        <v>12.79</v>
      </c>
      <c r="Q106" s="72">
        <v>13.05</v>
      </c>
      <c r="R106" s="72">
        <v>13.32</v>
      </c>
      <c r="S106" s="72">
        <v>13.58</v>
      </c>
      <c r="T106" s="73">
        <v>13.84</v>
      </c>
      <c r="U106" s="74">
        <v>14.1</v>
      </c>
      <c r="V106" s="71">
        <v>12.96</v>
      </c>
      <c r="W106" s="72">
        <v>13.22</v>
      </c>
      <c r="X106" s="72">
        <v>13.49</v>
      </c>
      <c r="Y106" s="72">
        <v>13.75</v>
      </c>
      <c r="Z106" s="73">
        <v>14.02</v>
      </c>
      <c r="AA106" s="74">
        <v>14.29</v>
      </c>
      <c r="AB106" s="71">
        <v>13.13</v>
      </c>
      <c r="AC106" s="72">
        <v>13.4</v>
      </c>
      <c r="AD106" s="72">
        <v>13.67</v>
      </c>
      <c r="AE106" s="72">
        <v>13.94</v>
      </c>
      <c r="AF106" s="73">
        <v>14.21</v>
      </c>
      <c r="AG106" s="74">
        <v>14.48</v>
      </c>
      <c r="AH106" s="71">
        <v>13.3</v>
      </c>
      <c r="AI106" s="72">
        <v>13.57</v>
      </c>
      <c r="AJ106" s="72">
        <v>13.85</v>
      </c>
      <c r="AK106" s="72">
        <v>14.12</v>
      </c>
      <c r="AL106" s="73">
        <v>14.39</v>
      </c>
      <c r="AM106" s="74">
        <v>14.67</v>
      </c>
      <c r="AN106" s="71">
        <v>13.48</v>
      </c>
      <c r="AO106" s="72">
        <v>13.76</v>
      </c>
      <c r="AP106" s="72">
        <v>14.04</v>
      </c>
      <c r="AQ106" s="72">
        <v>14.31</v>
      </c>
      <c r="AR106" s="73">
        <v>14.59</v>
      </c>
      <c r="AS106" s="74">
        <v>14.87</v>
      </c>
      <c r="AT106" s="71">
        <v>13.67</v>
      </c>
      <c r="AU106" s="72">
        <v>13.95</v>
      </c>
      <c r="AV106" s="72">
        <v>14.23</v>
      </c>
      <c r="AW106" s="72">
        <v>14.51</v>
      </c>
      <c r="AX106" s="73">
        <v>14.79</v>
      </c>
      <c r="AY106" s="74">
        <v>15.07</v>
      </c>
      <c r="AZ106" s="71">
        <v>13.86</v>
      </c>
      <c r="BA106" s="72">
        <v>14.14</v>
      </c>
      <c r="BB106" s="72">
        <v>14.43</v>
      </c>
      <c r="BC106" s="72">
        <v>14.71</v>
      </c>
      <c r="BD106" s="73">
        <v>14.99</v>
      </c>
      <c r="BE106" s="74">
        <v>15.28</v>
      </c>
      <c r="BF106" s="71">
        <v>14.05</v>
      </c>
      <c r="BG106" s="72">
        <v>14.34</v>
      </c>
      <c r="BH106" s="72">
        <v>14.63</v>
      </c>
      <c r="BI106" s="72">
        <v>14.92</v>
      </c>
      <c r="BJ106" s="73">
        <v>15.21</v>
      </c>
      <c r="BK106" s="74">
        <v>15.49</v>
      </c>
      <c r="BL106" s="71">
        <v>14.25</v>
      </c>
      <c r="BM106" s="72">
        <v>14.54</v>
      </c>
      <c r="BN106" s="72">
        <v>14.84</v>
      </c>
      <c r="BO106" s="72">
        <v>15.13</v>
      </c>
      <c r="BP106" s="73">
        <v>15.42</v>
      </c>
      <c r="BQ106" s="74">
        <v>15.72</v>
      </c>
    </row>
  </sheetData>
  <sheetProtection password="DB47" sheet="1" objects="1" scenarios="1" selectLockedCells="1"/>
  <mergeCells count="15">
    <mergeCell ref="B106:C106"/>
    <mergeCell ref="A1:A3"/>
    <mergeCell ref="B1:C2"/>
    <mergeCell ref="D1:BQ1"/>
    <mergeCell ref="D2:I2"/>
    <mergeCell ref="J2:O2"/>
    <mergeCell ref="P2:U2"/>
    <mergeCell ref="V2:AA2"/>
    <mergeCell ref="AB2:AG2"/>
    <mergeCell ref="AH2:AM2"/>
    <mergeCell ref="AN2:AS2"/>
    <mergeCell ref="AT2:AY2"/>
    <mergeCell ref="AZ2:BE2"/>
    <mergeCell ref="BF2:BK2"/>
    <mergeCell ref="BL2:BQ2"/>
  </mergeCells>
  <phoneticPr fontId="2" type="noConversion"/>
  <pageMargins left="0.78740157499999996" right="0.78740157499999996" top="0.984251969" bottom="0.984251969" header="0.4921259845" footer="0.492125984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dimension ref="A1:BQ106"/>
  <sheetViews>
    <sheetView workbookViewId="0">
      <pane xSplit="3" ySplit="3" topLeftCell="D4" activePane="bottomRight" state="frozen"/>
      <selection activeCell="A2" sqref="A2"/>
      <selection pane="topRight" activeCell="A2" sqref="A2"/>
      <selection pane="bottomLeft" activeCell="A2" sqref="A2"/>
      <selection pane="bottomRight" activeCell="F17" sqref="F17"/>
    </sheetView>
  </sheetViews>
  <sheetFormatPr baseColWidth="10" defaultRowHeight="12.75"/>
  <cols>
    <col min="1" max="1" width="8.28515625" customWidth="1"/>
    <col min="2" max="2" width="12.7109375" style="1" customWidth="1"/>
    <col min="3" max="3" width="13" style="1" customWidth="1"/>
    <col min="4" max="8" width="7.7109375" customWidth="1"/>
    <col min="9" max="9" width="8.7109375" customWidth="1"/>
    <col min="10" max="14" width="7.7109375" customWidth="1"/>
    <col min="15" max="15" width="8.7109375" customWidth="1"/>
    <col min="16" max="20" width="7.7109375" customWidth="1"/>
    <col min="21" max="21" width="8.7109375" customWidth="1"/>
    <col min="22" max="26" width="7.7109375" customWidth="1"/>
    <col min="27" max="27" width="8.7109375" customWidth="1"/>
    <col min="28" max="32" width="7.7109375" customWidth="1"/>
    <col min="33" max="33" width="8.7109375" customWidth="1"/>
    <col min="34" max="38" width="7.7109375" customWidth="1"/>
    <col min="39" max="39" width="8.7109375" customWidth="1"/>
    <col min="40" max="44" width="7.7109375" customWidth="1"/>
    <col min="45" max="45" width="8.7109375" customWidth="1"/>
  </cols>
  <sheetData>
    <row r="1" spans="1:69" ht="12.75" customHeight="1">
      <c r="A1" s="108" t="s">
        <v>51</v>
      </c>
      <c r="B1" s="111" t="s">
        <v>81</v>
      </c>
      <c r="C1" s="112"/>
      <c r="D1" s="115" t="s">
        <v>52</v>
      </c>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c r="BO1" s="116"/>
      <c r="BP1" s="116"/>
      <c r="BQ1" s="116"/>
    </row>
    <row r="2" spans="1:69" ht="12.75" customHeight="1">
      <c r="A2" s="109"/>
      <c r="B2" s="113"/>
      <c r="C2" s="114"/>
      <c r="D2" s="118" t="s">
        <v>96</v>
      </c>
      <c r="E2" s="118"/>
      <c r="F2" s="118"/>
      <c r="G2" s="118"/>
      <c r="H2" s="118"/>
      <c r="I2" s="119"/>
      <c r="J2" s="118" t="s">
        <v>97</v>
      </c>
      <c r="K2" s="118"/>
      <c r="L2" s="118"/>
      <c r="M2" s="118"/>
      <c r="N2" s="118"/>
      <c r="O2" s="119"/>
      <c r="P2" s="118" t="s">
        <v>98</v>
      </c>
      <c r="Q2" s="118"/>
      <c r="R2" s="118"/>
      <c r="S2" s="118"/>
      <c r="T2" s="118"/>
      <c r="U2" s="119"/>
      <c r="V2" s="118" t="s">
        <v>99</v>
      </c>
      <c r="W2" s="118"/>
      <c r="X2" s="118"/>
      <c r="Y2" s="118"/>
      <c r="Z2" s="118"/>
      <c r="AA2" s="119"/>
      <c r="AB2" s="118" t="s">
        <v>100</v>
      </c>
      <c r="AC2" s="118"/>
      <c r="AD2" s="118"/>
      <c r="AE2" s="118"/>
      <c r="AF2" s="118"/>
      <c r="AG2" s="119"/>
      <c r="AH2" s="118" t="s">
        <v>101</v>
      </c>
      <c r="AI2" s="118"/>
      <c r="AJ2" s="118"/>
      <c r="AK2" s="118"/>
      <c r="AL2" s="118"/>
      <c r="AM2" s="119"/>
      <c r="AN2" s="118" t="s">
        <v>102</v>
      </c>
      <c r="AO2" s="118"/>
      <c r="AP2" s="118"/>
      <c r="AQ2" s="118"/>
      <c r="AR2" s="118"/>
      <c r="AS2" s="119"/>
      <c r="AT2" s="118" t="s">
        <v>103</v>
      </c>
      <c r="AU2" s="118"/>
      <c r="AV2" s="118"/>
      <c r="AW2" s="118"/>
      <c r="AX2" s="118"/>
      <c r="AY2" s="119"/>
      <c r="AZ2" s="118" t="s">
        <v>104</v>
      </c>
      <c r="BA2" s="118"/>
      <c r="BB2" s="118"/>
      <c r="BC2" s="118"/>
      <c r="BD2" s="118"/>
      <c r="BE2" s="119"/>
      <c r="BF2" s="118" t="s">
        <v>105</v>
      </c>
      <c r="BG2" s="118"/>
      <c r="BH2" s="118"/>
      <c r="BI2" s="118"/>
      <c r="BJ2" s="118"/>
      <c r="BK2" s="119"/>
      <c r="BL2" s="118" t="s">
        <v>106</v>
      </c>
      <c r="BM2" s="118"/>
      <c r="BN2" s="118"/>
      <c r="BO2" s="118"/>
      <c r="BP2" s="118"/>
      <c r="BQ2" s="119"/>
    </row>
    <row r="3" spans="1:69" ht="26.25" thickBot="1">
      <c r="A3" s="110"/>
      <c r="B3" s="47" t="s">
        <v>93</v>
      </c>
      <c r="C3" s="48" t="s">
        <v>44</v>
      </c>
      <c r="D3" s="49" t="s">
        <v>94</v>
      </c>
      <c r="E3" s="50" t="s">
        <v>53</v>
      </c>
      <c r="F3" s="50" t="s">
        <v>54</v>
      </c>
      <c r="G3" s="50" t="s">
        <v>55</v>
      </c>
      <c r="H3" s="50" t="s">
        <v>56</v>
      </c>
      <c r="I3" s="51" t="s">
        <v>95</v>
      </c>
      <c r="J3" s="52" t="s">
        <v>94</v>
      </c>
      <c r="K3" s="53" t="s">
        <v>53</v>
      </c>
      <c r="L3" s="53" t="s">
        <v>54</v>
      </c>
      <c r="M3" s="53" t="s">
        <v>55</v>
      </c>
      <c r="N3" s="53" t="s">
        <v>56</v>
      </c>
      <c r="O3" s="54" t="s">
        <v>95</v>
      </c>
      <c r="P3" s="55" t="s">
        <v>94</v>
      </c>
      <c r="Q3" s="50" t="s">
        <v>53</v>
      </c>
      <c r="R3" s="50" t="s">
        <v>54</v>
      </c>
      <c r="S3" s="50" t="s">
        <v>55</v>
      </c>
      <c r="T3" s="50" t="s">
        <v>56</v>
      </c>
      <c r="U3" s="51" t="s">
        <v>95</v>
      </c>
      <c r="V3" s="49" t="s">
        <v>94</v>
      </c>
      <c r="W3" s="50" t="s">
        <v>53</v>
      </c>
      <c r="X3" s="50" t="s">
        <v>54</v>
      </c>
      <c r="Y3" s="50" t="s">
        <v>55</v>
      </c>
      <c r="Z3" s="50" t="s">
        <v>56</v>
      </c>
      <c r="AA3" s="51" t="s">
        <v>95</v>
      </c>
      <c r="AB3" s="49" t="s">
        <v>94</v>
      </c>
      <c r="AC3" s="50" t="s">
        <v>53</v>
      </c>
      <c r="AD3" s="50" t="s">
        <v>54</v>
      </c>
      <c r="AE3" s="50" t="s">
        <v>55</v>
      </c>
      <c r="AF3" s="50" t="s">
        <v>56</v>
      </c>
      <c r="AG3" s="51" t="s">
        <v>95</v>
      </c>
      <c r="AH3" s="49" t="s">
        <v>94</v>
      </c>
      <c r="AI3" s="50" t="s">
        <v>53</v>
      </c>
      <c r="AJ3" s="50" t="s">
        <v>54</v>
      </c>
      <c r="AK3" s="50" t="s">
        <v>55</v>
      </c>
      <c r="AL3" s="50" t="s">
        <v>56</v>
      </c>
      <c r="AM3" s="51" t="s">
        <v>95</v>
      </c>
      <c r="AN3" s="49" t="s">
        <v>94</v>
      </c>
      <c r="AO3" s="50" t="s">
        <v>53</v>
      </c>
      <c r="AP3" s="50" t="s">
        <v>54</v>
      </c>
      <c r="AQ3" s="50" t="s">
        <v>55</v>
      </c>
      <c r="AR3" s="50" t="s">
        <v>56</v>
      </c>
      <c r="AS3" s="51" t="s">
        <v>95</v>
      </c>
      <c r="AT3" s="49" t="s">
        <v>94</v>
      </c>
      <c r="AU3" s="50" t="s">
        <v>53</v>
      </c>
      <c r="AV3" s="50" t="s">
        <v>54</v>
      </c>
      <c r="AW3" s="50" t="s">
        <v>55</v>
      </c>
      <c r="AX3" s="50" t="s">
        <v>56</v>
      </c>
      <c r="AY3" s="51" t="s">
        <v>95</v>
      </c>
      <c r="AZ3" s="49" t="s">
        <v>94</v>
      </c>
      <c r="BA3" s="50" t="s">
        <v>53</v>
      </c>
      <c r="BB3" s="50" t="s">
        <v>54</v>
      </c>
      <c r="BC3" s="50" t="s">
        <v>55</v>
      </c>
      <c r="BD3" s="50" t="s">
        <v>56</v>
      </c>
      <c r="BE3" s="51" t="s">
        <v>95</v>
      </c>
      <c r="BF3" s="49" t="s">
        <v>94</v>
      </c>
      <c r="BG3" s="50" t="s">
        <v>53</v>
      </c>
      <c r="BH3" s="50" t="s">
        <v>54</v>
      </c>
      <c r="BI3" s="50" t="s">
        <v>55</v>
      </c>
      <c r="BJ3" s="50" t="s">
        <v>56</v>
      </c>
      <c r="BK3" s="51" t="s">
        <v>95</v>
      </c>
      <c r="BL3" s="49" t="s">
        <v>94</v>
      </c>
      <c r="BM3" s="50" t="s">
        <v>53</v>
      </c>
      <c r="BN3" s="50" t="s">
        <v>54</v>
      </c>
      <c r="BO3" s="50" t="s">
        <v>55</v>
      </c>
      <c r="BP3" s="50" t="s">
        <v>56</v>
      </c>
      <c r="BQ3" s="51" t="s">
        <v>95</v>
      </c>
    </row>
    <row r="4" spans="1:69">
      <c r="A4" s="8">
        <v>1</v>
      </c>
      <c r="B4" s="56">
        <v>0</v>
      </c>
      <c r="C4" s="56">
        <v>127.54</v>
      </c>
      <c r="D4" s="75">
        <v>0.45</v>
      </c>
      <c r="E4" s="58">
        <v>0.75</v>
      </c>
      <c r="F4" s="58">
        <v>0.85</v>
      </c>
      <c r="G4" s="58">
        <v>0.85</v>
      </c>
      <c r="H4" s="59">
        <v>0.85</v>
      </c>
      <c r="I4" s="60">
        <v>0.85</v>
      </c>
      <c r="J4" s="76">
        <v>0.45</v>
      </c>
      <c r="K4" s="62">
        <v>0.75</v>
      </c>
      <c r="L4" s="62">
        <v>0.86</v>
      </c>
      <c r="M4" s="62">
        <v>0.86</v>
      </c>
      <c r="N4" s="63">
        <v>0.86</v>
      </c>
      <c r="O4" s="64">
        <v>0.86</v>
      </c>
      <c r="P4" s="75">
        <v>0.46</v>
      </c>
      <c r="Q4" s="58">
        <v>0.76</v>
      </c>
      <c r="R4" s="58">
        <v>0.87</v>
      </c>
      <c r="S4" s="58">
        <v>0.87</v>
      </c>
      <c r="T4" s="59">
        <v>0.87</v>
      </c>
      <c r="U4" s="60">
        <v>0.87</v>
      </c>
      <c r="V4" s="75">
        <v>0.47</v>
      </c>
      <c r="W4" s="58">
        <v>0.77</v>
      </c>
      <c r="X4" s="58">
        <v>0.88</v>
      </c>
      <c r="Y4" s="58">
        <v>0.88</v>
      </c>
      <c r="Z4" s="59">
        <v>0.88</v>
      </c>
      <c r="AA4" s="60">
        <v>0.88</v>
      </c>
      <c r="AB4" s="75">
        <v>0.47</v>
      </c>
      <c r="AC4" s="58">
        <v>0.78</v>
      </c>
      <c r="AD4" s="58">
        <v>0.89</v>
      </c>
      <c r="AE4" s="58">
        <v>0.89</v>
      </c>
      <c r="AF4" s="59">
        <v>0.89</v>
      </c>
      <c r="AG4" s="60">
        <v>0.89</v>
      </c>
      <c r="AH4" s="75">
        <v>0.48</v>
      </c>
      <c r="AI4" s="58">
        <v>0.79</v>
      </c>
      <c r="AJ4" s="58">
        <v>0.9</v>
      </c>
      <c r="AK4" s="58">
        <v>0.9</v>
      </c>
      <c r="AL4" s="59">
        <v>0.9</v>
      </c>
      <c r="AM4" s="60">
        <v>0.9</v>
      </c>
      <c r="AN4" s="75">
        <v>0.48</v>
      </c>
      <c r="AO4" s="58">
        <v>0.81</v>
      </c>
      <c r="AP4" s="58">
        <v>0.92</v>
      </c>
      <c r="AQ4" s="58">
        <v>0.92</v>
      </c>
      <c r="AR4" s="59">
        <v>0.92</v>
      </c>
      <c r="AS4" s="60">
        <v>0.92</v>
      </c>
      <c r="AT4" s="75">
        <v>0.49</v>
      </c>
      <c r="AU4" s="58">
        <v>0.82</v>
      </c>
      <c r="AV4" s="58">
        <v>0.93</v>
      </c>
      <c r="AW4" s="58">
        <v>0.93</v>
      </c>
      <c r="AX4" s="59">
        <v>0.93</v>
      </c>
      <c r="AY4" s="60">
        <v>0.93</v>
      </c>
      <c r="AZ4" s="75">
        <v>0.5</v>
      </c>
      <c r="BA4" s="58">
        <v>0.83</v>
      </c>
      <c r="BB4" s="58">
        <v>0.94</v>
      </c>
      <c r="BC4" s="58">
        <v>0.94</v>
      </c>
      <c r="BD4" s="59">
        <v>0.94</v>
      </c>
      <c r="BE4" s="60">
        <v>0.94</v>
      </c>
      <c r="BF4" s="75">
        <v>0.5</v>
      </c>
      <c r="BG4" s="58">
        <v>0.84</v>
      </c>
      <c r="BH4" s="58">
        <v>0.95</v>
      </c>
      <c r="BI4" s="58">
        <v>0.95</v>
      </c>
      <c r="BJ4" s="59">
        <v>0.95</v>
      </c>
      <c r="BK4" s="60">
        <v>0.95</v>
      </c>
      <c r="BL4" s="75">
        <v>0.51</v>
      </c>
      <c r="BM4" s="58">
        <v>0.85</v>
      </c>
      <c r="BN4" s="58">
        <v>0.97</v>
      </c>
      <c r="BO4" s="58">
        <v>0.97</v>
      </c>
      <c r="BP4" s="59">
        <v>0.97</v>
      </c>
      <c r="BQ4" s="60">
        <v>0.97</v>
      </c>
    </row>
    <row r="5" spans="1:69">
      <c r="A5" s="9">
        <v>2</v>
      </c>
      <c r="B5" s="65">
        <v>127.55000000000001</v>
      </c>
      <c r="C5" s="65">
        <v>255.08</v>
      </c>
      <c r="D5" s="77">
        <v>1.35</v>
      </c>
      <c r="E5" s="67">
        <v>1.65</v>
      </c>
      <c r="F5" s="67">
        <v>1.69</v>
      </c>
      <c r="G5" s="67">
        <v>1.69</v>
      </c>
      <c r="H5" s="68">
        <v>1.69</v>
      </c>
      <c r="I5" s="69">
        <v>1.69</v>
      </c>
      <c r="J5" s="77">
        <v>1.37</v>
      </c>
      <c r="K5" s="67">
        <v>1.67</v>
      </c>
      <c r="L5" s="67">
        <v>1.72</v>
      </c>
      <c r="M5" s="67">
        <v>1.72</v>
      </c>
      <c r="N5" s="68">
        <v>1.72</v>
      </c>
      <c r="O5" s="69">
        <v>1.72</v>
      </c>
      <c r="P5" s="77">
        <v>1.38</v>
      </c>
      <c r="Q5" s="67">
        <v>1.69</v>
      </c>
      <c r="R5" s="67">
        <v>1.74</v>
      </c>
      <c r="S5" s="67">
        <v>1.74</v>
      </c>
      <c r="T5" s="68">
        <v>1.74</v>
      </c>
      <c r="U5" s="69">
        <v>1.74</v>
      </c>
      <c r="V5" s="77">
        <v>1.4</v>
      </c>
      <c r="W5" s="67">
        <v>1.71</v>
      </c>
      <c r="X5" s="67">
        <v>1.76</v>
      </c>
      <c r="Y5" s="67">
        <v>1.76</v>
      </c>
      <c r="Z5" s="68">
        <v>1.76</v>
      </c>
      <c r="AA5" s="69">
        <v>1.76</v>
      </c>
      <c r="AB5" s="77">
        <v>1.42</v>
      </c>
      <c r="AC5" s="67">
        <v>1.73</v>
      </c>
      <c r="AD5" s="67">
        <v>1.78</v>
      </c>
      <c r="AE5" s="67">
        <v>1.78</v>
      </c>
      <c r="AF5" s="68">
        <v>1.78</v>
      </c>
      <c r="AG5" s="69">
        <v>1.78</v>
      </c>
      <c r="AH5" s="77">
        <v>1.44</v>
      </c>
      <c r="AI5" s="67">
        <v>1.76</v>
      </c>
      <c r="AJ5" s="67">
        <v>1.81</v>
      </c>
      <c r="AK5" s="67">
        <v>1.81</v>
      </c>
      <c r="AL5" s="68">
        <v>1.81</v>
      </c>
      <c r="AM5" s="69">
        <v>1.81</v>
      </c>
      <c r="AN5" s="77">
        <v>1.46</v>
      </c>
      <c r="AO5" s="67">
        <v>1.78</v>
      </c>
      <c r="AP5" s="67">
        <v>1.83</v>
      </c>
      <c r="AQ5" s="67">
        <v>1.83</v>
      </c>
      <c r="AR5" s="68">
        <v>1.83</v>
      </c>
      <c r="AS5" s="69">
        <v>1.83</v>
      </c>
      <c r="AT5" s="77">
        <v>1.48</v>
      </c>
      <c r="AU5" s="67">
        <v>1.8</v>
      </c>
      <c r="AV5" s="67">
        <v>1.86</v>
      </c>
      <c r="AW5" s="67">
        <v>1.86</v>
      </c>
      <c r="AX5" s="68">
        <v>1.86</v>
      </c>
      <c r="AY5" s="69">
        <v>1.86</v>
      </c>
      <c r="AZ5" s="77">
        <v>1.5</v>
      </c>
      <c r="BA5" s="67">
        <v>1.83</v>
      </c>
      <c r="BB5" s="67">
        <v>1.88</v>
      </c>
      <c r="BC5" s="67">
        <v>1.88</v>
      </c>
      <c r="BD5" s="68">
        <v>1.88</v>
      </c>
      <c r="BE5" s="69">
        <v>1.88</v>
      </c>
      <c r="BF5" s="77">
        <v>1.52</v>
      </c>
      <c r="BG5" s="67">
        <v>1.86</v>
      </c>
      <c r="BH5" s="67">
        <v>1.91</v>
      </c>
      <c r="BI5" s="67">
        <v>1.91</v>
      </c>
      <c r="BJ5" s="68">
        <v>1.91</v>
      </c>
      <c r="BK5" s="69">
        <v>1.91</v>
      </c>
      <c r="BL5" s="77">
        <v>1.54</v>
      </c>
      <c r="BM5" s="67">
        <v>1.88</v>
      </c>
      <c r="BN5" s="67">
        <v>1.94</v>
      </c>
      <c r="BO5" s="67">
        <v>1.94</v>
      </c>
      <c r="BP5" s="68">
        <v>1.94</v>
      </c>
      <c r="BQ5" s="69">
        <v>1.94</v>
      </c>
    </row>
    <row r="6" spans="1:69">
      <c r="A6" s="8">
        <v>3</v>
      </c>
      <c r="B6" s="56">
        <v>255.09</v>
      </c>
      <c r="C6" s="56">
        <v>292.87</v>
      </c>
      <c r="D6" s="76">
        <v>1.59</v>
      </c>
      <c r="E6" s="62">
        <v>1.89</v>
      </c>
      <c r="F6" s="62">
        <v>1.94</v>
      </c>
      <c r="G6" s="62">
        <v>1.94</v>
      </c>
      <c r="H6" s="63">
        <v>1.94</v>
      </c>
      <c r="I6" s="64">
        <v>1.94</v>
      </c>
      <c r="J6" s="76">
        <v>1.62</v>
      </c>
      <c r="K6" s="62">
        <v>1.92</v>
      </c>
      <c r="L6" s="62">
        <v>1.97</v>
      </c>
      <c r="M6" s="62">
        <v>1.97</v>
      </c>
      <c r="N6" s="63">
        <v>1.97</v>
      </c>
      <c r="O6" s="64">
        <v>1.97</v>
      </c>
      <c r="P6" s="76">
        <v>1.64</v>
      </c>
      <c r="Q6" s="62">
        <v>1.94</v>
      </c>
      <c r="R6" s="62">
        <v>1.99</v>
      </c>
      <c r="S6" s="62">
        <v>1.99</v>
      </c>
      <c r="T6" s="63">
        <v>1.99</v>
      </c>
      <c r="U6" s="64">
        <v>1.99</v>
      </c>
      <c r="V6" s="76">
        <v>1.66</v>
      </c>
      <c r="W6" s="62">
        <v>1.97</v>
      </c>
      <c r="X6" s="62">
        <v>2.02</v>
      </c>
      <c r="Y6" s="62">
        <v>2.02</v>
      </c>
      <c r="Z6" s="63">
        <v>2.02</v>
      </c>
      <c r="AA6" s="64">
        <v>2.02</v>
      </c>
      <c r="AB6" s="76">
        <v>1.68</v>
      </c>
      <c r="AC6" s="62">
        <v>1.99</v>
      </c>
      <c r="AD6" s="62">
        <v>2.0499999999999998</v>
      </c>
      <c r="AE6" s="62">
        <v>2.0499999999999998</v>
      </c>
      <c r="AF6" s="63">
        <v>2.0499999999999998</v>
      </c>
      <c r="AG6" s="64">
        <v>2.0499999999999998</v>
      </c>
      <c r="AH6" s="76">
        <v>1.7</v>
      </c>
      <c r="AI6" s="62">
        <v>2.02</v>
      </c>
      <c r="AJ6" s="62">
        <v>2.0699999999999998</v>
      </c>
      <c r="AK6" s="62">
        <v>2.0699999999999998</v>
      </c>
      <c r="AL6" s="63">
        <v>2.0699999999999998</v>
      </c>
      <c r="AM6" s="64">
        <v>2.0699999999999998</v>
      </c>
      <c r="AN6" s="76">
        <v>1.72</v>
      </c>
      <c r="AO6" s="62">
        <v>2.0499999999999998</v>
      </c>
      <c r="AP6" s="62">
        <v>2.1</v>
      </c>
      <c r="AQ6" s="62">
        <v>2.1</v>
      </c>
      <c r="AR6" s="63">
        <v>2.1</v>
      </c>
      <c r="AS6" s="64">
        <v>2.1</v>
      </c>
      <c r="AT6" s="76">
        <v>1.75</v>
      </c>
      <c r="AU6" s="62">
        <v>2.0699999999999998</v>
      </c>
      <c r="AV6" s="62">
        <v>2.13</v>
      </c>
      <c r="AW6" s="62">
        <v>2.13</v>
      </c>
      <c r="AX6" s="63">
        <v>2.13</v>
      </c>
      <c r="AY6" s="64">
        <v>2.13</v>
      </c>
      <c r="AZ6" s="76">
        <v>1.77</v>
      </c>
      <c r="BA6" s="62">
        <v>2.1</v>
      </c>
      <c r="BB6" s="62">
        <v>2.16</v>
      </c>
      <c r="BC6" s="62">
        <v>2.16</v>
      </c>
      <c r="BD6" s="63">
        <v>2.16</v>
      </c>
      <c r="BE6" s="64">
        <v>2.16</v>
      </c>
      <c r="BF6" s="76">
        <v>1.8</v>
      </c>
      <c r="BG6" s="62">
        <v>2.13</v>
      </c>
      <c r="BH6" s="62">
        <v>2.19</v>
      </c>
      <c r="BI6" s="62">
        <v>2.19</v>
      </c>
      <c r="BJ6" s="63">
        <v>2.19</v>
      </c>
      <c r="BK6" s="64">
        <v>2.19</v>
      </c>
      <c r="BL6" s="76">
        <v>1.82</v>
      </c>
      <c r="BM6" s="62">
        <v>2.16</v>
      </c>
      <c r="BN6" s="62">
        <v>2.2200000000000002</v>
      </c>
      <c r="BO6" s="62">
        <v>2.2200000000000002</v>
      </c>
      <c r="BP6" s="63">
        <v>2.2200000000000002</v>
      </c>
      <c r="BQ6" s="64">
        <v>2.2200000000000002</v>
      </c>
    </row>
    <row r="7" spans="1:69">
      <c r="A7" s="9">
        <v>4</v>
      </c>
      <c r="B7" s="65">
        <v>292.88</v>
      </c>
      <c r="C7" s="65">
        <v>330.66</v>
      </c>
      <c r="D7" s="77">
        <v>1.82</v>
      </c>
      <c r="E7" s="67">
        <v>2.11</v>
      </c>
      <c r="F7" s="67">
        <v>2.2000000000000002</v>
      </c>
      <c r="G7" s="67">
        <v>2.2000000000000002</v>
      </c>
      <c r="H7" s="68">
        <v>2.2000000000000002</v>
      </c>
      <c r="I7" s="69">
        <v>2.2000000000000002</v>
      </c>
      <c r="J7" s="77">
        <v>1.84</v>
      </c>
      <c r="K7" s="67">
        <v>2.14</v>
      </c>
      <c r="L7" s="67">
        <v>2.2200000000000002</v>
      </c>
      <c r="M7" s="67">
        <v>2.2200000000000002</v>
      </c>
      <c r="N7" s="68">
        <v>2.2200000000000002</v>
      </c>
      <c r="O7" s="69">
        <v>2.2200000000000002</v>
      </c>
      <c r="P7" s="77">
        <v>1.86</v>
      </c>
      <c r="Q7" s="67">
        <v>2.17</v>
      </c>
      <c r="R7" s="67">
        <v>2.25</v>
      </c>
      <c r="S7" s="67">
        <v>2.25</v>
      </c>
      <c r="T7" s="68">
        <v>2.25</v>
      </c>
      <c r="U7" s="69">
        <v>2.25</v>
      </c>
      <c r="V7" s="77">
        <v>1.89</v>
      </c>
      <c r="W7" s="67">
        <v>2.2000000000000002</v>
      </c>
      <c r="X7" s="67">
        <v>2.2799999999999998</v>
      </c>
      <c r="Y7" s="67">
        <v>2.2799999999999998</v>
      </c>
      <c r="Z7" s="68">
        <v>2.2799999999999998</v>
      </c>
      <c r="AA7" s="69">
        <v>2.2799999999999998</v>
      </c>
      <c r="AB7" s="77">
        <v>1.91</v>
      </c>
      <c r="AC7" s="67">
        <v>2.2200000000000002</v>
      </c>
      <c r="AD7" s="67">
        <v>2.31</v>
      </c>
      <c r="AE7" s="67">
        <v>2.31</v>
      </c>
      <c r="AF7" s="68">
        <v>2.31</v>
      </c>
      <c r="AG7" s="69">
        <v>2.31</v>
      </c>
      <c r="AH7" s="77">
        <v>1.94</v>
      </c>
      <c r="AI7" s="67">
        <v>2.25</v>
      </c>
      <c r="AJ7" s="67">
        <v>2.34</v>
      </c>
      <c r="AK7" s="67">
        <v>2.34</v>
      </c>
      <c r="AL7" s="68">
        <v>2.34</v>
      </c>
      <c r="AM7" s="69">
        <v>2.34</v>
      </c>
      <c r="AN7" s="77">
        <v>1.96</v>
      </c>
      <c r="AO7" s="67">
        <v>2.2799999999999998</v>
      </c>
      <c r="AP7" s="67">
        <v>2.37</v>
      </c>
      <c r="AQ7" s="67">
        <v>2.37</v>
      </c>
      <c r="AR7" s="68">
        <v>2.37</v>
      </c>
      <c r="AS7" s="69">
        <v>2.37</v>
      </c>
      <c r="AT7" s="77">
        <v>1.99</v>
      </c>
      <c r="AU7" s="67">
        <v>2.3199999999999998</v>
      </c>
      <c r="AV7" s="67">
        <v>2.41</v>
      </c>
      <c r="AW7" s="67">
        <v>2.41</v>
      </c>
      <c r="AX7" s="68">
        <v>2.41</v>
      </c>
      <c r="AY7" s="69">
        <v>2.41</v>
      </c>
      <c r="AZ7" s="77">
        <v>2.02</v>
      </c>
      <c r="BA7" s="67">
        <v>2.35</v>
      </c>
      <c r="BB7" s="67">
        <v>2.44</v>
      </c>
      <c r="BC7" s="67">
        <v>2.44</v>
      </c>
      <c r="BD7" s="68">
        <v>2.44</v>
      </c>
      <c r="BE7" s="69">
        <v>2.44</v>
      </c>
      <c r="BF7" s="77">
        <v>2.0499999999999998</v>
      </c>
      <c r="BG7" s="67">
        <v>2.38</v>
      </c>
      <c r="BH7" s="67">
        <v>2.4700000000000002</v>
      </c>
      <c r="BI7" s="67">
        <v>2.4700000000000002</v>
      </c>
      <c r="BJ7" s="68">
        <v>2.4700000000000002</v>
      </c>
      <c r="BK7" s="69">
        <v>2.4700000000000002</v>
      </c>
      <c r="BL7" s="77">
        <v>2.08</v>
      </c>
      <c r="BM7" s="67">
        <v>2.42</v>
      </c>
      <c r="BN7" s="67">
        <v>2.5099999999999998</v>
      </c>
      <c r="BO7" s="67">
        <v>2.5099999999999998</v>
      </c>
      <c r="BP7" s="68">
        <v>2.5099999999999998</v>
      </c>
      <c r="BQ7" s="69">
        <v>2.5099999999999998</v>
      </c>
    </row>
    <row r="8" spans="1:69">
      <c r="A8" s="8">
        <v>5</v>
      </c>
      <c r="B8" s="56">
        <v>330.67</v>
      </c>
      <c r="C8" s="56">
        <v>368.45</v>
      </c>
      <c r="D8" s="76">
        <v>1.98</v>
      </c>
      <c r="E8" s="62">
        <v>2.2799999999999998</v>
      </c>
      <c r="F8" s="62">
        <v>2.4500000000000002</v>
      </c>
      <c r="G8" s="62">
        <v>2.4500000000000002</v>
      </c>
      <c r="H8" s="63">
        <v>2.4500000000000002</v>
      </c>
      <c r="I8" s="64">
        <v>2.4500000000000002</v>
      </c>
      <c r="J8" s="76">
        <v>2.0099999999999998</v>
      </c>
      <c r="K8" s="62">
        <v>2.31</v>
      </c>
      <c r="L8" s="62">
        <v>2.48</v>
      </c>
      <c r="M8" s="62">
        <v>2.48</v>
      </c>
      <c r="N8" s="63">
        <v>2.48</v>
      </c>
      <c r="O8" s="64">
        <v>2.48</v>
      </c>
      <c r="P8" s="76">
        <v>2.0299999999999998</v>
      </c>
      <c r="Q8" s="62">
        <v>2.34</v>
      </c>
      <c r="R8" s="62">
        <v>2.5099999999999998</v>
      </c>
      <c r="S8" s="62">
        <v>2.5099999999999998</v>
      </c>
      <c r="T8" s="63">
        <v>2.5099999999999998</v>
      </c>
      <c r="U8" s="64">
        <v>2.5099999999999998</v>
      </c>
      <c r="V8" s="76">
        <v>2.06</v>
      </c>
      <c r="W8" s="62">
        <v>2.37</v>
      </c>
      <c r="X8" s="62">
        <v>2.54</v>
      </c>
      <c r="Y8" s="62">
        <v>2.54</v>
      </c>
      <c r="Z8" s="63">
        <v>2.54</v>
      </c>
      <c r="AA8" s="64">
        <v>2.54</v>
      </c>
      <c r="AB8" s="76">
        <v>2.09</v>
      </c>
      <c r="AC8" s="62">
        <v>2.4</v>
      </c>
      <c r="AD8" s="62">
        <v>2.58</v>
      </c>
      <c r="AE8" s="62">
        <v>2.58</v>
      </c>
      <c r="AF8" s="63">
        <v>2.58</v>
      </c>
      <c r="AG8" s="64">
        <v>2.58</v>
      </c>
      <c r="AH8" s="76">
        <v>2.11</v>
      </c>
      <c r="AI8" s="62">
        <v>2.4300000000000002</v>
      </c>
      <c r="AJ8" s="62">
        <v>2.61</v>
      </c>
      <c r="AK8" s="62">
        <v>2.61</v>
      </c>
      <c r="AL8" s="63">
        <v>2.61</v>
      </c>
      <c r="AM8" s="64">
        <v>2.61</v>
      </c>
      <c r="AN8" s="76">
        <v>2.14</v>
      </c>
      <c r="AO8" s="62">
        <v>2.46</v>
      </c>
      <c r="AP8" s="62">
        <v>2.64</v>
      </c>
      <c r="AQ8" s="62">
        <v>2.64</v>
      </c>
      <c r="AR8" s="63">
        <v>2.64</v>
      </c>
      <c r="AS8" s="64">
        <v>2.64</v>
      </c>
      <c r="AT8" s="76">
        <v>2.17</v>
      </c>
      <c r="AU8" s="62">
        <v>2.5</v>
      </c>
      <c r="AV8" s="62">
        <v>2.68</v>
      </c>
      <c r="AW8" s="62">
        <v>2.68</v>
      </c>
      <c r="AX8" s="63">
        <v>2.68</v>
      </c>
      <c r="AY8" s="64">
        <v>2.68</v>
      </c>
      <c r="AZ8" s="76">
        <v>2.2000000000000002</v>
      </c>
      <c r="BA8" s="62">
        <v>2.5299999999999998</v>
      </c>
      <c r="BB8" s="62">
        <v>2.72</v>
      </c>
      <c r="BC8" s="62">
        <v>2.72</v>
      </c>
      <c r="BD8" s="63">
        <v>2.72</v>
      </c>
      <c r="BE8" s="64">
        <v>2.72</v>
      </c>
      <c r="BF8" s="76">
        <v>2.23</v>
      </c>
      <c r="BG8" s="62">
        <v>2.57</v>
      </c>
      <c r="BH8" s="62">
        <v>2.76</v>
      </c>
      <c r="BI8" s="62">
        <v>2.76</v>
      </c>
      <c r="BJ8" s="63">
        <v>2.76</v>
      </c>
      <c r="BK8" s="64">
        <v>2.76</v>
      </c>
      <c r="BL8" s="76">
        <v>2.2599999999999998</v>
      </c>
      <c r="BM8" s="62">
        <v>2.6</v>
      </c>
      <c r="BN8" s="62">
        <v>2.8</v>
      </c>
      <c r="BO8" s="62">
        <v>2.8</v>
      </c>
      <c r="BP8" s="63">
        <v>2.8</v>
      </c>
      <c r="BQ8" s="64">
        <v>2.8</v>
      </c>
    </row>
    <row r="9" spans="1:69">
      <c r="A9" s="9">
        <v>6</v>
      </c>
      <c r="B9" s="65">
        <v>368.46</v>
      </c>
      <c r="C9" s="65">
        <v>406.24</v>
      </c>
      <c r="D9" s="77">
        <v>2.25</v>
      </c>
      <c r="E9" s="67">
        <v>2.5499999999999998</v>
      </c>
      <c r="F9" s="67">
        <v>2.7</v>
      </c>
      <c r="G9" s="67">
        <v>2.7</v>
      </c>
      <c r="H9" s="68">
        <v>2.7</v>
      </c>
      <c r="I9" s="69">
        <v>2.7</v>
      </c>
      <c r="J9" s="77">
        <v>2.2799999999999998</v>
      </c>
      <c r="K9" s="67">
        <v>2.58</v>
      </c>
      <c r="L9" s="67">
        <v>2.73</v>
      </c>
      <c r="M9" s="67">
        <v>2.73</v>
      </c>
      <c r="N9" s="68">
        <v>2.73</v>
      </c>
      <c r="O9" s="69">
        <v>2.73</v>
      </c>
      <c r="P9" s="77">
        <v>2.31</v>
      </c>
      <c r="Q9" s="67">
        <v>2.62</v>
      </c>
      <c r="R9" s="67">
        <v>2.77</v>
      </c>
      <c r="S9" s="67">
        <v>2.77</v>
      </c>
      <c r="T9" s="68">
        <v>2.77</v>
      </c>
      <c r="U9" s="69">
        <v>2.77</v>
      </c>
      <c r="V9" s="77">
        <v>2.34</v>
      </c>
      <c r="W9" s="67">
        <v>2.65</v>
      </c>
      <c r="X9" s="67">
        <v>2.8</v>
      </c>
      <c r="Y9" s="67">
        <v>2.8</v>
      </c>
      <c r="Z9" s="68">
        <v>2.8</v>
      </c>
      <c r="AA9" s="69">
        <v>2.8</v>
      </c>
      <c r="AB9" s="77">
        <v>2.37</v>
      </c>
      <c r="AC9" s="67">
        <v>2.69</v>
      </c>
      <c r="AD9" s="67">
        <v>2.84</v>
      </c>
      <c r="AE9" s="67">
        <v>2.84</v>
      </c>
      <c r="AF9" s="68">
        <v>2.84</v>
      </c>
      <c r="AG9" s="69">
        <v>2.84</v>
      </c>
      <c r="AH9" s="77">
        <v>2.4</v>
      </c>
      <c r="AI9" s="67">
        <v>2.72</v>
      </c>
      <c r="AJ9" s="67">
        <v>2.88</v>
      </c>
      <c r="AK9" s="67">
        <v>2.88</v>
      </c>
      <c r="AL9" s="68">
        <v>2.88</v>
      </c>
      <c r="AM9" s="69">
        <v>2.88</v>
      </c>
      <c r="AN9" s="77">
        <v>2.44</v>
      </c>
      <c r="AO9" s="67">
        <v>2.76</v>
      </c>
      <c r="AP9" s="67">
        <v>2.92</v>
      </c>
      <c r="AQ9" s="67">
        <v>2.92</v>
      </c>
      <c r="AR9" s="68">
        <v>2.92</v>
      </c>
      <c r="AS9" s="69">
        <v>2.92</v>
      </c>
      <c r="AT9" s="77">
        <v>2.4700000000000002</v>
      </c>
      <c r="AU9" s="67">
        <v>2.8</v>
      </c>
      <c r="AV9" s="67">
        <v>2.96</v>
      </c>
      <c r="AW9" s="67">
        <v>2.96</v>
      </c>
      <c r="AX9" s="68">
        <v>2.96</v>
      </c>
      <c r="AY9" s="69">
        <v>2.96</v>
      </c>
      <c r="AZ9" s="77">
        <v>2.5</v>
      </c>
      <c r="BA9" s="67">
        <v>2.84</v>
      </c>
      <c r="BB9" s="67">
        <v>3</v>
      </c>
      <c r="BC9" s="67">
        <v>3</v>
      </c>
      <c r="BD9" s="68">
        <v>3</v>
      </c>
      <c r="BE9" s="69">
        <v>3</v>
      </c>
      <c r="BF9" s="77">
        <v>2.54</v>
      </c>
      <c r="BG9" s="67">
        <v>2.88</v>
      </c>
      <c r="BH9" s="67">
        <v>3.04</v>
      </c>
      <c r="BI9" s="67">
        <v>3.04</v>
      </c>
      <c r="BJ9" s="68">
        <v>3.04</v>
      </c>
      <c r="BK9" s="69">
        <v>3.04</v>
      </c>
      <c r="BL9" s="77">
        <v>2.58</v>
      </c>
      <c r="BM9" s="67">
        <v>2.92</v>
      </c>
      <c r="BN9" s="67">
        <v>3.08</v>
      </c>
      <c r="BO9" s="67">
        <v>3.08</v>
      </c>
      <c r="BP9" s="68">
        <v>3.08</v>
      </c>
      <c r="BQ9" s="69">
        <v>3.08</v>
      </c>
    </row>
    <row r="10" spans="1:69">
      <c r="A10" s="8">
        <v>7</v>
      </c>
      <c r="B10" s="56">
        <v>406.25</v>
      </c>
      <c r="C10" s="56">
        <v>444.03</v>
      </c>
      <c r="D10" s="76">
        <v>2.48</v>
      </c>
      <c r="E10" s="62">
        <v>2.77</v>
      </c>
      <c r="F10" s="62">
        <v>2.95</v>
      </c>
      <c r="G10" s="62">
        <v>2.95</v>
      </c>
      <c r="H10" s="63">
        <v>2.95</v>
      </c>
      <c r="I10" s="64">
        <v>2.95</v>
      </c>
      <c r="J10" s="76">
        <v>2.5099999999999998</v>
      </c>
      <c r="K10" s="62">
        <v>2.81</v>
      </c>
      <c r="L10" s="62">
        <v>2.99</v>
      </c>
      <c r="M10" s="62">
        <v>2.99</v>
      </c>
      <c r="N10" s="63">
        <v>2.99</v>
      </c>
      <c r="O10" s="64">
        <v>2.99</v>
      </c>
      <c r="P10" s="76">
        <v>2.54</v>
      </c>
      <c r="Q10" s="62">
        <v>2.84</v>
      </c>
      <c r="R10" s="62">
        <v>3.02</v>
      </c>
      <c r="S10" s="62">
        <v>3.02</v>
      </c>
      <c r="T10" s="63">
        <v>3.02</v>
      </c>
      <c r="U10" s="64">
        <v>3.02</v>
      </c>
      <c r="V10" s="76">
        <v>2.57</v>
      </c>
      <c r="W10" s="62">
        <v>2.88</v>
      </c>
      <c r="X10" s="62">
        <v>3.06</v>
      </c>
      <c r="Y10" s="62">
        <v>3.06</v>
      </c>
      <c r="Z10" s="63">
        <v>3.06</v>
      </c>
      <c r="AA10" s="64">
        <v>3.06</v>
      </c>
      <c r="AB10" s="76">
        <v>2.61</v>
      </c>
      <c r="AC10" s="62">
        <v>2.92</v>
      </c>
      <c r="AD10" s="62">
        <v>3.1</v>
      </c>
      <c r="AE10" s="62">
        <v>3.1</v>
      </c>
      <c r="AF10" s="63">
        <v>3.1</v>
      </c>
      <c r="AG10" s="64">
        <v>3.1</v>
      </c>
      <c r="AH10" s="76">
        <v>2.64</v>
      </c>
      <c r="AI10" s="62">
        <v>2.96</v>
      </c>
      <c r="AJ10" s="62">
        <v>3.14</v>
      </c>
      <c r="AK10" s="62">
        <v>3.14</v>
      </c>
      <c r="AL10" s="63">
        <v>3.14</v>
      </c>
      <c r="AM10" s="64">
        <v>3.14</v>
      </c>
      <c r="AN10" s="76">
        <v>2.68</v>
      </c>
      <c r="AO10" s="62">
        <v>3</v>
      </c>
      <c r="AP10" s="62">
        <v>3.19</v>
      </c>
      <c r="AQ10" s="62">
        <v>3.19</v>
      </c>
      <c r="AR10" s="63">
        <v>3.19</v>
      </c>
      <c r="AS10" s="64">
        <v>3.19</v>
      </c>
      <c r="AT10" s="76">
        <v>2.71</v>
      </c>
      <c r="AU10" s="62">
        <v>3.04</v>
      </c>
      <c r="AV10" s="62">
        <v>3.23</v>
      </c>
      <c r="AW10" s="62">
        <v>3.23</v>
      </c>
      <c r="AX10" s="63">
        <v>3.23</v>
      </c>
      <c r="AY10" s="64">
        <v>3.23</v>
      </c>
      <c r="AZ10" s="76">
        <v>2.75</v>
      </c>
      <c r="BA10" s="62">
        <v>3.08</v>
      </c>
      <c r="BB10" s="62">
        <v>3.28</v>
      </c>
      <c r="BC10" s="62">
        <v>3.28</v>
      </c>
      <c r="BD10" s="63">
        <v>3.28</v>
      </c>
      <c r="BE10" s="64">
        <v>3.28</v>
      </c>
      <c r="BF10" s="76">
        <v>2.79</v>
      </c>
      <c r="BG10" s="62">
        <v>3.12</v>
      </c>
      <c r="BH10" s="62">
        <v>3.32</v>
      </c>
      <c r="BI10" s="62">
        <v>3.32</v>
      </c>
      <c r="BJ10" s="63">
        <v>3.32</v>
      </c>
      <c r="BK10" s="64">
        <v>3.32</v>
      </c>
      <c r="BL10" s="76">
        <v>2.83</v>
      </c>
      <c r="BM10" s="62">
        <v>3.17</v>
      </c>
      <c r="BN10" s="62">
        <v>3.37</v>
      </c>
      <c r="BO10" s="62">
        <v>3.37</v>
      </c>
      <c r="BP10" s="63">
        <v>3.37</v>
      </c>
      <c r="BQ10" s="64">
        <v>3.37</v>
      </c>
    </row>
    <row r="11" spans="1:69">
      <c r="A11" s="9">
        <v>8</v>
      </c>
      <c r="B11" s="65">
        <v>444.03999999999996</v>
      </c>
      <c r="C11" s="65">
        <v>481.82</v>
      </c>
      <c r="D11" s="77">
        <v>2.69</v>
      </c>
      <c r="E11" s="67">
        <v>2.99</v>
      </c>
      <c r="F11" s="67">
        <v>3.2</v>
      </c>
      <c r="G11" s="67">
        <v>3.2</v>
      </c>
      <c r="H11" s="68">
        <v>3.2</v>
      </c>
      <c r="I11" s="69">
        <v>3.2</v>
      </c>
      <c r="J11" s="77">
        <v>2.73</v>
      </c>
      <c r="K11" s="67">
        <v>3.03</v>
      </c>
      <c r="L11" s="67">
        <v>3.24</v>
      </c>
      <c r="M11" s="67">
        <v>3.24</v>
      </c>
      <c r="N11" s="68">
        <v>3.24</v>
      </c>
      <c r="O11" s="69">
        <v>3.24</v>
      </c>
      <c r="P11" s="77">
        <v>2.76</v>
      </c>
      <c r="Q11" s="67">
        <v>3.07</v>
      </c>
      <c r="R11" s="67">
        <v>3.28</v>
      </c>
      <c r="S11" s="67">
        <v>3.28</v>
      </c>
      <c r="T11" s="68">
        <v>3.28</v>
      </c>
      <c r="U11" s="69">
        <v>3.28</v>
      </c>
      <c r="V11" s="77">
        <v>2.8</v>
      </c>
      <c r="W11" s="67">
        <v>3.11</v>
      </c>
      <c r="X11" s="67">
        <v>3.32</v>
      </c>
      <c r="Y11" s="67">
        <v>3.32</v>
      </c>
      <c r="Z11" s="68">
        <v>3.32</v>
      </c>
      <c r="AA11" s="69">
        <v>3.32</v>
      </c>
      <c r="AB11" s="77">
        <v>2.83</v>
      </c>
      <c r="AC11" s="67">
        <v>3.15</v>
      </c>
      <c r="AD11" s="67">
        <v>3.37</v>
      </c>
      <c r="AE11" s="67">
        <v>3.37</v>
      </c>
      <c r="AF11" s="68">
        <v>3.37</v>
      </c>
      <c r="AG11" s="69">
        <v>3.37</v>
      </c>
      <c r="AH11" s="77">
        <v>2.87</v>
      </c>
      <c r="AI11" s="67">
        <v>3.19</v>
      </c>
      <c r="AJ11" s="67">
        <v>3.41</v>
      </c>
      <c r="AK11" s="67">
        <v>3.41</v>
      </c>
      <c r="AL11" s="68">
        <v>3.41</v>
      </c>
      <c r="AM11" s="69">
        <v>3.41</v>
      </c>
      <c r="AN11" s="77">
        <v>2.91</v>
      </c>
      <c r="AO11" s="67">
        <v>3.23</v>
      </c>
      <c r="AP11" s="67">
        <v>3.46</v>
      </c>
      <c r="AQ11" s="67">
        <v>3.46</v>
      </c>
      <c r="AR11" s="68">
        <v>3.46</v>
      </c>
      <c r="AS11" s="69">
        <v>3.46</v>
      </c>
      <c r="AT11" s="77">
        <v>2.95</v>
      </c>
      <c r="AU11" s="67">
        <v>3.28</v>
      </c>
      <c r="AV11" s="67">
        <v>3.51</v>
      </c>
      <c r="AW11" s="67">
        <v>3.51</v>
      </c>
      <c r="AX11" s="68">
        <v>3.51</v>
      </c>
      <c r="AY11" s="69">
        <v>3.51</v>
      </c>
      <c r="AZ11" s="77">
        <v>2.99</v>
      </c>
      <c r="BA11" s="67">
        <v>3.32</v>
      </c>
      <c r="BB11" s="67">
        <v>3.55</v>
      </c>
      <c r="BC11" s="67">
        <v>3.55</v>
      </c>
      <c r="BD11" s="68">
        <v>3.55</v>
      </c>
      <c r="BE11" s="69">
        <v>3.55</v>
      </c>
      <c r="BF11" s="77">
        <v>3.03</v>
      </c>
      <c r="BG11" s="67">
        <v>3.37</v>
      </c>
      <c r="BH11" s="67">
        <v>3.6</v>
      </c>
      <c r="BI11" s="67">
        <v>3.6</v>
      </c>
      <c r="BJ11" s="68">
        <v>3.6</v>
      </c>
      <c r="BK11" s="69">
        <v>3.6</v>
      </c>
      <c r="BL11" s="77">
        <v>3.08</v>
      </c>
      <c r="BM11" s="67">
        <v>3.42</v>
      </c>
      <c r="BN11" s="67">
        <v>3.66</v>
      </c>
      <c r="BO11" s="67">
        <v>3.66</v>
      </c>
      <c r="BP11" s="68">
        <v>3.66</v>
      </c>
      <c r="BQ11" s="69">
        <v>3.66</v>
      </c>
    </row>
    <row r="12" spans="1:69">
      <c r="A12" s="8">
        <v>9</v>
      </c>
      <c r="B12" s="56">
        <v>481.83</v>
      </c>
      <c r="C12" s="56">
        <v>519.61</v>
      </c>
      <c r="D12" s="76">
        <v>2.91</v>
      </c>
      <c r="E12" s="62">
        <v>3.21</v>
      </c>
      <c r="F12" s="62">
        <v>3.45</v>
      </c>
      <c r="G12" s="62">
        <v>3.45</v>
      </c>
      <c r="H12" s="63">
        <v>3.45</v>
      </c>
      <c r="I12" s="64">
        <v>3.45</v>
      </c>
      <c r="J12" s="76">
        <v>2.95</v>
      </c>
      <c r="K12" s="62">
        <v>3.25</v>
      </c>
      <c r="L12" s="62">
        <v>3.49</v>
      </c>
      <c r="M12" s="62">
        <v>3.49</v>
      </c>
      <c r="N12" s="63">
        <v>3.49</v>
      </c>
      <c r="O12" s="64">
        <v>3.49</v>
      </c>
      <c r="P12" s="76">
        <v>2.99</v>
      </c>
      <c r="Q12" s="62">
        <v>3.29</v>
      </c>
      <c r="R12" s="62">
        <v>3.54</v>
      </c>
      <c r="S12" s="62">
        <v>3.54</v>
      </c>
      <c r="T12" s="63">
        <v>3.54</v>
      </c>
      <c r="U12" s="64">
        <v>3.54</v>
      </c>
      <c r="V12" s="76">
        <v>3.03</v>
      </c>
      <c r="W12" s="62">
        <v>3.34</v>
      </c>
      <c r="X12" s="62">
        <v>3.58</v>
      </c>
      <c r="Y12" s="62">
        <v>3.58</v>
      </c>
      <c r="Z12" s="63">
        <v>3.58</v>
      </c>
      <c r="AA12" s="64">
        <v>3.58</v>
      </c>
      <c r="AB12" s="76">
        <v>3.07</v>
      </c>
      <c r="AC12" s="62">
        <v>3.38</v>
      </c>
      <c r="AD12" s="62">
        <v>3.63</v>
      </c>
      <c r="AE12" s="62">
        <v>3.63</v>
      </c>
      <c r="AF12" s="63">
        <v>3.63</v>
      </c>
      <c r="AG12" s="64">
        <v>3.63</v>
      </c>
      <c r="AH12" s="76">
        <v>3.11</v>
      </c>
      <c r="AI12" s="62">
        <v>3.43</v>
      </c>
      <c r="AJ12" s="62">
        <v>3.68</v>
      </c>
      <c r="AK12" s="62">
        <v>3.68</v>
      </c>
      <c r="AL12" s="63">
        <v>3.68</v>
      </c>
      <c r="AM12" s="64">
        <v>3.68</v>
      </c>
      <c r="AN12" s="76">
        <v>3.15</v>
      </c>
      <c r="AO12" s="62">
        <v>3.47</v>
      </c>
      <c r="AP12" s="62">
        <v>3.73</v>
      </c>
      <c r="AQ12" s="62">
        <v>3.73</v>
      </c>
      <c r="AR12" s="63">
        <v>3.73</v>
      </c>
      <c r="AS12" s="64">
        <v>3.73</v>
      </c>
      <c r="AT12" s="76">
        <v>3.19</v>
      </c>
      <c r="AU12" s="62">
        <v>3.52</v>
      </c>
      <c r="AV12" s="62">
        <v>3.78</v>
      </c>
      <c r="AW12" s="62">
        <v>3.78</v>
      </c>
      <c r="AX12" s="63">
        <v>3.78</v>
      </c>
      <c r="AY12" s="64">
        <v>3.78</v>
      </c>
      <c r="AZ12" s="76">
        <v>3.24</v>
      </c>
      <c r="BA12" s="62">
        <v>3.57</v>
      </c>
      <c r="BB12" s="62">
        <v>3.83</v>
      </c>
      <c r="BC12" s="62">
        <v>3.83</v>
      </c>
      <c r="BD12" s="63">
        <v>3.83</v>
      </c>
      <c r="BE12" s="64">
        <v>3.83</v>
      </c>
      <c r="BF12" s="76">
        <v>3.28</v>
      </c>
      <c r="BG12" s="62">
        <v>3.62</v>
      </c>
      <c r="BH12" s="62">
        <v>3.89</v>
      </c>
      <c r="BI12" s="62">
        <v>3.89</v>
      </c>
      <c r="BJ12" s="63">
        <v>3.89</v>
      </c>
      <c r="BK12" s="64">
        <v>3.89</v>
      </c>
      <c r="BL12" s="76">
        <v>3.33</v>
      </c>
      <c r="BM12" s="62">
        <v>3.67</v>
      </c>
      <c r="BN12" s="62">
        <v>3.94</v>
      </c>
      <c r="BO12" s="62">
        <v>3.94</v>
      </c>
      <c r="BP12" s="63">
        <v>3.94</v>
      </c>
      <c r="BQ12" s="64">
        <v>3.94</v>
      </c>
    </row>
    <row r="13" spans="1:69">
      <c r="A13" s="9">
        <v>10</v>
      </c>
      <c r="B13" s="65">
        <v>519.62</v>
      </c>
      <c r="C13" s="65">
        <v>557.4</v>
      </c>
      <c r="D13" s="77">
        <v>3.13</v>
      </c>
      <c r="E13" s="67">
        <v>3.43</v>
      </c>
      <c r="F13" s="67">
        <v>3.7</v>
      </c>
      <c r="G13" s="67">
        <v>3.7</v>
      </c>
      <c r="H13" s="68">
        <v>3.7</v>
      </c>
      <c r="I13" s="69">
        <v>3.7</v>
      </c>
      <c r="J13" s="77">
        <v>3.17</v>
      </c>
      <c r="K13" s="67">
        <v>3.48</v>
      </c>
      <c r="L13" s="67">
        <v>3.75</v>
      </c>
      <c r="M13" s="67">
        <v>3.75</v>
      </c>
      <c r="N13" s="68">
        <v>3.75</v>
      </c>
      <c r="O13" s="69">
        <v>3.75</v>
      </c>
      <c r="P13" s="77">
        <v>3.21</v>
      </c>
      <c r="Q13" s="67">
        <v>3.52</v>
      </c>
      <c r="R13" s="67">
        <v>3.8</v>
      </c>
      <c r="S13" s="67">
        <v>3.8</v>
      </c>
      <c r="T13" s="68">
        <v>3.8</v>
      </c>
      <c r="U13" s="69">
        <v>3.8</v>
      </c>
      <c r="V13" s="77">
        <v>3.26</v>
      </c>
      <c r="W13" s="67">
        <v>3.57</v>
      </c>
      <c r="X13" s="67">
        <v>3.85</v>
      </c>
      <c r="Y13" s="67">
        <v>3.85</v>
      </c>
      <c r="Z13" s="68">
        <v>3.85</v>
      </c>
      <c r="AA13" s="69">
        <v>3.85</v>
      </c>
      <c r="AB13" s="77">
        <v>3.3</v>
      </c>
      <c r="AC13" s="67">
        <v>3.61</v>
      </c>
      <c r="AD13" s="67">
        <v>3.9</v>
      </c>
      <c r="AE13" s="67">
        <v>3.9</v>
      </c>
      <c r="AF13" s="68">
        <v>3.9</v>
      </c>
      <c r="AG13" s="69">
        <v>3.9</v>
      </c>
      <c r="AH13" s="77">
        <v>3.34</v>
      </c>
      <c r="AI13" s="67">
        <v>3.66</v>
      </c>
      <c r="AJ13" s="67">
        <v>3.95</v>
      </c>
      <c r="AK13" s="67">
        <v>3.95</v>
      </c>
      <c r="AL13" s="68">
        <v>3.95</v>
      </c>
      <c r="AM13" s="69">
        <v>3.95</v>
      </c>
      <c r="AN13" s="77">
        <v>3.39</v>
      </c>
      <c r="AO13" s="67">
        <v>3.71</v>
      </c>
      <c r="AP13" s="67">
        <v>4</v>
      </c>
      <c r="AQ13" s="67">
        <v>4</v>
      </c>
      <c r="AR13" s="68">
        <v>4</v>
      </c>
      <c r="AS13" s="69">
        <v>4</v>
      </c>
      <c r="AT13" s="77">
        <v>3.44</v>
      </c>
      <c r="AU13" s="67">
        <v>3.76</v>
      </c>
      <c r="AV13" s="67">
        <v>4.0599999999999996</v>
      </c>
      <c r="AW13" s="67">
        <v>4.0599999999999996</v>
      </c>
      <c r="AX13" s="68">
        <v>4.0599999999999996</v>
      </c>
      <c r="AY13" s="69">
        <v>4.0599999999999996</v>
      </c>
      <c r="AZ13" s="77">
        <v>3.48</v>
      </c>
      <c r="BA13" s="67">
        <v>3.81</v>
      </c>
      <c r="BB13" s="67">
        <v>4.1100000000000003</v>
      </c>
      <c r="BC13" s="67">
        <v>4.1100000000000003</v>
      </c>
      <c r="BD13" s="68">
        <v>4.1100000000000003</v>
      </c>
      <c r="BE13" s="69">
        <v>4.1100000000000003</v>
      </c>
      <c r="BF13" s="77">
        <v>3.53</v>
      </c>
      <c r="BG13" s="67">
        <v>3.87</v>
      </c>
      <c r="BH13" s="67">
        <v>4.17</v>
      </c>
      <c r="BI13" s="67">
        <v>4.17</v>
      </c>
      <c r="BJ13" s="68">
        <v>4.17</v>
      </c>
      <c r="BK13" s="69">
        <v>4.17</v>
      </c>
      <c r="BL13" s="77">
        <v>3.58</v>
      </c>
      <c r="BM13" s="67">
        <v>3.92</v>
      </c>
      <c r="BN13" s="67">
        <v>4.2300000000000004</v>
      </c>
      <c r="BO13" s="67">
        <v>4.2300000000000004</v>
      </c>
      <c r="BP13" s="68">
        <v>4.2300000000000004</v>
      </c>
      <c r="BQ13" s="69">
        <v>4.2300000000000004</v>
      </c>
    </row>
    <row r="14" spans="1:69">
      <c r="A14" s="8">
        <v>11</v>
      </c>
      <c r="B14" s="56">
        <v>557.41</v>
      </c>
      <c r="C14" s="56">
        <v>595.19000000000005</v>
      </c>
      <c r="D14" s="76">
        <v>3.17</v>
      </c>
      <c r="E14" s="62">
        <v>3.47</v>
      </c>
      <c r="F14" s="62">
        <v>3.77</v>
      </c>
      <c r="G14" s="62">
        <v>3.95</v>
      </c>
      <c r="H14" s="63">
        <v>3.95</v>
      </c>
      <c r="I14" s="64">
        <v>3.95</v>
      </c>
      <c r="J14" s="76">
        <v>3.21</v>
      </c>
      <c r="K14" s="62">
        <v>3.51</v>
      </c>
      <c r="L14" s="62">
        <v>3.81</v>
      </c>
      <c r="M14" s="62">
        <v>4</v>
      </c>
      <c r="N14" s="63">
        <v>4</v>
      </c>
      <c r="O14" s="64">
        <v>4</v>
      </c>
      <c r="P14" s="76">
        <v>3.25</v>
      </c>
      <c r="Q14" s="62">
        <v>3.56</v>
      </c>
      <c r="R14" s="62">
        <v>3.86</v>
      </c>
      <c r="S14" s="62">
        <v>4.05</v>
      </c>
      <c r="T14" s="63">
        <v>4.05</v>
      </c>
      <c r="U14" s="64">
        <v>4.05</v>
      </c>
      <c r="V14" s="76">
        <v>3.29</v>
      </c>
      <c r="W14" s="62">
        <v>3.6</v>
      </c>
      <c r="X14" s="62">
        <v>3.91</v>
      </c>
      <c r="Y14" s="62">
        <v>4.1100000000000003</v>
      </c>
      <c r="Z14" s="63">
        <v>4.1100000000000003</v>
      </c>
      <c r="AA14" s="64">
        <v>4.1100000000000003</v>
      </c>
      <c r="AB14" s="76">
        <v>3.34</v>
      </c>
      <c r="AC14" s="62">
        <v>3.65</v>
      </c>
      <c r="AD14" s="62">
        <v>3.96</v>
      </c>
      <c r="AE14" s="62">
        <v>4.16</v>
      </c>
      <c r="AF14" s="63">
        <v>4.16</v>
      </c>
      <c r="AG14" s="64">
        <v>4.16</v>
      </c>
      <c r="AH14" s="76">
        <v>3.38</v>
      </c>
      <c r="AI14" s="62">
        <v>3.7</v>
      </c>
      <c r="AJ14" s="62">
        <v>4.0199999999999996</v>
      </c>
      <c r="AK14" s="62">
        <v>4.22</v>
      </c>
      <c r="AL14" s="63">
        <v>4.22</v>
      </c>
      <c r="AM14" s="64">
        <v>4.22</v>
      </c>
      <c r="AN14" s="76">
        <v>3.43</v>
      </c>
      <c r="AO14" s="62">
        <v>3.75</v>
      </c>
      <c r="AP14" s="62">
        <v>4.07</v>
      </c>
      <c r="AQ14" s="62">
        <v>4.2699999999999996</v>
      </c>
      <c r="AR14" s="63">
        <v>4.2699999999999996</v>
      </c>
      <c r="AS14" s="64">
        <v>4.2699999999999996</v>
      </c>
      <c r="AT14" s="76">
        <v>3.48</v>
      </c>
      <c r="AU14" s="62">
        <v>3.8</v>
      </c>
      <c r="AV14" s="62">
        <v>4.13</v>
      </c>
      <c r="AW14" s="62">
        <v>4.33</v>
      </c>
      <c r="AX14" s="63">
        <v>4.33</v>
      </c>
      <c r="AY14" s="64">
        <v>4.33</v>
      </c>
      <c r="AZ14" s="76">
        <v>3.52</v>
      </c>
      <c r="BA14" s="62">
        <v>3.85</v>
      </c>
      <c r="BB14" s="62">
        <v>4.18</v>
      </c>
      <c r="BC14" s="62">
        <v>4.3899999999999997</v>
      </c>
      <c r="BD14" s="63">
        <v>4.3899999999999997</v>
      </c>
      <c r="BE14" s="64">
        <v>4.3899999999999997</v>
      </c>
      <c r="BF14" s="76">
        <v>3.57</v>
      </c>
      <c r="BG14" s="62">
        <v>3.91</v>
      </c>
      <c r="BH14" s="62">
        <v>4.24</v>
      </c>
      <c r="BI14" s="62">
        <v>4.45</v>
      </c>
      <c r="BJ14" s="63">
        <v>4.45</v>
      </c>
      <c r="BK14" s="64">
        <v>4.45</v>
      </c>
      <c r="BL14" s="76">
        <v>3.62</v>
      </c>
      <c r="BM14" s="62">
        <v>3.96</v>
      </c>
      <c r="BN14" s="62">
        <v>4.3</v>
      </c>
      <c r="BO14" s="62">
        <v>4.5199999999999996</v>
      </c>
      <c r="BP14" s="63">
        <v>4.5199999999999996</v>
      </c>
      <c r="BQ14" s="64">
        <v>4.5199999999999996</v>
      </c>
    </row>
    <row r="15" spans="1:69">
      <c r="A15" s="9">
        <v>12</v>
      </c>
      <c r="B15" s="65">
        <v>595.20000000000005</v>
      </c>
      <c r="C15" s="65">
        <v>632.98</v>
      </c>
      <c r="D15" s="77">
        <v>3.58</v>
      </c>
      <c r="E15" s="67">
        <v>3.87</v>
      </c>
      <c r="F15" s="67">
        <v>4.17</v>
      </c>
      <c r="G15" s="67">
        <v>4.2</v>
      </c>
      <c r="H15" s="68">
        <v>4.2</v>
      </c>
      <c r="I15" s="69">
        <v>4.2</v>
      </c>
      <c r="J15" s="77">
        <v>3.62</v>
      </c>
      <c r="K15" s="67">
        <v>3.92</v>
      </c>
      <c r="L15" s="67">
        <v>4.22</v>
      </c>
      <c r="M15" s="67">
        <v>4.26</v>
      </c>
      <c r="N15" s="68">
        <v>4.26</v>
      </c>
      <c r="O15" s="69">
        <v>4.26</v>
      </c>
      <c r="P15" s="77">
        <v>3.67</v>
      </c>
      <c r="Q15" s="67">
        <v>3.97</v>
      </c>
      <c r="R15" s="67">
        <v>4.28</v>
      </c>
      <c r="S15" s="67">
        <v>4.3099999999999996</v>
      </c>
      <c r="T15" s="68">
        <v>4.3099999999999996</v>
      </c>
      <c r="U15" s="69">
        <v>4.3099999999999996</v>
      </c>
      <c r="V15" s="77">
        <v>3.72</v>
      </c>
      <c r="W15" s="67">
        <v>4.0199999999999996</v>
      </c>
      <c r="X15" s="67">
        <v>4.33</v>
      </c>
      <c r="Y15" s="67">
        <v>4.37</v>
      </c>
      <c r="Z15" s="68">
        <v>4.37</v>
      </c>
      <c r="AA15" s="69">
        <v>4.37</v>
      </c>
      <c r="AB15" s="77">
        <v>3.76</v>
      </c>
      <c r="AC15" s="67">
        <v>4.08</v>
      </c>
      <c r="AD15" s="67">
        <v>4.3899999999999997</v>
      </c>
      <c r="AE15" s="67">
        <v>4.42</v>
      </c>
      <c r="AF15" s="68">
        <v>4.42</v>
      </c>
      <c r="AG15" s="69">
        <v>4.42</v>
      </c>
      <c r="AH15" s="77">
        <v>3.81</v>
      </c>
      <c r="AI15" s="67">
        <v>4.13</v>
      </c>
      <c r="AJ15" s="67">
        <v>4.45</v>
      </c>
      <c r="AK15" s="67">
        <v>4.4800000000000004</v>
      </c>
      <c r="AL15" s="68">
        <v>4.4800000000000004</v>
      </c>
      <c r="AM15" s="69">
        <v>4.4800000000000004</v>
      </c>
      <c r="AN15" s="77">
        <v>3.87</v>
      </c>
      <c r="AO15" s="67">
        <v>4.1900000000000004</v>
      </c>
      <c r="AP15" s="67">
        <v>4.51</v>
      </c>
      <c r="AQ15" s="67">
        <v>4.54</v>
      </c>
      <c r="AR15" s="68">
        <v>4.54</v>
      </c>
      <c r="AS15" s="69">
        <v>4.54</v>
      </c>
      <c r="AT15" s="77">
        <v>3.92</v>
      </c>
      <c r="AU15" s="67">
        <v>4.25</v>
      </c>
      <c r="AV15" s="67">
        <v>4.57</v>
      </c>
      <c r="AW15" s="67">
        <v>4.6100000000000003</v>
      </c>
      <c r="AX15" s="68">
        <v>4.6100000000000003</v>
      </c>
      <c r="AY15" s="69">
        <v>4.6100000000000003</v>
      </c>
      <c r="AZ15" s="77">
        <v>3.97</v>
      </c>
      <c r="BA15" s="67">
        <v>4.3</v>
      </c>
      <c r="BB15" s="67">
        <v>4.63</v>
      </c>
      <c r="BC15" s="67">
        <v>4.67</v>
      </c>
      <c r="BD15" s="68">
        <v>4.67</v>
      </c>
      <c r="BE15" s="69">
        <v>4.67</v>
      </c>
      <c r="BF15" s="77">
        <v>4.03</v>
      </c>
      <c r="BG15" s="67">
        <v>4.3600000000000003</v>
      </c>
      <c r="BH15" s="67">
        <v>4.7</v>
      </c>
      <c r="BI15" s="67">
        <v>4.74</v>
      </c>
      <c r="BJ15" s="68">
        <v>4.74</v>
      </c>
      <c r="BK15" s="69">
        <v>4.74</v>
      </c>
      <c r="BL15" s="77">
        <v>4.09</v>
      </c>
      <c r="BM15" s="67">
        <v>4.43</v>
      </c>
      <c r="BN15" s="67">
        <v>4.7699999999999996</v>
      </c>
      <c r="BO15" s="67">
        <v>4.8</v>
      </c>
      <c r="BP15" s="68">
        <v>4.8</v>
      </c>
      <c r="BQ15" s="69">
        <v>4.8</v>
      </c>
    </row>
    <row r="16" spans="1:69">
      <c r="A16" s="8">
        <v>13</v>
      </c>
      <c r="B16" s="56">
        <v>632.99</v>
      </c>
      <c r="C16" s="56">
        <v>670.77</v>
      </c>
      <c r="D16" s="76">
        <v>3.79</v>
      </c>
      <c r="E16" s="62">
        <v>4.09</v>
      </c>
      <c r="F16" s="62">
        <v>4.3899999999999997</v>
      </c>
      <c r="G16" s="62">
        <v>4.45</v>
      </c>
      <c r="H16" s="63">
        <v>4.45</v>
      </c>
      <c r="I16" s="64">
        <v>4.45</v>
      </c>
      <c r="J16" s="76">
        <v>3.84</v>
      </c>
      <c r="K16" s="62">
        <v>4.1399999999999997</v>
      </c>
      <c r="L16" s="62">
        <v>4.4400000000000004</v>
      </c>
      <c r="M16" s="62">
        <v>4.51</v>
      </c>
      <c r="N16" s="63">
        <v>4.51</v>
      </c>
      <c r="O16" s="64">
        <v>4.51</v>
      </c>
      <c r="P16" s="76">
        <v>3.89</v>
      </c>
      <c r="Q16" s="62">
        <v>4.2</v>
      </c>
      <c r="R16" s="62">
        <v>4.5</v>
      </c>
      <c r="S16" s="62">
        <v>4.57</v>
      </c>
      <c r="T16" s="63">
        <v>4.57</v>
      </c>
      <c r="U16" s="64">
        <v>4.57</v>
      </c>
      <c r="V16" s="76">
        <v>3.94</v>
      </c>
      <c r="W16" s="62">
        <v>4.25</v>
      </c>
      <c r="X16" s="62">
        <v>4.5599999999999996</v>
      </c>
      <c r="Y16" s="62">
        <v>4.63</v>
      </c>
      <c r="Z16" s="63">
        <v>4.63</v>
      </c>
      <c r="AA16" s="64">
        <v>4.63</v>
      </c>
      <c r="AB16" s="76">
        <v>3.99</v>
      </c>
      <c r="AC16" s="62">
        <v>4.3099999999999996</v>
      </c>
      <c r="AD16" s="62">
        <v>4.62</v>
      </c>
      <c r="AE16" s="62">
        <v>4.6900000000000004</v>
      </c>
      <c r="AF16" s="63">
        <v>4.6900000000000004</v>
      </c>
      <c r="AG16" s="64">
        <v>4.6900000000000004</v>
      </c>
      <c r="AH16" s="76">
        <v>4.05</v>
      </c>
      <c r="AI16" s="62">
        <v>4.3600000000000003</v>
      </c>
      <c r="AJ16" s="62">
        <v>4.68</v>
      </c>
      <c r="AK16" s="62">
        <v>4.75</v>
      </c>
      <c r="AL16" s="63">
        <v>4.75</v>
      </c>
      <c r="AM16" s="64">
        <v>4.75</v>
      </c>
      <c r="AN16" s="76">
        <v>4.0999999999999996</v>
      </c>
      <c r="AO16" s="62">
        <v>4.42</v>
      </c>
      <c r="AP16" s="62">
        <v>4.74</v>
      </c>
      <c r="AQ16" s="62">
        <v>4.8099999999999996</v>
      </c>
      <c r="AR16" s="63">
        <v>4.8099999999999996</v>
      </c>
      <c r="AS16" s="64">
        <v>4.8099999999999996</v>
      </c>
      <c r="AT16" s="76">
        <v>4.16</v>
      </c>
      <c r="AU16" s="62">
        <v>4.4800000000000004</v>
      </c>
      <c r="AV16" s="62">
        <v>4.8099999999999996</v>
      </c>
      <c r="AW16" s="62">
        <v>4.88</v>
      </c>
      <c r="AX16" s="63">
        <v>4.88</v>
      </c>
      <c r="AY16" s="64">
        <v>4.88</v>
      </c>
      <c r="AZ16" s="76">
        <v>4.22</v>
      </c>
      <c r="BA16" s="62">
        <v>4.55</v>
      </c>
      <c r="BB16" s="62">
        <v>4.88</v>
      </c>
      <c r="BC16" s="62">
        <v>4.95</v>
      </c>
      <c r="BD16" s="63">
        <v>4.95</v>
      </c>
      <c r="BE16" s="64">
        <v>4.95</v>
      </c>
      <c r="BF16" s="76">
        <v>4.2699999999999996</v>
      </c>
      <c r="BG16" s="62">
        <v>4.6100000000000003</v>
      </c>
      <c r="BH16" s="62">
        <v>4.95</v>
      </c>
      <c r="BI16" s="62">
        <v>5.0199999999999996</v>
      </c>
      <c r="BJ16" s="63">
        <v>5.0199999999999996</v>
      </c>
      <c r="BK16" s="64">
        <v>5.0199999999999996</v>
      </c>
      <c r="BL16" s="76">
        <v>4.34</v>
      </c>
      <c r="BM16" s="62">
        <v>4.68</v>
      </c>
      <c r="BN16" s="62">
        <v>5.0199999999999996</v>
      </c>
      <c r="BO16" s="62">
        <v>5.09</v>
      </c>
      <c r="BP16" s="63">
        <v>5.09</v>
      </c>
      <c r="BQ16" s="64">
        <v>5.09</v>
      </c>
    </row>
    <row r="17" spans="1:69">
      <c r="A17" s="9">
        <v>14</v>
      </c>
      <c r="B17" s="65">
        <v>670.78</v>
      </c>
      <c r="C17" s="65">
        <v>708.56</v>
      </c>
      <c r="D17" s="77">
        <v>4.01</v>
      </c>
      <c r="E17" s="67">
        <v>4.3099999999999996</v>
      </c>
      <c r="F17" s="67">
        <v>4.6100000000000003</v>
      </c>
      <c r="G17" s="67">
        <v>4.7</v>
      </c>
      <c r="H17" s="68">
        <v>4.7</v>
      </c>
      <c r="I17" s="69">
        <v>4.7</v>
      </c>
      <c r="J17" s="77">
        <v>4.07</v>
      </c>
      <c r="K17" s="67">
        <v>4.37</v>
      </c>
      <c r="L17" s="67">
        <v>4.67</v>
      </c>
      <c r="M17" s="67">
        <v>4.76</v>
      </c>
      <c r="N17" s="68">
        <v>4.76</v>
      </c>
      <c r="O17" s="69">
        <v>4.76</v>
      </c>
      <c r="P17" s="77">
        <v>4.12</v>
      </c>
      <c r="Q17" s="67">
        <v>4.42</v>
      </c>
      <c r="R17" s="67">
        <v>4.7300000000000004</v>
      </c>
      <c r="S17" s="67">
        <v>4.83</v>
      </c>
      <c r="T17" s="68">
        <v>4.83</v>
      </c>
      <c r="U17" s="69">
        <v>4.83</v>
      </c>
      <c r="V17" s="77">
        <v>4.17</v>
      </c>
      <c r="W17" s="67">
        <v>4.4800000000000004</v>
      </c>
      <c r="X17" s="67">
        <v>4.79</v>
      </c>
      <c r="Y17" s="67">
        <v>4.8899999999999997</v>
      </c>
      <c r="Z17" s="68">
        <v>4.8899999999999997</v>
      </c>
      <c r="AA17" s="69">
        <v>4.8899999999999997</v>
      </c>
      <c r="AB17" s="77">
        <v>4.2300000000000004</v>
      </c>
      <c r="AC17" s="67">
        <v>4.54</v>
      </c>
      <c r="AD17" s="67">
        <v>4.8499999999999996</v>
      </c>
      <c r="AE17" s="67">
        <v>4.95</v>
      </c>
      <c r="AF17" s="68">
        <v>4.95</v>
      </c>
      <c r="AG17" s="69">
        <v>4.95</v>
      </c>
      <c r="AH17" s="77">
        <v>4.28</v>
      </c>
      <c r="AI17" s="67">
        <v>4.5999999999999996</v>
      </c>
      <c r="AJ17" s="67">
        <v>4.92</v>
      </c>
      <c r="AK17" s="67">
        <v>5.0199999999999996</v>
      </c>
      <c r="AL17" s="68">
        <v>5.0199999999999996</v>
      </c>
      <c r="AM17" s="69">
        <v>5.0199999999999996</v>
      </c>
      <c r="AN17" s="77">
        <v>4.34</v>
      </c>
      <c r="AO17" s="67">
        <v>4.66</v>
      </c>
      <c r="AP17" s="67">
        <v>4.9800000000000004</v>
      </c>
      <c r="AQ17" s="67">
        <v>5.09</v>
      </c>
      <c r="AR17" s="68">
        <v>5.09</v>
      </c>
      <c r="AS17" s="69">
        <v>5.09</v>
      </c>
      <c r="AT17" s="77">
        <v>4.4000000000000004</v>
      </c>
      <c r="AU17" s="67">
        <v>4.7300000000000004</v>
      </c>
      <c r="AV17" s="67">
        <v>5.05</v>
      </c>
      <c r="AW17" s="67">
        <v>5.16</v>
      </c>
      <c r="AX17" s="68">
        <v>5.16</v>
      </c>
      <c r="AY17" s="69">
        <v>5.16</v>
      </c>
      <c r="AZ17" s="77">
        <v>4.46</v>
      </c>
      <c r="BA17" s="67">
        <v>4.79</v>
      </c>
      <c r="BB17" s="67">
        <v>5.12</v>
      </c>
      <c r="BC17" s="67">
        <v>5.23</v>
      </c>
      <c r="BD17" s="68">
        <v>5.23</v>
      </c>
      <c r="BE17" s="69">
        <v>5.23</v>
      </c>
      <c r="BF17" s="77">
        <v>4.5199999999999996</v>
      </c>
      <c r="BG17" s="67">
        <v>4.8600000000000003</v>
      </c>
      <c r="BH17" s="67">
        <v>5.19</v>
      </c>
      <c r="BI17" s="67">
        <v>5.3</v>
      </c>
      <c r="BJ17" s="68">
        <v>5.3</v>
      </c>
      <c r="BK17" s="69">
        <v>5.3</v>
      </c>
      <c r="BL17" s="77">
        <v>4.59</v>
      </c>
      <c r="BM17" s="67">
        <v>4.93</v>
      </c>
      <c r="BN17" s="67">
        <v>5.27</v>
      </c>
      <c r="BO17" s="67">
        <v>5.38</v>
      </c>
      <c r="BP17" s="68">
        <v>5.38</v>
      </c>
      <c r="BQ17" s="69">
        <v>5.38</v>
      </c>
    </row>
    <row r="18" spans="1:69">
      <c r="A18" s="8">
        <v>15</v>
      </c>
      <c r="B18" s="56">
        <v>708.56999999999994</v>
      </c>
      <c r="C18" s="56">
        <v>746.35</v>
      </c>
      <c r="D18" s="76">
        <v>4.24</v>
      </c>
      <c r="E18" s="62">
        <v>4.53</v>
      </c>
      <c r="F18" s="62">
        <v>4.83</v>
      </c>
      <c r="G18" s="62">
        <v>4.96</v>
      </c>
      <c r="H18" s="63">
        <v>4.96</v>
      </c>
      <c r="I18" s="64">
        <v>4.96</v>
      </c>
      <c r="J18" s="76">
        <v>4.29</v>
      </c>
      <c r="K18" s="62">
        <v>4.59</v>
      </c>
      <c r="L18" s="62">
        <v>4.8899999999999997</v>
      </c>
      <c r="M18" s="62">
        <v>5.0199999999999996</v>
      </c>
      <c r="N18" s="63">
        <v>5.0199999999999996</v>
      </c>
      <c r="O18" s="64">
        <v>5.0199999999999996</v>
      </c>
      <c r="P18" s="76">
        <v>4.34</v>
      </c>
      <c r="Q18" s="62">
        <v>4.6500000000000004</v>
      </c>
      <c r="R18" s="62">
        <v>4.95</v>
      </c>
      <c r="S18" s="62">
        <v>5.08</v>
      </c>
      <c r="T18" s="63">
        <v>5.08</v>
      </c>
      <c r="U18" s="64">
        <v>5.08</v>
      </c>
      <c r="V18" s="76">
        <v>4.4000000000000004</v>
      </c>
      <c r="W18" s="62">
        <v>4.71</v>
      </c>
      <c r="X18" s="62">
        <v>5.0199999999999996</v>
      </c>
      <c r="Y18" s="62">
        <v>5.15</v>
      </c>
      <c r="Z18" s="63">
        <v>5.15</v>
      </c>
      <c r="AA18" s="64">
        <v>5.15</v>
      </c>
      <c r="AB18" s="76">
        <v>4.46</v>
      </c>
      <c r="AC18" s="62">
        <v>4.7699999999999996</v>
      </c>
      <c r="AD18" s="62">
        <v>5.08</v>
      </c>
      <c r="AE18" s="62">
        <v>5.22</v>
      </c>
      <c r="AF18" s="63">
        <v>5.22</v>
      </c>
      <c r="AG18" s="64">
        <v>5.22</v>
      </c>
      <c r="AH18" s="76">
        <v>4.5199999999999996</v>
      </c>
      <c r="AI18" s="62">
        <v>4.84</v>
      </c>
      <c r="AJ18" s="62">
        <v>5.15</v>
      </c>
      <c r="AK18" s="62">
        <v>5.29</v>
      </c>
      <c r="AL18" s="63">
        <v>5.29</v>
      </c>
      <c r="AM18" s="64">
        <v>5.29</v>
      </c>
      <c r="AN18" s="76">
        <v>4.58</v>
      </c>
      <c r="AO18" s="62">
        <v>4.9000000000000004</v>
      </c>
      <c r="AP18" s="62">
        <v>5.22</v>
      </c>
      <c r="AQ18" s="62">
        <v>5.36</v>
      </c>
      <c r="AR18" s="63">
        <v>5.36</v>
      </c>
      <c r="AS18" s="64">
        <v>5.36</v>
      </c>
      <c r="AT18" s="76">
        <v>4.6399999999999997</v>
      </c>
      <c r="AU18" s="62">
        <v>4.97</v>
      </c>
      <c r="AV18" s="62">
        <v>5.29</v>
      </c>
      <c r="AW18" s="62">
        <v>5.43</v>
      </c>
      <c r="AX18" s="63">
        <v>5.43</v>
      </c>
      <c r="AY18" s="64">
        <v>5.43</v>
      </c>
      <c r="AZ18" s="76">
        <v>4.71</v>
      </c>
      <c r="BA18" s="62">
        <v>5.04</v>
      </c>
      <c r="BB18" s="62">
        <v>5.37</v>
      </c>
      <c r="BC18" s="62">
        <v>5.51</v>
      </c>
      <c r="BD18" s="63">
        <v>5.51</v>
      </c>
      <c r="BE18" s="64">
        <v>5.51</v>
      </c>
      <c r="BF18" s="76">
        <v>4.7699999999999996</v>
      </c>
      <c r="BG18" s="62">
        <v>5.1100000000000003</v>
      </c>
      <c r="BH18" s="62">
        <v>5.44</v>
      </c>
      <c r="BI18" s="62">
        <v>5.58</v>
      </c>
      <c r="BJ18" s="63">
        <v>5.58</v>
      </c>
      <c r="BK18" s="64">
        <v>5.58</v>
      </c>
      <c r="BL18" s="76">
        <v>4.84</v>
      </c>
      <c r="BM18" s="62">
        <v>5.18</v>
      </c>
      <c r="BN18" s="62">
        <v>5.52</v>
      </c>
      <c r="BO18" s="62">
        <v>5.66</v>
      </c>
      <c r="BP18" s="63">
        <v>5.66</v>
      </c>
      <c r="BQ18" s="64">
        <v>5.66</v>
      </c>
    </row>
    <row r="19" spans="1:69">
      <c r="A19" s="9">
        <v>16</v>
      </c>
      <c r="B19" s="65">
        <v>746.36</v>
      </c>
      <c r="C19" s="65">
        <v>784.14</v>
      </c>
      <c r="D19" s="77">
        <v>4.46</v>
      </c>
      <c r="E19" s="67">
        <v>4.75</v>
      </c>
      <c r="F19" s="67">
        <v>5.05</v>
      </c>
      <c r="G19" s="67">
        <v>5.21</v>
      </c>
      <c r="H19" s="68">
        <v>5.21</v>
      </c>
      <c r="I19" s="69">
        <v>5.21</v>
      </c>
      <c r="J19" s="77">
        <v>4.51</v>
      </c>
      <c r="K19" s="67">
        <v>4.8099999999999996</v>
      </c>
      <c r="L19" s="67">
        <v>5.12</v>
      </c>
      <c r="M19" s="67">
        <v>5.27</v>
      </c>
      <c r="N19" s="68">
        <v>5.27</v>
      </c>
      <c r="O19" s="69">
        <v>5.27</v>
      </c>
      <c r="P19" s="77">
        <v>4.57</v>
      </c>
      <c r="Q19" s="67">
        <v>4.88</v>
      </c>
      <c r="R19" s="67">
        <v>5.18</v>
      </c>
      <c r="S19" s="67">
        <v>5.34</v>
      </c>
      <c r="T19" s="68">
        <v>5.34</v>
      </c>
      <c r="U19" s="69">
        <v>5.34</v>
      </c>
      <c r="V19" s="77">
        <v>4.63</v>
      </c>
      <c r="W19" s="67">
        <v>4.9400000000000004</v>
      </c>
      <c r="X19" s="67">
        <v>5.25</v>
      </c>
      <c r="Y19" s="67">
        <v>5.41</v>
      </c>
      <c r="Z19" s="68">
        <v>5.41</v>
      </c>
      <c r="AA19" s="69">
        <v>5.41</v>
      </c>
      <c r="AB19" s="77">
        <v>4.6900000000000004</v>
      </c>
      <c r="AC19" s="67">
        <v>5</v>
      </c>
      <c r="AD19" s="67">
        <v>5.32</v>
      </c>
      <c r="AE19" s="67">
        <v>5.48</v>
      </c>
      <c r="AF19" s="68">
        <v>5.48</v>
      </c>
      <c r="AG19" s="69">
        <v>5.48</v>
      </c>
      <c r="AH19" s="77">
        <v>4.75</v>
      </c>
      <c r="AI19" s="67">
        <v>5.07</v>
      </c>
      <c r="AJ19" s="67">
        <v>5.39</v>
      </c>
      <c r="AK19" s="67">
        <v>5.55</v>
      </c>
      <c r="AL19" s="68">
        <v>5.55</v>
      </c>
      <c r="AM19" s="69">
        <v>5.55</v>
      </c>
      <c r="AN19" s="77">
        <v>4.82</v>
      </c>
      <c r="AO19" s="67">
        <v>5.14</v>
      </c>
      <c r="AP19" s="67">
        <v>5.46</v>
      </c>
      <c r="AQ19" s="67">
        <v>5.63</v>
      </c>
      <c r="AR19" s="68">
        <v>5.63</v>
      </c>
      <c r="AS19" s="69">
        <v>5.63</v>
      </c>
      <c r="AT19" s="77">
        <v>4.88</v>
      </c>
      <c r="AU19" s="67">
        <v>5.21</v>
      </c>
      <c r="AV19" s="67">
        <v>5.54</v>
      </c>
      <c r="AW19" s="67">
        <v>5.71</v>
      </c>
      <c r="AX19" s="68">
        <v>5.71</v>
      </c>
      <c r="AY19" s="69">
        <v>5.71</v>
      </c>
      <c r="AZ19" s="77">
        <v>4.95</v>
      </c>
      <c r="BA19" s="67">
        <v>5.28</v>
      </c>
      <c r="BB19" s="67">
        <v>5.61</v>
      </c>
      <c r="BC19" s="67">
        <v>5.78</v>
      </c>
      <c r="BD19" s="68">
        <v>5.78</v>
      </c>
      <c r="BE19" s="69">
        <v>5.78</v>
      </c>
      <c r="BF19" s="77">
        <v>5.0199999999999996</v>
      </c>
      <c r="BG19" s="67">
        <v>5.36</v>
      </c>
      <c r="BH19" s="67">
        <v>5.69</v>
      </c>
      <c r="BI19" s="67">
        <v>5.87</v>
      </c>
      <c r="BJ19" s="68">
        <v>5.87</v>
      </c>
      <c r="BK19" s="69">
        <v>5.87</v>
      </c>
      <c r="BL19" s="77">
        <v>5.09</v>
      </c>
      <c r="BM19" s="67">
        <v>5.43</v>
      </c>
      <c r="BN19" s="67">
        <v>5.77</v>
      </c>
      <c r="BO19" s="67">
        <v>5.95</v>
      </c>
      <c r="BP19" s="68">
        <v>5.95</v>
      </c>
      <c r="BQ19" s="69">
        <v>5.95</v>
      </c>
    </row>
    <row r="20" spans="1:69">
      <c r="A20" s="8">
        <v>17</v>
      </c>
      <c r="B20" s="56">
        <v>784.15</v>
      </c>
      <c r="C20" s="56">
        <v>821.93</v>
      </c>
      <c r="D20" s="76">
        <v>4.67</v>
      </c>
      <c r="E20" s="62">
        <v>4.97</v>
      </c>
      <c r="F20" s="62">
        <v>5.27</v>
      </c>
      <c r="G20" s="62">
        <v>5.46</v>
      </c>
      <c r="H20" s="63">
        <v>5.46</v>
      </c>
      <c r="I20" s="64">
        <v>5.46</v>
      </c>
      <c r="J20" s="76">
        <v>4.7300000000000004</v>
      </c>
      <c r="K20" s="62">
        <v>5.03</v>
      </c>
      <c r="L20" s="62">
        <v>5.34</v>
      </c>
      <c r="M20" s="62">
        <v>5.53</v>
      </c>
      <c r="N20" s="63">
        <v>5.53</v>
      </c>
      <c r="O20" s="64">
        <v>5.53</v>
      </c>
      <c r="P20" s="76">
        <v>4.79</v>
      </c>
      <c r="Q20" s="62">
        <v>5.0999999999999996</v>
      </c>
      <c r="R20" s="62">
        <v>5.4</v>
      </c>
      <c r="S20" s="62">
        <v>5.6</v>
      </c>
      <c r="T20" s="63">
        <v>5.6</v>
      </c>
      <c r="U20" s="64">
        <v>5.6</v>
      </c>
      <c r="V20" s="76">
        <v>4.8600000000000003</v>
      </c>
      <c r="W20" s="62">
        <v>5.17</v>
      </c>
      <c r="X20" s="62">
        <v>5.47</v>
      </c>
      <c r="Y20" s="62">
        <v>5.67</v>
      </c>
      <c r="Z20" s="63">
        <v>5.67</v>
      </c>
      <c r="AA20" s="64">
        <v>5.67</v>
      </c>
      <c r="AB20" s="76">
        <v>4.92</v>
      </c>
      <c r="AC20" s="62">
        <v>5.23</v>
      </c>
      <c r="AD20" s="62">
        <v>5.55</v>
      </c>
      <c r="AE20" s="62">
        <v>5.74</v>
      </c>
      <c r="AF20" s="63">
        <v>5.74</v>
      </c>
      <c r="AG20" s="64">
        <v>5.74</v>
      </c>
      <c r="AH20" s="76">
        <v>4.99</v>
      </c>
      <c r="AI20" s="62">
        <v>5.3</v>
      </c>
      <c r="AJ20" s="62">
        <v>5.62</v>
      </c>
      <c r="AK20" s="62">
        <v>5.82</v>
      </c>
      <c r="AL20" s="63">
        <v>5.82</v>
      </c>
      <c r="AM20" s="64">
        <v>5.82</v>
      </c>
      <c r="AN20" s="76">
        <v>5.05</v>
      </c>
      <c r="AO20" s="62">
        <v>5.37</v>
      </c>
      <c r="AP20" s="62">
        <v>5.7</v>
      </c>
      <c r="AQ20" s="62">
        <v>5.9</v>
      </c>
      <c r="AR20" s="63">
        <v>5.9</v>
      </c>
      <c r="AS20" s="64">
        <v>5.9</v>
      </c>
      <c r="AT20" s="76">
        <v>5.12</v>
      </c>
      <c r="AU20" s="62">
        <v>5.45</v>
      </c>
      <c r="AV20" s="62">
        <v>5.77</v>
      </c>
      <c r="AW20" s="62">
        <v>5.98</v>
      </c>
      <c r="AX20" s="63">
        <v>5.98</v>
      </c>
      <c r="AY20" s="64">
        <v>5.98</v>
      </c>
      <c r="AZ20" s="76">
        <v>5.19</v>
      </c>
      <c r="BA20" s="62">
        <v>5.52</v>
      </c>
      <c r="BB20" s="62">
        <v>5.85</v>
      </c>
      <c r="BC20" s="62">
        <v>6.06</v>
      </c>
      <c r="BD20" s="63">
        <v>6.06</v>
      </c>
      <c r="BE20" s="64">
        <v>6.06</v>
      </c>
      <c r="BF20" s="76">
        <v>5.27</v>
      </c>
      <c r="BG20" s="62">
        <v>5.6</v>
      </c>
      <c r="BH20" s="62">
        <v>5.94</v>
      </c>
      <c r="BI20" s="62">
        <v>6.15</v>
      </c>
      <c r="BJ20" s="63">
        <v>6.15</v>
      </c>
      <c r="BK20" s="64">
        <v>6.15</v>
      </c>
      <c r="BL20" s="76">
        <v>5.34</v>
      </c>
      <c r="BM20" s="62">
        <v>5.68</v>
      </c>
      <c r="BN20" s="62">
        <v>6.02</v>
      </c>
      <c r="BO20" s="62">
        <v>6.24</v>
      </c>
      <c r="BP20" s="63">
        <v>6.24</v>
      </c>
      <c r="BQ20" s="64">
        <v>6.24</v>
      </c>
    </row>
    <row r="21" spans="1:69">
      <c r="A21" s="9">
        <v>18</v>
      </c>
      <c r="B21" s="65">
        <v>821.93999999999994</v>
      </c>
      <c r="C21" s="65">
        <v>859.72</v>
      </c>
      <c r="D21" s="77">
        <v>4.87</v>
      </c>
      <c r="E21" s="67">
        <v>5.17</v>
      </c>
      <c r="F21" s="67">
        <v>5.47</v>
      </c>
      <c r="G21" s="67">
        <v>5.71</v>
      </c>
      <c r="H21" s="68">
        <v>5.71</v>
      </c>
      <c r="I21" s="69">
        <v>5.71</v>
      </c>
      <c r="J21" s="77">
        <v>4.93</v>
      </c>
      <c r="K21" s="67">
        <v>5.23</v>
      </c>
      <c r="L21" s="67">
        <v>5.53</v>
      </c>
      <c r="M21" s="67">
        <v>5.78</v>
      </c>
      <c r="N21" s="68">
        <v>5.78</v>
      </c>
      <c r="O21" s="69">
        <v>5.78</v>
      </c>
      <c r="P21" s="77">
        <v>5</v>
      </c>
      <c r="Q21" s="67">
        <v>5.3</v>
      </c>
      <c r="R21" s="67">
        <v>5.61</v>
      </c>
      <c r="S21" s="67">
        <v>5.85</v>
      </c>
      <c r="T21" s="68">
        <v>5.85</v>
      </c>
      <c r="U21" s="69">
        <v>5.85</v>
      </c>
      <c r="V21" s="77">
        <v>5.0599999999999996</v>
      </c>
      <c r="W21" s="67">
        <v>5.37</v>
      </c>
      <c r="X21" s="67">
        <v>5.68</v>
      </c>
      <c r="Y21" s="67">
        <v>5.93</v>
      </c>
      <c r="Z21" s="68">
        <v>5.93</v>
      </c>
      <c r="AA21" s="69">
        <v>5.93</v>
      </c>
      <c r="AB21" s="77">
        <v>5.13</v>
      </c>
      <c r="AC21" s="67">
        <v>5.44</v>
      </c>
      <c r="AD21" s="67">
        <v>5.75</v>
      </c>
      <c r="AE21" s="67">
        <v>6.01</v>
      </c>
      <c r="AF21" s="68">
        <v>6.01</v>
      </c>
      <c r="AG21" s="69">
        <v>6.01</v>
      </c>
      <c r="AH21" s="77">
        <v>5.2</v>
      </c>
      <c r="AI21" s="67">
        <v>5.51</v>
      </c>
      <c r="AJ21" s="67">
        <v>5.83</v>
      </c>
      <c r="AK21" s="67">
        <v>6.09</v>
      </c>
      <c r="AL21" s="68">
        <v>6.09</v>
      </c>
      <c r="AM21" s="69">
        <v>6.09</v>
      </c>
      <c r="AN21" s="77">
        <v>5.27</v>
      </c>
      <c r="AO21" s="67">
        <v>5.59</v>
      </c>
      <c r="AP21" s="67">
        <v>5.91</v>
      </c>
      <c r="AQ21" s="67">
        <v>6.17</v>
      </c>
      <c r="AR21" s="68">
        <v>6.17</v>
      </c>
      <c r="AS21" s="69">
        <v>6.17</v>
      </c>
      <c r="AT21" s="77">
        <v>5.34</v>
      </c>
      <c r="AU21" s="67">
        <v>5.66</v>
      </c>
      <c r="AV21" s="67">
        <v>5.99</v>
      </c>
      <c r="AW21" s="67">
        <v>6.26</v>
      </c>
      <c r="AX21" s="68">
        <v>6.26</v>
      </c>
      <c r="AY21" s="69">
        <v>6.26</v>
      </c>
      <c r="AZ21" s="77">
        <v>5.41</v>
      </c>
      <c r="BA21" s="67">
        <v>5.74</v>
      </c>
      <c r="BB21" s="67">
        <v>6.07</v>
      </c>
      <c r="BC21" s="67">
        <v>6.34</v>
      </c>
      <c r="BD21" s="68">
        <v>6.34</v>
      </c>
      <c r="BE21" s="69">
        <v>6.34</v>
      </c>
      <c r="BF21" s="77">
        <v>5.49</v>
      </c>
      <c r="BG21" s="67">
        <v>5.82</v>
      </c>
      <c r="BH21" s="67">
        <v>6.16</v>
      </c>
      <c r="BI21" s="67">
        <v>6.43</v>
      </c>
      <c r="BJ21" s="68">
        <v>6.43</v>
      </c>
      <c r="BK21" s="69">
        <v>6.43</v>
      </c>
      <c r="BL21" s="77">
        <v>5.57</v>
      </c>
      <c r="BM21" s="67">
        <v>5.91</v>
      </c>
      <c r="BN21" s="67">
        <v>6.25</v>
      </c>
      <c r="BO21" s="67">
        <v>6.52</v>
      </c>
      <c r="BP21" s="68">
        <v>6.52</v>
      </c>
      <c r="BQ21" s="69">
        <v>6.52</v>
      </c>
    </row>
    <row r="22" spans="1:69">
      <c r="A22" s="8">
        <v>19</v>
      </c>
      <c r="B22" s="56">
        <v>859.73</v>
      </c>
      <c r="C22" s="56">
        <v>897.51</v>
      </c>
      <c r="D22" s="76">
        <v>5.09</v>
      </c>
      <c r="E22" s="62">
        <v>5.39</v>
      </c>
      <c r="F22" s="62">
        <v>5.69</v>
      </c>
      <c r="G22" s="62">
        <v>5.96</v>
      </c>
      <c r="H22" s="63">
        <v>5.96</v>
      </c>
      <c r="I22" s="64">
        <v>5.96</v>
      </c>
      <c r="J22" s="76">
        <v>5.16</v>
      </c>
      <c r="K22" s="62">
        <v>5.46</v>
      </c>
      <c r="L22" s="62">
        <v>5.76</v>
      </c>
      <c r="M22" s="62">
        <v>6.03</v>
      </c>
      <c r="N22" s="63">
        <v>6.03</v>
      </c>
      <c r="O22" s="64">
        <v>6.03</v>
      </c>
      <c r="P22" s="76">
        <v>5.22</v>
      </c>
      <c r="Q22" s="62">
        <v>5.53</v>
      </c>
      <c r="R22" s="62">
        <v>5.83</v>
      </c>
      <c r="S22" s="62">
        <v>6.11</v>
      </c>
      <c r="T22" s="63">
        <v>6.11</v>
      </c>
      <c r="U22" s="64">
        <v>6.11</v>
      </c>
      <c r="V22" s="76">
        <v>5.29</v>
      </c>
      <c r="W22" s="62">
        <v>5.6</v>
      </c>
      <c r="X22" s="62">
        <v>5.91</v>
      </c>
      <c r="Y22" s="62">
        <v>6.19</v>
      </c>
      <c r="Z22" s="63">
        <v>6.19</v>
      </c>
      <c r="AA22" s="64">
        <v>6.19</v>
      </c>
      <c r="AB22" s="76">
        <v>5.36</v>
      </c>
      <c r="AC22" s="62">
        <v>5.67</v>
      </c>
      <c r="AD22" s="62">
        <v>5.99</v>
      </c>
      <c r="AE22" s="62">
        <v>6.27</v>
      </c>
      <c r="AF22" s="63">
        <v>6.27</v>
      </c>
      <c r="AG22" s="64">
        <v>6.27</v>
      </c>
      <c r="AH22" s="76">
        <v>5.43</v>
      </c>
      <c r="AI22" s="62">
        <v>5.75</v>
      </c>
      <c r="AJ22" s="62">
        <v>6.07</v>
      </c>
      <c r="AK22" s="62">
        <v>6.36</v>
      </c>
      <c r="AL22" s="63">
        <v>6.36</v>
      </c>
      <c r="AM22" s="64">
        <v>6.36</v>
      </c>
      <c r="AN22" s="76">
        <v>5.5</v>
      </c>
      <c r="AO22" s="62">
        <v>5.83</v>
      </c>
      <c r="AP22" s="62">
        <v>6.15</v>
      </c>
      <c r="AQ22" s="62">
        <v>6.44</v>
      </c>
      <c r="AR22" s="63">
        <v>6.44</v>
      </c>
      <c r="AS22" s="64">
        <v>6.44</v>
      </c>
      <c r="AT22" s="76">
        <v>5.58</v>
      </c>
      <c r="AU22" s="62">
        <v>5.91</v>
      </c>
      <c r="AV22" s="62">
        <v>6.23</v>
      </c>
      <c r="AW22" s="62">
        <v>6.53</v>
      </c>
      <c r="AX22" s="63">
        <v>6.53</v>
      </c>
      <c r="AY22" s="64">
        <v>6.53</v>
      </c>
      <c r="AZ22" s="76">
        <v>5.66</v>
      </c>
      <c r="BA22" s="62">
        <v>5.99</v>
      </c>
      <c r="BB22" s="62">
        <v>6.32</v>
      </c>
      <c r="BC22" s="62">
        <v>6.62</v>
      </c>
      <c r="BD22" s="63">
        <v>6.62</v>
      </c>
      <c r="BE22" s="64">
        <v>6.62</v>
      </c>
      <c r="BF22" s="76">
        <v>5.74</v>
      </c>
      <c r="BG22" s="62">
        <v>6.07</v>
      </c>
      <c r="BH22" s="62">
        <v>6.41</v>
      </c>
      <c r="BI22" s="62">
        <v>6.71</v>
      </c>
      <c r="BJ22" s="63">
        <v>6.71</v>
      </c>
      <c r="BK22" s="64">
        <v>6.71</v>
      </c>
      <c r="BL22" s="76">
        <v>5.82</v>
      </c>
      <c r="BM22" s="62">
        <v>6.16</v>
      </c>
      <c r="BN22" s="62">
        <v>6.5</v>
      </c>
      <c r="BO22" s="62">
        <v>6.81</v>
      </c>
      <c r="BP22" s="63">
        <v>6.81</v>
      </c>
      <c r="BQ22" s="64">
        <v>6.81</v>
      </c>
    </row>
    <row r="23" spans="1:69">
      <c r="A23" s="9">
        <v>20</v>
      </c>
      <c r="B23" s="65">
        <v>897.52</v>
      </c>
      <c r="C23" s="65">
        <v>935.3</v>
      </c>
      <c r="D23" s="77">
        <v>5.3</v>
      </c>
      <c r="E23" s="67">
        <v>5.59</v>
      </c>
      <c r="F23" s="67">
        <v>5.89</v>
      </c>
      <c r="G23" s="67">
        <v>6.19</v>
      </c>
      <c r="H23" s="68">
        <v>6.21</v>
      </c>
      <c r="I23" s="69">
        <v>6.21</v>
      </c>
      <c r="J23" s="77">
        <v>5.36</v>
      </c>
      <c r="K23" s="67">
        <v>5.67</v>
      </c>
      <c r="L23" s="67">
        <v>5.97</v>
      </c>
      <c r="M23" s="67">
        <v>6.27</v>
      </c>
      <c r="N23" s="68">
        <v>6.29</v>
      </c>
      <c r="O23" s="69">
        <v>6.29</v>
      </c>
      <c r="P23" s="77">
        <v>5.43</v>
      </c>
      <c r="Q23" s="67">
        <v>5.74</v>
      </c>
      <c r="R23" s="67">
        <v>6.04</v>
      </c>
      <c r="S23" s="67">
        <v>6.35</v>
      </c>
      <c r="T23" s="68">
        <v>6.37</v>
      </c>
      <c r="U23" s="69">
        <v>6.37</v>
      </c>
      <c r="V23" s="77">
        <v>5.5</v>
      </c>
      <c r="W23" s="67">
        <v>5.81</v>
      </c>
      <c r="X23" s="67">
        <v>6.12</v>
      </c>
      <c r="Y23" s="67">
        <v>6.43</v>
      </c>
      <c r="Z23" s="68">
        <v>6.45</v>
      </c>
      <c r="AA23" s="69">
        <v>6.45</v>
      </c>
      <c r="AB23" s="77">
        <v>5.58</v>
      </c>
      <c r="AC23" s="67">
        <v>5.89</v>
      </c>
      <c r="AD23" s="67">
        <v>6.2</v>
      </c>
      <c r="AE23" s="67">
        <v>6.52</v>
      </c>
      <c r="AF23" s="68">
        <v>6.54</v>
      </c>
      <c r="AG23" s="69">
        <v>6.54</v>
      </c>
      <c r="AH23" s="77">
        <v>5.65</v>
      </c>
      <c r="AI23" s="67">
        <v>5.97</v>
      </c>
      <c r="AJ23" s="67">
        <v>6.28</v>
      </c>
      <c r="AK23" s="67">
        <v>6.6</v>
      </c>
      <c r="AL23" s="68">
        <v>6.62</v>
      </c>
      <c r="AM23" s="69">
        <v>6.62</v>
      </c>
      <c r="AN23" s="77">
        <v>5.73</v>
      </c>
      <c r="AO23" s="67">
        <v>6.05</v>
      </c>
      <c r="AP23" s="67">
        <v>6.37</v>
      </c>
      <c r="AQ23" s="67">
        <v>6.69</v>
      </c>
      <c r="AR23" s="68">
        <v>6.71</v>
      </c>
      <c r="AS23" s="69">
        <v>6.71</v>
      </c>
      <c r="AT23" s="77">
        <v>5.8</v>
      </c>
      <c r="AU23" s="67">
        <v>6.13</v>
      </c>
      <c r="AV23" s="67">
        <v>6.46</v>
      </c>
      <c r="AW23" s="67">
        <v>6.78</v>
      </c>
      <c r="AX23" s="68">
        <v>6.81</v>
      </c>
      <c r="AY23" s="69">
        <v>6.81</v>
      </c>
      <c r="AZ23" s="77">
        <v>5.89</v>
      </c>
      <c r="BA23" s="67">
        <v>6.22</v>
      </c>
      <c r="BB23" s="67">
        <v>6.55</v>
      </c>
      <c r="BC23" s="67">
        <v>6.88</v>
      </c>
      <c r="BD23" s="68">
        <v>6.9</v>
      </c>
      <c r="BE23" s="69">
        <v>6.9</v>
      </c>
      <c r="BF23" s="77">
        <v>5.97</v>
      </c>
      <c r="BG23" s="67">
        <v>6.3</v>
      </c>
      <c r="BH23" s="67">
        <v>6.64</v>
      </c>
      <c r="BI23" s="67">
        <v>6.97</v>
      </c>
      <c r="BJ23" s="68">
        <v>7</v>
      </c>
      <c r="BK23" s="69">
        <v>7</v>
      </c>
      <c r="BL23" s="77">
        <v>6.05</v>
      </c>
      <c r="BM23" s="67">
        <v>6.39</v>
      </c>
      <c r="BN23" s="67">
        <v>6.73</v>
      </c>
      <c r="BO23" s="67">
        <v>7.07</v>
      </c>
      <c r="BP23" s="68">
        <v>7.1</v>
      </c>
      <c r="BQ23" s="69">
        <v>7.1</v>
      </c>
    </row>
    <row r="24" spans="1:69">
      <c r="A24" s="8">
        <v>21</v>
      </c>
      <c r="B24" s="56">
        <v>935.31</v>
      </c>
      <c r="C24" s="56">
        <v>973.09</v>
      </c>
      <c r="D24" s="76">
        <v>5.43</v>
      </c>
      <c r="E24" s="62">
        <v>5.73</v>
      </c>
      <c r="F24" s="62">
        <v>6.03</v>
      </c>
      <c r="G24" s="62">
        <v>6.32</v>
      </c>
      <c r="H24" s="63">
        <v>6.46</v>
      </c>
      <c r="I24" s="64">
        <v>6.46</v>
      </c>
      <c r="J24" s="76">
        <v>5.5</v>
      </c>
      <c r="K24" s="62">
        <v>5.8</v>
      </c>
      <c r="L24" s="62">
        <v>6.1</v>
      </c>
      <c r="M24" s="62">
        <v>6.4</v>
      </c>
      <c r="N24" s="63">
        <v>6.54</v>
      </c>
      <c r="O24" s="64">
        <v>6.54</v>
      </c>
      <c r="P24" s="76">
        <v>5.57</v>
      </c>
      <c r="Q24" s="62">
        <v>5.88</v>
      </c>
      <c r="R24" s="62">
        <v>6.18</v>
      </c>
      <c r="S24" s="62">
        <v>6.49</v>
      </c>
      <c r="T24" s="63">
        <v>6.63</v>
      </c>
      <c r="U24" s="64">
        <v>6.63</v>
      </c>
      <c r="V24" s="76">
        <v>5.64</v>
      </c>
      <c r="W24" s="62">
        <v>5.95</v>
      </c>
      <c r="X24" s="62">
        <v>6.26</v>
      </c>
      <c r="Y24" s="62">
        <v>6.57</v>
      </c>
      <c r="Z24" s="63">
        <v>6.71</v>
      </c>
      <c r="AA24" s="64">
        <v>6.71</v>
      </c>
      <c r="AB24" s="76">
        <v>5.72</v>
      </c>
      <c r="AC24" s="62">
        <v>6.03</v>
      </c>
      <c r="AD24" s="62">
        <v>6.34</v>
      </c>
      <c r="AE24" s="62">
        <v>6.66</v>
      </c>
      <c r="AF24" s="63">
        <v>6.8</v>
      </c>
      <c r="AG24" s="64">
        <v>6.8</v>
      </c>
      <c r="AH24" s="76">
        <v>5.79</v>
      </c>
      <c r="AI24" s="62">
        <v>6.11</v>
      </c>
      <c r="AJ24" s="62">
        <v>6.43</v>
      </c>
      <c r="AK24" s="62">
        <v>6.75</v>
      </c>
      <c r="AL24" s="63">
        <v>6.89</v>
      </c>
      <c r="AM24" s="64">
        <v>6.89</v>
      </c>
      <c r="AN24" s="76">
        <v>5.87</v>
      </c>
      <c r="AO24" s="62">
        <v>6.19</v>
      </c>
      <c r="AP24" s="62">
        <v>6.52</v>
      </c>
      <c r="AQ24" s="62">
        <v>6.84</v>
      </c>
      <c r="AR24" s="63">
        <v>6.98</v>
      </c>
      <c r="AS24" s="64">
        <v>6.98</v>
      </c>
      <c r="AT24" s="76">
        <v>5.95</v>
      </c>
      <c r="AU24" s="62">
        <v>6.28</v>
      </c>
      <c r="AV24" s="62">
        <v>6.6</v>
      </c>
      <c r="AW24" s="62">
        <v>6.93</v>
      </c>
      <c r="AX24" s="63">
        <v>7.08</v>
      </c>
      <c r="AY24" s="64">
        <v>7.08</v>
      </c>
      <c r="AZ24" s="76">
        <v>6.04</v>
      </c>
      <c r="BA24" s="62">
        <v>6.37</v>
      </c>
      <c r="BB24" s="62">
        <v>6.7</v>
      </c>
      <c r="BC24" s="62">
        <v>7.03</v>
      </c>
      <c r="BD24" s="63">
        <v>7.18</v>
      </c>
      <c r="BE24" s="64">
        <v>7.18</v>
      </c>
      <c r="BF24" s="76">
        <v>6.12</v>
      </c>
      <c r="BG24" s="62">
        <v>6.46</v>
      </c>
      <c r="BH24" s="62">
        <v>6.79</v>
      </c>
      <c r="BI24" s="62">
        <v>7.13</v>
      </c>
      <c r="BJ24" s="63">
        <v>7.28</v>
      </c>
      <c r="BK24" s="64">
        <v>7.28</v>
      </c>
      <c r="BL24" s="76">
        <v>6.21</v>
      </c>
      <c r="BM24" s="62">
        <v>6.55</v>
      </c>
      <c r="BN24" s="62">
        <v>6.89</v>
      </c>
      <c r="BO24" s="62">
        <v>7.23</v>
      </c>
      <c r="BP24" s="63">
        <v>7.38</v>
      </c>
      <c r="BQ24" s="64">
        <v>7.38</v>
      </c>
    </row>
    <row r="25" spans="1:69">
      <c r="A25" s="9">
        <v>22</v>
      </c>
      <c r="B25" s="65">
        <v>973.1</v>
      </c>
      <c r="C25" s="65">
        <v>1010.88</v>
      </c>
      <c r="D25" s="77">
        <v>5.57</v>
      </c>
      <c r="E25" s="67">
        <v>5.87</v>
      </c>
      <c r="F25" s="67">
        <v>6.16</v>
      </c>
      <c r="G25" s="67">
        <v>6.46</v>
      </c>
      <c r="H25" s="68">
        <v>6.71</v>
      </c>
      <c r="I25" s="69">
        <v>6.71</v>
      </c>
      <c r="J25" s="77">
        <v>5.64</v>
      </c>
      <c r="K25" s="67">
        <v>5.94</v>
      </c>
      <c r="L25" s="67">
        <v>6.24</v>
      </c>
      <c r="M25" s="67">
        <v>6.54</v>
      </c>
      <c r="N25" s="68">
        <v>6.8</v>
      </c>
      <c r="O25" s="69">
        <v>6.8</v>
      </c>
      <c r="P25" s="77">
        <v>5.71</v>
      </c>
      <c r="Q25" s="67">
        <v>6.02</v>
      </c>
      <c r="R25" s="67">
        <v>6.32</v>
      </c>
      <c r="S25" s="67">
        <v>6.63</v>
      </c>
      <c r="T25" s="68">
        <v>6.88</v>
      </c>
      <c r="U25" s="69">
        <v>6.88</v>
      </c>
      <c r="V25" s="77">
        <v>5.79</v>
      </c>
      <c r="W25" s="67">
        <v>6.1</v>
      </c>
      <c r="X25" s="67">
        <v>6.4</v>
      </c>
      <c r="Y25" s="67">
        <v>6.71</v>
      </c>
      <c r="Z25" s="68">
        <v>6.97</v>
      </c>
      <c r="AA25" s="69">
        <v>6.97</v>
      </c>
      <c r="AB25" s="77">
        <v>5.86</v>
      </c>
      <c r="AC25" s="67">
        <v>6.18</v>
      </c>
      <c r="AD25" s="67">
        <v>6.49</v>
      </c>
      <c r="AE25" s="67">
        <v>6.8</v>
      </c>
      <c r="AF25" s="68">
        <v>7.07</v>
      </c>
      <c r="AG25" s="69">
        <v>7.07</v>
      </c>
      <c r="AH25" s="77">
        <v>5.94</v>
      </c>
      <c r="AI25" s="67">
        <v>6.26</v>
      </c>
      <c r="AJ25" s="67">
        <v>6.58</v>
      </c>
      <c r="AK25" s="67">
        <v>6.89</v>
      </c>
      <c r="AL25" s="68">
        <v>7.16</v>
      </c>
      <c r="AM25" s="69">
        <v>7.16</v>
      </c>
      <c r="AN25" s="77">
        <v>6.02</v>
      </c>
      <c r="AO25" s="67">
        <v>6.34</v>
      </c>
      <c r="AP25" s="67">
        <v>6.66</v>
      </c>
      <c r="AQ25" s="67">
        <v>6.99</v>
      </c>
      <c r="AR25" s="68">
        <v>7.26</v>
      </c>
      <c r="AS25" s="69">
        <v>7.26</v>
      </c>
      <c r="AT25" s="77">
        <v>6.1</v>
      </c>
      <c r="AU25" s="67">
        <v>6.43</v>
      </c>
      <c r="AV25" s="67">
        <v>6.76</v>
      </c>
      <c r="AW25" s="67">
        <v>7.08</v>
      </c>
      <c r="AX25" s="68">
        <v>7.36</v>
      </c>
      <c r="AY25" s="69">
        <v>7.36</v>
      </c>
      <c r="AZ25" s="77">
        <v>6.19</v>
      </c>
      <c r="BA25" s="67">
        <v>6.52</v>
      </c>
      <c r="BB25" s="67">
        <v>6.85</v>
      </c>
      <c r="BC25" s="67">
        <v>7.18</v>
      </c>
      <c r="BD25" s="68">
        <v>7.46</v>
      </c>
      <c r="BE25" s="69">
        <v>7.46</v>
      </c>
      <c r="BF25" s="77">
        <v>6.28</v>
      </c>
      <c r="BG25" s="67">
        <v>6.61</v>
      </c>
      <c r="BH25" s="67">
        <v>6.95</v>
      </c>
      <c r="BI25" s="67">
        <v>7.28</v>
      </c>
      <c r="BJ25" s="68">
        <v>7.56</v>
      </c>
      <c r="BK25" s="69">
        <v>7.56</v>
      </c>
      <c r="BL25" s="77">
        <v>6.37</v>
      </c>
      <c r="BM25" s="67">
        <v>6.71</v>
      </c>
      <c r="BN25" s="67">
        <v>7.05</v>
      </c>
      <c r="BO25" s="67">
        <v>7.39</v>
      </c>
      <c r="BP25" s="68">
        <v>7.67</v>
      </c>
      <c r="BQ25" s="69">
        <v>7.67</v>
      </c>
    </row>
    <row r="26" spans="1:69">
      <c r="A26" s="8">
        <v>23</v>
      </c>
      <c r="B26" s="56">
        <v>1010.89</v>
      </c>
      <c r="C26" s="56">
        <v>1048.67</v>
      </c>
      <c r="D26" s="76">
        <v>5.73</v>
      </c>
      <c r="E26" s="62">
        <v>6.02</v>
      </c>
      <c r="F26" s="62">
        <v>6.32</v>
      </c>
      <c r="G26" s="62">
        <v>6.62</v>
      </c>
      <c r="H26" s="63">
        <v>6.92</v>
      </c>
      <c r="I26" s="64">
        <v>6.96</v>
      </c>
      <c r="J26" s="76">
        <v>5.8</v>
      </c>
      <c r="K26" s="62">
        <v>6.1</v>
      </c>
      <c r="L26" s="62">
        <v>6.4</v>
      </c>
      <c r="M26" s="62">
        <v>6.7</v>
      </c>
      <c r="N26" s="63">
        <v>7</v>
      </c>
      <c r="O26" s="64">
        <v>7.05</v>
      </c>
      <c r="P26" s="76">
        <v>5.87</v>
      </c>
      <c r="Q26" s="62">
        <v>6.18</v>
      </c>
      <c r="R26" s="62">
        <v>6.48</v>
      </c>
      <c r="S26" s="62">
        <v>6.79</v>
      </c>
      <c r="T26" s="63">
        <v>7.09</v>
      </c>
      <c r="U26" s="64">
        <v>7.14</v>
      </c>
      <c r="V26" s="76">
        <v>5.95</v>
      </c>
      <c r="W26" s="62">
        <v>6.26</v>
      </c>
      <c r="X26" s="62">
        <v>6.57</v>
      </c>
      <c r="Y26" s="62">
        <v>6.88</v>
      </c>
      <c r="Z26" s="63">
        <v>7.19</v>
      </c>
      <c r="AA26" s="64">
        <v>7.23</v>
      </c>
      <c r="AB26" s="76">
        <v>6.03</v>
      </c>
      <c r="AC26" s="62">
        <v>6.34</v>
      </c>
      <c r="AD26" s="62">
        <v>6.65</v>
      </c>
      <c r="AE26" s="62">
        <v>6.97</v>
      </c>
      <c r="AF26" s="63">
        <v>7.28</v>
      </c>
      <c r="AG26" s="64">
        <v>7.33</v>
      </c>
      <c r="AH26" s="76">
        <v>6.11</v>
      </c>
      <c r="AI26" s="62">
        <v>6.43</v>
      </c>
      <c r="AJ26" s="62">
        <v>6.74</v>
      </c>
      <c r="AK26" s="62">
        <v>7.06</v>
      </c>
      <c r="AL26" s="63">
        <v>7.38</v>
      </c>
      <c r="AM26" s="64">
        <v>7.43</v>
      </c>
      <c r="AN26" s="76">
        <v>6.19</v>
      </c>
      <c r="AO26" s="62">
        <v>6.51</v>
      </c>
      <c r="AP26" s="62">
        <v>6.83</v>
      </c>
      <c r="AQ26" s="62">
        <v>7.16</v>
      </c>
      <c r="AR26" s="63">
        <v>7.48</v>
      </c>
      <c r="AS26" s="64">
        <v>7.53</v>
      </c>
      <c r="AT26" s="76">
        <v>6.28</v>
      </c>
      <c r="AU26" s="62">
        <v>6.6</v>
      </c>
      <c r="AV26" s="62">
        <v>6.93</v>
      </c>
      <c r="AW26" s="62">
        <v>7.25</v>
      </c>
      <c r="AX26" s="63">
        <v>7.58</v>
      </c>
      <c r="AY26" s="64">
        <v>7.63</v>
      </c>
      <c r="AZ26" s="76">
        <v>6.36</v>
      </c>
      <c r="BA26" s="62">
        <v>6.69</v>
      </c>
      <c r="BB26" s="62">
        <v>7.02</v>
      </c>
      <c r="BC26" s="62">
        <v>7.35</v>
      </c>
      <c r="BD26" s="63">
        <v>7.68</v>
      </c>
      <c r="BE26" s="64">
        <v>7.74</v>
      </c>
      <c r="BF26" s="76">
        <v>6.45</v>
      </c>
      <c r="BG26" s="62">
        <v>6.79</v>
      </c>
      <c r="BH26" s="62">
        <v>7.12</v>
      </c>
      <c r="BI26" s="62">
        <v>7.46</v>
      </c>
      <c r="BJ26" s="63">
        <v>7.79</v>
      </c>
      <c r="BK26" s="64">
        <v>7.85</v>
      </c>
      <c r="BL26" s="76">
        <v>6.54</v>
      </c>
      <c r="BM26" s="62">
        <v>6.88</v>
      </c>
      <c r="BN26" s="62">
        <v>7.22</v>
      </c>
      <c r="BO26" s="62">
        <v>7.56</v>
      </c>
      <c r="BP26" s="63">
        <v>7.9</v>
      </c>
      <c r="BQ26" s="64">
        <v>7.96</v>
      </c>
    </row>
    <row r="27" spans="1:69">
      <c r="A27" s="9">
        <v>24</v>
      </c>
      <c r="B27" s="65">
        <v>1048.68</v>
      </c>
      <c r="C27" s="65">
        <v>1086.46</v>
      </c>
      <c r="D27" s="77">
        <v>5.9</v>
      </c>
      <c r="E27" s="67">
        <v>6.2</v>
      </c>
      <c r="F27" s="67">
        <v>6.5</v>
      </c>
      <c r="G27" s="67">
        <v>6.79</v>
      </c>
      <c r="H27" s="68">
        <v>7.09</v>
      </c>
      <c r="I27" s="69">
        <v>7.21</v>
      </c>
      <c r="J27" s="77">
        <v>5.98</v>
      </c>
      <c r="K27" s="67">
        <v>6.28</v>
      </c>
      <c r="L27" s="67">
        <v>6.58</v>
      </c>
      <c r="M27" s="67">
        <v>6.88</v>
      </c>
      <c r="N27" s="68">
        <v>7.18</v>
      </c>
      <c r="O27" s="69">
        <v>7.31</v>
      </c>
      <c r="P27" s="77">
        <v>6.05</v>
      </c>
      <c r="Q27" s="67">
        <v>6.36</v>
      </c>
      <c r="R27" s="67">
        <v>6.66</v>
      </c>
      <c r="S27" s="67">
        <v>6.97</v>
      </c>
      <c r="T27" s="68">
        <v>7.27</v>
      </c>
      <c r="U27" s="69">
        <v>7.4</v>
      </c>
      <c r="V27" s="77">
        <v>6.13</v>
      </c>
      <c r="W27" s="67">
        <v>6.44</v>
      </c>
      <c r="X27" s="67">
        <v>6.75</v>
      </c>
      <c r="Y27" s="67">
        <v>7.06</v>
      </c>
      <c r="Z27" s="68">
        <v>7.37</v>
      </c>
      <c r="AA27" s="69">
        <v>7.49</v>
      </c>
      <c r="AB27" s="77">
        <v>6.21</v>
      </c>
      <c r="AC27" s="67">
        <v>6.52</v>
      </c>
      <c r="AD27" s="67">
        <v>6.84</v>
      </c>
      <c r="AE27" s="67">
        <v>7.15</v>
      </c>
      <c r="AF27" s="68">
        <v>7.46</v>
      </c>
      <c r="AG27" s="69">
        <v>7.59</v>
      </c>
      <c r="AH27" s="77">
        <v>6.29</v>
      </c>
      <c r="AI27" s="67">
        <v>6.61</v>
      </c>
      <c r="AJ27" s="67">
        <v>6.93</v>
      </c>
      <c r="AK27" s="67">
        <v>7.25</v>
      </c>
      <c r="AL27" s="68">
        <v>7.56</v>
      </c>
      <c r="AM27" s="69">
        <v>7.69</v>
      </c>
      <c r="AN27" s="77">
        <v>6.38</v>
      </c>
      <c r="AO27" s="67">
        <v>6.7</v>
      </c>
      <c r="AP27" s="67">
        <v>7.02</v>
      </c>
      <c r="AQ27" s="67">
        <v>7.34</v>
      </c>
      <c r="AR27" s="68">
        <v>7.67</v>
      </c>
      <c r="AS27" s="69">
        <v>7.8</v>
      </c>
      <c r="AT27" s="77">
        <v>6.47</v>
      </c>
      <c r="AU27" s="67">
        <v>6.79</v>
      </c>
      <c r="AV27" s="67">
        <v>7.12</v>
      </c>
      <c r="AW27" s="67">
        <v>7.44</v>
      </c>
      <c r="AX27" s="68">
        <v>7.77</v>
      </c>
      <c r="AY27" s="69">
        <v>7.91</v>
      </c>
      <c r="AZ27" s="77">
        <v>6.56</v>
      </c>
      <c r="BA27" s="67">
        <v>6.89</v>
      </c>
      <c r="BB27" s="67">
        <v>7.22</v>
      </c>
      <c r="BC27" s="67">
        <v>7.55</v>
      </c>
      <c r="BD27" s="68">
        <v>7.88</v>
      </c>
      <c r="BE27" s="69">
        <v>8.02</v>
      </c>
      <c r="BF27" s="77">
        <v>6.65</v>
      </c>
      <c r="BG27" s="67">
        <v>6.98</v>
      </c>
      <c r="BH27" s="67">
        <v>7.32</v>
      </c>
      <c r="BI27" s="67">
        <v>7.65</v>
      </c>
      <c r="BJ27" s="68">
        <v>7.99</v>
      </c>
      <c r="BK27" s="69">
        <v>8.1300000000000008</v>
      </c>
      <c r="BL27" s="77">
        <v>6.74</v>
      </c>
      <c r="BM27" s="67">
        <v>7.08</v>
      </c>
      <c r="BN27" s="67">
        <v>7.42</v>
      </c>
      <c r="BO27" s="67">
        <v>7.76</v>
      </c>
      <c r="BP27" s="68">
        <v>8.1</v>
      </c>
      <c r="BQ27" s="69">
        <v>8.24</v>
      </c>
    </row>
    <row r="28" spans="1:69">
      <c r="A28" s="8">
        <v>25</v>
      </c>
      <c r="B28" s="56">
        <v>1086.47</v>
      </c>
      <c r="C28" s="56">
        <v>1124.25</v>
      </c>
      <c r="D28" s="76">
        <v>6.08</v>
      </c>
      <c r="E28" s="62">
        <v>6.37</v>
      </c>
      <c r="F28" s="62">
        <v>6.67</v>
      </c>
      <c r="G28" s="62">
        <v>6.97</v>
      </c>
      <c r="H28" s="63">
        <v>7.27</v>
      </c>
      <c r="I28" s="64">
        <v>7.46</v>
      </c>
      <c r="J28" s="76">
        <v>6.15</v>
      </c>
      <c r="K28" s="62">
        <v>6.45</v>
      </c>
      <c r="L28" s="62">
        <v>6.76</v>
      </c>
      <c r="M28" s="62">
        <v>7.06</v>
      </c>
      <c r="N28" s="63">
        <v>7.36</v>
      </c>
      <c r="O28" s="64">
        <v>7.56</v>
      </c>
      <c r="P28" s="76">
        <v>6.23</v>
      </c>
      <c r="Q28" s="62">
        <v>6.54</v>
      </c>
      <c r="R28" s="62">
        <v>6.84</v>
      </c>
      <c r="S28" s="62">
        <v>7.15</v>
      </c>
      <c r="T28" s="63">
        <v>7.45</v>
      </c>
      <c r="U28" s="64">
        <v>7.66</v>
      </c>
      <c r="V28" s="76">
        <v>6.31</v>
      </c>
      <c r="W28" s="62">
        <v>6.62</v>
      </c>
      <c r="X28" s="62">
        <v>6.93</v>
      </c>
      <c r="Y28" s="62">
        <v>7.24</v>
      </c>
      <c r="Z28" s="63">
        <v>7.55</v>
      </c>
      <c r="AA28" s="64">
        <v>7.76</v>
      </c>
      <c r="AB28" s="76">
        <v>6.4</v>
      </c>
      <c r="AC28" s="62">
        <v>6.71</v>
      </c>
      <c r="AD28" s="62">
        <v>7.02</v>
      </c>
      <c r="AE28" s="62">
        <v>7.34</v>
      </c>
      <c r="AF28" s="63">
        <v>7.65</v>
      </c>
      <c r="AG28" s="64">
        <v>7.86</v>
      </c>
      <c r="AH28" s="76">
        <v>6.48</v>
      </c>
      <c r="AI28" s="62">
        <v>6.8</v>
      </c>
      <c r="AJ28" s="62">
        <v>7.12</v>
      </c>
      <c r="AK28" s="62">
        <v>7.43</v>
      </c>
      <c r="AL28" s="63">
        <v>7.75</v>
      </c>
      <c r="AM28" s="64">
        <v>7.96</v>
      </c>
      <c r="AN28" s="76">
        <v>6.57</v>
      </c>
      <c r="AO28" s="62">
        <v>6.89</v>
      </c>
      <c r="AP28" s="62">
        <v>7.21</v>
      </c>
      <c r="AQ28" s="62">
        <v>7.53</v>
      </c>
      <c r="AR28" s="63">
        <v>7.85</v>
      </c>
      <c r="AS28" s="64">
        <v>8.07</v>
      </c>
      <c r="AT28" s="76">
        <v>6.66</v>
      </c>
      <c r="AU28" s="62">
        <v>6.98</v>
      </c>
      <c r="AV28" s="62">
        <v>7.31</v>
      </c>
      <c r="AW28" s="62">
        <v>7.64</v>
      </c>
      <c r="AX28" s="63">
        <v>7.96</v>
      </c>
      <c r="AY28" s="64">
        <v>8.18</v>
      </c>
      <c r="AZ28" s="76">
        <v>6.75</v>
      </c>
      <c r="BA28" s="62">
        <v>7.08</v>
      </c>
      <c r="BB28" s="62">
        <v>7.41</v>
      </c>
      <c r="BC28" s="62">
        <v>7.74</v>
      </c>
      <c r="BD28" s="63">
        <v>8.07</v>
      </c>
      <c r="BE28" s="64">
        <v>8.2899999999999991</v>
      </c>
      <c r="BF28" s="76">
        <v>6.85</v>
      </c>
      <c r="BG28" s="62">
        <v>7.18</v>
      </c>
      <c r="BH28" s="62">
        <v>7.52</v>
      </c>
      <c r="BI28" s="62">
        <v>7.85</v>
      </c>
      <c r="BJ28" s="63">
        <v>8.19</v>
      </c>
      <c r="BK28" s="64">
        <v>8.41</v>
      </c>
      <c r="BL28" s="76">
        <v>6.94</v>
      </c>
      <c r="BM28" s="62">
        <v>7.28</v>
      </c>
      <c r="BN28" s="62">
        <v>7.62</v>
      </c>
      <c r="BO28" s="62">
        <v>7.96</v>
      </c>
      <c r="BP28" s="63">
        <v>8.3000000000000007</v>
      </c>
      <c r="BQ28" s="64">
        <v>8.5299999999999994</v>
      </c>
    </row>
    <row r="29" spans="1:69">
      <c r="A29" s="9">
        <v>26</v>
      </c>
      <c r="B29" s="65">
        <v>1124.26</v>
      </c>
      <c r="C29" s="65">
        <v>1162.04</v>
      </c>
      <c r="D29" s="77">
        <v>6.24</v>
      </c>
      <c r="E29" s="67">
        <v>6.54</v>
      </c>
      <c r="F29" s="67">
        <v>6.84</v>
      </c>
      <c r="G29" s="67">
        <v>7.13</v>
      </c>
      <c r="H29" s="68">
        <v>7.43</v>
      </c>
      <c r="I29" s="69">
        <v>7.72</v>
      </c>
      <c r="J29" s="77">
        <v>6.32</v>
      </c>
      <c r="K29" s="67">
        <v>6.62</v>
      </c>
      <c r="L29" s="67">
        <v>6.92</v>
      </c>
      <c r="M29" s="67">
        <v>7.22</v>
      </c>
      <c r="N29" s="68">
        <v>7.53</v>
      </c>
      <c r="O29" s="69">
        <v>7.81</v>
      </c>
      <c r="P29" s="77">
        <v>6.4</v>
      </c>
      <c r="Q29" s="67">
        <v>6.71</v>
      </c>
      <c r="R29" s="67">
        <v>7.01</v>
      </c>
      <c r="S29" s="67">
        <v>7.32</v>
      </c>
      <c r="T29" s="68">
        <v>7.62</v>
      </c>
      <c r="U29" s="69">
        <v>7.91</v>
      </c>
      <c r="V29" s="77">
        <v>6.48</v>
      </c>
      <c r="W29" s="67">
        <v>6.79</v>
      </c>
      <c r="X29" s="67">
        <v>7.1</v>
      </c>
      <c r="Y29" s="67">
        <v>7.41</v>
      </c>
      <c r="Z29" s="68">
        <v>7.72</v>
      </c>
      <c r="AA29" s="69">
        <v>8.02</v>
      </c>
      <c r="AB29" s="77">
        <v>6.57</v>
      </c>
      <c r="AC29" s="67">
        <v>6.88</v>
      </c>
      <c r="AD29" s="67">
        <v>7.2</v>
      </c>
      <c r="AE29" s="67">
        <v>7.51</v>
      </c>
      <c r="AF29" s="68">
        <v>7.82</v>
      </c>
      <c r="AG29" s="69">
        <v>8.1199999999999992</v>
      </c>
      <c r="AH29" s="77">
        <v>6.66</v>
      </c>
      <c r="AI29" s="67">
        <v>6.97</v>
      </c>
      <c r="AJ29" s="67">
        <v>7.29</v>
      </c>
      <c r="AK29" s="67">
        <v>7.61</v>
      </c>
      <c r="AL29" s="68">
        <v>7.93</v>
      </c>
      <c r="AM29" s="69">
        <v>8.23</v>
      </c>
      <c r="AN29" s="77">
        <v>6.75</v>
      </c>
      <c r="AO29" s="67">
        <v>7.07</v>
      </c>
      <c r="AP29" s="67">
        <v>7.39</v>
      </c>
      <c r="AQ29" s="67">
        <v>7.71</v>
      </c>
      <c r="AR29" s="68">
        <v>8.0299999999999994</v>
      </c>
      <c r="AS29" s="69">
        <v>8.34</v>
      </c>
      <c r="AT29" s="77">
        <v>6.84</v>
      </c>
      <c r="AU29" s="67">
        <v>7.17</v>
      </c>
      <c r="AV29" s="67">
        <v>7.49</v>
      </c>
      <c r="AW29" s="67">
        <v>7.82</v>
      </c>
      <c r="AX29" s="68">
        <v>8.14</v>
      </c>
      <c r="AY29" s="69">
        <v>8.4600000000000009</v>
      </c>
      <c r="AZ29" s="77">
        <v>6.93</v>
      </c>
      <c r="BA29" s="67">
        <v>7.27</v>
      </c>
      <c r="BB29" s="67">
        <v>7.6</v>
      </c>
      <c r="BC29" s="67">
        <v>7.93</v>
      </c>
      <c r="BD29" s="68">
        <v>8.26</v>
      </c>
      <c r="BE29" s="69">
        <v>8.57</v>
      </c>
      <c r="BF29" s="77">
        <v>7.03</v>
      </c>
      <c r="BG29" s="67">
        <v>7.37</v>
      </c>
      <c r="BH29" s="67">
        <v>7.7</v>
      </c>
      <c r="BI29" s="67">
        <v>8.0399999999999991</v>
      </c>
      <c r="BJ29" s="68">
        <v>8.3699999999999992</v>
      </c>
      <c r="BK29" s="69">
        <v>8.69</v>
      </c>
      <c r="BL29" s="77">
        <v>7.13</v>
      </c>
      <c r="BM29" s="67">
        <v>7.47</v>
      </c>
      <c r="BN29" s="67">
        <v>7.81</v>
      </c>
      <c r="BO29" s="67">
        <v>8.15</v>
      </c>
      <c r="BP29" s="68">
        <v>8.49</v>
      </c>
      <c r="BQ29" s="69">
        <v>8.82</v>
      </c>
    </row>
    <row r="30" spans="1:69">
      <c r="A30" s="8">
        <v>27</v>
      </c>
      <c r="B30" s="56">
        <v>1162.05</v>
      </c>
      <c r="C30" s="56">
        <v>1199.83</v>
      </c>
      <c r="D30" s="76">
        <v>6.4</v>
      </c>
      <c r="E30" s="62">
        <v>6.7</v>
      </c>
      <c r="F30" s="62">
        <v>7</v>
      </c>
      <c r="G30" s="62">
        <v>7.29</v>
      </c>
      <c r="H30" s="63">
        <v>7.59</v>
      </c>
      <c r="I30" s="64">
        <v>7.89</v>
      </c>
      <c r="J30" s="76">
        <v>6.48</v>
      </c>
      <c r="K30" s="62">
        <v>6.78</v>
      </c>
      <c r="L30" s="62">
        <v>7.08</v>
      </c>
      <c r="M30" s="62">
        <v>7.39</v>
      </c>
      <c r="N30" s="63">
        <v>7.69</v>
      </c>
      <c r="O30" s="64">
        <v>7.99</v>
      </c>
      <c r="P30" s="76">
        <v>6.57</v>
      </c>
      <c r="Q30" s="62">
        <v>6.87</v>
      </c>
      <c r="R30" s="62">
        <v>7.18</v>
      </c>
      <c r="S30" s="62">
        <v>7.48</v>
      </c>
      <c r="T30" s="63">
        <v>7.79</v>
      </c>
      <c r="U30" s="64">
        <v>8.09</v>
      </c>
      <c r="V30" s="76">
        <v>6.65</v>
      </c>
      <c r="W30" s="62">
        <v>6.96</v>
      </c>
      <c r="X30" s="62">
        <v>7.27</v>
      </c>
      <c r="Y30" s="62">
        <v>7.58</v>
      </c>
      <c r="Z30" s="63">
        <v>7.89</v>
      </c>
      <c r="AA30" s="64">
        <v>8.1999999999999993</v>
      </c>
      <c r="AB30" s="76">
        <v>6.74</v>
      </c>
      <c r="AC30" s="62">
        <v>7.05</v>
      </c>
      <c r="AD30" s="62">
        <v>7.36</v>
      </c>
      <c r="AE30" s="62">
        <v>7.68</v>
      </c>
      <c r="AF30" s="63">
        <v>7.99</v>
      </c>
      <c r="AG30" s="64">
        <v>8.3000000000000007</v>
      </c>
      <c r="AH30" s="76">
        <v>6.83</v>
      </c>
      <c r="AI30" s="62">
        <v>7.14</v>
      </c>
      <c r="AJ30" s="62">
        <v>7.46</v>
      </c>
      <c r="AK30" s="62">
        <v>7.78</v>
      </c>
      <c r="AL30" s="63">
        <v>8.1</v>
      </c>
      <c r="AM30" s="64">
        <v>8.41</v>
      </c>
      <c r="AN30" s="76">
        <v>6.92</v>
      </c>
      <c r="AO30" s="62">
        <v>7.24</v>
      </c>
      <c r="AP30" s="62">
        <v>7.56</v>
      </c>
      <c r="AQ30" s="62">
        <v>7.88</v>
      </c>
      <c r="AR30" s="63">
        <v>8.2100000000000009</v>
      </c>
      <c r="AS30" s="64">
        <v>8.5299999999999994</v>
      </c>
      <c r="AT30" s="76">
        <v>7.01</v>
      </c>
      <c r="AU30" s="62">
        <v>7.34</v>
      </c>
      <c r="AV30" s="62">
        <v>7.67</v>
      </c>
      <c r="AW30" s="62">
        <v>7.99</v>
      </c>
      <c r="AX30" s="63">
        <v>8.32</v>
      </c>
      <c r="AY30" s="64">
        <v>8.64</v>
      </c>
      <c r="AZ30" s="76">
        <v>7.11</v>
      </c>
      <c r="BA30" s="62">
        <v>7.44</v>
      </c>
      <c r="BB30" s="62">
        <v>7.77</v>
      </c>
      <c r="BC30" s="62">
        <v>8.1</v>
      </c>
      <c r="BD30" s="63">
        <v>8.43</v>
      </c>
      <c r="BE30" s="64">
        <v>8.76</v>
      </c>
      <c r="BF30" s="76">
        <v>7.21</v>
      </c>
      <c r="BG30" s="62">
        <v>7.55</v>
      </c>
      <c r="BH30" s="62">
        <v>7.88</v>
      </c>
      <c r="BI30" s="62">
        <v>8.2200000000000006</v>
      </c>
      <c r="BJ30" s="63">
        <v>8.5500000000000007</v>
      </c>
      <c r="BK30" s="64">
        <v>8.89</v>
      </c>
      <c r="BL30" s="76">
        <v>7.32</v>
      </c>
      <c r="BM30" s="62">
        <v>7.66</v>
      </c>
      <c r="BN30" s="62">
        <v>8</v>
      </c>
      <c r="BO30" s="62">
        <v>8.34</v>
      </c>
      <c r="BP30" s="63">
        <v>8.68</v>
      </c>
      <c r="BQ30" s="64">
        <v>9.02</v>
      </c>
    </row>
    <row r="31" spans="1:69">
      <c r="A31" s="9">
        <v>28</v>
      </c>
      <c r="B31" s="65">
        <v>1199.8399999999999</v>
      </c>
      <c r="C31" s="65">
        <v>1237.6199999999999</v>
      </c>
      <c r="D31" s="77">
        <v>6.56</v>
      </c>
      <c r="E31" s="67">
        <v>6.85</v>
      </c>
      <c r="F31" s="67">
        <v>7.15</v>
      </c>
      <c r="G31" s="67">
        <v>7.45</v>
      </c>
      <c r="H31" s="68">
        <v>7.75</v>
      </c>
      <c r="I31" s="69">
        <v>8.0399999999999991</v>
      </c>
      <c r="J31" s="77">
        <v>6.64</v>
      </c>
      <c r="K31" s="67">
        <v>6.94</v>
      </c>
      <c r="L31" s="67">
        <v>7.24</v>
      </c>
      <c r="M31" s="67">
        <v>7.54</v>
      </c>
      <c r="N31" s="68">
        <v>7.85</v>
      </c>
      <c r="O31" s="69">
        <v>8.15</v>
      </c>
      <c r="P31" s="77">
        <v>6.73</v>
      </c>
      <c r="Q31" s="67">
        <v>7.03</v>
      </c>
      <c r="R31" s="67">
        <v>7.34</v>
      </c>
      <c r="S31" s="67">
        <v>7.64</v>
      </c>
      <c r="T31" s="68">
        <v>7.95</v>
      </c>
      <c r="U31" s="69">
        <v>8.25</v>
      </c>
      <c r="V31" s="77">
        <v>6.81</v>
      </c>
      <c r="W31" s="67">
        <v>7.12</v>
      </c>
      <c r="X31" s="67">
        <v>7.43</v>
      </c>
      <c r="Y31" s="67">
        <v>7.74</v>
      </c>
      <c r="Z31" s="68">
        <v>8.0500000000000007</v>
      </c>
      <c r="AA31" s="69">
        <v>8.36</v>
      </c>
      <c r="AB31" s="77">
        <v>6.9</v>
      </c>
      <c r="AC31" s="67">
        <v>7.22</v>
      </c>
      <c r="AD31" s="67">
        <v>7.53</v>
      </c>
      <c r="AE31" s="67">
        <v>7.84</v>
      </c>
      <c r="AF31" s="68">
        <v>8.16</v>
      </c>
      <c r="AG31" s="69">
        <v>8.4700000000000006</v>
      </c>
      <c r="AH31" s="77">
        <v>6.99</v>
      </c>
      <c r="AI31" s="67">
        <v>7.31</v>
      </c>
      <c r="AJ31" s="67">
        <v>7.63</v>
      </c>
      <c r="AK31" s="67">
        <v>7.95</v>
      </c>
      <c r="AL31" s="68">
        <v>8.26</v>
      </c>
      <c r="AM31" s="69">
        <v>8.58</v>
      </c>
      <c r="AN31" s="77">
        <v>7.09</v>
      </c>
      <c r="AO31" s="67">
        <v>7.41</v>
      </c>
      <c r="AP31" s="67">
        <v>7.73</v>
      </c>
      <c r="AQ31" s="67">
        <v>8.0500000000000007</v>
      </c>
      <c r="AR31" s="68">
        <v>8.3800000000000008</v>
      </c>
      <c r="AS31" s="69">
        <v>8.6999999999999993</v>
      </c>
      <c r="AT31" s="77">
        <v>7.19</v>
      </c>
      <c r="AU31" s="67">
        <v>7.51</v>
      </c>
      <c r="AV31" s="67">
        <v>7.84</v>
      </c>
      <c r="AW31" s="67">
        <v>8.16</v>
      </c>
      <c r="AX31" s="68">
        <v>8.49</v>
      </c>
      <c r="AY31" s="69">
        <v>8.82</v>
      </c>
      <c r="AZ31" s="77">
        <v>7.29</v>
      </c>
      <c r="BA31" s="67">
        <v>7.62</v>
      </c>
      <c r="BB31" s="67">
        <v>7.95</v>
      </c>
      <c r="BC31" s="67">
        <v>8.2799999999999994</v>
      </c>
      <c r="BD31" s="68">
        <v>8.61</v>
      </c>
      <c r="BE31" s="69">
        <v>8.94</v>
      </c>
      <c r="BF31" s="77">
        <v>7.39</v>
      </c>
      <c r="BG31" s="67">
        <v>7.72</v>
      </c>
      <c r="BH31" s="67">
        <v>8.06</v>
      </c>
      <c r="BI31" s="67">
        <v>8.39</v>
      </c>
      <c r="BJ31" s="68">
        <v>8.73</v>
      </c>
      <c r="BK31" s="69">
        <v>9.06</v>
      </c>
      <c r="BL31" s="77">
        <v>7.49</v>
      </c>
      <c r="BM31" s="67">
        <v>7.83</v>
      </c>
      <c r="BN31" s="67">
        <v>8.17</v>
      </c>
      <c r="BO31" s="67">
        <v>8.51</v>
      </c>
      <c r="BP31" s="68">
        <v>8.85</v>
      </c>
      <c r="BQ31" s="69">
        <v>9.19</v>
      </c>
    </row>
    <row r="32" spans="1:69">
      <c r="A32" s="8">
        <v>29</v>
      </c>
      <c r="B32" s="56">
        <v>1237.6299999999999</v>
      </c>
      <c r="C32" s="56">
        <v>1275.4100000000001</v>
      </c>
      <c r="D32" s="76">
        <v>6.58</v>
      </c>
      <c r="E32" s="62">
        <v>6.88</v>
      </c>
      <c r="F32" s="62">
        <v>7.17</v>
      </c>
      <c r="G32" s="62">
        <v>7.47</v>
      </c>
      <c r="H32" s="63">
        <v>7.77</v>
      </c>
      <c r="I32" s="64">
        <v>8.07</v>
      </c>
      <c r="J32" s="76">
        <v>6.66</v>
      </c>
      <c r="K32" s="62">
        <v>6.96</v>
      </c>
      <c r="L32" s="62">
        <v>7.26</v>
      </c>
      <c r="M32" s="62">
        <v>7.57</v>
      </c>
      <c r="N32" s="63">
        <v>7.87</v>
      </c>
      <c r="O32" s="64">
        <v>8.17</v>
      </c>
      <c r="P32" s="76">
        <v>6.75</v>
      </c>
      <c r="Q32" s="62">
        <v>7.05</v>
      </c>
      <c r="R32" s="62">
        <v>7.36</v>
      </c>
      <c r="S32" s="62">
        <v>7.66</v>
      </c>
      <c r="T32" s="63">
        <v>7.97</v>
      </c>
      <c r="U32" s="64">
        <v>8.27</v>
      </c>
      <c r="V32" s="76">
        <v>6.84</v>
      </c>
      <c r="W32" s="62">
        <v>7.14</v>
      </c>
      <c r="X32" s="62">
        <v>7.45</v>
      </c>
      <c r="Y32" s="62">
        <v>7.76</v>
      </c>
      <c r="Z32" s="63">
        <v>8.07</v>
      </c>
      <c r="AA32" s="64">
        <v>8.3800000000000008</v>
      </c>
      <c r="AB32" s="76">
        <v>6.93</v>
      </c>
      <c r="AC32" s="62">
        <v>7.24</v>
      </c>
      <c r="AD32" s="62">
        <v>7.55</v>
      </c>
      <c r="AE32" s="62">
        <v>7.86</v>
      </c>
      <c r="AF32" s="63">
        <v>8.18</v>
      </c>
      <c r="AG32" s="64">
        <v>8.49</v>
      </c>
      <c r="AH32" s="76">
        <v>7.02</v>
      </c>
      <c r="AI32" s="62">
        <v>7.33</v>
      </c>
      <c r="AJ32" s="62">
        <v>7.65</v>
      </c>
      <c r="AK32" s="62">
        <v>7.97</v>
      </c>
      <c r="AL32" s="63">
        <v>8.2899999999999991</v>
      </c>
      <c r="AM32" s="64">
        <v>8.6</v>
      </c>
      <c r="AN32" s="76">
        <v>7.11</v>
      </c>
      <c r="AO32" s="62">
        <v>7.43</v>
      </c>
      <c r="AP32" s="62">
        <v>7.76</v>
      </c>
      <c r="AQ32" s="62">
        <v>8.08</v>
      </c>
      <c r="AR32" s="63">
        <v>8.4</v>
      </c>
      <c r="AS32" s="64">
        <v>8.7200000000000006</v>
      </c>
      <c r="AT32" s="76">
        <v>7.21</v>
      </c>
      <c r="AU32" s="62">
        <v>7.54</v>
      </c>
      <c r="AV32" s="62">
        <v>7.86</v>
      </c>
      <c r="AW32" s="62">
        <v>8.19</v>
      </c>
      <c r="AX32" s="63">
        <v>8.51</v>
      </c>
      <c r="AY32" s="64">
        <v>8.84</v>
      </c>
      <c r="AZ32" s="76">
        <v>7.31</v>
      </c>
      <c r="BA32" s="62">
        <v>7.64</v>
      </c>
      <c r="BB32" s="62">
        <v>7.97</v>
      </c>
      <c r="BC32" s="62">
        <v>8.3000000000000007</v>
      </c>
      <c r="BD32" s="63">
        <v>8.6300000000000008</v>
      </c>
      <c r="BE32" s="64">
        <v>8.9600000000000009</v>
      </c>
      <c r="BF32" s="76">
        <v>7.41</v>
      </c>
      <c r="BG32" s="62">
        <v>7.75</v>
      </c>
      <c r="BH32" s="62">
        <v>8.08</v>
      </c>
      <c r="BI32" s="62">
        <v>8.42</v>
      </c>
      <c r="BJ32" s="63">
        <v>8.75</v>
      </c>
      <c r="BK32" s="64">
        <v>9.09</v>
      </c>
      <c r="BL32" s="76">
        <v>7.52</v>
      </c>
      <c r="BM32" s="62">
        <v>7.86</v>
      </c>
      <c r="BN32" s="62">
        <v>8.1999999999999993</v>
      </c>
      <c r="BO32" s="62">
        <v>8.5399999999999991</v>
      </c>
      <c r="BP32" s="63">
        <v>8.8800000000000008</v>
      </c>
      <c r="BQ32" s="64">
        <v>9.2200000000000006</v>
      </c>
    </row>
    <row r="33" spans="1:69">
      <c r="A33" s="9">
        <v>30</v>
      </c>
      <c r="B33" s="65">
        <v>1275.42</v>
      </c>
      <c r="C33" s="65">
        <v>1313.2</v>
      </c>
      <c r="D33" s="77">
        <v>6.58</v>
      </c>
      <c r="E33" s="67">
        <v>6.88</v>
      </c>
      <c r="F33" s="67">
        <v>7.17</v>
      </c>
      <c r="G33" s="67">
        <v>7.47</v>
      </c>
      <c r="H33" s="68">
        <v>7.77</v>
      </c>
      <c r="I33" s="69">
        <v>8.07</v>
      </c>
      <c r="J33" s="77">
        <v>6.66</v>
      </c>
      <c r="K33" s="67">
        <v>6.96</v>
      </c>
      <c r="L33" s="67">
        <v>7.26</v>
      </c>
      <c r="M33" s="67">
        <v>7.57</v>
      </c>
      <c r="N33" s="68">
        <v>7.87</v>
      </c>
      <c r="O33" s="69">
        <v>8.17</v>
      </c>
      <c r="P33" s="77">
        <v>6.75</v>
      </c>
      <c r="Q33" s="67">
        <v>7.05</v>
      </c>
      <c r="R33" s="67">
        <v>7.36</v>
      </c>
      <c r="S33" s="67">
        <v>7.66</v>
      </c>
      <c r="T33" s="68">
        <v>7.97</v>
      </c>
      <c r="U33" s="69">
        <v>8.27</v>
      </c>
      <c r="V33" s="77">
        <v>6.84</v>
      </c>
      <c r="W33" s="67">
        <v>7.14</v>
      </c>
      <c r="X33" s="67">
        <v>7.45</v>
      </c>
      <c r="Y33" s="67">
        <v>7.76</v>
      </c>
      <c r="Z33" s="68">
        <v>8.07</v>
      </c>
      <c r="AA33" s="69">
        <v>8.3800000000000008</v>
      </c>
      <c r="AB33" s="77">
        <v>6.93</v>
      </c>
      <c r="AC33" s="67">
        <v>7.24</v>
      </c>
      <c r="AD33" s="67">
        <v>7.55</v>
      </c>
      <c r="AE33" s="67">
        <v>7.86</v>
      </c>
      <c r="AF33" s="68">
        <v>8.18</v>
      </c>
      <c r="AG33" s="69">
        <v>8.49</v>
      </c>
      <c r="AH33" s="77">
        <v>7.02</v>
      </c>
      <c r="AI33" s="67">
        <v>7.33</v>
      </c>
      <c r="AJ33" s="67">
        <v>7.65</v>
      </c>
      <c r="AK33" s="67">
        <v>7.97</v>
      </c>
      <c r="AL33" s="68">
        <v>8.2899999999999991</v>
      </c>
      <c r="AM33" s="69">
        <v>8.6</v>
      </c>
      <c r="AN33" s="77">
        <v>7.11</v>
      </c>
      <c r="AO33" s="67">
        <v>7.43</v>
      </c>
      <c r="AP33" s="67">
        <v>7.76</v>
      </c>
      <c r="AQ33" s="67">
        <v>8.08</v>
      </c>
      <c r="AR33" s="68">
        <v>8.4</v>
      </c>
      <c r="AS33" s="69">
        <v>8.7200000000000006</v>
      </c>
      <c r="AT33" s="77">
        <v>7.21</v>
      </c>
      <c r="AU33" s="67">
        <v>7.54</v>
      </c>
      <c r="AV33" s="67">
        <v>7.86</v>
      </c>
      <c r="AW33" s="67">
        <v>8.19</v>
      </c>
      <c r="AX33" s="68">
        <v>8.51</v>
      </c>
      <c r="AY33" s="69">
        <v>8.84</v>
      </c>
      <c r="AZ33" s="77">
        <v>7.31</v>
      </c>
      <c r="BA33" s="67">
        <v>7.64</v>
      </c>
      <c r="BB33" s="67">
        <v>7.97</v>
      </c>
      <c r="BC33" s="67">
        <v>8.3000000000000007</v>
      </c>
      <c r="BD33" s="68">
        <v>8.6300000000000008</v>
      </c>
      <c r="BE33" s="69">
        <v>8.9600000000000009</v>
      </c>
      <c r="BF33" s="77">
        <v>7.41</v>
      </c>
      <c r="BG33" s="67">
        <v>7.75</v>
      </c>
      <c r="BH33" s="67">
        <v>8.08</v>
      </c>
      <c r="BI33" s="67">
        <v>8.42</v>
      </c>
      <c r="BJ33" s="68">
        <v>8.75</v>
      </c>
      <c r="BK33" s="69">
        <v>9.09</v>
      </c>
      <c r="BL33" s="77">
        <v>7.52</v>
      </c>
      <c r="BM33" s="67">
        <v>7.86</v>
      </c>
      <c r="BN33" s="67">
        <v>8.1999999999999993</v>
      </c>
      <c r="BO33" s="67">
        <v>8.5399999999999991</v>
      </c>
      <c r="BP33" s="68">
        <v>8.8800000000000008</v>
      </c>
      <c r="BQ33" s="69">
        <v>9.2200000000000006</v>
      </c>
    </row>
    <row r="34" spans="1:69">
      <c r="A34" s="8">
        <v>31</v>
      </c>
      <c r="B34" s="56">
        <v>1313.21</v>
      </c>
      <c r="C34" s="56">
        <v>1350.99</v>
      </c>
      <c r="D34" s="76">
        <v>6.58</v>
      </c>
      <c r="E34" s="62">
        <v>6.88</v>
      </c>
      <c r="F34" s="62">
        <v>7.17</v>
      </c>
      <c r="G34" s="62">
        <v>7.47</v>
      </c>
      <c r="H34" s="63">
        <v>7.77</v>
      </c>
      <c r="I34" s="64">
        <v>8.07</v>
      </c>
      <c r="J34" s="76">
        <v>6.66</v>
      </c>
      <c r="K34" s="62">
        <v>6.96</v>
      </c>
      <c r="L34" s="62">
        <v>7.26</v>
      </c>
      <c r="M34" s="62">
        <v>7.57</v>
      </c>
      <c r="N34" s="63">
        <v>7.87</v>
      </c>
      <c r="O34" s="64">
        <v>8.17</v>
      </c>
      <c r="P34" s="76">
        <v>6.75</v>
      </c>
      <c r="Q34" s="62">
        <v>7.05</v>
      </c>
      <c r="R34" s="62">
        <v>7.36</v>
      </c>
      <c r="S34" s="62">
        <v>7.66</v>
      </c>
      <c r="T34" s="63">
        <v>7.97</v>
      </c>
      <c r="U34" s="64">
        <v>8.27</v>
      </c>
      <c r="V34" s="76">
        <v>6.84</v>
      </c>
      <c r="W34" s="62">
        <v>7.14</v>
      </c>
      <c r="X34" s="62">
        <v>7.45</v>
      </c>
      <c r="Y34" s="62">
        <v>7.76</v>
      </c>
      <c r="Z34" s="63">
        <v>8.07</v>
      </c>
      <c r="AA34" s="64">
        <v>8.3800000000000008</v>
      </c>
      <c r="AB34" s="76">
        <v>6.93</v>
      </c>
      <c r="AC34" s="62">
        <v>7.24</v>
      </c>
      <c r="AD34" s="62">
        <v>7.55</v>
      </c>
      <c r="AE34" s="62">
        <v>7.86</v>
      </c>
      <c r="AF34" s="63">
        <v>8.18</v>
      </c>
      <c r="AG34" s="64">
        <v>8.49</v>
      </c>
      <c r="AH34" s="76">
        <v>7.02</v>
      </c>
      <c r="AI34" s="62">
        <v>7.33</v>
      </c>
      <c r="AJ34" s="62">
        <v>7.65</v>
      </c>
      <c r="AK34" s="62">
        <v>7.97</v>
      </c>
      <c r="AL34" s="63">
        <v>8.2899999999999991</v>
      </c>
      <c r="AM34" s="64">
        <v>8.6</v>
      </c>
      <c r="AN34" s="76">
        <v>7.11</v>
      </c>
      <c r="AO34" s="62">
        <v>7.43</v>
      </c>
      <c r="AP34" s="62">
        <v>7.76</v>
      </c>
      <c r="AQ34" s="62">
        <v>8.08</v>
      </c>
      <c r="AR34" s="63">
        <v>8.4</v>
      </c>
      <c r="AS34" s="64">
        <v>8.7200000000000006</v>
      </c>
      <c r="AT34" s="76">
        <v>7.21</v>
      </c>
      <c r="AU34" s="62">
        <v>7.54</v>
      </c>
      <c r="AV34" s="62">
        <v>7.86</v>
      </c>
      <c r="AW34" s="62">
        <v>8.19</v>
      </c>
      <c r="AX34" s="63">
        <v>8.51</v>
      </c>
      <c r="AY34" s="64">
        <v>8.84</v>
      </c>
      <c r="AZ34" s="76">
        <v>7.31</v>
      </c>
      <c r="BA34" s="62">
        <v>7.64</v>
      </c>
      <c r="BB34" s="62">
        <v>7.97</v>
      </c>
      <c r="BC34" s="62">
        <v>8.3000000000000007</v>
      </c>
      <c r="BD34" s="63">
        <v>8.6300000000000008</v>
      </c>
      <c r="BE34" s="64">
        <v>8.9600000000000009</v>
      </c>
      <c r="BF34" s="76">
        <v>7.41</v>
      </c>
      <c r="BG34" s="62">
        <v>7.75</v>
      </c>
      <c r="BH34" s="62">
        <v>8.08</v>
      </c>
      <c r="BI34" s="62">
        <v>8.42</v>
      </c>
      <c r="BJ34" s="63">
        <v>8.75</v>
      </c>
      <c r="BK34" s="64">
        <v>9.09</v>
      </c>
      <c r="BL34" s="76">
        <v>7.52</v>
      </c>
      <c r="BM34" s="62">
        <v>7.86</v>
      </c>
      <c r="BN34" s="62">
        <v>8.1999999999999993</v>
      </c>
      <c r="BO34" s="62">
        <v>8.5399999999999991</v>
      </c>
      <c r="BP34" s="63">
        <v>8.8800000000000008</v>
      </c>
      <c r="BQ34" s="64">
        <v>9.2200000000000006</v>
      </c>
    </row>
    <row r="35" spans="1:69">
      <c r="A35" s="9">
        <v>32</v>
      </c>
      <c r="B35" s="65">
        <v>1351</v>
      </c>
      <c r="C35" s="65">
        <v>1388.78</v>
      </c>
      <c r="D35" s="77">
        <v>6.59</v>
      </c>
      <c r="E35" s="67">
        <v>6.89</v>
      </c>
      <c r="F35" s="67">
        <v>7.19</v>
      </c>
      <c r="G35" s="67">
        <v>7.48</v>
      </c>
      <c r="H35" s="68">
        <v>7.78</v>
      </c>
      <c r="I35" s="69">
        <v>8.08</v>
      </c>
      <c r="J35" s="77">
        <v>6.67</v>
      </c>
      <c r="K35" s="67">
        <v>6.98</v>
      </c>
      <c r="L35" s="67">
        <v>7.28</v>
      </c>
      <c r="M35" s="67">
        <v>7.58</v>
      </c>
      <c r="N35" s="68">
        <v>7.88</v>
      </c>
      <c r="O35" s="69">
        <v>8.18</v>
      </c>
      <c r="P35" s="77">
        <v>6.76</v>
      </c>
      <c r="Q35" s="67">
        <v>7.07</v>
      </c>
      <c r="R35" s="67">
        <v>7.37</v>
      </c>
      <c r="S35" s="67">
        <v>7.68</v>
      </c>
      <c r="T35" s="68">
        <v>7.98</v>
      </c>
      <c r="U35" s="69">
        <v>8.2899999999999991</v>
      </c>
      <c r="V35" s="77">
        <v>6.85</v>
      </c>
      <c r="W35" s="67">
        <v>7.16</v>
      </c>
      <c r="X35" s="67">
        <v>7.47</v>
      </c>
      <c r="Y35" s="67">
        <v>7.78</v>
      </c>
      <c r="Z35" s="68">
        <v>8.08</v>
      </c>
      <c r="AA35" s="69">
        <v>8.39</v>
      </c>
      <c r="AB35" s="77">
        <v>6.94</v>
      </c>
      <c r="AC35" s="67">
        <v>7.25</v>
      </c>
      <c r="AD35" s="67">
        <v>7.56</v>
      </c>
      <c r="AE35" s="67">
        <v>7.88</v>
      </c>
      <c r="AF35" s="68">
        <v>8.19</v>
      </c>
      <c r="AG35" s="69">
        <v>8.5</v>
      </c>
      <c r="AH35" s="77">
        <v>7.03</v>
      </c>
      <c r="AI35" s="67">
        <v>7.35</v>
      </c>
      <c r="AJ35" s="67">
        <v>7.67</v>
      </c>
      <c r="AK35" s="67">
        <v>7.98</v>
      </c>
      <c r="AL35" s="68">
        <v>8.3000000000000007</v>
      </c>
      <c r="AM35" s="69">
        <v>8.6199999999999992</v>
      </c>
      <c r="AN35" s="77">
        <v>7.13</v>
      </c>
      <c r="AO35" s="67">
        <v>7.45</v>
      </c>
      <c r="AP35" s="67">
        <v>7.77</v>
      </c>
      <c r="AQ35" s="67">
        <v>8.09</v>
      </c>
      <c r="AR35" s="68">
        <v>8.41</v>
      </c>
      <c r="AS35" s="69">
        <v>8.73</v>
      </c>
      <c r="AT35" s="77">
        <v>7.22</v>
      </c>
      <c r="AU35" s="67">
        <v>7.55</v>
      </c>
      <c r="AV35" s="67">
        <v>7.88</v>
      </c>
      <c r="AW35" s="67">
        <v>8.1999999999999993</v>
      </c>
      <c r="AX35" s="68">
        <v>8.5299999999999994</v>
      </c>
      <c r="AY35" s="69">
        <v>8.85</v>
      </c>
      <c r="AZ35" s="77">
        <v>7.32</v>
      </c>
      <c r="BA35" s="67">
        <v>7.65</v>
      </c>
      <c r="BB35" s="67">
        <v>7.98</v>
      </c>
      <c r="BC35" s="67">
        <v>8.32</v>
      </c>
      <c r="BD35" s="68">
        <v>8.65</v>
      </c>
      <c r="BE35" s="69">
        <v>8.98</v>
      </c>
      <c r="BF35" s="77">
        <v>7.43</v>
      </c>
      <c r="BG35" s="67">
        <v>7.76</v>
      </c>
      <c r="BH35" s="67">
        <v>8.1</v>
      </c>
      <c r="BI35" s="67">
        <v>8.43</v>
      </c>
      <c r="BJ35" s="68">
        <v>8.77</v>
      </c>
      <c r="BK35" s="69">
        <v>9.1</v>
      </c>
      <c r="BL35" s="77">
        <v>7.53</v>
      </c>
      <c r="BM35" s="67">
        <v>7.87</v>
      </c>
      <c r="BN35" s="67">
        <v>8.2100000000000009</v>
      </c>
      <c r="BO35" s="67">
        <v>8.5500000000000007</v>
      </c>
      <c r="BP35" s="68">
        <v>8.89</v>
      </c>
      <c r="BQ35" s="69">
        <v>9.23</v>
      </c>
    </row>
    <row r="36" spans="1:69">
      <c r="A36" s="8">
        <v>33</v>
      </c>
      <c r="B36" s="56">
        <v>1388.79</v>
      </c>
      <c r="C36" s="56">
        <v>1426.57</v>
      </c>
      <c r="D36" s="76">
        <v>6.74</v>
      </c>
      <c r="E36" s="62">
        <v>7.03</v>
      </c>
      <c r="F36" s="62">
        <v>7.33</v>
      </c>
      <c r="G36" s="62">
        <v>7.63</v>
      </c>
      <c r="H36" s="63">
        <v>7.93</v>
      </c>
      <c r="I36" s="64">
        <v>8.2200000000000006</v>
      </c>
      <c r="J36" s="76">
        <v>6.82</v>
      </c>
      <c r="K36" s="62">
        <v>7.12</v>
      </c>
      <c r="L36" s="62">
        <v>7.42</v>
      </c>
      <c r="M36" s="62">
        <v>7.72</v>
      </c>
      <c r="N36" s="63">
        <v>8.0299999999999994</v>
      </c>
      <c r="O36" s="64">
        <v>8.33</v>
      </c>
      <c r="P36" s="76">
        <v>6.91</v>
      </c>
      <c r="Q36" s="62">
        <v>7.21</v>
      </c>
      <c r="R36" s="62">
        <v>7.52</v>
      </c>
      <c r="S36" s="62">
        <v>7.82</v>
      </c>
      <c r="T36" s="63">
        <v>8.1300000000000008</v>
      </c>
      <c r="U36" s="64">
        <v>8.43</v>
      </c>
      <c r="V36" s="76">
        <v>7</v>
      </c>
      <c r="W36" s="62">
        <v>7.31</v>
      </c>
      <c r="X36" s="62">
        <v>7.62</v>
      </c>
      <c r="Y36" s="62">
        <v>7.92</v>
      </c>
      <c r="Z36" s="63">
        <v>8.23</v>
      </c>
      <c r="AA36" s="64">
        <v>8.5399999999999991</v>
      </c>
      <c r="AB36" s="76">
        <v>7.09</v>
      </c>
      <c r="AC36" s="62">
        <v>7.4</v>
      </c>
      <c r="AD36" s="62">
        <v>7.72</v>
      </c>
      <c r="AE36" s="62">
        <v>8.0299999999999994</v>
      </c>
      <c r="AF36" s="63">
        <v>8.34</v>
      </c>
      <c r="AG36" s="64">
        <v>8.66</v>
      </c>
      <c r="AH36" s="76">
        <v>7.18</v>
      </c>
      <c r="AI36" s="62">
        <v>7.5</v>
      </c>
      <c r="AJ36" s="62">
        <v>7.82</v>
      </c>
      <c r="AK36" s="62">
        <v>8.14</v>
      </c>
      <c r="AL36" s="63">
        <v>8.4499999999999993</v>
      </c>
      <c r="AM36" s="64">
        <v>8.77</v>
      </c>
      <c r="AN36" s="76">
        <v>7.28</v>
      </c>
      <c r="AO36" s="62">
        <v>7.6</v>
      </c>
      <c r="AP36" s="62">
        <v>7.92</v>
      </c>
      <c r="AQ36" s="62">
        <v>8.25</v>
      </c>
      <c r="AR36" s="63">
        <v>8.57</v>
      </c>
      <c r="AS36" s="64">
        <v>8.89</v>
      </c>
      <c r="AT36" s="76">
        <v>7.38</v>
      </c>
      <c r="AU36" s="62">
        <v>7.71</v>
      </c>
      <c r="AV36" s="62">
        <v>8.0299999999999994</v>
      </c>
      <c r="AW36" s="62">
        <v>8.36</v>
      </c>
      <c r="AX36" s="63">
        <v>8.69</v>
      </c>
      <c r="AY36" s="64">
        <v>9.01</v>
      </c>
      <c r="AZ36" s="76">
        <v>7.48</v>
      </c>
      <c r="BA36" s="62">
        <v>7.81</v>
      </c>
      <c r="BB36" s="62">
        <v>8.14</v>
      </c>
      <c r="BC36" s="62">
        <v>8.48</v>
      </c>
      <c r="BD36" s="63">
        <v>8.81</v>
      </c>
      <c r="BE36" s="64">
        <v>9.14</v>
      </c>
      <c r="BF36" s="76">
        <v>7.59</v>
      </c>
      <c r="BG36" s="62">
        <v>7.92</v>
      </c>
      <c r="BH36" s="62">
        <v>8.26</v>
      </c>
      <c r="BI36" s="62">
        <v>8.59</v>
      </c>
      <c r="BJ36" s="63">
        <v>8.93</v>
      </c>
      <c r="BK36" s="64">
        <v>9.27</v>
      </c>
      <c r="BL36" s="76">
        <v>7.7</v>
      </c>
      <c r="BM36" s="62">
        <v>8.0399999999999991</v>
      </c>
      <c r="BN36" s="62">
        <v>8.3800000000000008</v>
      </c>
      <c r="BO36" s="62">
        <v>8.7200000000000006</v>
      </c>
      <c r="BP36" s="63">
        <v>9.06</v>
      </c>
      <c r="BQ36" s="64">
        <v>9.4</v>
      </c>
    </row>
    <row r="37" spans="1:69">
      <c r="A37" s="9">
        <v>34</v>
      </c>
      <c r="B37" s="65">
        <v>1426.58</v>
      </c>
      <c r="C37" s="65">
        <v>1464.36</v>
      </c>
      <c r="D37" s="77">
        <v>6.88</v>
      </c>
      <c r="E37" s="67">
        <v>7.18</v>
      </c>
      <c r="F37" s="67">
        <v>7.47</v>
      </c>
      <c r="G37" s="67">
        <v>7.77</v>
      </c>
      <c r="H37" s="68">
        <v>8.07</v>
      </c>
      <c r="I37" s="69">
        <v>8.3699999999999992</v>
      </c>
      <c r="J37" s="77">
        <v>6.97</v>
      </c>
      <c r="K37" s="67">
        <v>7.27</v>
      </c>
      <c r="L37" s="67">
        <v>7.57</v>
      </c>
      <c r="M37" s="67">
        <v>7.87</v>
      </c>
      <c r="N37" s="68">
        <v>8.17</v>
      </c>
      <c r="O37" s="69">
        <v>8.4700000000000006</v>
      </c>
      <c r="P37" s="77">
        <v>7.06</v>
      </c>
      <c r="Q37" s="67">
        <v>7.36</v>
      </c>
      <c r="R37" s="67">
        <v>7.67</v>
      </c>
      <c r="S37" s="67">
        <v>7.97</v>
      </c>
      <c r="T37" s="68">
        <v>8.2799999999999994</v>
      </c>
      <c r="U37" s="69">
        <v>8.58</v>
      </c>
      <c r="V37" s="77">
        <v>7.15</v>
      </c>
      <c r="W37" s="67">
        <v>7.46</v>
      </c>
      <c r="X37" s="67">
        <v>7.77</v>
      </c>
      <c r="Y37" s="67">
        <v>8.07</v>
      </c>
      <c r="Z37" s="68">
        <v>8.3800000000000008</v>
      </c>
      <c r="AA37" s="69">
        <v>8.69</v>
      </c>
      <c r="AB37" s="77">
        <v>7.24</v>
      </c>
      <c r="AC37" s="67">
        <v>7.55</v>
      </c>
      <c r="AD37" s="67">
        <v>7.87</v>
      </c>
      <c r="AE37" s="67">
        <v>8.18</v>
      </c>
      <c r="AF37" s="68">
        <v>8.49</v>
      </c>
      <c r="AG37" s="69">
        <v>8.81</v>
      </c>
      <c r="AH37" s="77">
        <v>7.34</v>
      </c>
      <c r="AI37" s="67">
        <v>7.66</v>
      </c>
      <c r="AJ37" s="67">
        <v>7.97</v>
      </c>
      <c r="AK37" s="67">
        <v>8.2899999999999991</v>
      </c>
      <c r="AL37" s="68">
        <v>8.61</v>
      </c>
      <c r="AM37" s="69">
        <v>8.92</v>
      </c>
      <c r="AN37" s="77">
        <v>7.44</v>
      </c>
      <c r="AO37" s="67">
        <v>7.76</v>
      </c>
      <c r="AP37" s="67">
        <v>8.08</v>
      </c>
      <c r="AQ37" s="67">
        <v>8.4</v>
      </c>
      <c r="AR37" s="68">
        <v>8.7200000000000006</v>
      </c>
      <c r="AS37" s="69">
        <v>9.0500000000000007</v>
      </c>
      <c r="AT37" s="77">
        <v>7.54</v>
      </c>
      <c r="AU37" s="67">
        <v>7.87</v>
      </c>
      <c r="AV37" s="67">
        <v>8.19</v>
      </c>
      <c r="AW37" s="67">
        <v>8.52</v>
      </c>
      <c r="AX37" s="68">
        <v>8.84</v>
      </c>
      <c r="AY37" s="69">
        <v>9.17</v>
      </c>
      <c r="AZ37" s="77">
        <v>7.64</v>
      </c>
      <c r="BA37" s="67">
        <v>7.97</v>
      </c>
      <c r="BB37" s="67">
        <v>8.3000000000000007</v>
      </c>
      <c r="BC37" s="67">
        <v>8.64</v>
      </c>
      <c r="BD37" s="68">
        <v>8.9700000000000006</v>
      </c>
      <c r="BE37" s="69">
        <v>9.3000000000000007</v>
      </c>
      <c r="BF37" s="77">
        <v>7.75</v>
      </c>
      <c r="BG37" s="67">
        <v>8.09</v>
      </c>
      <c r="BH37" s="67">
        <v>8.42</v>
      </c>
      <c r="BI37" s="67">
        <v>8.76</v>
      </c>
      <c r="BJ37" s="68">
        <v>9.09</v>
      </c>
      <c r="BK37" s="69">
        <v>9.43</v>
      </c>
      <c r="BL37" s="77">
        <v>7.86</v>
      </c>
      <c r="BM37" s="67">
        <v>8.1999999999999993</v>
      </c>
      <c r="BN37" s="67">
        <v>8.5399999999999991</v>
      </c>
      <c r="BO37" s="67">
        <v>8.8800000000000008</v>
      </c>
      <c r="BP37" s="68">
        <v>9.2200000000000006</v>
      </c>
      <c r="BQ37" s="69">
        <v>9.56</v>
      </c>
    </row>
    <row r="38" spans="1:69">
      <c r="A38" s="8">
        <v>35</v>
      </c>
      <c r="B38" s="56">
        <v>1464.37</v>
      </c>
      <c r="C38" s="56">
        <v>1502.15</v>
      </c>
      <c r="D38" s="76">
        <v>7.03</v>
      </c>
      <c r="E38" s="62">
        <v>7.32</v>
      </c>
      <c r="F38" s="62">
        <v>7.62</v>
      </c>
      <c r="G38" s="62">
        <v>7.92</v>
      </c>
      <c r="H38" s="63">
        <v>8.2200000000000006</v>
      </c>
      <c r="I38" s="64">
        <v>8.51</v>
      </c>
      <c r="J38" s="76">
        <v>7.12</v>
      </c>
      <c r="K38" s="62">
        <v>7.42</v>
      </c>
      <c r="L38" s="62">
        <v>7.72</v>
      </c>
      <c r="M38" s="62">
        <v>8.02</v>
      </c>
      <c r="N38" s="63">
        <v>8.32</v>
      </c>
      <c r="O38" s="64">
        <v>8.6199999999999992</v>
      </c>
      <c r="P38" s="76">
        <v>7.21</v>
      </c>
      <c r="Q38" s="62">
        <v>7.51</v>
      </c>
      <c r="R38" s="62">
        <v>7.82</v>
      </c>
      <c r="S38" s="62">
        <v>8.1199999999999992</v>
      </c>
      <c r="T38" s="63">
        <v>8.43</v>
      </c>
      <c r="U38" s="64">
        <v>8.73</v>
      </c>
      <c r="V38" s="76">
        <v>7.3</v>
      </c>
      <c r="W38" s="62">
        <v>7.61</v>
      </c>
      <c r="X38" s="62">
        <v>7.92</v>
      </c>
      <c r="Y38" s="62">
        <v>8.23</v>
      </c>
      <c r="Z38" s="63">
        <v>8.5399999999999991</v>
      </c>
      <c r="AA38" s="64">
        <v>8.85</v>
      </c>
      <c r="AB38" s="76">
        <v>7.4</v>
      </c>
      <c r="AC38" s="62">
        <v>7.71</v>
      </c>
      <c r="AD38" s="62">
        <v>8.02</v>
      </c>
      <c r="AE38" s="62">
        <v>8.34</v>
      </c>
      <c r="AF38" s="63">
        <v>8.65</v>
      </c>
      <c r="AG38" s="64">
        <v>8.9600000000000009</v>
      </c>
      <c r="AH38" s="76">
        <v>7.5</v>
      </c>
      <c r="AI38" s="62">
        <v>7.81</v>
      </c>
      <c r="AJ38" s="62">
        <v>8.1300000000000008</v>
      </c>
      <c r="AK38" s="62">
        <v>8.4499999999999993</v>
      </c>
      <c r="AL38" s="63">
        <v>8.76</v>
      </c>
      <c r="AM38" s="64">
        <v>9.08</v>
      </c>
      <c r="AN38" s="76">
        <v>7.6</v>
      </c>
      <c r="AO38" s="62">
        <v>7.92</v>
      </c>
      <c r="AP38" s="62">
        <v>8.24</v>
      </c>
      <c r="AQ38" s="62">
        <v>8.56</v>
      </c>
      <c r="AR38" s="63">
        <v>8.8800000000000008</v>
      </c>
      <c r="AS38" s="64">
        <v>9.1999999999999993</v>
      </c>
      <c r="AT38" s="76">
        <v>7.7</v>
      </c>
      <c r="AU38" s="62">
        <v>8.0299999999999994</v>
      </c>
      <c r="AV38" s="62">
        <v>8.35</v>
      </c>
      <c r="AW38" s="62">
        <v>8.68</v>
      </c>
      <c r="AX38" s="63">
        <v>9</v>
      </c>
      <c r="AY38" s="64">
        <v>9.33</v>
      </c>
      <c r="AZ38" s="76">
        <v>7.81</v>
      </c>
      <c r="BA38" s="62">
        <v>8.14</v>
      </c>
      <c r="BB38" s="62">
        <v>8.4700000000000006</v>
      </c>
      <c r="BC38" s="62">
        <v>8.8000000000000007</v>
      </c>
      <c r="BD38" s="63">
        <v>9.1300000000000008</v>
      </c>
      <c r="BE38" s="64">
        <v>9.4600000000000009</v>
      </c>
      <c r="BF38" s="76">
        <v>7.92</v>
      </c>
      <c r="BG38" s="62">
        <v>8.25</v>
      </c>
      <c r="BH38" s="62">
        <v>8.59</v>
      </c>
      <c r="BI38" s="62">
        <v>8.92</v>
      </c>
      <c r="BJ38" s="63">
        <v>9.26</v>
      </c>
      <c r="BK38" s="64">
        <v>9.59</v>
      </c>
      <c r="BL38" s="76">
        <v>8.0299999999999994</v>
      </c>
      <c r="BM38" s="62">
        <v>8.3699999999999992</v>
      </c>
      <c r="BN38" s="62">
        <v>8.7100000000000009</v>
      </c>
      <c r="BO38" s="62">
        <v>9.0500000000000007</v>
      </c>
      <c r="BP38" s="63">
        <v>9.39</v>
      </c>
      <c r="BQ38" s="64">
        <v>9.73</v>
      </c>
    </row>
    <row r="39" spans="1:69">
      <c r="A39" s="9">
        <v>36</v>
      </c>
      <c r="B39" s="65">
        <v>1502.16</v>
      </c>
      <c r="C39" s="65">
        <v>1539.94</v>
      </c>
      <c r="D39" s="77">
        <v>7.16</v>
      </c>
      <c r="E39" s="67">
        <v>7.46</v>
      </c>
      <c r="F39" s="67">
        <v>7.76</v>
      </c>
      <c r="G39" s="67">
        <v>8.06</v>
      </c>
      <c r="H39" s="68">
        <v>8.35</v>
      </c>
      <c r="I39" s="69">
        <v>8.65</v>
      </c>
      <c r="J39" s="77">
        <v>7.26</v>
      </c>
      <c r="K39" s="67">
        <v>7.56</v>
      </c>
      <c r="L39" s="67">
        <v>7.86</v>
      </c>
      <c r="M39" s="67">
        <v>8.16</v>
      </c>
      <c r="N39" s="68">
        <v>8.4600000000000009</v>
      </c>
      <c r="O39" s="69">
        <v>8.76</v>
      </c>
      <c r="P39" s="77">
        <v>7.35</v>
      </c>
      <c r="Q39" s="67">
        <v>7.65</v>
      </c>
      <c r="R39" s="67">
        <v>7.96</v>
      </c>
      <c r="S39" s="67">
        <v>8.26</v>
      </c>
      <c r="T39" s="68">
        <v>8.57</v>
      </c>
      <c r="U39" s="69">
        <v>8.8699999999999992</v>
      </c>
      <c r="V39" s="77">
        <v>7.44</v>
      </c>
      <c r="W39" s="67">
        <v>7.75</v>
      </c>
      <c r="X39" s="67">
        <v>8.06</v>
      </c>
      <c r="Y39" s="67">
        <v>8.3699999999999992</v>
      </c>
      <c r="Z39" s="68">
        <v>8.68</v>
      </c>
      <c r="AA39" s="69">
        <v>8.99</v>
      </c>
      <c r="AB39" s="77">
        <v>7.54</v>
      </c>
      <c r="AC39" s="67">
        <v>7.85</v>
      </c>
      <c r="AD39" s="67">
        <v>8.17</v>
      </c>
      <c r="AE39" s="67">
        <v>8.48</v>
      </c>
      <c r="AF39" s="68">
        <v>8.7899999999999991</v>
      </c>
      <c r="AG39" s="69">
        <v>9.11</v>
      </c>
      <c r="AH39" s="77">
        <v>7.64</v>
      </c>
      <c r="AI39" s="67">
        <v>7.96</v>
      </c>
      <c r="AJ39" s="67">
        <v>8.2799999999999994</v>
      </c>
      <c r="AK39" s="67">
        <v>8.59</v>
      </c>
      <c r="AL39" s="68">
        <v>8.91</v>
      </c>
      <c r="AM39" s="69">
        <v>9.23</v>
      </c>
      <c r="AN39" s="77">
        <v>7.75</v>
      </c>
      <c r="AO39" s="67">
        <v>8.07</v>
      </c>
      <c r="AP39" s="67">
        <v>8.39</v>
      </c>
      <c r="AQ39" s="67">
        <v>8.7100000000000009</v>
      </c>
      <c r="AR39" s="68">
        <v>9.0299999999999994</v>
      </c>
      <c r="AS39" s="69">
        <v>9.35</v>
      </c>
      <c r="AT39" s="77">
        <v>7.85</v>
      </c>
      <c r="AU39" s="67">
        <v>8.18</v>
      </c>
      <c r="AV39" s="67">
        <v>8.5</v>
      </c>
      <c r="AW39" s="67">
        <v>8.83</v>
      </c>
      <c r="AX39" s="68">
        <v>9.16</v>
      </c>
      <c r="AY39" s="69">
        <v>9.48</v>
      </c>
      <c r="AZ39" s="77">
        <v>7.96</v>
      </c>
      <c r="BA39" s="67">
        <v>8.2899999999999991</v>
      </c>
      <c r="BB39" s="67">
        <v>8.6199999999999992</v>
      </c>
      <c r="BC39" s="67">
        <v>8.9499999999999993</v>
      </c>
      <c r="BD39" s="68">
        <v>9.2799999999999994</v>
      </c>
      <c r="BE39" s="69">
        <v>9.61</v>
      </c>
      <c r="BF39" s="77">
        <v>8.07</v>
      </c>
      <c r="BG39" s="67">
        <v>8.41</v>
      </c>
      <c r="BH39" s="67">
        <v>8.74</v>
      </c>
      <c r="BI39" s="67">
        <v>9.08</v>
      </c>
      <c r="BJ39" s="68">
        <v>9.41</v>
      </c>
      <c r="BK39" s="69">
        <v>9.75</v>
      </c>
      <c r="BL39" s="77">
        <v>8.19</v>
      </c>
      <c r="BM39" s="67">
        <v>8.5299999999999994</v>
      </c>
      <c r="BN39" s="67">
        <v>8.8699999999999992</v>
      </c>
      <c r="BO39" s="67">
        <v>9.2100000000000009</v>
      </c>
      <c r="BP39" s="68">
        <v>9.5500000000000007</v>
      </c>
      <c r="BQ39" s="69">
        <v>9.89</v>
      </c>
    </row>
    <row r="40" spans="1:69">
      <c r="A40" s="8">
        <v>37</v>
      </c>
      <c r="B40" s="56">
        <v>1539.95</v>
      </c>
      <c r="C40" s="56">
        <v>1575.7650000000001</v>
      </c>
      <c r="D40" s="76">
        <v>7.3</v>
      </c>
      <c r="E40" s="62">
        <v>7.6</v>
      </c>
      <c r="F40" s="62">
        <v>7.89</v>
      </c>
      <c r="G40" s="62">
        <v>8.19</v>
      </c>
      <c r="H40" s="63">
        <v>8.49</v>
      </c>
      <c r="I40" s="64">
        <v>8.7899999999999991</v>
      </c>
      <c r="J40" s="76">
        <v>7.39</v>
      </c>
      <c r="K40" s="62">
        <v>7.69</v>
      </c>
      <c r="L40" s="62">
        <v>7.99</v>
      </c>
      <c r="M40" s="62">
        <v>8.3000000000000007</v>
      </c>
      <c r="N40" s="63">
        <v>8.6</v>
      </c>
      <c r="O40" s="64">
        <v>8.9</v>
      </c>
      <c r="P40" s="76">
        <v>7.49</v>
      </c>
      <c r="Q40" s="62">
        <v>7.79</v>
      </c>
      <c r="R40" s="62">
        <v>8.1</v>
      </c>
      <c r="S40" s="62">
        <v>8.4</v>
      </c>
      <c r="T40" s="63">
        <v>8.7100000000000009</v>
      </c>
      <c r="U40" s="64">
        <v>9.01</v>
      </c>
      <c r="V40" s="76">
        <v>7.58</v>
      </c>
      <c r="W40" s="62">
        <v>7.89</v>
      </c>
      <c r="X40" s="62">
        <v>8.1999999999999993</v>
      </c>
      <c r="Y40" s="62">
        <v>8.51</v>
      </c>
      <c r="Z40" s="63">
        <v>8.82</v>
      </c>
      <c r="AA40" s="64">
        <v>9.1300000000000008</v>
      </c>
      <c r="AB40" s="76">
        <v>7.68</v>
      </c>
      <c r="AC40" s="62">
        <v>8</v>
      </c>
      <c r="AD40" s="62">
        <v>8.31</v>
      </c>
      <c r="AE40" s="62">
        <v>8.6199999999999992</v>
      </c>
      <c r="AF40" s="63">
        <v>8.94</v>
      </c>
      <c r="AG40" s="64">
        <v>9.25</v>
      </c>
      <c r="AH40" s="76">
        <v>7.79</v>
      </c>
      <c r="AI40" s="62">
        <v>8.1</v>
      </c>
      <c r="AJ40" s="62">
        <v>8.42</v>
      </c>
      <c r="AK40" s="62">
        <v>8.74</v>
      </c>
      <c r="AL40" s="63">
        <v>9.06</v>
      </c>
      <c r="AM40" s="64">
        <v>9.3699999999999992</v>
      </c>
      <c r="AN40" s="76">
        <v>7.89</v>
      </c>
      <c r="AO40" s="62">
        <v>8.2100000000000009</v>
      </c>
      <c r="AP40" s="62">
        <v>8.5299999999999994</v>
      </c>
      <c r="AQ40" s="62">
        <v>8.86</v>
      </c>
      <c r="AR40" s="63">
        <v>9.18</v>
      </c>
      <c r="AS40" s="64">
        <v>9.5</v>
      </c>
      <c r="AT40" s="76">
        <v>8</v>
      </c>
      <c r="AU40" s="62">
        <v>8.33</v>
      </c>
      <c r="AV40" s="62">
        <v>8.65</v>
      </c>
      <c r="AW40" s="62">
        <v>8.98</v>
      </c>
      <c r="AX40" s="63">
        <v>9.3000000000000007</v>
      </c>
      <c r="AY40" s="64">
        <v>9.6300000000000008</v>
      </c>
      <c r="AZ40" s="76">
        <v>8.11</v>
      </c>
      <c r="BA40" s="62">
        <v>8.44</v>
      </c>
      <c r="BB40" s="62">
        <v>8.77</v>
      </c>
      <c r="BC40" s="62">
        <v>9.1</v>
      </c>
      <c r="BD40" s="63">
        <v>9.43</v>
      </c>
      <c r="BE40" s="64">
        <v>9.76</v>
      </c>
      <c r="BF40" s="76">
        <v>8.2200000000000006</v>
      </c>
      <c r="BG40" s="62">
        <v>8.56</v>
      </c>
      <c r="BH40" s="62">
        <v>8.9</v>
      </c>
      <c r="BI40" s="62">
        <v>9.23</v>
      </c>
      <c r="BJ40" s="63">
        <v>9.57</v>
      </c>
      <c r="BK40" s="64">
        <v>9.9</v>
      </c>
      <c r="BL40" s="76">
        <v>8.34</v>
      </c>
      <c r="BM40" s="62">
        <v>8.68</v>
      </c>
      <c r="BN40" s="62">
        <v>9.02</v>
      </c>
      <c r="BO40" s="62">
        <v>9.36</v>
      </c>
      <c r="BP40" s="63">
        <v>9.6999999999999993</v>
      </c>
      <c r="BQ40" s="64">
        <v>10.039999999999999</v>
      </c>
    </row>
    <row r="41" spans="1:69">
      <c r="A41" s="9">
        <v>38</v>
      </c>
      <c r="B41" s="65">
        <v>1575.7750000000001</v>
      </c>
      <c r="C41" s="65">
        <v>1611.59</v>
      </c>
      <c r="D41" s="77">
        <v>7.43</v>
      </c>
      <c r="E41" s="67">
        <v>7.73</v>
      </c>
      <c r="F41" s="67">
        <v>8.0299999999999994</v>
      </c>
      <c r="G41" s="67">
        <v>8.33</v>
      </c>
      <c r="H41" s="68">
        <v>8.6199999999999992</v>
      </c>
      <c r="I41" s="69">
        <v>8.92</v>
      </c>
      <c r="J41" s="77">
        <v>7.53</v>
      </c>
      <c r="K41" s="67">
        <v>7.83</v>
      </c>
      <c r="L41" s="67">
        <v>8.1300000000000008</v>
      </c>
      <c r="M41" s="67">
        <v>8.43</v>
      </c>
      <c r="N41" s="68">
        <v>8.73</v>
      </c>
      <c r="O41" s="69">
        <v>9.0299999999999994</v>
      </c>
      <c r="P41" s="77">
        <v>7.63</v>
      </c>
      <c r="Q41" s="67">
        <v>7.93</v>
      </c>
      <c r="R41" s="67">
        <v>8.24</v>
      </c>
      <c r="S41" s="67">
        <v>8.5399999999999991</v>
      </c>
      <c r="T41" s="68">
        <v>8.85</v>
      </c>
      <c r="U41" s="69">
        <v>9.15</v>
      </c>
      <c r="V41" s="77">
        <v>7.72</v>
      </c>
      <c r="W41" s="67">
        <v>8.0299999999999994</v>
      </c>
      <c r="X41" s="67">
        <v>8.34</v>
      </c>
      <c r="Y41" s="67">
        <v>8.65</v>
      </c>
      <c r="Z41" s="68">
        <v>8.9600000000000009</v>
      </c>
      <c r="AA41" s="69">
        <v>9.27</v>
      </c>
      <c r="AB41" s="77">
        <v>7.83</v>
      </c>
      <c r="AC41" s="67">
        <v>8.14</v>
      </c>
      <c r="AD41" s="67">
        <v>8.4499999999999993</v>
      </c>
      <c r="AE41" s="67">
        <v>8.77</v>
      </c>
      <c r="AF41" s="68">
        <v>9.08</v>
      </c>
      <c r="AG41" s="69">
        <v>9.39</v>
      </c>
      <c r="AH41" s="77">
        <v>7.93</v>
      </c>
      <c r="AI41" s="67">
        <v>8.25</v>
      </c>
      <c r="AJ41" s="67">
        <v>8.56</v>
      </c>
      <c r="AK41" s="67">
        <v>8.8800000000000008</v>
      </c>
      <c r="AL41" s="68">
        <v>9.1999999999999993</v>
      </c>
      <c r="AM41" s="69">
        <v>9.52</v>
      </c>
      <c r="AN41" s="77">
        <v>8.0399999999999991</v>
      </c>
      <c r="AO41" s="67">
        <v>8.36</v>
      </c>
      <c r="AP41" s="67">
        <v>8.68</v>
      </c>
      <c r="AQ41" s="67">
        <v>9</v>
      </c>
      <c r="AR41" s="68">
        <v>9.32</v>
      </c>
      <c r="AS41" s="69">
        <v>9.65</v>
      </c>
      <c r="AT41" s="77">
        <v>8.15</v>
      </c>
      <c r="AU41" s="67">
        <v>8.4700000000000006</v>
      </c>
      <c r="AV41" s="67">
        <v>8.8000000000000007</v>
      </c>
      <c r="AW41" s="67">
        <v>9.1300000000000008</v>
      </c>
      <c r="AX41" s="68">
        <v>9.4499999999999993</v>
      </c>
      <c r="AY41" s="69">
        <v>9.7799999999999994</v>
      </c>
      <c r="AZ41" s="77">
        <v>8.26</v>
      </c>
      <c r="BA41" s="67">
        <v>8.59</v>
      </c>
      <c r="BB41" s="67">
        <v>8.92</v>
      </c>
      <c r="BC41" s="67">
        <v>9.25</v>
      </c>
      <c r="BD41" s="68">
        <v>9.58</v>
      </c>
      <c r="BE41" s="69">
        <v>9.91</v>
      </c>
      <c r="BF41" s="77">
        <v>8.3800000000000008</v>
      </c>
      <c r="BG41" s="67">
        <v>8.7100000000000009</v>
      </c>
      <c r="BH41" s="67">
        <v>9.0500000000000007</v>
      </c>
      <c r="BI41" s="67">
        <v>9.3800000000000008</v>
      </c>
      <c r="BJ41" s="68">
        <v>9.7200000000000006</v>
      </c>
      <c r="BK41" s="69">
        <v>10.050000000000001</v>
      </c>
      <c r="BL41" s="77">
        <v>8.5</v>
      </c>
      <c r="BM41" s="67">
        <v>8.84</v>
      </c>
      <c r="BN41" s="67">
        <v>9.18</v>
      </c>
      <c r="BO41" s="67">
        <v>9.52</v>
      </c>
      <c r="BP41" s="68">
        <v>9.86</v>
      </c>
      <c r="BQ41" s="69">
        <v>10.199999999999999</v>
      </c>
    </row>
    <row r="42" spans="1:69">
      <c r="A42" s="8">
        <v>39</v>
      </c>
      <c r="B42" s="56">
        <v>1611.6</v>
      </c>
      <c r="C42" s="56">
        <v>1648.9449999999999</v>
      </c>
      <c r="D42" s="76">
        <v>7.57</v>
      </c>
      <c r="E42" s="62">
        <v>7.87</v>
      </c>
      <c r="F42" s="62">
        <v>8.16</v>
      </c>
      <c r="G42" s="62">
        <v>8.4600000000000009</v>
      </c>
      <c r="H42" s="63">
        <v>8.76</v>
      </c>
      <c r="I42" s="64">
        <v>9.06</v>
      </c>
      <c r="J42" s="76">
        <v>7.67</v>
      </c>
      <c r="K42" s="62">
        <v>7.97</v>
      </c>
      <c r="L42" s="62">
        <v>8.27</v>
      </c>
      <c r="M42" s="62">
        <v>8.57</v>
      </c>
      <c r="N42" s="63">
        <v>8.8699999999999992</v>
      </c>
      <c r="O42" s="64">
        <v>9.17</v>
      </c>
      <c r="P42" s="76">
        <v>7.76</v>
      </c>
      <c r="Q42" s="62">
        <v>8.07</v>
      </c>
      <c r="R42" s="62">
        <v>8.3699999999999992</v>
      </c>
      <c r="S42" s="62">
        <v>8.68</v>
      </c>
      <c r="T42" s="63">
        <v>8.98</v>
      </c>
      <c r="U42" s="64">
        <v>9.2899999999999991</v>
      </c>
      <c r="V42" s="76">
        <v>7.86</v>
      </c>
      <c r="W42" s="62">
        <v>8.17</v>
      </c>
      <c r="X42" s="62">
        <v>8.48</v>
      </c>
      <c r="Y42" s="62">
        <v>8.7899999999999991</v>
      </c>
      <c r="Z42" s="63">
        <v>9.1</v>
      </c>
      <c r="AA42" s="64">
        <v>9.41</v>
      </c>
      <c r="AB42" s="76">
        <v>7.97</v>
      </c>
      <c r="AC42" s="62">
        <v>8.2799999999999994</v>
      </c>
      <c r="AD42" s="62">
        <v>8.59</v>
      </c>
      <c r="AE42" s="62">
        <v>8.91</v>
      </c>
      <c r="AF42" s="63">
        <v>9.2200000000000006</v>
      </c>
      <c r="AG42" s="64">
        <v>9.5299999999999994</v>
      </c>
      <c r="AH42" s="76">
        <v>8.07</v>
      </c>
      <c r="AI42" s="62">
        <v>8.39</v>
      </c>
      <c r="AJ42" s="62">
        <v>8.7100000000000009</v>
      </c>
      <c r="AK42" s="62">
        <v>9.0299999999999994</v>
      </c>
      <c r="AL42" s="63">
        <v>9.34</v>
      </c>
      <c r="AM42" s="64">
        <v>9.66</v>
      </c>
      <c r="AN42" s="76">
        <v>8.18</v>
      </c>
      <c r="AO42" s="62">
        <v>8.5</v>
      </c>
      <c r="AP42" s="62">
        <v>8.83</v>
      </c>
      <c r="AQ42" s="62">
        <v>9.15</v>
      </c>
      <c r="AR42" s="63">
        <v>9.4700000000000006</v>
      </c>
      <c r="AS42" s="64">
        <v>9.7899999999999991</v>
      </c>
      <c r="AT42" s="76">
        <v>8.3000000000000007</v>
      </c>
      <c r="AU42" s="62">
        <v>8.6199999999999992</v>
      </c>
      <c r="AV42" s="62">
        <v>8.9499999999999993</v>
      </c>
      <c r="AW42" s="62">
        <v>9.27</v>
      </c>
      <c r="AX42" s="63">
        <v>9.6</v>
      </c>
      <c r="AY42" s="64">
        <v>9.93</v>
      </c>
      <c r="AZ42" s="76">
        <v>8.41</v>
      </c>
      <c r="BA42" s="62">
        <v>8.74</v>
      </c>
      <c r="BB42" s="62">
        <v>9.07</v>
      </c>
      <c r="BC42" s="62">
        <v>9.4</v>
      </c>
      <c r="BD42" s="63">
        <v>9.73</v>
      </c>
      <c r="BE42" s="64">
        <v>10.06</v>
      </c>
      <c r="BF42" s="76">
        <v>8.5299999999999994</v>
      </c>
      <c r="BG42" s="62">
        <v>8.86</v>
      </c>
      <c r="BH42" s="62">
        <v>9.1999999999999993</v>
      </c>
      <c r="BI42" s="62">
        <v>9.5299999999999994</v>
      </c>
      <c r="BJ42" s="63">
        <v>9.8699999999999992</v>
      </c>
      <c r="BK42" s="64">
        <v>10.210000000000001</v>
      </c>
      <c r="BL42" s="76">
        <v>8.65</v>
      </c>
      <c r="BM42" s="62">
        <v>8.99</v>
      </c>
      <c r="BN42" s="62">
        <v>9.33</v>
      </c>
      <c r="BO42" s="62">
        <v>9.67</v>
      </c>
      <c r="BP42" s="63">
        <v>10.01</v>
      </c>
      <c r="BQ42" s="64">
        <v>10.35</v>
      </c>
    </row>
    <row r="43" spans="1:69">
      <c r="A43" s="9">
        <v>40</v>
      </c>
      <c r="B43" s="65">
        <v>1648.9549999999999</v>
      </c>
      <c r="C43" s="65">
        <v>1686.3</v>
      </c>
      <c r="D43" s="77">
        <v>7.71</v>
      </c>
      <c r="E43" s="67">
        <v>8.01</v>
      </c>
      <c r="F43" s="67">
        <v>8.3000000000000007</v>
      </c>
      <c r="G43" s="67">
        <v>8.6</v>
      </c>
      <c r="H43" s="68">
        <v>8.9</v>
      </c>
      <c r="I43" s="69">
        <v>9.1999999999999993</v>
      </c>
      <c r="J43" s="77">
        <v>7.81</v>
      </c>
      <c r="K43" s="67">
        <v>8.11</v>
      </c>
      <c r="L43" s="67">
        <v>8.41</v>
      </c>
      <c r="M43" s="67">
        <v>8.7100000000000009</v>
      </c>
      <c r="N43" s="68">
        <v>9.01</v>
      </c>
      <c r="O43" s="69">
        <v>9.31</v>
      </c>
      <c r="P43" s="77">
        <v>7.91</v>
      </c>
      <c r="Q43" s="67">
        <v>8.2100000000000009</v>
      </c>
      <c r="R43" s="67">
        <v>8.52</v>
      </c>
      <c r="S43" s="67">
        <v>8.82</v>
      </c>
      <c r="T43" s="68">
        <v>9.1300000000000008</v>
      </c>
      <c r="U43" s="69">
        <v>9.43</v>
      </c>
      <c r="V43" s="77">
        <v>8.01</v>
      </c>
      <c r="W43" s="67">
        <v>8.32</v>
      </c>
      <c r="X43" s="67">
        <v>8.6300000000000008</v>
      </c>
      <c r="Y43" s="67">
        <v>8.94</v>
      </c>
      <c r="Z43" s="68">
        <v>9.24</v>
      </c>
      <c r="AA43" s="69">
        <v>9.5500000000000007</v>
      </c>
      <c r="AB43" s="77">
        <v>8.11</v>
      </c>
      <c r="AC43" s="67">
        <v>8.43</v>
      </c>
      <c r="AD43" s="67">
        <v>8.74</v>
      </c>
      <c r="AE43" s="67">
        <v>9.0500000000000007</v>
      </c>
      <c r="AF43" s="68">
        <v>9.3699999999999992</v>
      </c>
      <c r="AG43" s="69">
        <v>9.68</v>
      </c>
      <c r="AH43" s="77">
        <v>8.2200000000000006</v>
      </c>
      <c r="AI43" s="67">
        <v>8.5399999999999991</v>
      </c>
      <c r="AJ43" s="67">
        <v>8.86</v>
      </c>
      <c r="AK43" s="67">
        <v>9.17</v>
      </c>
      <c r="AL43" s="68">
        <v>9.49</v>
      </c>
      <c r="AM43" s="69">
        <v>9.81</v>
      </c>
      <c r="AN43" s="77">
        <v>8.33</v>
      </c>
      <c r="AO43" s="67">
        <v>8.65</v>
      </c>
      <c r="AP43" s="67">
        <v>8.98</v>
      </c>
      <c r="AQ43" s="67">
        <v>9.3000000000000007</v>
      </c>
      <c r="AR43" s="68">
        <v>9.6199999999999992</v>
      </c>
      <c r="AS43" s="69">
        <v>9.94</v>
      </c>
      <c r="AT43" s="77">
        <v>8.4499999999999993</v>
      </c>
      <c r="AU43" s="67">
        <v>8.77</v>
      </c>
      <c r="AV43" s="67">
        <v>9.1</v>
      </c>
      <c r="AW43" s="67">
        <v>9.42</v>
      </c>
      <c r="AX43" s="68">
        <v>9.75</v>
      </c>
      <c r="AY43" s="69">
        <v>10.08</v>
      </c>
      <c r="AZ43" s="77">
        <v>8.56</v>
      </c>
      <c r="BA43" s="67">
        <v>8.89</v>
      </c>
      <c r="BB43" s="67">
        <v>9.23</v>
      </c>
      <c r="BC43" s="67">
        <v>9.56</v>
      </c>
      <c r="BD43" s="68">
        <v>9.89</v>
      </c>
      <c r="BE43" s="69">
        <v>10.220000000000001</v>
      </c>
      <c r="BF43" s="77">
        <v>8.68</v>
      </c>
      <c r="BG43" s="67">
        <v>9.02</v>
      </c>
      <c r="BH43" s="67">
        <v>9.35</v>
      </c>
      <c r="BI43" s="67">
        <v>9.69</v>
      </c>
      <c r="BJ43" s="68">
        <v>10.029999999999999</v>
      </c>
      <c r="BK43" s="69">
        <v>10.36</v>
      </c>
      <c r="BL43" s="77">
        <v>8.81</v>
      </c>
      <c r="BM43" s="67">
        <v>9.15</v>
      </c>
      <c r="BN43" s="67">
        <v>9.49</v>
      </c>
      <c r="BO43" s="67">
        <v>9.83</v>
      </c>
      <c r="BP43" s="68">
        <v>10.17</v>
      </c>
      <c r="BQ43" s="69">
        <v>10.51</v>
      </c>
    </row>
    <row r="44" spans="1:69">
      <c r="A44" s="8">
        <v>41</v>
      </c>
      <c r="B44" s="56">
        <v>1686.31</v>
      </c>
      <c r="C44" s="56">
        <v>1724.8150000000001</v>
      </c>
      <c r="D44" s="76">
        <v>7.85</v>
      </c>
      <c r="E44" s="62">
        <v>8.15</v>
      </c>
      <c r="F44" s="62">
        <v>8.44</v>
      </c>
      <c r="G44" s="62">
        <v>8.74</v>
      </c>
      <c r="H44" s="63">
        <v>9.0399999999999991</v>
      </c>
      <c r="I44" s="64">
        <v>9.34</v>
      </c>
      <c r="J44" s="76">
        <v>7.95</v>
      </c>
      <c r="K44" s="62">
        <v>8.25</v>
      </c>
      <c r="L44" s="62">
        <v>8.5500000000000007</v>
      </c>
      <c r="M44" s="62">
        <v>8.85</v>
      </c>
      <c r="N44" s="63">
        <v>9.15</v>
      </c>
      <c r="O44" s="64">
        <v>9.4499999999999993</v>
      </c>
      <c r="P44" s="76">
        <v>8.0500000000000007</v>
      </c>
      <c r="Q44" s="62">
        <v>8.35</v>
      </c>
      <c r="R44" s="62">
        <v>8.66</v>
      </c>
      <c r="S44" s="62">
        <v>8.9700000000000006</v>
      </c>
      <c r="T44" s="63">
        <v>9.27</v>
      </c>
      <c r="U44" s="64">
        <v>9.58</v>
      </c>
      <c r="V44" s="76">
        <v>8.15</v>
      </c>
      <c r="W44" s="62">
        <v>8.4600000000000009</v>
      </c>
      <c r="X44" s="62">
        <v>8.77</v>
      </c>
      <c r="Y44" s="62">
        <v>9.08</v>
      </c>
      <c r="Z44" s="63">
        <v>9.39</v>
      </c>
      <c r="AA44" s="64">
        <v>9.6999999999999993</v>
      </c>
      <c r="AB44" s="76">
        <v>8.26</v>
      </c>
      <c r="AC44" s="62">
        <v>8.57</v>
      </c>
      <c r="AD44" s="62">
        <v>8.89</v>
      </c>
      <c r="AE44" s="62">
        <v>9.1999999999999993</v>
      </c>
      <c r="AF44" s="63">
        <v>9.51</v>
      </c>
      <c r="AG44" s="64">
        <v>9.83</v>
      </c>
      <c r="AH44" s="76">
        <v>8.3699999999999992</v>
      </c>
      <c r="AI44" s="62">
        <v>8.69</v>
      </c>
      <c r="AJ44" s="62">
        <v>9.01</v>
      </c>
      <c r="AK44" s="62">
        <v>9.32</v>
      </c>
      <c r="AL44" s="63">
        <v>9.64</v>
      </c>
      <c r="AM44" s="64">
        <v>9.9600000000000009</v>
      </c>
      <c r="AN44" s="76">
        <v>8.48</v>
      </c>
      <c r="AO44" s="62">
        <v>8.81</v>
      </c>
      <c r="AP44" s="62">
        <v>9.1300000000000008</v>
      </c>
      <c r="AQ44" s="62">
        <v>9.4499999999999993</v>
      </c>
      <c r="AR44" s="63">
        <v>9.77</v>
      </c>
      <c r="AS44" s="64">
        <v>10.09</v>
      </c>
      <c r="AT44" s="76">
        <v>8.6</v>
      </c>
      <c r="AU44" s="62">
        <v>8.93</v>
      </c>
      <c r="AV44" s="62">
        <v>9.25</v>
      </c>
      <c r="AW44" s="62">
        <v>9.58</v>
      </c>
      <c r="AX44" s="63">
        <v>9.91</v>
      </c>
      <c r="AY44" s="64">
        <v>10.23</v>
      </c>
      <c r="AZ44" s="76">
        <v>8.7200000000000006</v>
      </c>
      <c r="BA44" s="62">
        <v>9.0500000000000007</v>
      </c>
      <c r="BB44" s="62">
        <v>9.3800000000000008</v>
      </c>
      <c r="BC44" s="62">
        <v>9.7100000000000009</v>
      </c>
      <c r="BD44" s="63">
        <v>10.039999999999999</v>
      </c>
      <c r="BE44" s="64">
        <v>10.37</v>
      </c>
      <c r="BF44" s="76">
        <v>8.84</v>
      </c>
      <c r="BG44" s="62">
        <v>9.18</v>
      </c>
      <c r="BH44" s="62">
        <v>9.51</v>
      </c>
      <c r="BI44" s="62">
        <v>9.85</v>
      </c>
      <c r="BJ44" s="63">
        <v>10.18</v>
      </c>
      <c r="BK44" s="64">
        <v>10.52</v>
      </c>
      <c r="BL44" s="76">
        <v>8.9700000000000006</v>
      </c>
      <c r="BM44" s="62">
        <v>9.31</v>
      </c>
      <c r="BN44" s="62">
        <v>9.65</v>
      </c>
      <c r="BO44" s="62">
        <v>9.99</v>
      </c>
      <c r="BP44" s="63">
        <v>10.33</v>
      </c>
      <c r="BQ44" s="64">
        <v>10.67</v>
      </c>
    </row>
    <row r="45" spans="1:69">
      <c r="A45" s="9">
        <v>42</v>
      </c>
      <c r="B45" s="65">
        <v>1724.825</v>
      </c>
      <c r="C45" s="65">
        <v>1763.33</v>
      </c>
      <c r="D45" s="77">
        <v>7.99</v>
      </c>
      <c r="E45" s="67">
        <v>8.2899999999999991</v>
      </c>
      <c r="F45" s="67">
        <v>8.58</v>
      </c>
      <c r="G45" s="67">
        <v>8.8800000000000008</v>
      </c>
      <c r="H45" s="68">
        <v>9.18</v>
      </c>
      <c r="I45" s="69">
        <v>9.48</v>
      </c>
      <c r="J45" s="77">
        <v>8.09</v>
      </c>
      <c r="K45" s="67">
        <v>8.39</v>
      </c>
      <c r="L45" s="67">
        <v>8.69</v>
      </c>
      <c r="M45" s="67">
        <v>8.99</v>
      </c>
      <c r="N45" s="68">
        <v>9.3000000000000007</v>
      </c>
      <c r="O45" s="69">
        <v>9.6</v>
      </c>
      <c r="P45" s="77">
        <v>8.19</v>
      </c>
      <c r="Q45" s="67">
        <v>8.5</v>
      </c>
      <c r="R45" s="67">
        <v>8.8000000000000007</v>
      </c>
      <c r="S45" s="67">
        <v>9.11</v>
      </c>
      <c r="T45" s="68">
        <v>9.42</v>
      </c>
      <c r="U45" s="69">
        <v>9.7200000000000006</v>
      </c>
      <c r="V45" s="77">
        <v>8.3000000000000007</v>
      </c>
      <c r="W45" s="67">
        <v>8.61</v>
      </c>
      <c r="X45" s="67">
        <v>8.92</v>
      </c>
      <c r="Y45" s="67">
        <v>9.23</v>
      </c>
      <c r="Z45" s="68">
        <v>9.5399999999999991</v>
      </c>
      <c r="AA45" s="69">
        <v>9.85</v>
      </c>
      <c r="AB45" s="77">
        <v>8.41</v>
      </c>
      <c r="AC45" s="67">
        <v>8.7200000000000006</v>
      </c>
      <c r="AD45" s="67">
        <v>9.0399999999999991</v>
      </c>
      <c r="AE45" s="67">
        <v>9.35</v>
      </c>
      <c r="AF45" s="68">
        <v>9.66</v>
      </c>
      <c r="AG45" s="69">
        <v>9.98</v>
      </c>
      <c r="AH45" s="77">
        <v>8.52</v>
      </c>
      <c r="AI45" s="67">
        <v>8.84</v>
      </c>
      <c r="AJ45" s="67">
        <v>9.16</v>
      </c>
      <c r="AK45" s="67">
        <v>9.4700000000000006</v>
      </c>
      <c r="AL45" s="68">
        <v>9.7899999999999991</v>
      </c>
      <c r="AM45" s="69">
        <v>10.11</v>
      </c>
      <c r="AN45" s="77">
        <v>8.64</v>
      </c>
      <c r="AO45" s="67">
        <v>8.9600000000000009</v>
      </c>
      <c r="AP45" s="67">
        <v>9.2799999999999994</v>
      </c>
      <c r="AQ45" s="67">
        <v>9.6</v>
      </c>
      <c r="AR45" s="68">
        <v>9.92</v>
      </c>
      <c r="AS45" s="69">
        <v>10.25</v>
      </c>
      <c r="AT45" s="77">
        <v>8.76</v>
      </c>
      <c r="AU45" s="67">
        <v>9.08</v>
      </c>
      <c r="AV45" s="67">
        <v>9.41</v>
      </c>
      <c r="AW45" s="67">
        <v>9.73</v>
      </c>
      <c r="AX45" s="68">
        <v>10.06</v>
      </c>
      <c r="AY45" s="69">
        <v>10.39</v>
      </c>
      <c r="AZ45" s="77">
        <v>8.8800000000000008</v>
      </c>
      <c r="BA45" s="67">
        <v>9.2100000000000009</v>
      </c>
      <c r="BB45" s="67">
        <v>9.5399999999999991</v>
      </c>
      <c r="BC45" s="67">
        <v>9.8699999999999992</v>
      </c>
      <c r="BD45" s="68">
        <v>10.199999999999999</v>
      </c>
      <c r="BE45" s="69">
        <v>10.53</v>
      </c>
      <c r="BF45" s="77">
        <v>9</v>
      </c>
      <c r="BG45" s="67">
        <v>9.34</v>
      </c>
      <c r="BH45" s="67">
        <v>9.67</v>
      </c>
      <c r="BI45" s="67">
        <v>10.01</v>
      </c>
      <c r="BJ45" s="68">
        <v>10.34</v>
      </c>
      <c r="BK45" s="69">
        <v>10.68</v>
      </c>
      <c r="BL45" s="77">
        <v>9.1300000000000008</v>
      </c>
      <c r="BM45" s="67">
        <v>9.4700000000000006</v>
      </c>
      <c r="BN45" s="67">
        <v>9.81</v>
      </c>
      <c r="BO45" s="67">
        <v>10.15</v>
      </c>
      <c r="BP45" s="68">
        <v>10.49</v>
      </c>
      <c r="BQ45" s="69">
        <v>10.83</v>
      </c>
    </row>
    <row r="46" spans="1:69">
      <c r="A46" s="8">
        <v>43</v>
      </c>
      <c r="B46" s="56">
        <v>1763.34</v>
      </c>
      <c r="C46" s="56">
        <v>1801.85</v>
      </c>
      <c r="D46" s="76">
        <v>8.1300000000000008</v>
      </c>
      <c r="E46" s="62">
        <v>8.43</v>
      </c>
      <c r="F46" s="62">
        <v>8.73</v>
      </c>
      <c r="G46" s="62">
        <v>9.0299999999999994</v>
      </c>
      <c r="H46" s="63">
        <v>9.32</v>
      </c>
      <c r="I46" s="64">
        <v>9.6199999999999992</v>
      </c>
      <c r="J46" s="76">
        <v>8.24</v>
      </c>
      <c r="K46" s="62">
        <v>8.5399999999999991</v>
      </c>
      <c r="L46" s="62">
        <v>8.84</v>
      </c>
      <c r="M46" s="62">
        <v>9.14</v>
      </c>
      <c r="N46" s="63">
        <v>9.44</v>
      </c>
      <c r="O46" s="64">
        <v>9.74</v>
      </c>
      <c r="P46" s="76">
        <v>8.34</v>
      </c>
      <c r="Q46" s="62">
        <v>8.65</v>
      </c>
      <c r="R46" s="62">
        <v>8.9499999999999993</v>
      </c>
      <c r="S46" s="62">
        <v>9.26</v>
      </c>
      <c r="T46" s="63">
        <v>9.56</v>
      </c>
      <c r="U46" s="64">
        <v>9.8699999999999992</v>
      </c>
      <c r="V46" s="76">
        <v>8.4499999999999993</v>
      </c>
      <c r="W46" s="62">
        <v>8.76</v>
      </c>
      <c r="X46" s="62">
        <v>9.07</v>
      </c>
      <c r="Y46" s="62">
        <v>9.3800000000000008</v>
      </c>
      <c r="Z46" s="63">
        <v>9.69</v>
      </c>
      <c r="AA46" s="64">
        <v>10</v>
      </c>
      <c r="AB46" s="76">
        <v>8.56</v>
      </c>
      <c r="AC46" s="62">
        <v>8.8800000000000008</v>
      </c>
      <c r="AD46" s="62">
        <v>9.19</v>
      </c>
      <c r="AE46" s="62">
        <v>9.5</v>
      </c>
      <c r="AF46" s="63">
        <v>9.81</v>
      </c>
      <c r="AG46" s="64">
        <v>10.130000000000001</v>
      </c>
      <c r="AH46" s="76">
        <v>8.68</v>
      </c>
      <c r="AI46" s="62">
        <v>8.99</v>
      </c>
      <c r="AJ46" s="62">
        <v>9.31</v>
      </c>
      <c r="AK46" s="62">
        <v>9.6300000000000008</v>
      </c>
      <c r="AL46" s="63">
        <v>9.9499999999999993</v>
      </c>
      <c r="AM46" s="64">
        <v>10.26</v>
      </c>
      <c r="AN46" s="76">
        <v>8.7899999999999991</v>
      </c>
      <c r="AO46" s="62">
        <v>9.11</v>
      </c>
      <c r="AP46" s="62">
        <v>9.44</v>
      </c>
      <c r="AQ46" s="62">
        <v>9.76</v>
      </c>
      <c r="AR46" s="63">
        <v>10.08</v>
      </c>
      <c r="AS46" s="64">
        <v>10.4</v>
      </c>
      <c r="AT46" s="76">
        <v>8.91</v>
      </c>
      <c r="AU46" s="62">
        <v>9.24</v>
      </c>
      <c r="AV46" s="62">
        <v>9.57</v>
      </c>
      <c r="AW46" s="62">
        <v>9.89</v>
      </c>
      <c r="AX46" s="63">
        <v>10.220000000000001</v>
      </c>
      <c r="AY46" s="64">
        <v>10.54</v>
      </c>
      <c r="AZ46" s="76">
        <v>9.0399999999999991</v>
      </c>
      <c r="BA46" s="62">
        <v>9.3699999999999992</v>
      </c>
      <c r="BB46" s="62">
        <v>9.6999999999999993</v>
      </c>
      <c r="BC46" s="62">
        <v>10.029999999999999</v>
      </c>
      <c r="BD46" s="63">
        <v>10.36</v>
      </c>
      <c r="BE46" s="64">
        <v>10.69</v>
      </c>
      <c r="BF46" s="76">
        <v>9.16</v>
      </c>
      <c r="BG46" s="62">
        <v>9.5</v>
      </c>
      <c r="BH46" s="62">
        <v>9.84</v>
      </c>
      <c r="BI46" s="62">
        <v>10.17</v>
      </c>
      <c r="BJ46" s="63">
        <v>10.51</v>
      </c>
      <c r="BK46" s="64">
        <v>10.84</v>
      </c>
      <c r="BL46" s="76">
        <v>9.3000000000000007</v>
      </c>
      <c r="BM46" s="62">
        <v>9.64</v>
      </c>
      <c r="BN46" s="62">
        <v>9.98</v>
      </c>
      <c r="BO46" s="62">
        <v>10.32</v>
      </c>
      <c r="BP46" s="63">
        <v>10.66</v>
      </c>
      <c r="BQ46" s="64">
        <v>11</v>
      </c>
    </row>
    <row r="47" spans="1:69">
      <c r="A47" s="9">
        <v>44</v>
      </c>
      <c r="B47" s="65">
        <v>1801.86</v>
      </c>
      <c r="C47" s="65">
        <v>1840.37</v>
      </c>
      <c r="D47" s="77">
        <v>8.27</v>
      </c>
      <c r="E47" s="67">
        <v>8.57</v>
      </c>
      <c r="F47" s="67">
        <v>8.8699999999999992</v>
      </c>
      <c r="G47" s="67">
        <v>9.17</v>
      </c>
      <c r="H47" s="68">
        <v>9.4600000000000009</v>
      </c>
      <c r="I47" s="69">
        <v>9.76</v>
      </c>
      <c r="J47" s="77">
        <v>8.3800000000000008</v>
      </c>
      <c r="K47" s="67">
        <v>8.68</v>
      </c>
      <c r="L47" s="67">
        <v>8.98</v>
      </c>
      <c r="M47" s="67">
        <v>9.2799999999999994</v>
      </c>
      <c r="N47" s="68">
        <v>9.58</v>
      </c>
      <c r="O47" s="69">
        <v>9.89</v>
      </c>
      <c r="P47" s="77">
        <v>8.49</v>
      </c>
      <c r="Q47" s="67">
        <v>8.7899999999999991</v>
      </c>
      <c r="R47" s="67">
        <v>9.1</v>
      </c>
      <c r="S47" s="67">
        <v>9.4</v>
      </c>
      <c r="T47" s="68">
        <v>9.7100000000000009</v>
      </c>
      <c r="U47" s="69">
        <v>10.01</v>
      </c>
      <c r="V47" s="77">
        <v>8.6</v>
      </c>
      <c r="W47" s="67">
        <v>8.91</v>
      </c>
      <c r="X47" s="67">
        <v>9.2200000000000006</v>
      </c>
      <c r="Y47" s="67">
        <v>9.52</v>
      </c>
      <c r="Z47" s="68">
        <v>9.83</v>
      </c>
      <c r="AA47" s="69">
        <v>10.14</v>
      </c>
      <c r="AB47" s="77">
        <v>8.7100000000000009</v>
      </c>
      <c r="AC47" s="67">
        <v>9.02</v>
      </c>
      <c r="AD47" s="67">
        <v>9.34</v>
      </c>
      <c r="AE47" s="67">
        <v>9.65</v>
      </c>
      <c r="AF47" s="68">
        <v>9.9600000000000009</v>
      </c>
      <c r="AG47" s="69">
        <v>10.28</v>
      </c>
      <c r="AH47" s="77">
        <v>8.83</v>
      </c>
      <c r="AI47" s="67">
        <v>9.14</v>
      </c>
      <c r="AJ47" s="67">
        <v>9.4600000000000009</v>
      </c>
      <c r="AK47" s="67">
        <v>9.7799999999999994</v>
      </c>
      <c r="AL47" s="68">
        <v>10.1</v>
      </c>
      <c r="AM47" s="69">
        <v>10.41</v>
      </c>
      <c r="AN47" s="77">
        <v>8.9499999999999993</v>
      </c>
      <c r="AO47" s="67">
        <v>9.27</v>
      </c>
      <c r="AP47" s="67">
        <v>9.59</v>
      </c>
      <c r="AQ47" s="67">
        <v>9.91</v>
      </c>
      <c r="AR47" s="68">
        <v>10.23</v>
      </c>
      <c r="AS47" s="69">
        <v>10.55</v>
      </c>
      <c r="AT47" s="77">
        <v>9.07</v>
      </c>
      <c r="AU47" s="67">
        <v>9.39</v>
      </c>
      <c r="AV47" s="67">
        <v>9.7200000000000006</v>
      </c>
      <c r="AW47" s="67">
        <v>10.050000000000001</v>
      </c>
      <c r="AX47" s="68">
        <v>10.37</v>
      </c>
      <c r="AY47" s="69">
        <v>10.7</v>
      </c>
      <c r="AZ47" s="77">
        <v>9.19</v>
      </c>
      <c r="BA47" s="67">
        <v>9.52</v>
      </c>
      <c r="BB47" s="67">
        <v>9.86</v>
      </c>
      <c r="BC47" s="67">
        <v>10.19</v>
      </c>
      <c r="BD47" s="68">
        <v>10.52</v>
      </c>
      <c r="BE47" s="69">
        <v>10.85</v>
      </c>
      <c r="BF47" s="77">
        <v>9.32</v>
      </c>
      <c r="BG47" s="67">
        <v>9.66</v>
      </c>
      <c r="BH47" s="67">
        <v>9.99</v>
      </c>
      <c r="BI47" s="67">
        <v>10.33</v>
      </c>
      <c r="BJ47" s="68">
        <v>10.66</v>
      </c>
      <c r="BK47" s="69">
        <v>11</v>
      </c>
      <c r="BL47" s="77">
        <v>9.4600000000000009</v>
      </c>
      <c r="BM47" s="67">
        <v>9.8000000000000007</v>
      </c>
      <c r="BN47" s="67">
        <v>10.14</v>
      </c>
      <c r="BO47" s="67">
        <v>10.48</v>
      </c>
      <c r="BP47" s="68">
        <v>10.82</v>
      </c>
      <c r="BQ47" s="69">
        <v>11.16</v>
      </c>
    </row>
    <row r="48" spans="1:69">
      <c r="A48" s="8">
        <v>45</v>
      </c>
      <c r="B48" s="56">
        <v>1840.3799999999999</v>
      </c>
      <c r="C48" s="56">
        <v>1878.885</v>
      </c>
      <c r="D48" s="76">
        <v>8.42</v>
      </c>
      <c r="E48" s="62">
        <v>8.7100000000000009</v>
      </c>
      <c r="F48" s="62">
        <v>9.01</v>
      </c>
      <c r="G48" s="62">
        <v>9.31</v>
      </c>
      <c r="H48" s="63">
        <v>9.61</v>
      </c>
      <c r="I48" s="64">
        <v>9.9</v>
      </c>
      <c r="J48" s="76">
        <v>8.52</v>
      </c>
      <c r="K48" s="62">
        <v>8.82</v>
      </c>
      <c r="L48" s="62">
        <v>9.1300000000000008</v>
      </c>
      <c r="M48" s="62">
        <v>9.43</v>
      </c>
      <c r="N48" s="63">
        <v>9.73</v>
      </c>
      <c r="O48" s="64">
        <v>10.029999999999999</v>
      </c>
      <c r="P48" s="76">
        <v>8.6300000000000008</v>
      </c>
      <c r="Q48" s="62">
        <v>8.94</v>
      </c>
      <c r="R48" s="62">
        <v>9.24</v>
      </c>
      <c r="S48" s="62">
        <v>9.5500000000000007</v>
      </c>
      <c r="T48" s="63">
        <v>9.85</v>
      </c>
      <c r="U48" s="64">
        <v>10.16</v>
      </c>
      <c r="V48" s="76">
        <v>8.74</v>
      </c>
      <c r="W48" s="62">
        <v>9.0500000000000007</v>
      </c>
      <c r="X48" s="62">
        <v>9.36</v>
      </c>
      <c r="Y48" s="62">
        <v>9.67</v>
      </c>
      <c r="Z48" s="63">
        <v>9.98</v>
      </c>
      <c r="AA48" s="64">
        <v>10.29</v>
      </c>
      <c r="AB48" s="76">
        <v>8.86</v>
      </c>
      <c r="AC48" s="62">
        <v>9.17</v>
      </c>
      <c r="AD48" s="62">
        <v>9.49</v>
      </c>
      <c r="AE48" s="62">
        <v>9.8000000000000007</v>
      </c>
      <c r="AF48" s="63">
        <v>10.11</v>
      </c>
      <c r="AG48" s="64">
        <v>10.42</v>
      </c>
      <c r="AH48" s="76">
        <v>8.98</v>
      </c>
      <c r="AI48" s="62">
        <v>9.2899999999999991</v>
      </c>
      <c r="AJ48" s="62">
        <v>9.61</v>
      </c>
      <c r="AK48" s="62">
        <v>9.93</v>
      </c>
      <c r="AL48" s="63">
        <v>10.25</v>
      </c>
      <c r="AM48" s="64">
        <v>10.56</v>
      </c>
      <c r="AN48" s="76">
        <v>9.1</v>
      </c>
      <c r="AO48" s="62">
        <v>9.42</v>
      </c>
      <c r="AP48" s="62">
        <v>9.74</v>
      </c>
      <c r="AQ48" s="62">
        <v>10.06</v>
      </c>
      <c r="AR48" s="63">
        <v>10.38</v>
      </c>
      <c r="AS48" s="64">
        <v>10.71</v>
      </c>
      <c r="AT48" s="76">
        <v>9.2200000000000006</v>
      </c>
      <c r="AU48" s="62">
        <v>9.5500000000000007</v>
      </c>
      <c r="AV48" s="62">
        <v>9.8800000000000008</v>
      </c>
      <c r="AW48" s="62">
        <v>10.199999999999999</v>
      </c>
      <c r="AX48" s="63">
        <v>10.53</v>
      </c>
      <c r="AY48" s="64">
        <v>10.85</v>
      </c>
      <c r="AZ48" s="76">
        <v>9.35</v>
      </c>
      <c r="BA48" s="62">
        <v>9.68</v>
      </c>
      <c r="BB48" s="62">
        <v>10.01</v>
      </c>
      <c r="BC48" s="62">
        <v>10.34</v>
      </c>
      <c r="BD48" s="63">
        <v>10.67</v>
      </c>
      <c r="BE48" s="64">
        <v>11</v>
      </c>
      <c r="BF48" s="76">
        <v>9.48</v>
      </c>
      <c r="BG48" s="62">
        <v>9.82</v>
      </c>
      <c r="BH48" s="62">
        <v>10.15</v>
      </c>
      <c r="BI48" s="62">
        <v>10.49</v>
      </c>
      <c r="BJ48" s="63">
        <v>10.82</v>
      </c>
      <c r="BK48" s="64">
        <v>11.16</v>
      </c>
      <c r="BL48" s="76">
        <v>9.6199999999999992</v>
      </c>
      <c r="BM48" s="62">
        <v>9.9600000000000009</v>
      </c>
      <c r="BN48" s="62">
        <v>10.3</v>
      </c>
      <c r="BO48" s="62">
        <v>10.64</v>
      </c>
      <c r="BP48" s="63">
        <v>10.98</v>
      </c>
      <c r="BQ48" s="64">
        <v>11.32</v>
      </c>
    </row>
    <row r="49" spans="1:69">
      <c r="A49" s="9">
        <v>46</v>
      </c>
      <c r="B49" s="65">
        <v>1878.895</v>
      </c>
      <c r="C49" s="65">
        <v>1917.4</v>
      </c>
      <c r="D49" s="77">
        <v>8.56</v>
      </c>
      <c r="E49" s="67">
        <v>8.86</v>
      </c>
      <c r="F49" s="67">
        <v>9.16</v>
      </c>
      <c r="G49" s="67">
        <v>9.4600000000000009</v>
      </c>
      <c r="H49" s="68">
        <v>9.75</v>
      </c>
      <c r="I49" s="69">
        <v>10.050000000000001</v>
      </c>
      <c r="J49" s="77">
        <v>8.67</v>
      </c>
      <c r="K49" s="67">
        <v>8.9700000000000006</v>
      </c>
      <c r="L49" s="67">
        <v>9.27</v>
      </c>
      <c r="M49" s="67">
        <v>9.58</v>
      </c>
      <c r="N49" s="68">
        <v>9.8800000000000008</v>
      </c>
      <c r="O49" s="69">
        <v>10.18</v>
      </c>
      <c r="P49" s="77">
        <v>8.7799999999999994</v>
      </c>
      <c r="Q49" s="67">
        <v>9.09</v>
      </c>
      <c r="R49" s="67">
        <v>9.39</v>
      </c>
      <c r="S49" s="67">
        <v>9.6999999999999993</v>
      </c>
      <c r="T49" s="68">
        <v>10</v>
      </c>
      <c r="U49" s="69">
        <v>10.31</v>
      </c>
      <c r="V49" s="77">
        <v>8.9</v>
      </c>
      <c r="W49" s="67">
        <v>9.2100000000000009</v>
      </c>
      <c r="X49" s="67">
        <v>9.52</v>
      </c>
      <c r="Y49" s="67">
        <v>9.82</v>
      </c>
      <c r="Z49" s="68">
        <v>10.130000000000001</v>
      </c>
      <c r="AA49" s="69">
        <v>10.44</v>
      </c>
      <c r="AB49" s="77">
        <v>9.01</v>
      </c>
      <c r="AC49" s="67">
        <v>9.33</v>
      </c>
      <c r="AD49" s="67">
        <v>9.64</v>
      </c>
      <c r="AE49" s="67">
        <v>9.9499999999999993</v>
      </c>
      <c r="AF49" s="68">
        <v>10.27</v>
      </c>
      <c r="AG49" s="69">
        <v>10.58</v>
      </c>
      <c r="AH49" s="77">
        <v>9.1300000000000008</v>
      </c>
      <c r="AI49" s="67">
        <v>9.4499999999999993</v>
      </c>
      <c r="AJ49" s="67">
        <v>9.77</v>
      </c>
      <c r="AK49" s="67">
        <v>10.09</v>
      </c>
      <c r="AL49" s="68">
        <v>10.4</v>
      </c>
      <c r="AM49" s="69">
        <v>10.72</v>
      </c>
      <c r="AN49" s="77">
        <v>9.26</v>
      </c>
      <c r="AO49" s="67">
        <v>9.58</v>
      </c>
      <c r="AP49" s="67">
        <v>9.9</v>
      </c>
      <c r="AQ49" s="67">
        <v>10.220000000000001</v>
      </c>
      <c r="AR49" s="68">
        <v>10.54</v>
      </c>
      <c r="AS49" s="69">
        <v>10.87</v>
      </c>
      <c r="AT49" s="77">
        <v>9.3800000000000008</v>
      </c>
      <c r="AU49" s="67">
        <v>9.7100000000000009</v>
      </c>
      <c r="AV49" s="67">
        <v>10.039999999999999</v>
      </c>
      <c r="AW49" s="67">
        <v>10.36</v>
      </c>
      <c r="AX49" s="68">
        <v>10.69</v>
      </c>
      <c r="AY49" s="69">
        <v>11.01</v>
      </c>
      <c r="AZ49" s="77">
        <v>9.51</v>
      </c>
      <c r="BA49" s="67">
        <v>9.85</v>
      </c>
      <c r="BB49" s="67">
        <v>10.18</v>
      </c>
      <c r="BC49" s="67">
        <v>10.51</v>
      </c>
      <c r="BD49" s="68">
        <v>10.84</v>
      </c>
      <c r="BE49" s="69">
        <v>11.17</v>
      </c>
      <c r="BF49" s="77">
        <v>9.65</v>
      </c>
      <c r="BG49" s="67">
        <v>9.98</v>
      </c>
      <c r="BH49" s="67">
        <v>10.32</v>
      </c>
      <c r="BI49" s="67">
        <v>10.65</v>
      </c>
      <c r="BJ49" s="68">
        <v>10.99</v>
      </c>
      <c r="BK49" s="69">
        <v>11.32</v>
      </c>
      <c r="BL49" s="77">
        <v>9.7899999999999991</v>
      </c>
      <c r="BM49" s="67">
        <v>10.130000000000001</v>
      </c>
      <c r="BN49" s="67">
        <v>10.47</v>
      </c>
      <c r="BO49" s="67">
        <v>10.81</v>
      </c>
      <c r="BP49" s="68">
        <v>11.15</v>
      </c>
      <c r="BQ49" s="69">
        <v>11.49</v>
      </c>
    </row>
    <row r="50" spans="1:69">
      <c r="A50" s="8">
        <v>47</v>
      </c>
      <c r="B50" s="56">
        <v>1917.41</v>
      </c>
      <c r="C50" s="56">
        <v>1955.915</v>
      </c>
      <c r="D50" s="76">
        <v>8.7100000000000009</v>
      </c>
      <c r="E50" s="62">
        <v>9</v>
      </c>
      <c r="F50" s="62">
        <v>9.3000000000000007</v>
      </c>
      <c r="G50" s="62">
        <v>9.6</v>
      </c>
      <c r="H50" s="63">
        <v>9.9</v>
      </c>
      <c r="I50" s="64">
        <v>10.19</v>
      </c>
      <c r="J50" s="76">
        <v>8.82</v>
      </c>
      <c r="K50" s="62">
        <v>9.1199999999999992</v>
      </c>
      <c r="L50" s="62">
        <v>9.42</v>
      </c>
      <c r="M50" s="62">
        <v>9.7200000000000006</v>
      </c>
      <c r="N50" s="63">
        <v>10.02</v>
      </c>
      <c r="O50" s="64">
        <v>10.32</v>
      </c>
      <c r="P50" s="76">
        <v>8.93</v>
      </c>
      <c r="Q50" s="62">
        <v>9.24</v>
      </c>
      <c r="R50" s="62">
        <v>9.5399999999999991</v>
      </c>
      <c r="S50" s="62">
        <v>9.85</v>
      </c>
      <c r="T50" s="63">
        <v>10.15</v>
      </c>
      <c r="U50" s="64">
        <v>10.46</v>
      </c>
      <c r="V50" s="76">
        <v>9.0500000000000007</v>
      </c>
      <c r="W50" s="62">
        <v>9.36</v>
      </c>
      <c r="X50" s="62">
        <v>9.66</v>
      </c>
      <c r="Y50" s="62">
        <v>9.9700000000000006</v>
      </c>
      <c r="Z50" s="63">
        <v>10.28</v>
      </c>
      <c r="AA50" s="64">
        <v>10.59</v>
      </c>
      <c r="AB50" s="76">
        <v>9.17</v>
      </c>
      <c r="AC50" s="62">
        <v>9.48</v>
      </c>
      <c r="AD50" s="62">
        <v>9.7899999999999991</v>
      </c>
      <c r="AE50" s="62">
        <v>10.11</v>
      </c>
      <c r="AF50" s="63">
        <v>10.42</v>
      </c>
      <c r="AG50" s="64">
        <v>10.73</v>
      </c>
      <c r="AH50" s="76">
        <v>9.2899999999999991</v>
      </c>
      <c r="AI50" s="62">
        <v>9.61</v>
      </c>
      <c r="AJ50" s="62">
        <v>9.92</v>
      </c>
      <c r="AK50" s="62">
        <v>10.24</v>
      </c>
      <c r="AL50" s="63">
        <v>10.56</v>
      </c>
      <c r="AM50" s="64">
        <v>10.87</v>
      </c>
      <c r="AN50" s="76">
        <v>9.41</v>
      </c>
      <c r="AO50" s="62">
        <v>9.73</v>
      </c>
      <c r="AP50" s="62">
        <v>10.06</v>
      </c>
      <c r="AQ50" s="62">
        <v>10.38</v>
      </c>
      <c r="AR50" s="63">
        <v>10.7</v>
      </c>
      <c r="AS50" s="64">
        <v>11.02</v>
      </c>
      <c r="AT50" s="76">
        <v>9.5399999999999991</v>
      </c>
      <c r="AU50" s="62">
        <v>9.8699999999999992</v>
      </c>
      <c r="AV50" s="62">
        <v>10.19</v>
      </c>
      <c r="AW50" s="62">
        <v>10.52</v>
      </c>
      <c r="AX50" s="63">
        <v>10.85</v>
      </c>
      <c r="AY50" s="64">
        <v>11.17</v>
      </c>
      <c r="AZ50" s="76">
        <v>9.67</v>
      </c>
      <c r="BA50" s="62">
        <v>10.01</v>
      </c>
      <c r="BB50" s="62">
        <v>10.34</v>
      </c>
      <c r="BC50" s="62">
        <v>10.67</v>
      </c>
      <c r="BD50" s="63">
        <v>11</v>
      </c>
      <c r="BE50" s="64">
        <v>11.33</v>
      </c>
      <c r="BF50" s="76">
        <v>9.81</v>
      </c>
      <c r="BG50" s="62">
        <v>10.15</v>
      </c>
      <c r="BH50" s="62">
        <v>10.48</v>
      </c>
      <c r="BI50" s="62">
        <v>10.82</v>
      </c>
      <c r="BJ50" s="63">
        <v>11.15</v>
      </c>
      <c r="BK50" s="64">
        <v>11.49</v>
      </c>
      <c r="BL50" s="76">
        <v>9.9499999999999993</v>
      </c>
      <c r="BM50" s="62">
        <v>10.29</v>
      </c>
      <c r="BN50" s="62">
        <v>10.63</v>
      </c>
      <c r="BO50" s="62">
        <v>10.97</v>
      </c>
      <c r="BP50" s="63">
        <v>11.31</v>
      </c>
      <c r="BQ50" s="64">
        <v>11.65</v>
      </c>
    </row>
    <row r="51" spans="1:69">
      <c r="A51" s="9">
        <v>48</v>
      </c>
      <c r="B51" s="65">
        <v>1955.925</v>
      </c>
      <c r="C51" s="65">
        <v>1994.43</v>
      </c>
      <c r="D51" s="77">
        <v>8.85</v>
      </c>
      <c r="E51" s="67">
        <v>9.15</v>
      </c>
      <c r="F51" s="67">
        <v>9.4499999999999993</v>
      </c>
      <c r="G51" s="67">
        <v>9.75</v>
      </c>
      <c r="H51" s="68">
        <v>10.039999999999999</v>
      </c>
      <c r="I51" s="69">
        <v>10.34</v>
      </c>
      <c r="J51" s="77">
        <v>8.9700000000000006</v>
      </c>
      <c r="K51" s="67">
        <v>9.27</v>
      </c>
      <c r="L51" s="67">
        <v>9.57</v>
      </c>
      <c r="M51" s="67">
        <v>9.8699999999999992</v>
      </c>
      <c r="N51" s="68">
        <v>10.17</v>
      </c>
      <c r="O51" s="69">
        <v>10.47</v>
      </c>
      <c r="P51" s="77">
        <v>9.08</v>
      </c>
      <c r="Q51" s="67">
        <v>9.39</v>
      </c>
      <c r="R51" s="67">
        <v>9.69</v>
      </c>
      <c r="S51" s="67">
        <v>10</v>
      </c>
      <c r="T51" s="68">
        <v>10.3</v>
      </c>
      <c r="U51" s="69">
        <v>10.61</v>
      </c>
      <c r="V51" s="77">
        <v>9.1999999999999993</v>
      </c>
      <c r="W51" s="67">
        <v>9.51</v>
      </c>
      <c r="X51" s="67">
        <v>9.82</v>
      </c>
      <c r="Y51" s="67">
        <v>10.130000000000001</v>
      </c>
      <c r="Z51" s="68">
        <v>10.44</v>
      </c>
      <c r="AA51" s="69">
        <v>10.75</v>
      </c>
      <c r="AB51" s="77">
        <v>9.32</v>
      </c>
      <c r="AC51" s="67">
        <v>9.6300000000000008</v>
      </c>
      <c r="AD51" s="67">
        <v>9.9499999999999993</v>
      </c>
      <c r="AE51" s="67">
        <v>10.26</v>
      </c>
      <c r="AF51" s="68">
        <v>10.57</v>
      </c>
      <c r="AG51" s="69">
        <v>10.89</v>
      </c>
      <c r="AH51" s="77">
        <v>9.44</v>
      </c>
      <c r="AI51" s="67">
        <v>9.76</v>
      </c>
      <c r="AJ51" s="67">
        <v>10.08</v>
      </c>
      <c r="AK51" s="67">
        <v>10.4</v>
      </c>
      <c r="AL51" s="68">
        <v>10.71</v>
      </c>
      <c r="AM51" s="69">
        <v>11.03</v>
      </c>
      <c r="AN51" s="77">
        <v>9.57</v>
      </c>
      <c r="AO51" s="67">
        <v>9.89</v>
      </c>
      <c r="AP51" s="67">
        <v>10.220000000000001</v>
      </c>
      <c r="AQ51" s="67">
        <v>10.54</v>
      </c>
      <c r="AR51" s="68">
        <v>10.86</v>
      </c>
      <c r="AS51" s="69">
        <v>11.18</v>
      </c>
      <c r="AT51" s="77">
        <v>9.6999999999999993</v>
      </c>
      <c r="AU51" s="67">
        <v>10.029999999999999</v>
      </c>
      <c r="AV51" s="67">
        <v>10.36</v>
      </c>
      <c r="AW51" s="67">
        <v>10.68</v>
      </c>
      <c r="AX51" s="68">
        <v>11.01</v>
      </c>
      <c r="AY51" s="69">
        <v>11.33</v>
      </c>
      <c r="AZ51" s="77">
        <v>9.84</v>
      </c>
      <c r="BA51" s="67">
        <v>10.17</v>
      </c>
      <c r="BB51" s="67">
        <v>10.5</v>
      </c>
      <c r="BC51" s="67">
        <v>10.83</v>
      </c>
      <c r="BD51" s="68">
        <v>11.16</v>
      </c>
      <c r="BE51" s="69">
        <v>11.49</v>
      </c>
      <c r="BF51" s="77">
        <v>9.98</v>
      </c>
      <c r="BG51" s="67">
        <v>10.31</v>
      </c>
      <c r="BH51" s="67">
        <v>10.65</v>
      </c>
      <c r="BI51" s="67">
        <v>10.98</v>
      </c>
      <c r="BJ51" s="68">
        <v>11.32</v>
      </c>
      <c r="BK51" s="69">
        <v>11.65</v>
      </c>
      <c r="BL51" s="77">
        <v>10.119999999999999</v>
      </c>
      <c r="BM51" s="67">
        <v>10.46</v>
      </c>
      <c r="BN51" s="67">
        <v>10.8</v>
      </c>
      <c r="BO51" s="67">
        <v>11.14</v>
      </c>
      <c r="BP51" s="68">
        <v>11.48</v>
      </c>
      <c r="BQ51" s="69">
        <v>11.82</v>
      </c>
    </row>
    <row r="52" spans="1:69">
      <c r="A52" s="8">
        <v>49</v>
      </c>
      <c r="B52" s="56">
        <v>1994.44</v>
      </c>
      <c r="C52" s="56">
        <v>2032.95</v>
      </c>
      <c r="D52" s="76">
        <v>9</v>
      </c>
      <c r="E52" s="62">
        <v>9.3000000000000007</v>
      </c>
      <c r="F52" s="62">
        <v>9.59</v>
      </c>
      <c r="G52" s="62">
        <v>9.89</v>
      </c>
      <c r="H52" s="63">
        <v>10.19</v>
      </c>
      <c r="I52" s="64">
        <v>10.49</v>
      </c>
      <c r="J52" s="76">
        <v>9.11</v>
      </c>
      <c r="K52" s="62">
        <v>9.41</v>
      </c>
      <c r="L52" s="62">
        <v>9.7200000000000006</v>
      </c>
      <c r="M52" s="62">
        <v>10.02</v>
      </c>
      <c r="N52" s="63">
        <v>10.32</v>
      </c>
      <c r="O52" s="64">
        <v>10.62</v>
      </c>
      <c r="P52" s="76">
        <v>9.23</v>
      </c>
      <c r="Q52" s="62">
        <v>9.5299999999999994</v>
      </c>
      <c r="R52" s="62">
        <v>9.84</v>
      </c>
      <c r="S52" s="62">
        <v>10.14</v>
      </c>
      <c r="T52" s="63">
        <v>10.45</v>
      </c>
      <c r="U52" s="64">
        <v>10.76</v>
      </c>
      <c r="V52" s="76">
        <v>9.35</v>
      </c>
      <c r="W52" s="62">
        <v>9.66</v>
      </c>
      <c r="X52" s="62">
        <v>9.9700000000000006</v>
      </c>
      <c r="Y52" s="62">
        <v>10.28</v>
      </c>
      <c r="Z52" s="63">
        <v>10.59</v>
      </c>
      <c r="AA52" s="64">
        <v>10.89</v>
      </c>
      <c r="AB52" s="76">
        <v>9.4700000000000006</v>
      </c>
      <c r="AC52" s="62">
        <v>9.7899999999999991</v>
      </c>
      <c r="AD52" s="62">
        <v>10.1</v>
      </c>
      <c r="AE52" s="62">
        <v>10.41</v>
      </c>
      <c r="AF52" s="63">
        <v>10.72</v>
      </c>
      <c r="AG52" s="64">
        <v>11.04</v>
      </c>
      <c r="AH52" s="76">
        <v>9.6</v>
      </c>
      <c r="AI52" s="62">
        <v>9.92</v>
      </c>
      <c r="AJ52" s="62">
        <v>10.23</v>
      </c>
      <c r="AK52" s="62">
        <v>10.55</v>
      </c>
      <c r="AL52" s="63">
        <v>10.87</v>
      </c>
      <c r="AM52" s="64">
        <v>11.19</v>
      </c>
      <c r="AN52" s="76">
        <v>9.73</v>
      </c>
      <c r="AO52" s="62">
        <v>10.050000000000001</v>
      </c>
      <c r="AP52" s="62">
        <v>10.37</v>
      </c>
      <c r="AQ52" s="62">
        <v>10.69</v>
      </c>
      <c r="AR52" s="63">
        <v>11.01</v>
      </c>
      <c r="AS52" s="64">
        <v>11.34</v>
      </c>
      <c r="AT52" s="76">
        <v>9.86</v>
      </c>
      <c r="AU52" s="62">
        <v>10.19</v>
      </c>
      <c r="AV52" s="62">
        <v>10.51</v>
      </c>
      <c r="AW52" s="62">
        <v>10.84</v>
      </c>
      <c r="AX52" s="63">
        <v>11.17</v>
      </c>
      <c r="AY52" s="64">
        <v>11.49</v>
      </c>
      <c r="AZ52" s="76">
        <v>10</v>
      </c>
      <c r="BA52" s="62">
        <v>10.33</v>
      </c>
      <c r="BB52" s="62">
        <v>10.66</v>
      </c>
      <c r="BC52" s="62">
        <v>10.99</v>
      </c>
      <c r="BD52" s="63">
        <v>11.32</v>
      </c>
      <c r="BE52" s="64">
        <v>11.65</v>
      </c>
      <c r="BF52" s="76">
        <v>10.14</v>
      </c>
      <c r="BG52" s="62">
        <v>10.47</v>
      </c>
      <c r="BH52" s="62">
        <v>10.81</v>
      </c>
      <c r="BI52" s="62">
        <v>11.15</v>
      </c>
      <c r="BJ52" s="63">
        <v>11.48</v>
      </c>
      <c r="BK52" s="64">
        <v>11.82</v>
      </c>
      <c r="BL52" s="76">
        <v>10.28</v>
      </c>
      <c r="BM52" s="62">
        <v>10.62</v>
      </c>
      <c r="BN52" s="62">
        <v>10.96</v>
      </c>
      <c r="BO52" s="62">
        <v>11.3</v>
      </c>
      <c r="BP52" s="63">
        <v>11.64</v>
      </c>
      <c r="BQ52" s="64">
        <v>11.98</v>
      </c>
    </row>
    <row r="53" spans="1:69">
      <c r="A53" s="9">
        <v>50</v>
      </c>
      <c r="B53" s="65">
        <v>2032.96</v>
      </c>
      <c r="C53" s="65">
        <v>2071.4699999999998</v>
      </c>
      <c r="D53" s="77">
        <v>9.15</v>
      </c>
      <c r="E53" s="67">
        <v>9.44</v>
      </c>
      <c r="F53" s="67">
        <v>9.74</v>
      </c>
      <c r="G53" s="67">
        <v>10.039999999999999</v>
      </c>
      <c r="H53" s="68">
        <v>10.34</v>
      </c>
      <c r="I53" s="69">
        <v>10.63</v>
      </c>
      <c r="J53" s="77">
        <v>9.26</v>
      </c>
      <c r="K53" s="67">
        <v>9.56</v>
      </c>
      <c r="L53" s="67">
        <v>9.86</v>
      </c>
      <c r="M53" s="67">
        <v>10.17</v>
      </c>
      <c r="N53" s="68">
        <v>10.47</v>
      </c>
      <c r="O53" s="69">
        <v>10.77</v>
      </c>
      <c r="P53" s="77">
        <v>9.3800000000000008</v>
      </c>
      <c r="Q53" s="67">
        <v>9.69</v>
      </c>
      <c r="R53" s="67">
        <v>9.99</v>
      </c>
      <c r="S53" s="67">
        <v>10.3</v>
      </c>
      <c r="T53" s="68">
        <v>10.6</v>
      </c>
      <c r="U53" s="69">
        <v>10.91</v>
      </c>
      <c r="V53" s="77">
        <v>9.5</v>
      </c>
      <c r="W53" s="67">
        <v>9.81</v>
      </c>
      <c r="X53" s="67">
        <v>10.119999999999999</v>
      </c>
      <c r="Y53" s="67">
        <v>10.43</v>
      </c>
      <c r="Z53" s="68">
        <v>10.74</v>
      </c>
      <c r="AA53" s="69">
        <v>11.05</v>
      </c>
      <c r="AB53" s="77">
        <v>9.6300000000000008</v>
      </c>
      <c r="AC53" s="67">
        <v>9.94</v>
      </c>
      <c r="AD53" s="67">
        <v>10.25</v>
      </c>
      <c r="AE53" s="67">
        <v>10.57</v>
      </c>
      <c r="AF53" s="68">
        <v>10.88</v>
      </c>
      <c r="AG53" s="69">
        <v>11.19</v>
      </c>
      <c r="AH53" s="77">
        <v>9.76</v>
      </c>
      <c r="AI53" s="67">
        <v>10.07</v>
      </c>
      <c r="AJ53" s="67">
        <v>10.39</v>
      </c>
      <c r="AK53" s="67">
        <v>10.71</v>
      </c>
      <c r="AL53" s="68">
        <v>11.03</v>
      </c>
      <c r="AM53" s="69">
        <v>11.34</v>
      </c>
      <c r="AN53" s="77">
        <v>9.89</v>
      </c>
      <c r="AO53" s="67">
        <v>10.210000000000001</v>
      </c>
      <c r="AP53" s="67">
        <v>10.53</v>
      </c>
      <c r="AQ53" s="67">
        <v>10.85</v>
      </c>
      <c r="AR53" s="68">
        <v>11.17</v>
      </c>
      <c r="AS53" s="69">
        <v>11.5</v>
      </c>
      <c r="AT53" s="77">
        <v>10.02</v>
      </c>
      <c r="AU53" s="67">
        <v>10.35</v>
      </c>
      <c r="AV53" s="67">
        <v>10.68</v>
      </c>
      <c r="AW53" s="67">
        <v>11</v>
      </c>
      <c r="AX53" s="68">
        <v>11.33</v>
      </c>
      <c r="AY53" s="69">
        <v>11.65</v>
      </c>
      <c r="AZ53" s="77">
        <v>10.16</v>
      </c>
      <c r="BA53" s="67">
        <v>10.49</v>
      </c>
      <c r="BB53" s="67">
        <v>10.82</v>
      </c>
      <c r="BC53" s="67">
        <v>11.15</v>
      </c>
      <c r="BD53" s="68">
        <v>11.48</v>
      </c>
      <c r="BE53" s="69">
        <v>11.81</v>
      </c>
      <c r="BF53" s="77">
        <v>10.31</v>
      </c>
      <c r="BG53" s="67">
        <v>10.64</v>
      </c>
      <c r="BH53" s="67">
        <v>10.98</v>
      </c>
      <c r="BI53" s="67">
        <v>11.31</v>
      </c>
      <c r="BJ53" s="68">
        <v>11.65</v>
      </c>
      <c r="BK53" s="69">
        <v>11.98</v>
      </c>
      <c r="BL53" s="77">
        <v>10.45</v>
      </c>
      <c r="BM53" s="67">
        <v>10.79</v>
      </c>
      <c r="BN53" s="67">
        <v>11.13</v>
      </c>
      <c r="BO53" s="67">
        <v>11.47</v>
      </c>
      <c r="BP53" s="68">
        <v>11.81</v>
      </c>
      <c r="BQ53" s="69">
        <v>12.15</v>
      </c>
    </row>
    <row r="54" spans="1:69">
      <c r="A54" s="8">
        <v>51</v>
      </c>
      <c r="B54" s="56">
        <v>2071.48</v>
      </c>
      <c r="C54" s="56">
        <v>2109.9850000000001</v>
      </c>
      <c r="D54" s="76">
        <v>9.2899999999999991</v>
      </c>
      <c r="E54" s="62">
        <v>9.59</v>
      </c>
      <c r="F54" s="62">
        <v>9.89</v>
      </c>
      <c r="G54" s="62">
        <v>10.18</v>
      </c>
      <c r="H54" s="63">
        <v>10.48</v>
      </c>
      <c r="I54" s="64">
        <v>10.78</v>
      </c>
      <c r="J54" s="76">
        <v>9.41</v>
      </c>
      <c r="K54" s="62">
        <v>9.7100000000000009</v>
      </c>
      <c r="L54" s="62">
        <v>10.01</v>
      </c>
      <c r="M54" s="62">
        <v>10.31</v>
      </c>
      <c r="N54" s="63">
        <v>10.61</v>
      </c>
      <c r="O54" s="64">
        <v>10.91</v>
      </c>
      <c r="P54" s="76">
        <v>9.5299999999999994</v>
      </c>
      <c r="Q54" s="62">
        <v>9.83</v>
      </c>
      <c r="R54" s="62">
        <v>10.14</v>
      </c>
      <c r="S54" s="62">
        <v>10.44</v>
      </c>
      <c r="T54" s="63">
        <v>10.75</v>
      </c>
      <c r="U54" s="64">
        <v>11.05</v>
      </c>
      <c r="V54" s="76">
        <v>9.65</v>
      </c>
      <c r="W54" s="62">
        <v>9.9600000000000009</v>
      </c>
      <c r="X54" s="62">
        <v>10.27</v>
      </c>
      <c r="Y54" s="62">
        <v>10.58</v>
      </c>
      <c r="Z54" s="63">
        <v>10.89</v>
      </c>
      <c r="AA54" s="64">
        <v>11.2</v>
      </c>
      <c r="AB54" s="76">
        <v>9.7799999999999994</v>
      </c>
      <c r="AC54" s="62">
        <v>10.09</v>
      </c>
      <c r="AD54" s="62">
        <v>10.41</v>
      </c>
      <c r="AE54" s="62">
        <v>10.72</v>
      </c>
      <c r="AF54" s="63">
        <v>11.03</v>
      </c>
      <c r="AG54" s="64">
        <v>11.34</v>
      </c>
      <c r="AH54" s="76">
        <v>9.91</v>
      </c>
      <c r="AI54" s="62">
        <v>10.23</v>
      </c>
      <c r="AJ54" s="62">
        <v>10.54</v>
      </c>
      <c r="AK54" s="62">
        <v>10.86</v>
      </c>
      <c r="AL54" s="63">
        <v>11.18</v>
      </c>
      <c r="AM54" s="64">
        <v>11.5</v>
      </c>
      <c r="AN54" s="76">
        <v>10.039999999999999</v>
      </c>
      <c r="AO54" s="62">
        <v>10.36</v>
      </c>
      <c r="AP54" s="62">
        <v>10.69</v>
      </c>
      <c r="AQ54" s="62">
        <v>11.01</v>
      </c>
      <c r="AR54" s="63">
        <v>11.33</v>
      </c>
      <c r="AS54" s="64">
        <v>11.65</v>
      </c>
      <c r="AT54" s="76">
        <v>10.18</v>
      </c>
      <c r="AU54" s="62">
        <v>10.51</v>
      </c>
      <c r="AV54" s="62">
        <v>10.83</v>
      </c>
      <c r="AW54" s="62">
        <v>11.16</v>
      </c>
      <c r="AX54" s="63">
        <v>11.49</v>
      </c>
      <c r="AY54" s="64">
        <v>11.81</v>
      </c>
      <c r="AZ54" s="76">
        <v>10.32</v>
      </c>
      <c r="BA54" s="62">
        <v>10.65</v>
      </c>
      <c r="BB54" s="62">
        <v>10.98</v>
      </c>
      <c r="BC54" s="62">
        <v>11.31</v>
      </c>
      <c r="BD54" s="63">
        <v>11.64</v>
      </c>
      <c r="BE54" s="64">
        <v>11.98</v>
      </c>
      <c r="BF54" s="76">
        <v>10.47</v>
      </c>
      <c r="BG54" s="62">
        <v>10.8</v>
      </c>
      <c r="BH54" s="62">
        <v>11.14</v>
      </c>
      <c r="BI54" s="62">
        <v>11.47</v>
      </c>
      <c r="BJ54" s="63">
        <v>11.81</v>
      </c>
      <c r="BK54" s="64">
        <v>12.14</v>
      </c>
      <c r="BL54" s="76">
        <v>10.62</v>
      </c>
      <c r="BM54" s="62">
        <v>10.96</v>
      </c>
      <c r="BN54" s="62">
        <v>11.3</v>
      </c>
      <c r="BO54" s="62">
        <v>11.64</v>
      </c>
      <c r="BP54" s="63">
        <v>11.98</v>
      </c>
      <c r="BQ54" s="64">
        <v>12.32</v>
      </c>
    </row>
    <row r="55" spans="1:69">
      <c r="A55" s="9">
        <v>52</v>
      </c>
      <c r="B55" s="65">
        <v>2109.9950000000003</v>
      </c>
      <c r="C55" s="65">
        <v>2148.5</v>
      </c>
      <c r="D55" s="77">
        <v>9.44</v>
      </c>
      <c r="E55" s="67">
        <v>9.73</v>
      </c>
      <c r="F55" s="67">
        <v>10.029999999999999</v>
      </c>
      <c r="G55" s="67">
        <v>10.33</v>
      </c>
      <c r="H55" s="68">
        <v>10.63</v>
      </c>
      <c r="I55" s="69">
        <v>10.92</v>
      </c>
      <c r="J55" s="77">
        <v>9.56</v>
      </c>
      <c r="K55" s="67">
        <v>9.86</v>
      </c>
      <c r="L55" s="67">
        <v>10.16</v>
      </c>
      <c r="M55" s="67">
        <v>10.46</v>
      </c>
      <c r="N55" s="68">
        <v>10.76</v>
      </c>
      <c r="O55" s="69">
        <v>11.06</v>
      </c>
      <c r="P55" s="77">
        <v>9.68</v>
      </c>
      <c r="Q55" s="67">
        <v>9.98</v>
      </c>
      <c r="R55" s="67">
        <v>10.29</v>
      </c>
      <c r="S55" s="67">
        <v>10.59</v>
      </c>
      <c r="T55" s="68">
        <v>10.9</v>
      </c>
      <c r="U55" s="69">
        <v>11.2</v>
      </c>
      <c r="V55" s="77">
        <v>9.81</v>
      </c>
      <c r="W55" s="67">
        <v>10.11</v>
      </c>
      <c r="X55" s="67">
        <v>10.42</v>
      </c>
      <c r="Y55" s="67">
        <v>10.73</v>
      </c>
      <c r="Z55" s="68">
        <v>11.04</v>
      </c>
      <c r="AA55" s="69">
        <v>11.35</v>
      </c>
      <c r="AB55" s="77">
        <v>9.93</v>
      </c>
      <c r="AC55" s="67">
        <v>10.25</v>
      </c>
      <c r="AD55" s="67">
        <v>10.56</v>
      </c>
      <c r="AE55" s="67">
        <v>10.87</v>
      </c>
      <c r="AF55" s="68">
        <v>11.19</v>
      </c>
      <c r="AG55" s="69">
        <v>11.5</v>
      </c>
      <c r="AH55" s="77">
        <v>10.07</v>
      </c>
      <c r="AI55" s="67">
        <v>10.38</v>
      </c>
      <c r="AJ55" s="67">
        <v>10.7</v>
      </c>
      <c r="AK55" s="67">
        <v>11.02</v>
      </c>
      <c r="AL55" s="68">
        <v>11.34</v>
      </c>
      <c r="AM55" s="69">
        <v>11.65</v>
      </c>
      <c r="AN55" s="77">
        <v>10.199999999999999</v>
      </c>
      <c r="AO55" s="67">
        <v>10.52</v>
      </c>
      <c r="AP55" s="67">
        <v>10.85</v>
      </c>
      <c r="AQ55" s="67">
        <v>11.17</v>
      </c>
      <c r="AR55" s="68">
        <v>11.49</v>
      </c>
      <c r="AS55" s="69">
        <v>11.81</v>
      </c>
      <c r="AT55" s="77">
        <v>10.34</v>
      </c>
      <c r="AU55" s="67">
        <v>10.67</v>
      </c>
      <c r="AV55" s="67">
        <v>10.99</v>
      </c>
      <c r="AW55" s="67">
        <v>11.32</v>
      </c>
      <c r="AX55" s="68">
        <v>11.65</v>
      </c>
      <c r="AY55" s="69">
        <v>11.97</v>
      </c>
      <c r="AZ55" s="77">
        <v>10.49</v>
      </c>
      <c r="BA55" s="67">
        <v>10.82</v>
      </c>
      <c r="BB55" s="67">
        <v>11.15</v>
      </c>
      <c r="BC55" s="67">
        <v>11.48</v>
      </c>
      <c r="BD55" s="68">
        <v>11.81</v>
      </c>
      <c r="BE55" s="69">
        <v>12.14</v>
      </c>
      <c r="BF55" s="77">
        <v>10.63</v>
      </c>
      <c r="BG55" s="67">
        <v>10.97</v>
      </c>
      <c r="BH55" s="67">
        <v>11.3</v>
      </c>
      <c r="BI55" s="67">
        <v>11.64</v>
      </c>
      <c r="BJ55" s="68">
        <v>11.97</v>
      </c>
      <c r="BK55" s="69">
        <v>12.31</v>
      </c>
      <c r="BL55" s="77">
        <v>10.79</v>
      </c>
      <c r="BM55" s="67">
        <v>11.13</v>
      </c>
      <c r="BN55" s="67">
        <v>11.47</v>
      </c>
      <c r="BO55" s="67">
        <v>11.81</v>
      </c>
      <c r="BP55" s="68">
        <v>12.15</v>
      </c>
      <c r="BQ55" s="69">
        <v>12.49</v>
      </c>
    </row>
    <row r="56" spans="1:69">
      <c r="A56" s="8">
        <v>53</v>
      </c>
      <c r="B56" s="56">
        <v>2148.5100000000002</v>
      </c>
      <c r="C56" s="56">
        <v>2187.0149999999999</v>
      </c>
      <c r="D56" s="76">
        <v>9.58</v>
      </c>
      <c r="E56" s="62">
        <v>9.8800000000000008</v>
      </c>
      <c r="F56" s="62">
        <v>10.18</v>
      </c>
      <c r="G56" s="62">
        <v>10.48</v>
      </c>
      <c r="H56" s="63">
        <v>10.77</v>
      </c>
      <c r="I56" s="64">
        <v>11.07</v>
      </c>
      <c r="J56" s="76">
        <v>9.7100000000000009</v>
      </c>
      <c r="K56" s="62">
        <v>10.01</v>
      </c>
      <c r="L56" s="62">
        <v>10.31</v>
      </c>
      <c r="M56" s="62">
        <v>10.61</v>
      </c>
      <c r="N56" s="63">
        <v>10.91</v>
      </c>
      <c r="O56" s="64">
        <v>11.21</v>
      </c>
      <c r="P56" s="76">
        <v>9.83</v>
      </c>
      <c r="Q56" s="62">
        <v>10.14</v>
      </c>
      <c r="R56" s="62">
        <v>10.44</v>
      </c>
      <c r="S56" s="62">
        <v>10.75</v>
      </c>
      <c r="T56" s="63">
        <v>11.05</v>
      </c>
      <c r="U56" s="64">
        <v>11.36</v>
      </c>
      <c r="V56" s="76">
        <v>9.9600000000000009</v>
      </c>
      <c r="W56" s="62">
        <v>10.27</v>
      </c>
      <c r="X56" s="62">
        <v>10.58</v>
      </c>
      <c r="Y56" s="62">
        <v>10.89</v>
      </c>
      <c r="Z56" s="63">
        <v>11.19</v>
      </c>
      <c r="AA56" s="64">
        <v>11.5</v>
      </c>
      <c r="AB56" s="76">
        <v>10.09</v>
      </c>
      <c r="AC56" s="62">
        <v>10.4</v>
      </c>
      <c r="AD56" s="62">
        <v>10.72</v>
      </c>
      <c r="AE56" s="62">
        <v>11.03</v>
      </c>
      <c r="AF56" s="63">
        <v>11.34</v>
      </c>
      <c r="AG56" s="64">
        <v>11.65</v>
      </c>
      <c r="AH56" s="76">
        <v>10.220000000000001</v>
      </c>
      <c r="AI56" s="62">
        <v>10.54</v>
      </c>
      <c r="AJ56" s="62">
        <v>10.86</v>
      </c>
      <c r="AK56" s="62">
        <v>11.18</v>
      </c>
      <c r="AL56" s="63">
        <v>11.49</v>
      </c>
      <c r="AM56" s="64">
        <v>11.81</v>
      </c>
      <c r="AN56" s="76">
        <v>10.36</v>
      </c>
      <c r="AO56" s="62">
        <v>10.68</v>
      </c>
      <c r="AP56" s="62">
        <v>11</v>
      </c>
      <c r="AQ56" s="62">
        <v>11.33</v>
      </c>
      <c r="AR56" s="63">
        <v>11.65</v>
      </c>
      <c r="AS56" s="64">
        <v>11.97</v>
      </c>
      <c r="AT56" s="76">
        <v>10.5</v>
      </c>
      <c r="AU56" s="62">
        <v>10.83</v>
      </c>
      <c r="AV56" s="62">
        <v>11.16</v>
      </c>
      <c r="AW56" s="62">
        <v>11.48</v>
      </c>
      <c r="AX56" s="63">
        <v>11.81</v>
      </c>
      <c r="AY56" s="64">
        <v>12.13</v>
      </c>
      <c r="AZ56" s="76">
        <v>10.65</v>
      </c>
      <c r="BA56" s="62">
        <v>10.98</v>
      </c>
      <c r="BB56" s="62">
        <v>11.31</v>
      </c>
      <c r="BC56" s="62">
        <v>11.64</v>
      </c>
      <c r="BD56" s="63">
        <v>11.97</v>
      </c>
      <c r="BE56" s="64">
        <v>12.3</v>
      </c>
      <c r="BF56" s="76">
        <v>10.8</v>
      </c>
      <c r="BG56" s="62">
        <v>11.13</v>
      </c>
      <c r="BH56" s="62">
        <v>11.47</v>
      </c>
      <c r="BI56" s="62">
        <v>11.81</v>
      </c>
      <c r="BJ56" s="63">
        <v>12.14</v>
      </c>
      <c r="BK56" s="64">
        <v>12.48</v>
      </c>
      <c r="BL56" s="76">
        <v>10.95</v>
      </c>
      <c r="BM56" s="62">
        <v>11.29</v>
      </c>
      <c r="BN56" s="62">
        <v>11.63</v>
      </c>
      <c r="BO56" s="62">
        <v>11.97</v>
      </c>
      <c r="BP56" s="63">
        <v>12.31</v>
      </c>
      <c r="BQ56" s="64">
        <v>12.65</v>
      </c>
    </row>
    <row r="57" spans="1:69">
      <c r="A57" s="9">
        <v>54</v>
      </c>
      <c r="B57" s="65">
        <v>2187.0250000000001</v>
      </c>
      <c r="C57" s="65">
        <v>2225.5300000000002</v>
      </c>
      <c r="D57" s="77">
        <v>9.7100000000000009</v>
      </c>
      <c r="E57" s="67">
        <v>10.01</v>
      </c>
      <c r="F57" s="67">
        <v>10.31</v>
      </c>
      <c r="G57" s="67">
        <v>10.61</v>
      </c>
      <c r="H57" s="68">
        <v>10.9</v>
      </c>
      <c r="I57" s="69">
        <v>11.2</v>
      </c>
      <c r="J57" s="77">
        <v>9.84</v>
      </c>
      <c r="K57" s="67">
        <v>10.14</v>
      </c>
      <c r="L57" s="67">
        <v>10.44</v>
      </c>
      <c r="M57" s="67">
        <v>10.74</v>
      </c>
      <c r="N57" s="68">
        <v>11.04</v>
      </c>
      <c r="O57" s="69">
        <v>11.34</v>
      </c>
      <c r="P57" s="77">
        <v>9.9600000000000009</v>
      </c>
      <c r="Q57" s="67">
        <v>10.27</v>
      </c>
      <c r="R57" s="67">
        <v>10.57</v>
      </c>
      <c r="S57" s="67">
        <v>10.88</v>
      </c>
      <c r="T57" s="68">
        <v>11.18</v>
      </c>
      <c r="U57" s="69">
        <v>11.49</v>
      </c>
      <c r="V57" s="77">
        <v>10.09</v>
      </c>
      <c r="W57" s="67">
        <v>10.4</v>
      </c>
      <c r="X57" s="67">
        <v>10.71</v>
      </c>
      <c r="Y57" s="67">
        <v>11.02</v>
      </c>
      <c r="Z57" s="68">
        <v>11.33</v>
      </c>
      <c r="AA57" s="69">
        <v>11.64</v>
      </c>
      <c r="AB57" s="77">
        <v>10.220000000000001</v>
      </c>
      <c r="AC57" s="67">
        <v>10.54</v>
      </c>
      <c r="AD57" s="67">
        <v>10.85</v>
      </c>
      <c r="AE57" s="67">
        <v>11.16</v>
      </c>
      <c r="AF57" s="68">
        <v>11.48</v>
      </c>
      <c r="AG57" s="69">
        <v>11.79</v>
      </c>
      <c r="AH57" s="77">
        <v>10.36</v>
      </c>
      <c r="AI57" s="67">
        <v>10.68</v>
      </c>
      <c r="AJ57" s="67">
        <v>11</v>
      </c>
      <c r="AK57" s="67">
        <v>11.31</v>
      </c>
      <c r="AL57" s="68">
        <v>11.63</v>
      </c>
      <c r="AM57" s="69">
        <v>11.95</v>
      </c>
      <c r="AN57" s="77">
        <v>10.5</v>
      </c>
      <c r="AO57" s="67">
        <v>10.82</v>
      </c>
      <c r="AP57" s="67">
        <v>11.14</v>
      </c>
      <c r="AQ57" s="67">
        <v>11.47</v>
      </c>
      <c r="AR57" s="68">
        <v>11.79</v>
      </c>
      <c r="AS57" s="69">
        <v>12.11</v>
      </c>
      <c r="AT57" s="77">
        <v>10.64</v>
      </c>
      <c r="AU57" s="67">
        <v>10.97</v>
      </c>
      <c r="AV57" s="67">
        <v>11.3</v>
      </c>
      <c r="AW57" s="67">
        <v>11.62</v>
      </c>
      <c r="AX57" s="68">
        <v>11.95</v>
      </c>
      <c r="AY57" s="69">
        <v>12.27</v>
      </c>
      <c r="AZ57" s="77">
        <v>10.79</v>
      </c>
      <c r="BA57" s="67">
        <v>11.12</v>
      </c>
      <c r="BB57" s="67">
        <v>11.45</v>
      </c>
      <c r="BC57" s="67">
        <v>11.78</v>
      </c>
      <c r="BD57" s="68">
        <v>12.11</v>
      </c>
      <c r="BE57" s="69">
        <v>12.45</v>
      </c>
      <c r="BF57" s="77">
        <v>10.94</v>
      </c>
      <c r="BG57" s="67">
        <v>11.28</v>
      </c>
      <c r="BH57" s="67">
        <v>11.62</v>
      </c>
      <c r="BI57" s="67">
        <v>11.95</v>
      </c>
      <c r="BJ57" s="68">
        <v>12.29</v>
      </c>
      <c r="BK57" s="69">
        <v>12.62</v>
      </c>
      <c r="BL57" s="77">
        <v>11.1</v>
      </c>
      <c r="BM57" s="67">
        <v>11.44</v>
      </c>
      <c r="BN57" s="67">
        <v>11.78</v>
      </c>
      <c r="BO57" s="67">
        <v>12.12</v>
      </c>
      <c r="BP57" s="68">
        <v>12.46</v>
      </c>
      <c r="BQ57" s="69">
        <v>12.8</v>
      </c>
    </row>
    <row r="58" spans="1:69">
      <c r="A58" s="8">
        <v>55</v>
      </c>
      <c r="B58" s="56">
        <v>2225.5400000000004</v>
      </c>
      <c r="C58" s="56">
        <v>2264.0500000000002</v>
      </c>
      <c r="D58" s="76">
        <v>9.86</v>
      </c>
      <c r="E58" s="62">
        <v>10.16</v>
      </c>
      <c r="F58" s="62">
        <v>10.46</v>
      </c>
      <c r="G58" s="62">
        <v>10.76</v>
      </c>
      <c r="H58" s="63">
        <v>11.05</v>
      </c>
      <c r="I58" s="64">
        <v>11.35</v>
      </c>
      <c r="J58" s="76">
        <v>9.99</v>
      </c>
      <c r="K58" s="62">
        <v>10.29</v>
      </c>
      <c r="L58" s="62">
        <v>10.59</v>
      </c>
      <c r="M58" s="62">
        <v>10.89</v>
      </c>
      <c r="N58" s="63">
        <v>11.19</v>
      </c>
      <c r="O58" s="64">
        <v>11.49</v>
      </c>
      <c r="P58" s="76">
        <v>10.119999999999999</v>
      </c>
      <c r="Q58" s="62">
        <v>10.42</v>
      </c>
      <c r="R58" s="62">
        <v>10.73</v>
      </c>
      <c r="S58" s="62">
        <v>11.03</v>
      </c>
      <c r="T58" s="63">
        <v>11.34</v>
      </c>
      <c r="U58" s="64">
        <v>11.64</v>
      </c>
      <c r="V58" s="76">
        <v>10.25</v>
      </c>
      <c r="W58" s="62">
        <v>10.56</v>
      </c>
      <c r="X58" s="62">
        <v>10.87</v>
      </c>
      <c r="Y58" s="62">
        <v>11.18</v>
      </c>
      <c r="Z58" s="63">
        <v>11.48</v>
      </c>
      <c r="AA58" s="64">
        <v>11.79</v>
      </c>
      <c r="AB58" s="76">
        <v>10.38</v>
      </c>
      <c r="AC58" s="62">
        <v>10.7</v>
      </c>
      <c r="AD58" s="62">
        <v>11.01</v>
      </c>
      <c r="AE58" s="62">
        <v>11.32</v>
      </c>
      <c r="AF58" s="63">
        <v>11.64</v>
      </c>
      <c r="AG58" s="64">
        <v>11.95</v>
      </c>
      <c r="AH58" s="76">
        <v>10.52</v>
      </c>
      <c r="AI58" s="62">
        <v>10.84</v>
      </c>
      <c r="AJ58" s="62">
        <v>11.16</v>
      </c>
      <c r="AK58" s="62">
        <v>11.47</v>
      </c>
      <c r="AL58" s="63">
        <v>11.79</v>
      </c>
      <c r="AM58" s="64">
        <v>12.11</v>
      </c>
      <c r="AN58" s="76">
        <v>10.66</v>
      </c>
      <c r="AO58" s="62">
        <v>10.99</v>
      </c>
      <c r="AP58" s="62">
        <v>11.31</v>
      </c>
      <c r="AQ58" s="62">
        <v>11.63</v>
      </c>
      <c r="AR58" s="63">
        <v>11.95</v>
      </c>
      <c r="AS58" s="64">
        <v>12.27</v>
      </c>
      <c r="AT58" s="76">
        <v>10.81</v>
      </c>
      <c r="AU58" s="62">
        <v>11.14</v>
      </c>
      <c r="AV58" s="62">
        <v>11.46</v>
      </c>
      <c r="AW58" s="62">
        <v>11.79</v>
      </c>
      <c r="AX58" s="63">
        <v>12.11</v>
      </c>
      <c r="AY58" s="64">
        <v>12.44</v>
      </c>
      <c r="AZ58" s="76">
        <v>10.96</v>
      </c>
      <c r="BA58" s="62">
        <v>11.29</v>
      </c>
      <c r="BB58" s="62">
        <v>11.62</v>
      </c>
      <c r="BC58" s="62">
        <v>11.95</v>
      </c>
      <c r="BD58" s="63">
        <v>12.28</v>
      </c>
      <c r="BE58" s="64">
        <v>12.61</v>
      </c>
      <c r="BF58" s="76">
        <v>11.11</v>
      </c>
      <c r="BG58" s="62">
        <v>11.45</v>
      </c>
      <c r="BH58" s="62">
        <v>11.78</v>
      </c>
      <c r="BI58" s="62">
        <v>12.12</v>
      </c>
      <c r="BJ58" s="63">
        <v>12.45</v>
      </c>
      <c r="BK58" s="64">
        <v>12.79</v>
      </c>
      <c r="BL58" s="76">
        <v>11.27</v>
      </c>
      <c r="BM58" s="62">
        <v>11.61</v>
      </c>
      <c r="BN58" s="62">
        <v>11.95</v>
      </c>
      <c r="BO58" s="62">
        <v>12.29</v>
      </c>
      <c r="BP58" s="63">
        <v>12.63</v>
      </c>
      <c r="BQ58" s="64">
        <v>12.97</v>
      </c>
    </row>
    <row r="59" spans="1:69">
      <c r="A59" s="9">
        <v>56</v>
      </c>
      <c r="B59" s="65">
        <v>2264.0600000000004</v>
      </c>
      <c r="C59" s="65">
        <v>2302.5700000000002</v>
      </c>
      <c r="D59" s="77">
        <v>9.99</v>
      </c>
      <c r="E59" s="67">
        <v>10.29</v>
      </c>
      <c r="F59" s="67">
        <v>10.58</v>
      </c>
      <c r="G59" s="67">
        <v>10.88</v>
      </c>
      <c r="H59" s="68">
        <v>11.18</v>
      </c>
      <c r="I59" s="69">
        <v>11.48</v>
      </c>
      <c r="J59" s="77">
        <v>10.119999999999999</v>
      </c>
      <c r="K59" s="67">
        <v>10.42</v>
      </c>
      <c r="L59" s="67">
        <v>10.72</v>
      </c>
      <c r="M59" s="67">
        <v>11.02</v>
      </c>
      <c r="N59" s="68">
        <v>11.32</v>
      </c>
      <c r="O59" s="69">
        <v>11.62</v>
      </c>
      <c r="P59" s="77">
        <v>10.25</v>
      </c>
      <c r="Q59" s="67">
        <v>10.55</v>
      </c>
      <c r="R59" s="67">
        <v>10.86</v>
      </c>
      <c r="S59" s="67">
        <v>11.16</v>
      </c>
      <c r="T59" s="68">
        <v>11.47</v>
      </c>
      <c r="U59" s="69">
        <v>11.77</v>
      </c>
      <c r="V59" s="77">
        <v>10.38</v>
      </c>
      <c r="W59" s="67">
        <v>10.69</v>
      </c>
      <c r="X59" s="67">
        <v>11</v>
      </c>
      <c r="Y59" s="67">
        <v>11.31</v>
      </c>
      <c r="Z59" s="68">
        <v>11.61</v>
      </c>
      <c r="AA59" s="69">
        <v>11.92</v>
      </c>
      <c r="AB59" s="77">
        <v>10.52</v>
      </c>
      <c r="AC59" s="67">
        <v>10.83</v>
      </c>
      <c r="AD59" s="67">
        <v>11.14</v>
      </c>
      <c r="AE59" s="67">
        <v>11.45</v>
      </c>
      <c r="AF59" s="68">
        <v>11.77</v>
      </c>
      <c r="AG59" s="69">
        <v>12.08</v>
      </c>
      <c r="AH59" s="77">
        <v>10.66</v>
      </c>
      <c r="AI59" s="67">
        <v>10.97</v>
      </c>
      <c r="AJ59" s="67">
        <v>11.29</v>
      </c>
      <c r="AK59" s="67">
        <v>11.61</v>
      </c>
      <c r="AL59" s="68">
        <v>11.92</v>
      </c>
      <c r="AM59" s="69">
        <v>12.24</v>
      </c>
      <c r="AN59" s="77">
        <v>10.8</v>
      </c>
      <c r="AO59" s="67">
        <v>11.12</v>
      </c>
      <c r="AP59" s="67">
        <v>11.44</v>
      </c>
      <c r="AQ59" s="67">
        <v>11.76</v>
      </c>
      <c r="AR59" s="68">
        <v>12.09</v>
      </c>
      <c r="AS59" s="69">
        <v>12.41</v>
      </c>
      <c r="AT59" s="77">
        <v>10.95</v>
      </c>
      <c r="AU59" s="67">
        <v>11.27</v>
      </c>
      <c r="AV59" s="67">
        <v>11.6</v>
      </c>
      <c r="AW59" s="67">
        <v>11.93</v>
      </c>
      <c r="AX59" s="68">
        <v>12.25</v>
      </c>
      <c r="AY59" s="69">
        <v>12.58</v>
      </c>
      <c r="AZ59" s="77">
        <v>11.1</v>
      </c>
      <c r="BA59" s="67">
        <v>11.43</v>
      </c>
      <c r="BB59" s="67">
        <v>11.76</v>
      </c>
      <c r="BC59" s="67">
        <v>12.09</v>
      </c>
      <c r="BD59" s="68">
        <v>12.42</v>
      </c>
      <c r="BE59" s="69">
        <v>12.75</v>
      </c>
      <c r="BF59" s="77">
        <v>11.26</v>
      </c>
      <c r="BG59" s="67">
        <v>11.59</v>
      </c>
      <c r="BH59" s="67">
        <v>11.93</v>
      </c>
      <c r="BI59" s="67">
        <v>12.26</v>
      </c>
      <c r="BJ59" s="68">
        <v>12.6</v>
      </c>
      <c r="BK59" s="69">
        <v>12.93</v>
      </c>
      <c r="BL59" s="77">
        <v>11.42</v>
      </c>
      <c r="BM59" s="67">
        <v>11.76</v>
      </c>
      <c r="BN59" s="67">
        <v>12.1</v>
      </c>
      <c r="BO59" s="67">
        <v>12.44</v>
      </c>
      <c r="BP59" s="68">
        <v>12.78</v>
      </c>
      <c r="BQ59" s="69">
        <v>13.12</v>
      </c>
    </row>
    <row r="60" spans="1:69">
      <c r="A60" s="8">
        <v>57</v>
      </c>
      <c r="B60" s="56">
        <v>2302.5800000000004</v>
      </c>
      <c r="C60" s="56">
        <v>2341.085</v>
      </c>
      <c r="D60" s="76">
        <v>10.11</v>
      </c>
      <c r="E60" s="62">
        <v>10.41</v>
      </c>
      <c r="F60" s="62">
        <v>10.71</v>
      </c>
      <c r="G60" s="62">
        <v>11</v>
      </c>
      <c r="H60" s="63">
        <v>11.3</v>
      </c>
      <c r="I60" s="64">
        <v>11.6</v>
      </c>
      <c r="J60" s="76">
        <v>10.24</v>
      </c>
      <c r="K60" s="62">
        <v>10.54</v>
      </c>
      <c r="L60" s="62">
        <v>10.84</v>
      </c>
      <c r="M60" s="62">
        <v>11.14</v>
      </c>
      <c r="N60" s="63">
        <v>11.45</v>
      </c>
      <c r="O60" s="64">
        <v>11.75</v>
      </c>
      <c r="P60" s="76">
        <v>10.37</v>
      </c>
      <c r="Q60" s="62">
        <v>10.68</v>
      </c>
      <c r="R60" s="62">
        <v>10.98</v>
      </c>
      <c r="S60" s="62">
        <v>11.29</v>
      </c>
      <c r="T60" s="63">
        <v>11.59</v>
      </c>
      <c r="U60" s="64">
        <v>11.9</v>
      </c>
      <c r="V60" s="76">
        <v>10.51</v>
      </c>
      <c r="W60" s="62">
        <v>10.82</v>
      </c>
      <c r="X60" s="62">
        <v>11.12</v>
      </c>
      <c r="Y60" s="62">
        <v>11.43</v>
      </c>
      <c r="Z60" s="63">
        <v>11.74</v>
      </c>
      <c r="AA60" s="64">
        <v>12.05</v>
      </c>
      <c r="AB60" s="76">
        <v>10.64</v>
      </c>
      <c r="AC60" s="62">
        <v>10.96</v>
      </c>
      <c r="AD60" s="62">
        <v>11.27</v>
      </c>
      <c r="AE60" s="62">
        <v>11.58</v>
      </c>
      <c r="AF60" s="63">
        <v>11.9</v>
      </c>
      <c r="AG60" s="64">
        <v>12.21</v>
      </c>
      <c r="AH60" s="76">
        <v>10.79</v>
      </c>
      <c r="AI60" s="62">
        <v>11.1</v>
      </c>
      <c r="AJ60" s="62">
        <v>11.42</v>
      </c>
      <c r="AK60" s="62">
        <v>11.74</v>
      </c>
      <c r="AL60" s="63">
        <v>12.06</v>
      </c>
      <c r="AM60" s="64">
        <v>12.37</v>
      </c>
      <c r="AN60" s="76">
        <v>10.93</v>
      </c>
      <c r="AO60" s="62">
        <v>11.25</v>
      </c>
      <c r="AP60" s="62">
        <v>11.58</v>
      </c>
      <c r="AQ60" s="62">
        <v>11.9</v>
      </c>
      <c r="AR60" s="63">
        <v>12.22</v>
      </c>
      <c r="AS60" s="64">
        <v>12.54</v>
      </c>
      <c r="AT60" s="76">
        <v>11.08</v>
      </c>
      <c r="AU60" s="62">
        <v>11.41</v>
      </c>
      <c r="AV60" s="62">
        <v>11.73</v>
      </c>
      <c r="AW60" s="62">
        <v>12.06</v>
      </c>
      <c r="AX60" s="63">
        <v>12.39</v>
      </c>
      <c r="AY60" s="64">
        <v>12.71</v>
      </c>
      <c r="AZ60" s="76">
        <v>11.24</v>
      </c>
      <c r="BA60" s="62">
        <v>11.57</v>
      </c>
      <c r="BB60" s="62">
        <v>11.9</v>
      </c>
      <c r="BC60" s="62">
        <v>12.23</v>
      </c>
      <c r="BD60" s="63">
        <v>12.56</v>
      </c>
      <c r="BE60" s="64">
        <v>12.89</v>
      </c>
      <c r="BF60" s="76">
        <v>11.39</v>
      </c>
      <c r="BG60" s="62">
        <v>11.73</v>
      </c>
      <c r="BH60" s="62">
        <v>12.06</v>
      </c>
      <c r="BI60" s="62">
        <v>12.4</v>
      </c>
      <c r="BJ60" s="63">
        <v>12.73</v>
      </c>
      <c r="BK60" s="64">
        <v>13.07</v>
      </c>
      <c r="BL60" s="76">
        <v>11.56</v>
      </c>
      <c r="BM60" s="62">
        <v>11.9</v>
      </c>
      <c r="BN60" s="62">
        <v>12.24</v>
      </c>
      <c r="BO60" s="62">
        <v>12.58</v>
      </c>
      <c r="BP60" s="63">
        <v>12.92</v>
      </c>
      <c r="BQ60" s="64">
        <v>13.26</v>
      </c>
    </row>
    <row r="61" spans="1:69">
      <c r="A61" s="9">
        <v>58</v>
      </c>
      <c r="B61" s="65">
        <v>2341.0950000000003</v>
      </c>
      <c r="C61" s="65">
        <v>2379.6</v>
      </c>
      <c r="D61" s="77">
        <v>10.23</v>
      </c>
      <c r="E61" s="67">
        <v>10.53</v>
      </c>
      <c r="F61" s="67">
        <v>10.83</v>
      </c>
      <c r="G61" s="67">
        <v>11.13</v>
      </c>
      <c r="H61" s="68">
        <v>11.42</v>
      </c>
      <c r="I61" s="69">
        <v>11.72</v>
      </c>
      <c r="J61" s="77">
        <v>10.36</v>
      </c>
      <c r="K61" s="67">
        <v>10.67</v>
      </c>
      <c r="L61" s="67">
        <v>10.97</v>
      </c>
      <c r="M61" s="67">
        <v>11.27</v>
      </c>
      <c r="N61" s="68">
        <v>11.57</v>
      </c>
      <c r="O61" s="69">
        <v>11.87</v>
      </c>
      <c r="P61" s="77">
        <v>10.5</v>
      </c>
      <c r="Q61" s="67">
        <v>10.8</v>
      </c>
      <c r="R61" s="67">
        <v>11.11</v>
      </c>
      <c r="S61" s="67">
        <v>11.41</v>
      </c>
      <c r="T61" s="68">
        <v>11.72</v>
      </c>
      <c r="U61" s="69">
        <v>12.02</v>
      </c>
      <c r="V61" s="77">
        <v>10.63</v>
      </c>
      <c r="W61" s="67">
        <v>10.94</v>
      </c>
      <c r="X61" s="67">
        <v>11.25</v>
      </c>
      <c r="Y61" s="67">
        <v>11.56</v>
      </c>
      <c r="Z61" s="68">
        <v>11.87</v>
      </c>
      <c r="AA61" s="69">
        <v>12.18</v>
      </c>
      <c r="AB61" s="77">
        <v>10.77</v>
      </c>
      <c r="AC61" s="67">
        <v>11.09</v>
      </c>
      <c r="AD61" s="67">
        <v>11.4</v>
      </c>
      <c r="AE61" s="67">
        <v>11.71</v>
      </c>
      <c r="AF61" s="68">
        <v>12.03</v>
      </c>
      <c r="AG61" s="69">
        <v>12.34</v>
      </c>
      <c r="AH61" s="77">
        <v>10.92</v>
      </c>
      <c r="AI61" s="67">
        <v>11.23</v>
      </c>
      <c r="AJ61" s="67">
        <v>11.55</v>
      </c>
      <c r="AK61" s="67">
        <v>11.87</v>
      </c>
      <c r="AL61" s="68">
        <v>12.19</v>
      </c>
      <c r="AM61" s="69">
        <v>12.5</v>
      </c>
      <c r="AN61" s="77">
        <v>11.06</v>
      </c>
      <c r="AO61" s="67">
        <v>11.39</v>
      </c>
      <c r="AP61" s="67">
        <v>11.71</v>
      </c>
      <c r="AQ61" s="67">
        <v>12.03</v>
      </c>
      <c r="AR61" s="68">
        <v>12.35</v>
      </c>
      <c r="AS61" s="69">
        <v>12.67</v>
      </c>
      <c r="AT61" s="77">
        <v>11.22</v>
      </c>
      <c r="AU61" s="67">
        <v>11.54</v>
      </c>
      <c r="AV61" s="67">
        <v>11.87</v>
      </c>
      <c r="AW61" s="67">
        <v>12.19</v>
      </c>
      <c r="AX61" s="68">
        <v>12.52</v>
      </c>
      <c r="AY61" s="69">
        <v>12.85</v>
      </c>
      <c r="AZ61" s="77">
        <v>11.37</v>
      </c>
      <c r="BA61" s="67">
        <v>11.7</v>
      </c>
      <c r="BB61" s="67">
        <v>12.03</v>
      </c>
      <c r="BC61" s="67">
        <v>12.36</v>
      </c>
      <c r="BD61" s="68">
        <v>12.69</v>
      </c>
      <c r="BE61" s="69">
        <v>13.02</v>
      </c>
      <c r="BF61" s="77">
        <v>11.53</v>
      </c>
      <c r="BG61" s="67">
        <v>11.87</v>
      </c>
      <c r="BH61" s="67">
        <v>12.2</v>
      </c>
      <c r="BI61" s="67">
        <v>12.54</v>
      </c>
      <c r="BJ61" s="68">
        <v>12.87</v>
      </c>
      <c r="BK61" s="69">
        <v>13.21</v>
      </c>
      <c r="BL61" s="77">
        <v>11.7</v>
      </c>
      <c r="BM61" s="67">
        <v>12.04</v>
      </c>
      <c r="BN61" s="67">
        <v>12.38</v>
      </c>
      <c r="BO61" s="67">
        <v>12.72</v>
      </c>
      <c r="BP61" s="68">
        <v>13.06</v>
      </c>
      <c r="BQ61" s="69">
        <v>13.4</v>
      </c>
    </row>
    <row r="62" spans="1:69">
      <c r="A62" s="8">
        <v>59</v>
      </c>
      <c r="B62" s="56">
        <v>2379.61</v>
      </c>
      <c r="C62" s="56">
        <v>2418.1149999999998</v>
      </c>
      <c r="D62" s="76">
        <v>10.36</v>
      </c>
      <c r="E62" s="62">
        <v>10.66</v>
      </c>
      <c r="F62" s="62">
        <v>10.96</v>
      </c>
      <c r="G62" s="62">
        <v>11.25</v>
      </c>
      <c r="H62" s="63">
        <v>11.55</v>
      </c>
      <c r="I62" s="64">
        <v>11.85</v>
      </c>
      <c r="J62" s="76">
        <v>10.49</v>
      </c>
      <c r="K62" s="62">
        <v>10.79</v>
      </c>
      <c r="L62" s="62">
        <v>11.09</v>
      </c>
      <c r="M62" s="62">
        <v>11.4</v>
      </c>
      <c r="N62" s="63">
        <v>11.7</v>
      </c>
      <c r="O62" s="64">
        <v>12</v>
      </c>
      <c r="P62" s="76">
        <v>10.63</v>
      </c>
      <c r="Q62" s="62">
        <v>10.93</v>
      </c>
      <c r="R62" s="62">
        <v>11.24</v>
      </c>
      <c r="S62" s="62">
        <v>11.54</v>
      </c>
      <c r="T62" s="63">
        <v>11.85</v>
      </c>
      <c r="U62" s="64">
        <v>12.15</v>
      </c>
      <c r="V62" s="76">
        <v>10.76</v>
      </c>
      <c r="W62" s="62">
        <v>11.07</v>
      </c>
      <c r="X62" s="62">
        <v>11.38</v>
      </c>
      <c r="Y62" s="62">
        <v>11.69</v>
      </c>
      <c r="Z62" s="63">
        <v>12</v>
      </c>
      <c r="AA62" s="64">
        <v>12.31</v>
      </c>
      <c r="AB62" s="76">
        <v>10.91</v>
      </c>
      <c r="AC62" s="62">
        <v>11.22</v>
      </c>
      <c r="AD62" s="62">
        <v>11.53</v>
      </c>
      <c r="AE62" s="62">
        <v>11.85</v>
      </c>
      <c r="AF62" s="63">
        <v>12.16</v>
      </c>
      <c r="AG62" s="64">
        <v>12.47</v>
      </c>
      <c r="AH62" s="76">
        <v>11.05</v>
      </c>
      <c r="AI62" s="62">
        <v>11.37</v>
      </c>
      <c r="AJ62" s="62">
        <v>11.69</v>
      </c>
      <c r="AK62" s="62">
        <v>12</v>
      </c>
      <c r="AL62" s="63">
        <v>12.32</v>
      </c>
      <c r="AM62" s="64">
        <v>12.64</v>
      </c>
      <c r="AN62" s="76">
        <v>11.2</v>
      </c>
      <c r="AO62" s="62">
        <v>11.52</v>
      </c>
      <c r="AP62" s="62">
        <v>11.84</v>
      </c>
      <c r="AQ62" s="62">
        <v>12.17</v>
      </c>
      <c r="AR62" s="63">
        <v>12.49</v>
      </c>
      <c r="AS62" s="64">
        <v>12.81</v>
      </c>
      <c r="AT62" s="76">
        <v>11.35</v>
      </c>
      <c r="AU62" s="62">
        <v>11.68</v>
      </c>
      <c r="AV62" s="62">
        <v>12.01</v>
      </c>
      <c r="AW62" s="62">
        <v>12.33</v>
      </c>
      <c r="AX62" s="63">
        <v>12.66</v>
      </c>
      <c r="AY62" s="64">
        <v>12.98</v>
      </c>
      <c r="AZ62" s="76">
        <v>11.51</v>
      </c>
      <c r="BA62" s="62">
        <v>11.84</v>
      </c>
      <c r="BB62" s="62">
        <v>12.17</v>
      </c>
      <c r="BC62" s="62">
        <v>12.5</v>
      </c>
      <c r="BD62" s="63">
        <v>12.83</v>
      </c>
      <c r="BE62" s="64">
        <v>13.16</v>
      </c>
      <c r="BF62" s="76">
        <v>11.67</v>
      </c>
      <c r="BG62" s="62">
        <v>12.01</v>
      </c>
      <c r="BH62" s="62">
        <v>12.34</v>
      </c>
      <c r="BI62" s="62">
        <v>12.68</v>
      </c>
      <c r="BJ62" s="63">
        <v>13.01</v>
      </c>
      <c r="BK62" s="64">
        <v>13.35</v>
      </c>
      <c r="BL62" s="76">
        <v>11.84</v>
      </c>
      <c r="BM62" s="62">
        <v>12.18</v>
      </c>
      <c r="BN62" s="62">
        <v>12.52</v>
      </c>
      <c r="BO62" s="62">
        <v>12.86</v>
      </c>
      <c r="BP62" s="63">
        <v>13.2</v>
      </c>
      <c r="BQ62" s="64">
        <v>13.54</v>
      </c>
    </row>
    <row r="63" spans="1:69">
      <c r="A63" s="9">
        <v>60</v>
      </c>
      <c r="B63" s="65">
        <v>2418.125</v>
      </c>
      <c r="C63" s="65">
        <v>2456.63</v>
      </c>
      <c r="D63" s="77">
        <v>10.48</v>
      </c>
      <c r="E63" s="67">
        <v>10.78</v>
      </c>
      <c r="F63" s="67">
        <v>11.08</v>
      </c>
      <c r="G63" s="67">
        <v>11.38</v>
      </c>
      <c r="H63" s="68">
        <v>11.67</v>
      </c>
      <c r="I63" s="69">
        <v>11.97</v>
      </c>
      <c r="J63" s="77">
        <v>10.62</v>
      </c>
      <c r="K63" s="67">
        <v>10.92</v>
      </c>
      <c r="L63" s="67">
        <v>11.22</v>
      </c>
      <c r="M63" s="67">
        <v>11.52</v>
      </c>
      <c r="N63" s="68">
        <v>11.82</v>
      </c>
      <c r="O63" s="69">
        <v>12.12</v>
      </c>
      <c r="P63" s="77">
        <v>10.75</v>
      </c>
      <c r="Q63" s="67">
        <v>11.06</v>
      </c>
      <c r="R63" s="67">
        <v>11.36</v>
      </c>
      <c r="S63" s="67">
        <v>11.67</v>
      </c>
      <c r="T63" s="68">
        <v>11.97</v>
      </c>
      <c r="U63" s="69">
        <v>12.28</v>
      </c>
      <c r="V63" s="77">
        <v>10.89</v>
      </c>
      <c r="W63" s="67">
        <v>11.2</v>
      </c>
      <c r="X63" s="67">
        <v>11.51</v>
      </c>
      <c r="Y63" s="67">
        <v>11.82</v>
      </c>
      <c r="Z63" s="68">
        <v>12.13</v>
      </c>
      <c r="AA63" s="69">
        <v>12.44</v>
      </c>
      <c r="AB63" s="77">
        <v>11.03</v>
      </c>
      <c r="AC63" s="67">
        <v>11.35</v>
      </c>
      <c r="AD63" s="67">
        <v>11.66</v>
      </c>
      <c r="AE63" s="67">
        <v>11.97</v>
      </c>
      <c r="AF63" s="68">
        <v>12.29</v>
      </c>
      <c r="AG63" s="69">
        <v>12.6</v>
      </c>
      <c r="AH63" s="77">
        <v>11.18</v>
      </c>
      <c r="AI63" s="67">
        <v>11.5</v>
      </c>
      <c r="AJ63" s="67">
        <v>11.82</v>
      </c>
      <c r="AK63" s="67">
        <v>12.13</v>
      </c>
      <c r="AL63" s="68">
        <v>12.45</v>
      </c>
      <c r="AM63" s="69">
        <v>12.77</v>
      </c>
      <c r="AN63" s="77">
        <v>11.33</v>
      </c>
      <c r="AO63" s="67">
        <v>11.65</v>
      </c>
      <c r="AP63" s="67">
        <v>11.98</v>
      </c>
      <c r="AQ63" s="67">
        <v>12.3</v>
      </c>
      <c r="AR63" s="68">
        <v>12.62</v>
      </c>
      <c r="AS63" s="69">
        <v>12.94</v>
      </c>
      <c r="AT63" s="77">
        <v>11.49</v>
      </c>
      <c r="AU63" s="67">
        <v>11.81</v>
      </c>
      <c r="AV63" s="67">
        <v>12.14</v>
      </c>
      <c r="AW63" s="67">
        <v>12.47</v>
      </c>
      <c r="AX63" s="68">
        <v>12.79</v>
      </c>
      <c r="AY63" s="69">
        <v>13.12</v>
      </c>
      <c r="AZ63" s="77">
        <v>11.65</v>
      </c>
      <c r="BA63" s="67">
        <v>11.98</v>
      </c>
      <c r="BB63" s="67">
        <v>12.31</v>
      </c>
      <c r="BC63" s="67">
        <v>12.64</v>
      </c>
      <c r="BD63" s="68">
        <v>12.97</v>
      </c>
      <c r="BE63" s="69">
        <v>13.3</v>
      </c>
      <c r="BF63" s="77">
        <v>11.81</v>
      </c>
      <c r="BG63" s="67">
        <v>12.15</v>
      </c>
      <c r="BH63" s="67">
        <v>12.48</v>
      </c>
      <c r="BI63" s="67">
        <v>12.82</v>
      </c>
      <c r="BJ63" s="68">
        <v>13.15</v>
      </c>
      <c r="BK63" s="69">
        <v>13.49</v>
      </c>
      <c r="BL63" s="77">
        <v>11.98</v>
      </c>
      <c r="BM63" s="67">
        <v>12.32</v>
      </c>
      <c r="BN63" s="67">
        <v>12.66</v>
      </c>
      <c r="BO63" s="67">
        <v>13</v>
      </c>
      <c r="BP63" s="68">
        <v>13.34</v>
      </c>
      <c r="BQ63" s="69">
        <v>13.68</v>
      </c>
    </row>
    <row r="64" spans="1:69">
      <c r="A64" s="8">
        <v>61</v>
      </c>
      <c r="B64" s="56">
        <v>2456.6400000000003</v>
      </c>
      <c r="C64" s="56">
        <v>2495.15</v>
      </c>
      <c r="D64" s="76">
        <v>10.61</v>
      </c>
      <c r="E64" s="62">
        <v>10.9</v>
      </c>
      <c r="F64" s="62">
        <v>11.2</v>
      </c>
      <c r="G64" s="62">
        <v>11.5</v>
      </c>
      <c r="H64" s="63">
        <v>11.8</v>
      </c>
      <c r="I64" s="64">
        <v>12.09</v>
      </c>
      <c r="J64" s="76">
        <v>10.74</v>
      </c>
      <c r="K64" s="62">
        <v>11.04</v>
      </c>
      <c r="L64" s="62">
        <v>11.34</v>
      </c>
      <c r="M64" s="62">
        <v>11.64</v>
      </c>
      <c r="N64" s="63">
        <v>11.95</v>
      </c>
      <c r="O64" s="64">
        <v>12.25</v>
      </c>
      <c r="P64" s="76">
        <v>10.88</v>
      </c>
      <c r="Q64" s="62">
        <v>11.18</v>
      </c>
      <c r="R64" s="62">
        <v>11.49</v>
      </c>
      <c r="S64" s="62">
        <v>11.79</v>
      </c>
      <c r="T64" s="63">
        <v>12.1</v>
      </c>
      <c r="U64" s="64">
        <v>12.4</v>
      </c>
      <c r="V64" s="76">
        <v>11.02</v>
      </c>
      <c r="W64" s="62">
        <v>11.33</v>
      </c>
      <c r="X64" s="62">
        <v>11.64</v>
      </c>
      <c r="Y64" s="62">
        <v>11.95</v>
      </c>
      <c r="Z64" s="63">
        <v>12.26</v>
      </c>
      <c r="AA64" s="64">
        <v>12.56</v>
      </c>
      <c r="AB64" s="76">
        <v>11.16</v>
      </c>
      <c r="AC64" s="62">
        <v>11.48</v>
      </c>
      <c r="AD64" s="62">
        <v>11.79</v>
      </c>
      <c r="AE64" s="62">
        <v>12.1</v>
      </c>
      <c r="AF64" s="63">
        <v>12.42</v>
      </c>
      <c r="AG64" s="64">
        <v>12.73</v>
      </c>
      <c r="AH64" s="76">
        <v>11.31</v>
      </c>
      <c r="AI64" s="62">
        <v>11.63</v>
      </c>
      <c r="AJ64" s="62">
        <v>11.95</v>
      </c>
      <c r="AK64" s="62">
        <v>12.26</v>
      </c>
      <c r="AL64" s="63">
        <v>12.58</v>
      </c>
      <c r="AM64" s="64">
        <v>12.9</v>
      </c>
      <c r="AN64" s="76">
        <v>11.47</v>
      </c>
      <c r="AO64" s="62">
        <v>11.79</v>
      </c>
      <c r="AP64" s="62">
        <v>12.11</v>
      </c>
      <c r="AQ64" s="62">
        <v>12.43</v>
      </c>
      <c r="AR64" s="63">
        <v>12.75</v>
      </c>
      <c r="AS64" s="64">
        <v>13.07</v>
      </c>
      <c r="AT64" s="76">
        <v>11.62</v>
      </c>
      <c r="AU64" s="62">
        <v>11.95</v>
      </c>
      <c r="AV64" s="62">
        <v>12.27</v>
      </c>
      <c r="AW64" s="62">
        <v>12.6</v>
      </c>
      <c r="AX64" s="63">
        <v>12.93</v>
      </c>
      <c r="AY64" s="64">
        <v>13.25</v>
      </c>
      <c r="AZ64" s="76">
        <v>11.78</v>
      </c>
      <c r="BA64" s="62">
        <v>12.11</v>
      </c>
      <c r="BB64" s="62">
        <v>12.45</v>
      </c>
      <c r="BC64" s="62">
        <v>12.78</v>
      </c>
      <c r="BD64" s="63">
        <v>13.11</v>
      </c>
      <c r="BE64" s="64">
        <v>13.44</v>
      </c>
      <c r="BF64" s="76">
        <v>11.95</v>
      </c>
      <c r="BG64" s="62">
        <v>12.29</v>
      </c>
      <c r="BH64" s="62">
        <v>12.62</v>
      </c>
      <c r="BI64" s="62">
        <v>12.96</v>
      </c>
      <c r="BJ64" s="63">
        <v>13.29</v>
      </c>
      <c r="BK64" s="64">
        <v>13.63</v>
      </c>
      <c r="BL64" s="76">
        <v>12.12</v>
      </c>
      <c r="BM64" s="62">
        <v>12.46</v>
      </c>
      <c r="BN64" s="62">
        <v>12.8</v>
      </c>
      <c r="BO64" s="62">
        <v>13.14</v>
      </c>
      <c r="BP64" s="63">
        <v>13.48</v>
      </c>
      <c r="BQ64" s="64">
        <v>13.82</v>
      </c>
    </row>
    <row r="65" spans="1:69">
      <c r="A65" s="9">
        <v>62</v>
      </c>
      <c r="B65" s="65">
        <v>2495.1600000000003</v>
      </c>
      <c r="C65" s="65">
        <v>2533.67</v>
      </c>
      <c r="D65" s="77">
        <v>10.73</v>
      </c>
      <c r="E65" s="67">
        <v>11.03</v>
      </c>
      <c r="F65" s="67">
        <v>11.33</v>
      </c>
      <c r="G65" s="67">
        <v>11.62</v>
      </c>
      <c r="H65" s="68">
        <v>11.92</v>
      </c>
      <c r="I65" s="69">
        <v>12.22</v>
      </c>
      <c r="J65" s="77">
        <v>10.87</v>
      </c>
      <c r="K65" s="67">
        <v>11.17</v>
      </c>
      <c r="L65" s="67">
        <v>11.47</v>
      </c>
      <c r="M65" s="67">
        <v>11.77</v>
      </c>
      <c r="N65" s="68">
        <v>12.07</v>
      </c>
      <c r="O65" s="69">
        <v>12.37</v>
      </c>
      <c r="P65" s="77">
        <v>11.01</v>
      </c>
      <c r="Q65" s="67">
        <v>11.31</v>
      </c>
      <c r="R65" s="67">
        <v>11.62</v>
      </c>
      <c r="S65" s="67">
        <v>11.92</v>
      </c>
      <c r="T65" s="68">
        <v>12.23</v>
      </c>
      <c r="U65" s="69">
        <v>12.53</v>
      </c>
      <c r="V65" s="77">
        <v>11.15</v>
      </c>
      <c r="W65" s="67">
        <v>11.46</v>
      </c>
      <c r="X65" s="67">
        <v>11.77</v>
      </c>
      <c r="Y65" s="67">
        <v>12.08</v>
      </c>
      <c r="Z65" s="68">
        <v>12.39</v>
      </c>
      <c r="AA65" s="69">
        <v>12.7</v>
      </c>
      <c r="AB65" s="77">
        <v>11.3</v>
      </c>
      <c r="AC65" s="67">
        <v>11.61</v>
      </c>
      <c r="AD65" s="67">
        <v>11.92</v>
      </c>
      <c r="AE65" s="67">
        <v>12.24</v>
      </c>
      <c r="AF65" s="68">
        <v>12.55</v>
      </c>
      <c r="AG65" s="69">
        <v>12.86</v>
      </c>
      <c r="AH65" s="77">
        <v>11.45</v>
      </c>
      <c r="AI65" s="67">
        <v>11.76</v>
      </c>
      <c r="AJ65" s="67">
        <v>12.08</v>
      </c>
      <c r="AK65" s="67">
        <v>12.4</v>
      </c>
      <c r="AL65" s="68">
        <v>12.72</v>
      </c>
      <c r="AM65" s="69">
        <v>13.03</v>
      </c>
      <c r="AN65" s="77">
        <v>11.6</v>
      </c>
      <c r="AO65" s="67">
        <v>11.92</v>
      </c>
      <c r="AP65" s="67">
        <v>12.24</v>
      </c>
      <c r="AQ65" s="67">
        <v>12.57</v>
      </c>
      <c r="AR65" s="68">
        <v>12.89</v>
      </c>
      <c r="AS65" s="69">
        <v>13.21</v>
      </c>
      <c r="AT65" s="77">
        <v>11.76</v>
      </c>
      <c r="AU65" s="67">
        <v>12.09</v>
      </c>
      <c r="AV65" s="67">
        <v>12.41</v>
      </c>
      <c r="AW65" s="67">
        <v>12.74</v>
      </c>
      <c r="AX65" s="68">
        <v>13.06</v>
      </c>
      <c r="AY65" s="69">
        <v>13.39</v>
      </c>
      <c r="AZ65" s="77">
        <v>11.92</v>
      </c>
      <c r="BA65" s="67">
        <v>12.25</v>
      </c>
      <c r="BB65" s="67">
        <v>12.59</v>
      </c>
      <c r="BC65" s="67">
        <v>12.92</v>
      </c>
      <c r="BD65" s="68">
        <v>13.25</v>
      </c>
      <c r="BE65" s="69">
        <v>13.58</v>
      </c>
      <c r="BF65" s="77">
        <v>12.09</v>
      </c>
      <c r="BG65" s="67">
        <v>12.43</v>
      </c>
      <c r="BH65" s="67">
        <v>12.76</v>
      </c>
      <c r="BI65" s="67">
        <v>13.1</v>
      </c>
      <c r="BJ65" s="68">
        <v>13.43</v>
      </c>
      <c r="BK65" s="69">
        <v>13.77</v>
      </c>
      <c r="BL65" s="77">
        <v>12.26</v>
      </c>
      <c r="BM65" s="67">
        <v>12.6</v>
      </c>
      <c r="BN65" s="67">
        <v>12.94</v>
      </c>
      <c r="BO65" s="67">
        <v>13.28</v>
      </c>
      <c r="BP65" s="68">
        <v>13.62</v>
      </c>
      <c r="BQ65" s="69">
        <v>13.96</v>
      </c>
    </row>
    <row r="66" spans="1:69">
      <c r="A66" s="8">
        <v>63</v>
      </c>
      <c r="B66" s="56">
        <v>2533.6800000000003</v>
      </c>
      <c r="C66" s="56">
        <v>2572.1849999999999</v>
      </c>
      <c r="D66" s="76">
        <v>10.85</v>
      </c>
      <c r="E66" s="62">
        <v>11.15</v>
      </c>
      <c r="F66" s="62">
        <v>11.45</v>
      </c>
      <c r="G66" s="62">
        <v>11.75</v>
      </c>
      <c r="H66" s="63">
        <v>12.04</v>
      </c>
      <c r="I66" s="64">
        <v>12.34</v>
      </c>
      <c r="J66" s="76">
        <v>10.99</v>
      </c>
      <c r="K66" s="62">
        <v>11.29</v>
      </c>
      <c r="L66" s="62">
        <v>11.59</v>
      </c>
      <c r="M66" s="62">
        <v>11.9</v>
      </c>
      <c r="N66" s="63">
        <v>12.2</v>
      </c>
      <c r="O66" s="64">
        <v>12.5</v>
      </c>
      <c r="P66" s="76">
        <v>11.13</v>
      </c>
      <c r="Q66" s="62">
        <v>11.44</v>
      </c>
      <c r="R66" s="62">
        <v>11.74</v>
      </c>
      <c r="S66" s="62">
        <v>12.05</v>
      </c>
      <c r="T66" s="63">
        <v>12.35</v>
      </c>
      <c r="U66" s="64">
        <v>12.66</v>
      </c>
      <c r="V66" s="76">
        <v>11.28</v>
      </c>
      <c r="W66" s="62">
        <v>11.59</v>
      </c>
      <c r="X66" s="62">
        <v>11.9</v>
      </c>
      <c r="Y66" s="62">
        <v>12.2</v>
      </c>
      <c r="Z66" s="63">
        <v>12.51</v>
      </c>
      <c r="AA66" s="64">
        <v>12.82</v>
      </c>
      <c r="AB66" s="76">
        <v>11.43</v>
      </c>
      <c r="AC66" s="62">
        <v>11.74</v>
      </c>
      <c r="AD66" s="62">
        <v>12.05</v>
      </c>
      <c r="AE66" s="62">
        <v>12.37</v>
      </c>
      <c r="AF66" s="63">
        <v>12.68</v>
      </c>
      <c r="AG66" s="64">
        <v>12.99</v>
      </c>
      <c r="AH66" s="76">
        <v>11.58</v>
      </c>
      <c r="AI66" s="62">
        <v>11.9</v>
      </c>
      <c r="AJ66" s="62">
        <v>12.21</v>
      </c>
      <c r="AK66" s="62">
        <v>12.53</v>
      </c>
      <c r="AL66" s="63">
        <v>12.85</v>
      </c>
      <c r="AM66" s="64">
        <v>13.16</v>
      </c>
      <c r="AN66" s="76">
        <v>11.73</v>
      </c>
      <c r="AO66" s="62">
        <v>12.06</v>
      </c>
      <c r="AP66" s="62">
        <v>12.38</v>
      </c>
      <c r="AQ66" s="62">
        <v>12.7</v>
      </c>
      <c r="AR66" s="63">
        <v>13.02</v>
      </c>
      <c r="AS66" s="64">
        <v>13.34</v>
      </c>
      <c r="AT66" s="76">
        <v>11.9</v>
      </c>
      <c r="AU66" s="62">
        <v>12.22</v>
      </c>
      <c r="AV66" s="62">
        <v>12.55</v>
      </c>
      <c r="AW66" s="62">
        <v>12.87</v>
      </c>
      <c r="AX66" s="63">
        <v>13.2</v>
      </c>
      <c r="AY66" s="64">
        <v>13.53</v>
      </c>
      <c r="AZ66" s="76">
        <v>12.06</v>
      </c>
      <c r="BA66" s="62">
        <v>12.39</v>
      </c>
      <c r="BB66" s="62">
        <v>12.72</v>
      </c>
      <c r="BC66" s="62">
        <v>13.05</v>
      </c>
      <c r="BD66" s="63">
        <v>13.38</v>
      </c>
      <c r="BE66" s="64">
        <v>13.71</v>
      </c>
      <c r="BF66" s="76">
        <v>12.23</v>
      </c>
      <c r="BG66" s="62">
        <v>12.57</v>
      </c>
      <c r="BH66" s="62">
        <v>12.9</v>
      </c>
      <c r="BI66" s="62">
        <v>13.24</v>
      </c>
      <c r="BJ66" s="63">
        <v>13.57</v>
      </c>
      <c r="BK66" s="64">
        <v>13.91</v>
      </c>
      <c r="BL66" s="76">
        <v>12.4</v>
      </c>
      <c r="BM66" s="62">
        <v>12.74</v>
      </c>
      <c r="BN66" s="62">
        <v>13.08</v>
      </c>
      <c r="BO66" s="62">
        <v>13.42</v>
      </c>
      <c r="BP66" s="63">
        <v>13.76</v>
      </c>
      <c r="BQ66" s="64">
        <v>14.1</v>
      </c>
    </row>
    <row r="67" spans="1:69">
      <c r="A67" s="9">
        <v>64</v>
      </c>
      <c r="B67" s="65">
        <v>2572.1950000000002</v>
      </c>
      <c r="C67" s="65">
        <v>2610.6999999999998</v>
      </c>
      <c r="D67" s="77">
        <v>10.98</v>
      </c>
      <c r="E67" s="67">
        <v>11.27</v>
      </c>
      <c r="F67" s="67">
        <v>11.57</v>
      </c>
      <c r="G67" s="67">
        <v>11.87</v>
      </c>
      <c r="H67" s="68">
        <v>12.17</v>
      </c>
      <c r="I67" s="69">
        <v>12.46</v>
      </c>
      <c r="J67" s="77">
        <v>11.12</v>
      </c>
      <c r="K67" s="67">
        <v>11.42</v>
      </c>
      <c r="L67" s="67">
        <v>11.72</v>
      </c>
      <c r="M67" s="67">
        <v>12.02</v>
      </c>
      <c r="N67" s="68">
        <v>12.32</v>
      </c>
      <c r="O67" s="69">
        <v>12.62</v>
      </c>
      <c r="P67" s="77">
        <v>11.26</v>
      </c>
      <c r="Q67" s="67">
        <v>11.56</v>
      </c>
      <c r="R67" s="67">
        <v>11.87</v>
      </c>
      <c r="S67" s="67">
        <v>12.17</v>
      </c>
      <c r="T67" s="68">
        <v>12.48</v>
      </c>
      <c r="U67" s="69">
        <v>12.78</v>
      </c>
      <c r="V67" s="77">
        <v>11.4</v>
      </c>
      <c r="W67" s="67">
        <v>11.71</v>
      </c>
      <c r="X67" s="67">
        <v>12.02</v>
      </c>
      <c r="Y67" s="67">
        <v>12.33</v>
      </c>
      <c r="Z67" s="68">
        <v>12.64</v>
      </c>
      <c r="AA67" s="69">
        <v>12.95</v>
      </c>
      <c r="AB67" s="77">
        <v>11.55</v>
      </c>
      <c r="AC67" s="67">
        <v>11.87</v>
      </c>
      <c r="AD67" s="67">
        <v>12.18</v>
      </c>
      <c r="AE67" s="67">
        <v>12.49</v>
      </c>
      <c r="AF67" s="68">
        <v>12.81</v>
      </c>
      <c r="AG67" s="69">
        <v>13.12</v>
      </c>
      <c r="AH67" s="77">
        <v>11.71</v>
      </c>
      <c r="AI67" s="67">
        <v>12.03</v>
      </c>
      <c r="AJ67" s="67">
        <v>12.34</v>
      </c>
      <c r="AK67" s="67">
        <v>12.66</v>
      </c>
      <c r="AL67" s="68">
        <v>12.98</v>
      </c>
      <c r="AM67" s="69">
        <v>13.3</v>
      </c>
      <c r="AN67" s="77">
        <v>11.87</v>
      </c>
      <c r="AO67" s="67">
        <v>12.19</v>
      </c>
      <c r="AP67" s="67">
        <v>12.51</v>
      </c>
      <c r="AQ67" s="67">
        <v>12.83</v>
      </c>
      <c r="AR67" s="68">
        <v>13.15</v>
      </c>
      <c r="AS67" s="69">
        <v>13.48</v>
      </c>
      <c r="AT67" s="77">
        <v>12.03</v>
      </c>
      <c r="AU67" s="67">
        <v>12.36</v>
      </c>
      <c r="AV67" s="67">
        <v>12.68</v>
      </c>
      <c r="AW67" s="67">
        <v>13.01</v>
      </c>
      <c r="AX67" s="68">
        <v>13.33</v>
      </c>
      <c r="AY67" s="69">
        <v>13.66</v>
      </c>
      <c r="AZ67" s="77">
        <v>12.2</v>
      </c>
      <c r="BA67" s="67">
        <v>12.53</v>
      </c>
      <c r="BB67" s="67">
        <v>12.86</v>
      </c>
      <c r="BC67" s="67">
        <v>13.19</v>
      </c>
      <c r="BD67" s="68">
        <v>13.52</v>
      </c>
      <c r="BE67" s="69">
        <v>13.85</v>
      </c>
      <c r="BF67" s="77">
        <v>12.37</v>
      </c>
      <c r="BG67" s="67">
        <v>12.7</v>
      </c>
      <c r="BH67" s="67">
        <v>13.04</v>
      </c>
      <c r="BI67" s="67">
        <v>13.37</v>
      </c>
      <c r="BJ67" s="68">
        <v>13.71</v>
      </c>
      <c r="BK67" s="69">
        <v>14.04</v>
      </c>
      <c r="BL67" s="77">
        <v>12.55</v>
      </c>
      <c r="BM67" s="67">
        <v>12.89</v>
      </c>
      <c r="BN67" s="67">
        <v>13.23</v>
      </c>
      <c r="BO67" s="67">
        <v>13.57</v>
      </c>
      <c r="BP67" s="68">
        <v>13.91</v>
      </c>
      <c r="BQ67" s="69">
        <v>14.25</v>
      </c>
    </row>
    <row r="68" spans="1:69">
      <c r="A68" s="8">
        <v>65</v>
      </c>
      <c r="B68" s="56">
        <v>2610.71</v>
      </c>
      <c r="C68" s="56">
        <v>2649.2150000000001</v>
      </c>
      <c r="D68" s="76">
        <v>11.1</v>
      </c>
      <c r="E68" s="62">
        <v>11.4</v>
      </c>
      <c r="F68" s="62">
        <v>11.7</v>
      </c>
      <c r="G68" s="62">
        <v>12</v>
      </c>
      <c r="H68" s="63">
        <v>12.29</v>
      </c>
      <c r="I68" s="64">
        <v>12.59</v>
      </c>
      <c r="J68" s="76">
        <v>11.24</v>
      </c>
      <c r="K68" s="62">
        <v>11.54</v>
      </c>
      <c r="L68" s="62">
        <v>11.85</v>
      </c>
      <c r="M68" s="62">
        <v>12.15</v>
      </c>
      <c r="N68" s="63">
        <v>12.45</v>
      </c>
      <c r="O68" s="64">
        <v>12.75</v>
      </c>
      <c r="P68" s="76">
        <v>11.39</v>
      </c>
      <c r="Q68" s="62">
        <v>11.69</v>
      </c>
      <c r="R68" s="62">
        <v>12</v>
      </c>
      <c r="S68" s="62">
        <v>12.3</v>
      </c>
      <c r="T68" s="63">
        <v>12.61</v>
      </c>
      <c r="U68" s="64">
        <v>12.91</v>
      </c>
      <c r="V68" s="76">
        <v>11.54</v>
      </c>
      <c r="W68" s="62">
        <v>11.84</v>
      </c>
      <c r="X68" s="62">
        <v>12.15</v>
      </c>
      <c r="Y68" s="62">
        <v>12.46</v>
      </c>
      <c r="Z68" s="63">
        <v>12.77</v>
      </c>
      <c r="AA68" s="64">
        <v>13.08</v>
      </c>
      <c r="AB68" s="76">
        <v>11.69</v>
      </c>
      <c r="AC68" s="62">
        <v>12</v>
      </c>
      <c r="AD68" s="62">
        <v>12.31</v>
      </c>
      <c r="AE68" s="62">
        <v>12.63</v>
      </c>
      <c r="AF68" s="63">
        <v>12.94</v>
      </c>
      <c r="AG68" s="64">
        <v>13.25</v>
      </c>
      <c r="AH68" s="76">
        <v>11.84</v>
      </c>
      <c r="AI68" s="62">
        <v>12.16</v>
      </c>
      <c r="AJ68" s="62">
        <v>12.48</v>
      </c>
      <c r="AK68" s="62">
        <v>12.79</v>
      </c>
      <c r="AL68" s="63">
        <v>13.11</v>
      </c>
      <c r="AM68" s="64">
        <v>13.43</v>
      </c>
      <c r="AN68" s="76">
        <v>12</v>
      </c>
      <c r="AO68" s="62">
        <v>12.32</v>
      </c>
      <c r="AP68" s="62">
        <v>12.65</v>
      </c>
      <c r="AQ68" s="62">
        <v>12.97</v>
      </c>
      <c r="AR68" s="63">
        <v>13.29</v>
      </c>
      <c r="AS68" s="64">
        <v>13.61</v>
      </c>
      <c r="AT68" s="76">
        <v>12.17</v>
      </c>
      <c r="AU68" s="62">
        <v>12.49</v>
      </c>
      <c r="AV68" s="62">
        <v>12.82</v>
      </c>
      <c r="AW68" s="62">
        <v>13.15</v>
      </c>
      <c r="AX68" s="63">
        <v>13.47</v>
      </c>
      <c r="AY68" s="64">
        <v>13.8</v>
      </c>
      <c r="AZ68" s="76">
        <v>12.34</v>
      </c>
      <c r="BA68" s="62">
        <v>12.67</v>
      </c>
      <c r="BB68" s="62">
        <v>13</v>
      </c>
      <c r="BC68" s="62">
        <v>13.33</v>
      </c>
      <c r="BD68" s="63">
        <v>13.66</v>
      </c>
      <c r="BE68" s="64">
        <v>13.99</v>
      </c>
      <c r="BF68" s="76">
        <v>12.51</v>
      </c>
      <c r="BG68" s="62">
        <v>12.85</v>
      </c>
      <c r="BH68" s="62">
        <v>13.18</v>
      </c>
      <c r="BI68" s="62">
        <v>13.52</v>
      </c>
      <c r="BJ68" s="63">
        <v>13.85</v>
      </c>
      <c r="BK68" s="64">
        <v>14.19</v>
      </c>
      <c r="BL68" s="76">
        <v>12.69</v>
      </c>
      <c r="BM68" s="62">
        <v>13.03</v>
      </c>
      <c r="BN68" s="62">
        <v>13.37</v>
      </c>
      <c r="BO68" s="62">
        <v>13.71</v>
      </c>
      <c r="BP68" s="63">
        <v>14.05</v>
      </c>
      <c r="BQ68" s="64">
        <v>14.39</v>
      </c>
    </row>
    <row r="69" spans="1:69">
      <c r="A69" s="9">
        <v>66</v>
      </c>
      <c r="B69" s="65">
        <v>2649.2250000000004</v>
      </c>
      <c r="C69" s="65">
        <v>2687.73</v>
      </c>
      <c r="D69" s="77">
        <v>11.23</v>
      </c>
      <c r="E69" s="67">
        <v>11.52</v>
      </c>
      <c r="F69" s="67">
        <v>11.82</v>
      </c>
      <c r="G69" s="67">
        <v>12.12</v>
      </c>
      <c r="H69" s="68">
        <v>12.42</v>
      </c>
      <c r="I69" s="69">
        <v>12.71</v>
      </c>
      <c r="J69" s="77">
        <v>11.37</v>
      </c>
      <c r="K69" s="67">
        <v>11.67</v>
      </c>
      <c r="L69" s="67">
        <v>11.97</v>
      </c>
      <c r="M69" s="67">
        <v>12.27</v>
      </c>
      <c r="N69" s="68">
        <v>12.57</v>
      </c>
      <c r="O69" s="69">
        <v>12.87</v>
      </c>
      <c r="P69" s="77">
        <v>11.51</v>
      </c>
      <c r="Q69" s="67">
        <v>11.82</v>
      </c>
      <c r="R69" s="67">
        <v>12.12</v>
      </c>
      <c r="S69" s="67">
        <v>12.43</v>
      </c>
      <c r="T69" s="68">
        <v>12.73</v>
      </c>
      <c r="U69" s="69">
        <v>13.04</v>
      </c>
      <c r="V69" s="77">
        <v>11.66</v>
      </c>
      <c r="W69" s="67">
        <v>11.97</v>
      </c>
      <c r="X69" s="67">
        <v>12.28</v>
      </c>
      <c r="Y69" s="67">
        <v>12.59</v>
      </c>
      <c r="Z69" s="68">
        <v>12.9</v>
      </c>
      <c r="AA69" s="69">
        <v>13.21</v>
      </c>
      <c r="AB69" s="77">
        <v>11.82</v>
      </c>
      <c r="AC69" s="67">
        <v>12.13</v>
      </c>
      <c r="AD69" s="67">
        <v>12.44</v>
      </c>
      <c r="AE69" s="67">
        <v>12.76</v>
      </c>
      <c r="AF69" s="68">
        <v>13.07</v>
      </c>
      <c r="AG69" s="69">
        <v>13.38</v>
      </c>
      <c r="AH69" s="77">
        <v>11.97</v>
      </c>
      <c r="AI69" s="67">
        <v>12.29</v>
      </c>
      <c r="AJ69" s="67">
        <v>12.61</v>
      </c>
      <c r="AK69" s="67">
        <v>12.93</v>
      </c>
      <c r="AL69" s="68">
        <v>13.24</v>
      </c>
      <c r="AM69" s="69">
        <v>13.56</v>
      </c>
      <c r="AN69" s="77">
        <v>12.14</v>
      </c>
      <c r="AO69" s="67">
        <v>12.46</v>
      </c>
      <c r="AP69" s="67">
        <v>12.78</v>
      </c>
      <c r="AQ69" s="67">
        <v>13.1</v>
      </c>
      <c r="AR69" s="68">
        <v>13.42</v>
      </c>
      <c r="AS69" s="69">
        <v>13.74</v>
      </c>
      <c r="AT69" s="77">
        <v>12.3</v>
      </c>
      <c r="AU69" s="67">
        <v>12.63</v>
      </c>
      <c r="AV69" s="67">
        <v>12.95</v>
      </c>
      <c r="AW69" s="67">
        <v>13.28</v>
      </c>
      <c r="AX69" s="68">
        <v>13.61</v>
      </c>
      <c r="AY69" s="69">
        <v>13.93</v>
      </c>
      <c r="AZ69" s="77">
        <v>12.47</v>
      </c>
      <c r="BA69" s="67">
        <v>12.8</v>
      </c>
      <c r="BB69" s="67">
        <v>13.13</v>
      </c>
      <c r="BC69" s="67">
        <v>13.46</v>
      </c>
      <c r="BD69" s="68">
        <v>13.79</v>
      </c>
      <c r="BE69" s="69">
        <v>14.13</v>
      </c>
      <c r="BF69" s="77">
        <v>12.65</v>
      </c>
      <c r="BG69" s="67">
        <v>12.98</v>
      </c>
      <c r="BH69" s="67">
        <v>13.32</v>
      </c>
      <c r="BI69" s="67">
        <v>13.65</v>
      </c>
      <c r="BJ69" s="68">
        <v>13.99</v>
      </c>
      <c r="BK69" s="69">
        <v>14.32</v>
      </c>
      <c r="BL69" s="77">
        <v>12.83</v>
      </c>
      <c r="BM69" s="67">
        <v>13.17</v>
      </c>
      <c r="BN69" s="67">
        <v>13.51</v>
      </c>
      <c r="BO69" s="67">
        <v>13.85</v>
      </c>
      <c r="BP69" s="68">
        <v>14.19</v>
      </c>
      <c r="BQ69" s="69">
        <v>14.53</v>
      </c>
    </row>
    <row r="70" spans="1:69">
      <c r="A70" s="8">
        <v>67</v>
      </c>
      <c r="B70" s="56">
        <v>2687.7400000000002</v>
      </c>
      <c r="C70" s="56">
        <v>2726.25</v>
      </c>
      <c r="D70" s="76">
        <v>11.3</v>
      </c>
      <c r="E70" s="62">
        <v>11.6</v>
      </c>
      <c r="F70" s="62">
        <v>11.89</v>
      </c>
      <c r="G70" s="62">
        <v>12.19</v>
      </c>
      <c r="H70" s="63">
        <v>12.49</v>
      </c>
      <c r="I70" s="64">
        <v>12.79</v>
      </c>
      <c r="J70" s="76">
        <v>11.44</v>
      </c>
      <c r="K70" s="62">
        <v>11.74</v>
      </c>
      <c r="L70" s="62">
        <v>12.04</v>
      </c>
      <c r="M70" s="62">
        <v>12.35</v>
      </c>
      <c r="N70" s="63">
        <v>12.65</v>
      </c>
      <c r="O70" s="64">
        <v>12.95</v>
      </c>
      <c r="P70" s="76">
        <v>11.59</v>
      </c>
      <c r="Q70" s="62">
        <v>11.89</v>
      </c>
      <c r="R70" s="62">
        <v>12.2</v>
      </c>
      <c r="S70" s="62">
        <v>12.5</v>
      </c>
      <c r="T70" s="63">
        <v>12.81</v>
      </c>
      <c r="U70" s="64">
        <v>13.11</v>
      </c>
      <c r="V70" s="76">
        <v>11.74</v>
      </c>
      <c r="W70" s="62">
        <v>12.05</v>
      </c>
      <c r="X70" s="62">
        <v>12.36</v>
      </c>
      <c r="Y70" s="62">
        <v>12.67</v>
      </c>
      <c r="Z70" s="63">
        <v>12.98</v>
      </c>
      <c r="AA70" s="64">
        <v>13.28</v>
      </c>
      <c r="AB70" s="76">
        <v>11.89</v>
      </c>
      <c r="AC70" s="62">
        <v>12.21</v>
      </c>
      <c r="AD70" s="62">
        <v>12.52</v>
      </c>
      <c r="AE70" s="62">
        <v>12.83</v>
      </c>
      <c r="AF70" s="63">
        <v>13.15</v>
      </c>
      <c r="AG70" s="64">
        <v>13.46</v>
      </c>
      <c r="AH70" s="76">
        <v>12.05</v>
      </c>
      <c r="AI70" s="62">
        <v>12.37</v>
      </c>
      <c r="AJ70" s="62">
        <v>12.69</v>
      </c>
      <c r="AK70" s="62">
        <v>13</v>
      </c>
      <c r="AL70" s="63">
        <v>13.32</v>
      </c>
      <c r="AM70" s="64">
        <v>13.64</v>
      </c>
      <c r="AN70" s="76">
        <v>12.22</v>
      </c>
      <c r="AO70" s="62">
        <v>12.54</v>
      </c>
      <c r="AP70" s="62">
        <v>12.86</v>
      </c>
      <c r="AQ70" s="62">
        <v>13.18</v>
      </c>
      <c r="AR70" s="63">
        <v>13.5</v>
      </c>
      <c r="AS70" s="64">
        <v>13.82</v>
      </c>
      <c r="AT70" s="76">
        <v>12.38</v>
      </c>
      <c r="AU70" s="62">
        <v>12.71</v>
      </c>
      <c r="AV70" s="62">
        <v>13.03</v>
      </c>
      <c r="AW70" s="62">
        <v>13.36</v>
      </c>
      <c r="AX70" s="63">
        <v>13.69</v>
      </c>
      <c r="AY70" s="64">
        <v>14.01</v>
      </c>
      <c r="AZ70" s="76">
        <v>12.55</v>
      </c>
      <c r="BA70" s="62">
        <v>12.89</v>
      </c>
      <c r="BB70" s="62">
        <v>13.22</v>
      </c>
      <c r="BC70" s="62">
        <v>13.55</v>
      </c>
      <c r="BD70" s="63">
        <v>13.88</v>
      </c>
      <c r="BE70" s="64">
        <v>14.21</v>
      </c>
      <c r="BF70" s="76">
        <v>12.73</v>
      </c>
      <c r="BG70" s="62">
        <v>13.07</v>
      </c>
      <c r="BH70" s="62">
        <v>13.4</v>
      </c>
      <c r="BI70" s="62">
        <v>13.74</v>
      </c>
      <c r="BJ70" s="63">
        <v>14.07</v>
      </c>
      <c r="BK70" s="64">
        <v>14.41</v>
      </c>
      <c r="BL70" s="76">
        <v>12.91</v>
      </c>
      <c r="BM70" s="62">
        <v>13.25</v>
      </c>
      <c r="BN70" s="62">
        <v>13.59</v>
      </c>
      <c r="BO70" s="62">
        <v>13.93</v>
      </c>
      <c r="BP70" s="63">
        <v>14.27</v>
      </c>
      <c r="BQ70" s="64">
        <v>14.61</v>
      </c>
    </row>
    <row r="71" spans="1:69">
      <c r="A71" s="9">
        <v>68</v>
      </c>
      <c r="B71" s="65">
        <v>2726.26</v>
      </c>
      <c r="C71" s="65">
        <v>2764.77</v>
      </c>
      <c r="D71" s="77">
        <v>11.37</v>
      </c>
      <c r="E71" s="67">
        <v>11.66</v>
      </c>
      <c r="F71" s="67">
        <v>11.96</v>
      </c>
      <c r="G71" s="67">
        <v>12.26</v>
      </c>
      <c r="H71" s="68">
        <v>12.56</v>
      </c>
      <c r="I71" s="69">
        <v>12.85</v>
      </c>
      <c r="J71" s="77">
        <v>11.51</v>
      </c>
      <c r="K71" s="67">
        <v>11.81</v>
      </c>
      <c r="L71" s="67">
        <v>12.11</v>
      </c>
      <c r="M71" s="67">
        <v>12.41</v>
      </c>
      <c r="N71" s="68">
        <v>12.72</v>
      </c>
      <c r="O71" s="69">
        <v>13.02</v>
      </c>
      <c r="P71" s="77">
        <v>11.66</v>
      </c>
      <c r="Q71" s="67">
        <v>11.96</v>
      </c>
      <c r="R71" s="67">
        <v>12.27</v>
      </c>
      <c r="S71" s="67">
        <v>12.57</v>
      </c>
      <c r="T71" s="68">
        <v>12.88</v>
      </c>
      <c r="U71" s="69">
        <v>13.18</v>
      </c>
      <c r="V71" s="77">
        <v>11.81</v>
      </c>
      <c r="W71" s="67">
        <v>12.12</v>
      </c>
      <c r="X71" s="67">
        <v>12.43</v>
      </c>
      <c r="Y71" s="67">
        <v>12.74</v>
      </c>
      <c r="Z71" s="68">
        <v>13.05</v>
      </c>
      <c r="AA71" s="69">
        <v>13.35</v>
      </c>
      <c r="AB71" s="77">
        <v>11.96</v>
      </c>
      <c r="AC71" s="67">
        <v>12.28</v>
      </c>
      <c r="AD71" s="67">
        <v>12.59</v>
      </c>
      <c r="AE71" s="67">
        <v>12.9</v>
      </c>
      <c r="AF71" s="68">
        <v>13.22</v>
      </c>
      <c r="AG71" s="69">
        <v>13.53</v>
      </c>
      <c r="AH71" s="77">
        <v>12.12</v>
      </c>
      <c r="AI71" s="67">
        <v>12.44</v>
      </c>
      <c r="AJ71" s="67">
        <v>12.76</v>
      </c>
      <c r="AK71" s="67">
        <v>13.08</v>
      </c>
      <c r="AL71" s="68">
        <v>13.39</v>
      </c>
      <c r="AM71" s="69">
        <v>13.71</v>
      </c>
      <c r="AN71" s="77">
        <v>12.29</v>
      </c>
      <c r="AO71" s="67">
        <v>12.61</v>
      </c>
      <c r="AP71" s="67">
        <v>12.93</v>
      </c>
      <c r="AQ71" s="67">
        <v>13.25</v>
      </c>
      <c r="AR71" s="68">
        <v>13.57</v>
      </c>
      <c r="AS71" s="69">
        <v>13.9</v>
      </c>
      <c r="AT71" s="77">
        <v>12.46</v>
      </c>
      <c r="AU71" s="67">
        <v>12.78</v>
      </c>
      <c r="AV71" s="67">
        <v>13.11</v>
      </c>
      <c r="AW71" s="67">
        <v>13.43</v>
      </c>
      <c r="AX71" s="68">
        <v>13.76</v>
      </c>
      <c r="AY71" s="69">
        <v>14.09</v>
      </c>
      <c r="AZ71" s="77">
        <v>12.63</v>
      </c>
      <c r="BA71" s="67">
        <v>12.96</v>
      </c>
      <c r="BB71" s="67">
        <v>13.29</v>
      </c>
      <c r="BC71" s="67">
        <v>13.62</v>
      </c>
      <c r="BD71" s="68">
        <v>13.95</v>
      </c>
      <c r="BE71" s="69">
        <v>14.28</v>
      </c>
      <c r="BF71" s="77">
        <v>12.81</v>
      </c>
      <c r="BG71" s="67">
        <v>13.14</v>
      </c>
      <c r="BH71" s="67">
        <v>13.48</v>
      </c>
      <c r="BI71" s="67">
        <v>13.81</v>
      </c>
      <c r="BJ71" s="68">
        <v>14.15</v>
      </c>
      <c r="BK71" s="69">
        <v>14.48</v>
      </c>
      <c r="BL71" s="77">
        <v>12.99</v>
      </c>
      <c r="BM71" s="67">
        <v>13.33</v>
      </c>
      <c r="BN71" s="67">
        <v>13.67</v>
      </c>
      <c r="BO71" s="67">
        <v>14.01</v>
      </c>
      <c r="BP71" s="68">
        <v>14.35</v>
      </c>
      <c r="BQ71" s="69">
        <v>14.69</v>
      </c>
    </row>
    <row r="72" spans="1:69">
      <c r="A72" s="8">
        <v>69</v>
      </c>
      <c r="B72" s="56">
        <v>2764.78</v>
      </c>
      <c r="C72" s="56">
        <v>2803.29</v>
      </c>
      <c r="D72" s="76">
        <v>11.43</v>
      </c>
      <c r="E72" s="62">
        <v>11.73</v>
      </c>
      <c r="F72" s="62">
        <v>12.03</v>
      </c>
      <c r="G72" s="62">
        <v>12.33</v>
      </c>
      <c r="H72" s="63">
        <v>12.62</v>
      </c>
      <c r="I72" s="64">
        <v>12.92</v>
      </c>
      <c r="J72" s="76">
        <v>11.58</v>
      </c>
      <c r="K72" s="62">
        <v>11.88</v>
      </c>
      <c r="L72" s="62">
        <v>12.18</v>
      </c>
      <c r="M72" s="62">
        <v>12.48</v>
      </c>
      <c r="N72" s="63">
        <v>12.78</v>
      </c>
      <c r="O72" s="64">
        <v>13.09</v>
      </c>
      <c r="P72" s="76">
        <v>11.73</v>
      </c>
      <c r="Q72" s="62">
        <v>12.03</v>
      </c>
      <c r="R72" s="62">
        <v>12.34</v>
      </c>
      <c r="S72" s="62">
        <v>12.64</v>
      </c>
      <c r="T72" s="63">
        <v>12.95</v>
      </c>
      <c r="U72" s="64">
        <v>13.25</v>
      </c>
      <c r="V72" s="76">
        <v>11.88</v>
      </c>
      <c r="W72" s="62">
        <v>12.19</v>
      </c>
      <c r="X72" s="62">
        <v>12.5</v>
      </c>
      <c r="Y72" s="62">
        <v>12.81</v>
      </c>
      <c r="Z72" s="63">
        <v>13.12</v>
      </c>
      <c r="AA72" s="64">
        <v>13.42</v>
      </c>
      <c r="AB72" s="76">
        <v>12.04</v>
      </c>
      <c r="AC72" s="62">
        <v>12.35</v>
      </c>
      <c r="AD72" s="62">
        <v>12.66</v>
      </c>
      <c r="AE72" s="62">
        <v>12.98</v>
      </c>
      <c r="AF72" s="63">
        <v>13.29</v>
      </c>
      <c r="AG72" s="64">
        <v>13.6</v>
      </c>
      <c r="AH72" s="76">
        <v>12.2</v>
      </c>
      <c r="AI72" s="62">
        <v>12.51</v>
      </c>
      <c r="AJ72" s="62">
        <v>12.83</v>
      </c>
      <c r="AK72" s="62">
        <v>13.15</v>
      </c>
      <c r="AL72" s="63">
        <v>13.47</v>
      </c>
      <c r="AM72" s="64">
        <v>13.78</v>
      </c>
      <c r="AN72" s="76">
        <v>12.36</v>
      </c>
      <c r="AO72" s="62">
        <v>12.68</v>
      </c>
      <c r="AP72" s="62">
        <v>13</v>
      </c>
      <c r="AQ72" s="62">
        <v>13.33</v>
      </c>
      <c r="AR72" s="63">
        <v>13.65</v>
      </c>
      <c r="AS72" s="64">
        <v>13.97</v>
      </c>
      <c r="AT72" s="76">
        <v>12.53</v>
      </c>
      <c r="AU72" s="62">
        <v>12.86</v>
      </c>
      <c r="AV72" s="62">
        <v>13.18</v>
      </c>
      <c r="AW72" s="62">
        <v>13.51</v>
      </c>
      <c r="AX72" s="63">
        <v>13.83</v>
      </c>
      <c r="AY72" s="64">
        <v>14.16</v>
      </c>
      <c r="AZ72" s="76">
        <v>12.7</v>
      </c>
      <c r="BA72" s="62">
        <v>13.03</v>
      </c>
      <c r="BB72" s="62">
        <v>13.37</v>
      </c>
      <c r="BC72" s="62">
        <v>13.7</v>
      </c>
      <c r="BD72" s="63">
        <v>14.03</v>
      </c>
      <c r="BE72" s="64">
        <v>14.36</v>
      </c>
      <c r="BF72" s="76">
        <v>12.88</v>
      </c>
      <c r="BG72" s="62">
        <v>13.22</v>
      </c>
      <c r="BH72" s="62">
        <v>13.55</v>
      </c>
      <c r="BI72" s="62">
        <v>13.89</v>
      </c>
      <c r="BJ72" s="63">
        <v>14.22</v>
      </c>
      <c r="BK72" s="64">
        <v>14.56</v>
      </c>
      <c r="BL72" s="76">
        <v>13.07</v>
      </c>
      <c r="BM72" s="62">
        <v>13.41</v>
      </c>
      <c r="BN72" s="62">
        <v>13.75</v>
      </c>
      <c r="BO72" s="62">
        <v>14.09</v>
      </c>
      <c r="BP72" s="63">
        <v>14.43</v>
      </c>
      <c r="BQ72" s="64">
        <v>14.77</v>
      </c>
    </row>
    <row r="73" spans="1:69">
      <c r="A73" s="9">
        <v>70</v>
      </c>
      <c r="B73" s="65">
        <v>2803.3</v>
      </c>
      <c r="C73" s="65">
        <v>2841.81</v>
      </c>
      <c r="D73" s="77">
        <v>11.5</v>
      </c>
      <c r="E73" s="67">
        <v>11.8</v>
      </c>
      <c r="F73" s="67">
        <v>12.1</v>
      </c>
      <c r="G73" s="67">
        <v>12.39</v>
      </c>
      <c r="H73" s="68">
        <v>12.69</v>
      </c>
      <c r="I73" s="69">
        <v>12.99</v>
      </c>
      <c r="J73" s="77">
        <v>11.65</v>
      </c>
      <c r="K73" s="67">
        <v>11.95</v>
      </c>
      <c r="L73" s="67">
        <v>12.25</v>
      </c>
      <c r="M73" s="67">
        <v>12.55</v>
      </c>
      <c r="N73" s="68">
        <v>12.85</v>
      </c>
      <c r="O73" s="69">
        <v>13.15</v>
      </c>
      <c r="P73" s="77">
        <v>11.8</v>
      </c>
      <c r="Q73" s="67">
        <v>12.1</v>
      </c>
      <c r="R73" s="67">
        <v>12.41</v>
      </c>
      <c r="S73" s="67">
        <v>12.71</v>
      </c>
      <c r="T73" s="68">
        <v>13.02</v>
      </c>
      <c r="U73" s="69">
        <v>13.32</v>
      </c>
      <c r="V73" s="77">
        <v>11.95</v>
      </c>
      <c r="W73" s="67">
        <v>12.26</v>
      </c>
      <c r="X73" s="67">
        <v>12.57</v>
      </c>
      <c r="Y73" s="67">
        <v>12.88</v>
      </c>
      <c r="Z73" s="68">
        <v>13.19</v>
      </c>
      <c r="AA73" s="69">
        <v>13.5</v>
      </c>
      <c r="AB73" s="77">
        <v>12.11</v>
      </c>
      <c r="AC73" s="67">
        <v>12.42</v>
      </c>
      <c r="AD73" s="67">
        <v>12.73</v>
      </c>
      <c r="AE73" s="67">
        <v>13.05</v>
      </c>
      <c r="AF73" s="68">
        <v>13.36</v>
      </c>
      <c r="AG73" s="69">
        <v>13.67</v>
      </c>
      <c r="AH73" s="77">
        <v>12.27</v>
      </c>
      <c r="AI73" s="67">
        <v>12.59</v>
      </c>
      <c r="AJ73" s="67">
        <v>12.9</v>
      </c>
      <c r="AK73" s="67">
        <v>13.22</v>
      </c>
      <c r="AL73" s="68">
        <v>13.54</v>
      </c>
      <c r="AM73" s="69">
        <v>13.85</v>
      </c>
      <c r="AN73" s="77">
        <v>12.43</v>
      </c>
      <c r="AO73" s="67">
        <v>12.76</v>
      </c>
      <c r="AP73" s="67">
        <v>13.08</v>
      </c>
      <c r="AQ73" s="67">
        <v>13.4</v>
      </c>
      <c r="AR73" s="68">
        <v>13.72</v>
      </c>
      <c r="AS73" s="69">
        <v>14.04</v>
      </c>
      <c r="AT73" s="77">
        <v>12.6</v>
      </c>
      <c r="AU73" s="67">
        <v>12.93</v>
      </c>
      <c r="AV73" s="67">
        <v>13.26</v>
      </c>
      <c r="AW73" s="67">
        <v>13.58</v>
      </c>
      <c r="AX73" s="68">
        <v>13.91</v>
      </c>
      <c r="AY73" s="69">
        <v>14.23</v>
      </c>
      <c r="AZ73" s="77">
        <v>12.78</v>
      </c>
      <c r="BA73" s="67">
        <v>13.11</v>
      </c>
      <c r="BB73" s="67">
        <v>13.44</v>
      </c>
      <c r="BC73" s="67">
        <v>13.77</v>
      </c>
      <c r="BD73" s="68">
        <v>14.1</v>
      </c>
      <c r="BE73" s="69">
        <v>14.43</v>
      </c>
      <c r="BF73" s="77">
        <v>12.96</v>
      </c>
      <c r="BG73" s="67">
        <v>13.29</v>
      </c>
      <c r="BH73" s="67">
        <v>13.63</v>
      </c>
      <c r="BI73" s="67">
        <v>13.97</v>
      </c>
      <c r="BJ73" s="68">
        <v>14.3</v>
      </c>
      <c r="BK73" s="69">
        <v>14.64</v>
      </c>
      <c r="BL73" s="77">
        <v>13.14</v>
      </c>
      <c r="BM73" s="67">
        <v>13.48</v>
      </c>
      <c r="BN73" s="67">
        <v>13.82</v>
      </c>
      <c r="BO73" s="67">
        <v>14.16</v>
      </c>
      <c r="BP73" s="68">
        <v>14.5</v>
      </c>
      <c r="BQ73" s="69">
        <v>14.84</v>
      </c>
    </row>
    <row r="74" spans="1:69">
      <c r="A74" s="8">
        <v>71</v>
      </c>
      <c r="B74" s="56">
        <v>2841.82</v>
      </c>
      <c r="C74" s="56">
        <v>2880.33</v>
      </c>
      <c r="D74" s="76">
        <v>11.57</v>
      </c>
      <c r="E74" s="62">
        <v>11.87</v>
      </c>
      <c r="F74" s="62">
        <v>12.16</v>
      </c>
      <c r="G74" s="62">
        <v>12.46</v>
      </c>
      <c r="H74" s="63">
        <v>12.76</v>
      </c>
      <c r="I74" s="64">
        <v>13.06</v>
      </c>
      <c r="J74" s="76">
        <v>11.72</v>
      </c>
      <c r="K74" s="62">
        <v>12.02</v>
      </c>
      <c r="L74" s="62">
        <v>12.32</v>
      </c>
      <c r="M74" s="62">
        <v>12.62</v>
      </c>
      <c r="N74" s="63">
        <v>12.92</v>
      </c>
      <c r="O74" s="64">
        <v>13.22</v>
      </c>
      <c r="P74" s="76">
        <v>11.87</v>
      </c>
      <c r="Q74" s="62">
        <v>12.17</v>
      </c>
      <c r="R74" s="62">
        <v>12.48</v>
      </c>
      <c r="S74" s="62">
        <v>12.78</v>
      </c>
      <c r="T74" s="63">
        <v>13.09</v>
      </c>
      <c r="U74" s="64">
        <v>13.39</v>
      </c>
      <c r="V74" s="76">
        <v>12.02</v>
      </c>
      <c r="W74" s="62">
        <v>12.33</v>
      </c>
      <c r="X74" s="62">
        <v>12.64</v>
      </c>
      <c r="Y74" s="62">
        <v>12.95</v>
      </c>
      <c r="Z74" s="63">
        <v>13.26</v>
      </c>
      <c r="AA74" s="64">
        <v>13.57</v>
      </c>
      <c r="AB74" s="76">
        <v>12.18</v>
      </c>
      <c r="AC74" s="62">
        <v>12.49</v>
      </c>
      <c r="AD74" s="62">
        <v>12.8</v>
      </c>
      <c r="AE74" s="62">
        <v>13.12</v>
      </c>
      <c r="AF74" s="63">
        <v>13.43</v>
      </c>
      <c r="AG74" s="64">
        <v>13.74</v>
      </c>
      <c r="AH74" s="76">
        <v>12.34</v>
      </c>
      <c r="AI74" s="62">
        <v>12.66</v>
      </c>
      <c r="AJ74" s="62">
        <v>12.97</v>
      </c>
      <c r="AK74" s="62">
        <v>13.29</v>
      </c>
      <c r="AL74" s="63">
        <v>13.61</v>
      </c>
      <c r="AM74" s="64">
        <v>13.93</v>
      </c>
      <c r="AN74" s="76">
        <v>12.51</v>
      </c>
      <c r="AO74" s="62">
        <v>12.83</v>
      </c>
      <c r="AP74" s="62">
        <v>13.15</v>
      </c>
      <c r="AQ74" s="62">
        <v>13.47</v>
      </c>
      <c r="AR74" s="63">
        <v>13.79</v>
      </c>
      <c r="AS74" s="64">
        <v>14.12</v>
      </c>
      <c r="AT74" s="76">
        <v>12.68</v>
      </c>
      <c r="AU74" s="62">
        <v>13</v>
      </c>
      <c r="AV74" s="62">
        <v>13.33</v>
      </c>
      <c r="AW74" s="62">
        <v>13.66</v>
      </c>
      <c r="AX74" s="63">
        <v>13.98</v>
      </c>
      <c r="AY74" s="64">
        <v>14.31</v>
      </c>
      <c r="AZ74" s="76">
        <v>12.85</v>
      </c>
      <c r="BA74" s="62">
        <v>13.18</v>
      </c>
      <c r="BB74" s="62">
        <v>13.52</v>
      </c>
      <c r="BC74" s="62">
        <v>13.85</v>
      </c>
      <c r="BD74" s="63">
        <v>14.18</v>
      </c>
      <c r="BE74" s="64">
        <v>14.51</v>
      </c>
      <c r="BF74" s="76">
        <v>13.04</v>
      </c>
      <c r="BG74" s="62">
        <v>13.37</v>
      </c>
      <c r="BH74" s="62">
        <v>13.71</v>
      </c>
      <c r="BI74" s="62">
        <v>14.04</v>
      </c>
      <c r="BJ74" s="63">
        <v>14.38</v>
      </c>
      <c r="BK74" s="64">
        <v>14.71</v>
      </c>
      <c r="BL74" s="76">
        <v>13.22</v>
      </c>
      <c r="BM74" s="62">
        <v>13.56</v>
      </c>
      <c r="BN74" s="62">
        <v>13.9</v>
      </c>
      <c r="BO74" s="62">
        <v>14.24</v>
      </c>
      <c r="BP74" s="63">
        <v>14.58</v>
      </c>
      <c r="BQ74" s="64">
        <v>14.92</v>
      </c>
    </row>
    <row r="75" spans="1:69">
      <c r="A75" s="9">
        <v>72</v>
      </c>
      <c r="B75" s="65">
        <v>2880.34</v>
      </c>
      <c r="C75" s="65">
        <v>2918.85</v>
      </c>
      <c r="D75" s="77">
        <v>11.64</v>
      </c>
      <c r="E75" s="67">
        <v>11.93</v>
      </c>
      <c r="F75" s="67">
        <v>12.23</v>
      </c>
      <c r="G75" s="67">
        <v>12.53</v>
      </c>
      <c r="H75" s="68">
        <v>12.83</v>
      </c>
      <c r="I75" s="69">
        <v>13.12</v>
      </c>
      <c r="J75" s="77">
        <v>11.78</v>
      </c>
      <c r="K75" s="67">
        <v>12.08</v>
      </c>
      <c r="L75" s="67">
        <v>12.39</v>
      </c>
      <c r="M75" s="67">
        <v>12.69</v>
      </c>
      <c r="N75" s="68">
        <v>12.99</v>
      </c>
      <c r="O75" s="69">
        <v>13.29</v>
      </c>
      <c r="P75" s="77">
        <v>11.93</v>
      </c>
      <c r="Q75" s="67">
        <v>12.24</v>
      </c>
      <c r="R75" s="67">
        <v>12.55</v>
      </c>
      <c r="S75" s="67">
        <v>12.85</v>
      </c>
      <c r="T75" s="68">
        <v>13.16</v>
      </c>
      <c r="U75" s="69">
        <v>13.46</v>
      </c>
      <c r="V75" s="77">
        <v>12.09</v>
      </c>
      <c r="W75" s="67">
        <v>12.4</v>
      </c>
      <c r="X75" s="67">
        <v>12.71</v>
      </c>
      <c r="Y75" s="67">
        <v>13.02</v>
      </c>
      <c r="Z75" s="68">
        <v>13.33</v>
      </c>
      <c r="AA75" s="69">
        <v>13.64</v>
      </c>
      <c r="AB75" s="77">
        <v>12.25</v>
      </c>
      <c r="AC75" s="67">
        <v>12.56</v>
      </c>
      <c r="AD75" s="67">
        <v>12.88</v>
      </c>
      <c r="AE75" s="67">
        <v>13.19</v>
      </c>
      <c r="AF75" s="68">
        <v>13.5</v>
      </c>
      <c r="AG75" s="69">
        <v>13.81</v>
      </c>
      <c r="AH75" s="77">
        <v>12.41</v>
      </c>
      <c r="AI75" s="67">
        <v>12.73</v>
      </c>
      <c r="AJ75" s="67">
        <v>13.05</v>
      </c>
      <c r="AK75" s="67">
        <v>13.36</v>
      </c>
      <c r="AL75" s="68">
        <v>13.68</v>
      </c>
      <c r="AM75" s="69">
        <v>14</v>
      </c>
      <c r="AN75" s="77">
        <v>12.58</v>
      </c>
      <c r="AO75" s="67">
        <v>12.9</v>
      </c>
      <c r="AP75" s="67">
        <v>13.22</v>
      </c>
      <c r="AQ75" s="67">
        <v>13.54</v>
      </c>
      <c r="AR75" s="68">
        <v>13.87</v>
      </c>
      <c r="AS75" s="69">
        <v>14.19</v>
      </c>
      <c r="AT75" s="77">
        <v>12.75</v>
      </c>
      <c r="AU75" s="67">
        <v>13.08</v>
      </c>
      <c r="AV75" s="67">
        <v>13.4</v>
      </c>
      <c r="AW75" s="67">
        <v>13.73</v>
      </c>
      <c r="AX75" s="68">
        <v>14.06</v>
      </c>
      <c r="AY75" s="69">
        <v>14.38</v>
      </c>
      <c r="AZ75" s="77">
        <v>12.93</v>
      </c>
      <c r="BA75" s="67">
        <v>13.26</v>
      </c>
      <c r="BB75" s="67">
        <v>13.59</v>
      </c>
      <c r="BC75" s="67">
        <v>13.92</v>
      </c>
      <c r="BD75" s="68">
        <v>14.25</v>
      </c>
      <c r="BE75" s="69">
        <v>14.58</v>
      </c>
      <c r="BF75" s="77">
        <v>13.11</v>
      </c>
      <c r="BG75" s="67">
        <v>13.45</v>
      </c>
      <c r="BH75" s="67">
        <v>13.78</v>
      </c>
      <c r="BI75" s="67">
        <v>14.12</v>
      </c>
      <c r="BJ75" s="68">
        <v>14.45</v>
      </c>
      <c r="BK75" s="69">
        <v>14.79</v>
      </c>
      <c r="BL75" s="77">
        <v>13.3</v>
      </c>
      <c r="BM75" s="67">
        <v>13.64</v>
      </c>
      <c r="BN75" s="67">
        <v>13.98</v>
      </c>
      <c r="BO75" s="67">
        <v>14.32</v>
      </c>
      <c r="BP75" s="68">
        <v>14.66</v>
      </c>
      <c r="BQ75" s="69">
        <v>15</v>
      </c>
    </row>
    <row r="76" spans="1:69">
      <c r="A76" s="8">
        <v>73</v>
      </c>
      <c r="B76" s="56">
        <v>2918.86</v>
      </c>
      <c r="C76" s="56">
        <v>2957.37</v>
      </c>
      <c r="D76" s="76">
        <v>11.7</v>
      </c>
      <c r="E76" s="62">
        <v>12</v>
      </c>
      <c r="F76" s="62">
        <v>12.3</v>
      </c>
      <c r="G76" s="62">
        <v>12.6</v>
      </c>
      <c r="H76" s="63">
        <v>12.89</v>
      </c>
      <c r="I76" s="64">
        <v>13.19</v>
      </c>
      <c r="J76" s="76">
        <v>11.85</v>
      </c>
      <c r="K76" s="62">
        <v>12.15</v>
      </c>
      <c r="L76" s="62">
        <v>12.45</v>
      </c>
      <c r="M76" s="62">
        <v>12.76</v>
      </c>
      <c r="N76" s="63">
        <v>13.06</v>
      </c>
      <c r="O76" s="64">
        <v>13.36</v>
      </c>
      <c r="P76" s="76">
        <v>12</v>
      </c>
      <c r="Q76" s="62">
        <v>12.31</v>
      </c>
      <c r="R76" s="62">
        <v>12.61</v>
      </c>
      <c r="S76" s="62">
        <v>12.92</v>
      </c>
      <c r="T76" s="63">
        <v>13.22</v>
      </c>
      <c r="U76" s="64">
        <v>13.53</v>
      </c>
      <c r="V76" s="76">
        <v>12.16</v>
      </c>
      <c r="W76" s="62">
        <v>12.47</v>
      </c>
      <c r="X76" s="62">
        <v>12.78</v>
      </c>
      <c r="Y76" s="62">
        <v>13.09</v>
      </c>
      <c r="Z76" s="63">
        <v>13.4</v>
      </c>
      <c r="AA76" s="64">
        <v>13.71</v>
      </c>
      <c r="AB76" s="76">
        <v>12.32</v>
      </c>
      <c r="AC76" s="62">
        <v>12.63</v>
      </c>
      <c r="AD76" s="62">
        <v>12.95</v>
      </c>
      <c r="AE76" s="62">
        <v>13.26</v>
      </c>
      <c r="AF76" s="63">
        <v>13.57</v>
      </c>
      <c r="AG76" s="64">
        <v>13.89</v>
      </c>
      <c r="AH76" s="76">
        <v>12.48</v>
      </c>
      <c r="AI76" s="62">
        <v>12.8</v>
      </c>
      <c r="AJ76" s="62">
        <v>13.12</v>
      </c>
      <c r="AK76" s="62">
        <v>13.44</v>
      </c>
      <c r="AL76" s="63">
        <v>13.75</v>
      </c>
      <c r="AM76" s="64">
        <v>14.07</v>
      </c>
      <c r="AN76" s="76">
        <v>12.65</v>
      </c>
      <c r="AO76" s="62">
        <v>12.97</v>
      </c>
      <c r="AP76" s="62">
        <v>13.3</v>
      </c>
      <c r="AQ76" s="62">
        <v>13.62</v>
      </c>
      <c r="AR76" s="63">
        <v>13.94</v>
      </c>
      <c r="AS76" s="64">
        <v>14.26</v>
      </c>
      <c r="AT76" s="76">
        <v>12.83</v>
      </c>
      <c r="AU76" s="62">
        <v>13.15</v>
      </c>
      <c r="AV76" s="62">
        <v>13.48</v>
      </c>
      <c r="AW76" s="62">
        <v>13.8</v>
      </c>
      <c r="AX76" s="63">
        <v>14.13</v>
      </c>
      <c r="AY76" s="64">
        <v>14.46</v>
      </c>
      <c r="AZ76" s="76">
        <v>13</v>
      </c>
      <c r="BA76" s="62">
        <v>13.33</v>
      </c>
      <c r="BB76" s="62">
        <v>13.67</v>
      </c>
      <c r="BC76" s="62">
        <v>14</v>
      </c>
      <c r="BD76" s="63">
        <v>14.33</v>
      </c>
      <c r="BE76" s="64">
        <v>14.66</v>
      </c>
      <c r="BF76" s="76">
        <v>13.19</v>
      </c>
      <c r="BG76" s="62">
        <v>13.52</v>
      </c>
      <c r="BH76" s="62">
        <v>13.86</v>
      </c>
      <c r="BI76" s="62">
        <v>14.19</v>
      </c>
      <c r="BJ76" s="63">
        <v>14.53</v>
      </c>
      <c r="BK76" s="64">
        <v>14.86</v>
      </c>
      <c r="BL76" s="76">
        <v>13.38</v>
      </c>
      <c r="BM76" s="62">
        <v>13.72</v>
      </c>
      <c r="BN76" s="62">
        <v>14.06</v>
      </c>
      <c r="BO76" s="62">
        <v>14.4</v>
      </c>
      <c r="BP76" s="63">
        <v>14.74</v>
      </c>
      <c r="BQ76" s="64">
        <v>15.08</v>
      </c>
    </row>
    <row r="77" spans="1:69">
      <c r="A77" s="9">
        <v>74</v>
      </c>
      <c r="B77" s="65">
        <v>2957.38</v>
      </c>
      <c r="C77" s="65">
        <v>2995.89</v>
      </c>
      <c r="D77" s="77">
        <v>11.77</v>
      </c>
      <c r="E77" s="67">
        <v>12.07</v>
      </c>
      <c r="F77" s="67">
        <v>12.37</v>
      </c>
      <c r="G77" s="67">
        <v>12.66</v>
      </c>
      <c r="H77" s="68">
        <v>12.96</v>
      </c>
      <c r="I77" s="69">
        <v>13.26</v>
      </c>
      <c r="J77" s="77">
        <v>11.92</v>
      </c>
      <c r="K77" s="67">
        <v>12.22</v>
      </c>
      <c r="L77" s="67">
        <v>12.52</v>
      </c>
      <c r="M77" s="67">
        <v>12.82</v>
      </c>
      <c r="N77" s="68">
        <v>13.13</v>
      </c>
      <c r="O77" s="69">
        <v>13.43</v>
      </c>
      <c r="P77" s="77">
        <v>12.07</v>
      </c>
      <c r="Q77" s="67">
        <v>12.38</v>
      </c>
      <c r="R77" s="67">
        <v>12.68</v>
      </c>
      <c r="S77" s="67">
        <v>12.99</v>
      </c>
      <c r="T77" s="68">
        <v>13.29</v>
      </c>
      <c r="U77" s="69">
        <v>13.6</v>
      </c>
      <c r="V77" s="77">
        <v>12.23</v>
      </c>
      <c r="W77" s="67">
        <v>12.54</v>
      </c>
      <c r="X77" s="67">
        <v>12.85</v>
      </c>
      <c r="Y77" s="67">
        <v>13.16</v>
      </c>
      <c r="Z77" s="68">
        <v>13.47</v>
      </c>
      <c r="AA77" s="69">
        <v>13.78</v>
      </c>
      <c r="AB77" s="77">
        <v>12.39</v>
      </c>
      <c r="AC77" s="67">
        <v>12.7</v>
      </c>
      <c r="AD77" s="67">
        <v>13.02</v>
      </c>
      <c r="AE77" s="67">
        <v>13.33</v>
      </c>
      <c r="AF77" s="68">
        <v>13.64</v>
      </c>
      <c r="AG77" s="69">
        <v>13.96</v>
      </c>
      <c r="AH77" s="77">
        <v>12.56</v>
      </c>
      <c r="AI77" s="67">
        <v>12.87</v>
      </c>
      <c r="AJ77" s="67">
        <v>13.19</v>
      </c>
      <c r="AK77" s="67">
        <v>13.51</v>
      </c>
      <c r="AL77" s="68">
        <v>13.83</v>
      </c>
      <c r="AM77" s="69">
        <v>14.14</v>
      </c>
      <c r="AN77" s="77">
        <v>12.73</v>
      </c>
      <c r="AO77" s="67">
        <v>13.05</v>
      </c>
      <c r="AP77" s="67">
        <v>13.37</v>
      </c>
      <c r="AQ77" s="67">
        <v>13.69</v>
      </c>
      <c r="AR77" s="68">
        <v>14.01</v>
      </c>
      <c r="AS77" s="69">
        <v>14.33</v>
      </c>
      <c r="AT77" s="77">
        <v>12.9</v>
      </c>
      <c r="AU77" s="67">
        <v>13.23</v>
      </c>
      <c r="AV77" s="67">
        <v>13.55</v>
      </c>
      <c r="AW77" s="67">
        <v>13.88</v>
      </c>
      <c r="AX77" s="68">
        <v>14.2</v>
      </c>
      <c r="AY77" s="69">
        <v>14.53</v>
      </c>
      <c r="AZ77" s="77">
        <v>13.08</v>
      </c>
      <c r="BA77" s="67">
        <v>13.41</v>
      </c>
      <c r="BB77" s="67">
        <v>13.74</v>
      </c>
      <c r="BC77" s="67">
        <v>14.07</v>
      </c>
      <c r="BD77" s="68">
        <v>14.4</v>
      </c>
      <c r="BE77" s="69">
        <v>14.73</v>
      </c>
      <c r="BF77" s="77">
        <v>13.26</v>
      </c>
      <c r="BG77" s="67">
        <v>13.6</v>
      </c>
      <c r="BH77" s="67">
        <v>13.93</v>
      </c>
      <c r="BI77" s="67">
        <v>14.27</v>
      </c>
      <c r="BJ77" s="68">
        <v>14.6</v>
      </c>
      <c r="BK77" s="69">
        <v>14.94</v>
      </c>
      <c r="BL77" s="77">
        <v>13.45</v>
      </c>
      <c r="BM77" s="67">
        <v>13.79</v>
      </c>
      <c r="BN77" s="67">
        <v>14.13</v>
      </c>
      <c r="BO77" s="67">
        <v>14.47</v>
      </c>
      <c r="BP77" s="68">
        <v>14.81</v>
      </c>
      <c r="BQ77" s="69">
        <v>15.15</v>
      </c>
    </row>
    <row r="78" spans="1:69">
      <c r="A78" s="8">
        <v>75</v>
      </c>
      <c r="B78" s="56">
        <v>2995.9</v>
      </c>
      <c r="C78" s="56">
        <v>3034.41</v>
      </c>
      <c r="D78" s="76">
        <v>11.84</v>
      </c>
      <c r="E78" s="62">
        <v>12.14</v>
      </c>
      <c r="F78" s="62">
        <v>12.43</v>
      </c>
      <c r="G78" s="62">
        <v>12.73</v>
      </c>
      <c r="H78" s="63">
        <v>13.03</v>
      </c>
      <c r="I78" s="64">
        <v>13.33</v>
      </c>
      <c r="J78" s="76">
        <v>11.99</v>
      </c>
      <c r="K78" s="62">
        <v>12.29</v>
      </c>
      <c r="L78" s="62">
        <v>12.59</v>
      </c>
      <c r="M78" s="62">
        <v>12.89</v>
      </c>
      <c r="N78" s="63">
        <v>13.19</v>
      </c>
      <c r="O78" s="64">
        <v>13.5</v>
      </c>
      <c r="P78" s="76">
        <v>12.14</v>
      </c>
      <c r="Q78" s="62">
        <v>12.45</v>
      </c>
      <c r="R78" s="62">
        <v>12.75</v>
      </c>
      <c r="S78" s="62">
        <v>13.06</v>
      </c>
      <c r="T78" s="63">
        <v>13.36</v>
      </c>
      <c r="U78" s="64">
        <v>13.67</v>
      </c>
      <c r="V78" s="76">
        <v>12.3</v>
      </c>
      <c r="W78" s="62">
        <v>12.61</v>
      </c>
      <c r="X78" s="62">
        <v>12.92</v>
      </c>
      <c r="Y78" s="62">
        <v>13.23</v>
      </c>
      <c r="Z78" s="63">
        <v>13.54</v>
      </c>
      <c r="AA78" s="64">
        <v>13.85</v>
      </c>
      <c r="AB78" s="76">
        <v>12.46</v>
      </c>
      <c r="AC78" s="62">
        <v>12.78</v>
      </c>
      <c r="AD78" s="62">
        <v>13.09</v>
      </c>
      <c r="AE78" s="62">
        <v>13.4</v>
      </c>
      <c r="AF78" s="63">
        <v>13.71</v>
      </c>
      <c r="AG78" s="64">
        <v>14.03</v>
      </c>
      <c r="AH78" s="76">
        <v>12.63</v>
      </c>
      <c r="AI78" s="62">
        <v>12.95</v>
      </c>
      <c r="AJ78" s="62">
        <v>13.26</v>
      </c>
      <c r="AK78" s="62">
        <v>13.58</v>
      </c>
      <c r="AL78" s="63">
        <v>13.9</v>
      </c>
      <c r="AM78" s="64">
        <v>14.21</v>
      </c>
      <c r="AN78" s="76">
        <v>12.8</v>
      </c>
      <c r="AO78" s="62">
        <v>13.12</v>
      </c>
      <c r="AP78" s="62">
        <v>13.44</v>
      </c>
      <c r="AQ78" s="62">
        <v>13.76</v>
      </c>
      <c r="AR78" s="63">
        <v>14.09</v>
      </c>
      <c r="AS78" s="64">
        <v>14.41</v>
      </c>
      <c r="AT78" s="76">
        <v>12.97</v>
      </c>
      <c r="AU78" s="62">
        <v>13.3</v>
      </c>
      <c r="AV78" s="62">
        <v>13.63</v>
      </c>
      <c r="AW78" s="62">
        <v>13.95</v>
      </c>
      <c r="AX78" s="63">
        <v>14.28</v>
      </c>
      <c r="AY78" s="64">
        <v>14.6</v>
      </c>
      <c r="AZ78" s="76">
        <v>13.15</v>
      </c>
      <c r="BA78" s="62">
        <v>13.48</v>
      </c>
      <c r="BB78" s="62">
        <v>13.82</v>
      </c>
      <c r="BC78" s="62">
        <v>14.15</v>
      </c>
      <c r="BD78" s="63">
        <v>14.48</v>
      </c>
      <c r="BE78" s="64">
        <v>14.81</v>
      </c>
      <c r="BF78" s="76">
        <v>13.34</v>
      </c>
      <c r="BG78" s="62">
        <v>13.67</v>
      </c>
      <c r="BH78" s="62">
        <v>14.01</v>
      </c>
      <c r="BI78" s="62">
        <v>14.35</v>
      </c>
      <c r="BJ78" s="63">
        <v>14.68</v>
      </c>
      <c r="BK78" s="64">
        <v>15.02</v>
      </c>
      <c r="BL78" s="76">
        <v>13.53</v>
      </c>
      <c r="BM78" s="62">
        <v>13.87</v>
      </c>
      <c r="BN78" s="62">
        <v>14.21</v>
      </c>
      <c r="BO78" s="62">
        <v>14.55</v>
      </c>
      <c r="BP78" s="63">
        <v>14.89</v>
      </c>
      <c r="BQ78" s="64">
        <v>15.23</v>
      </c>
    </row>
    <row r="79" spans="1:69">
      <c r="A79" s="9">
        <v>76</v>
      </c>
      <c r="B79" s="65">
        <v>3034.42</v>
      </c>
      <c r="C79" s="65">
        <v>3072.93</v>
      </c>
      <c r="D79" s="77">
        <v>11.91</v>
      </c>
      <c r="E79" s="67">
        <v>12.2</v>
      </c>
      <c r="F79" s="67">
        <v>12.5</v>
      </c>
      <c r="G79" s="67">
        <v>12.8</v>
      </c>
      <c r="H79" s="68">
        <v>13.1</v>
      </c>
      <c r="I79" s="69">
        <v>13.39</v>
      </c>
      <c r="J79" s="77">
        <v>12.06</v>
      </c>
      <c r="K79" s="67">
        <v>12.36</v>
      </c>
      <c r="L79" s="67">
        <v>12.66</v>
      </c>
      <c r="M79" s="67">
        <v>12.96</v>
      </c>
      <c r="N79" s="68">
        <v>13.26</v>
      </c>
      <c r="O79" s="69">
        <v>13.56</v>
      </c>
      <c r="P79" s="77">
        <v>12.21</v>
      </c>
      <c r="Q79" s="67">
        <v>12.52</v>
      </c>
      <c r="R79" s="67">
        <v>12.82</v>
      </c>
      <c r="S79" s="67">
        <v>13.13</v>
      </c>
      <c r="T79" s="68">
        <v>13.43</v>
      </c>
      <c r="U79" s="69">
        <v>13.74</v>
      </c>
      <c r="V79" s="77">
        <v>12.37</v>
      </c>
      <c r="W79" s="67">
        <v>12.68</v>
      </c>
      <c r="X79" s="67">
        <v>12.99</v>
      </c>
      <c r="Y79" s="67">
        <v>13.3</v>
      </c>
      <c r="Z79" s="68">
        <v>13.61</v>
      </c>
      <c r="AA79" s="69">
        <v>13.92</v>
      </c>
      <c r="AB79" s="77">
        <v>12.53</v>
      </c>
      <c r="AC79" s="67">
        <v>12.85</v>
      </c>
      <c r="AD79" s="67">
        <v>13.16</v>
      </c>
      <c r="AE79" s="67">
        <v>13.47</v>
      </c>
      <c r="AF79" s="68">
        <v>13.79</v>
      </c>
      <c r="AG79" s="69">
        <v>14.1</v>
      </c>
      <c r="AH79" s="77">
        <v>12.7</v>
      </c>
      <c r="AI79" s="67">
        <v>13.02</v>
      </c>
      <c r="AJ79" s="67">
        <v>13.33</v>
      </c>
      <c r="AK79" s="67">
        <v>13.65</v>
      </c>
      <c r="AL79" s="68">
        <v>13.97</v>
      </c>
      <c r="AM79" s="69">
        <v>14.29</v>
      </c>
      <c r="AN79" s="77">
        <v>12.87</v>
      </c>
      <c r="AO79" s="67">
        <v>13.19</v>
      </c>
      <c r="AP79" s="67">
        <v>13.51</v>
      </c>
      <c r="AQ79" s="67">
        <v>13.84</v>
      </c>
      <c r="AR79" s="68">
        <v>14.16</v>
      </c>
      <c r="AS79" s="69">
        <v>14.48</v>
      </c>
      <c r="AT79" s="77">
        <v>13.05</v>
      </c>
      <c r="AU79" s="67">
        <v>13.37</v>
      </c>
      <c r="AV79" s="67">
        <v>13.7</v>
      </c>
      <c r="AW79" s="67">
        <v>14.03</v>
      </c>
      <c r="AX79" s="68">
        <v>14.35</v>
      </c>
      <c r="AY79" s="69">
        <v>14.68</v>
      </c>
      <c r="AZ79" s="77">
        <v>13.23</v>
      </c>
      <c r="BA79" s="67">
        <v>13.56</v>
      </c>
      <c r="BB79" s="67">
        <v>13.89</v>
      </c>
      <c r="BC79" s="67">
        <v>14.22</v>
      </c>
      <c r="BD79" s="68">
        <v>14.55</v>
      </c>
      <c r="BE79" s="69">
        <v>14.88</v>
      </c>
      <c r="BF79" s="77">
        <v>13.42</v>
      </c>
      <c r="BG79" s="67">
        <v>13.75</v>
      </c>
      <c r="BH79" s="67">
        <v>14.09</v>
      </c>
      <c r="BI79" s="67">
        <v>14.42</v>
      </c>
      <c r="BJ79" s="68">
        <v>14.76</v>
      </c>
      <c r="BK79" s="69">
        <v>15.09</v>
      </c>
      <c r="BL79" s="77">
        <v>13.61</v>
      </c>
      <c r="BM79" s="67">
        <v>13.95</v>
      </c>
      <c r="BN79" s="67">
        <v>14.29</v>
      </c>
      <c r="BO79" s="67">
        <v>14.63</v>
      </c>
      <c r="BP79" s="68">
        <v>14.97</v>
      </c>
      <c r="BQ79" s="69">
        <v>15.31</v>
      </c>
    </row>
    <row r="80" spans="1:69">
      <c r="A80" s="8">
        <v>77</v>
      </c>
      <c r="B80" s="56">
        <v>3072.94</v>
      </c>
      <c r="C80" s="56">
        <v>3111.45</v>
      </c>
      <c r="D80" s="76">
        <v>11.97</v>
      </c>
      <c r="E80" s="62">
        <v>12.27</v>
      </c>
      <c r="F80" s="62">
        <v>12.57</v>
      </c>
      <c r="G80" s="62">
        <v>12.87</v>
      </c>
      <c r="H80" s="63">
        <v>13.16</v>
      </c>
      <c r="I80" s="64">
        <v>13.46</v>
      </c>
      <c r="J80" s="76">
        <v>12.13</v>
      </c>
      <c r="K80" s="62">
        <v>12.43</v>
      </c>
      <c r="L80" s="62">
        <v>12.73</v>
      </c>
      <c r="M80" s="62">
        <v>13.03</v>
      </c>
      <c r="N80" s="63">
        <v>13.33</v>
      </c>
      <c r="O80" s="64">
        <v>13.63</v>
      </c>
      <c r="P80" s="76">
        <v>12.28</v>
      </c>
      <c r="Q80" s="62">
        <v>12.59</v>
      </c>
      <c r="R80" s="62">
        <v>12.89</v>
      </c>
      <c r="S80" s="62">
        <v>13.2</v>
      </c>
      <c r="T80" s="63">
        <v>13.5</v>
      </c>
      <c r="U80" s="64">
        <v>13.81</v>
      </c>
      <c r="V80" s="76">
        <v>12.44</v>
      </c>
      <c r="W80" s="62">
        <v>12.75</v>
      </c>
      <c r="X80" s="62">
        <v>13.06</v>
      </c>
      <c r="Y80" s="62">
        <v>13.37</v>
      </c>
      <c r="Z80" s="63">
        <v>13.68</v>
      </c>
      <c r="AA80" s="64">
        <v>13.99</v>
      </c>
      <c r="AB80" s="76">
        <v>12.6</v>
      </c>
      <c r="AC80" s="62">
        <v>12.92</v>
      </c>
      <c r="AD80" s="62">
        <v>13.23</v>
      </c>
      <c r="AE80" s="62">
        <v>13.54</v>
      </c>
      <c r="AF80" s="63">
        <v>13.86</v>
      </c>
      <c r="AG80" s="64">
        <v>14.17</v>
      </c>
      <c r="AH80" s="76">
        <v>12.77</v>
      </c>
      <c r="AI80" s="62">
        <v>13.09</v>
      </c>
      <c r="AJ80" s="62">
        <v>13.41</v>
      </c>
      <c r="AK80" s="62">
        <v>13.72</v>
      </c>
      <c r="AL80" s="63">
        <v>14.04</v>
      </c>
      <c r="AM80" s="64">
        <v>14.36</v>
      </c>
      <c r="AN80" s="76">
        <v>12.94</v>
      </c>
      <c r="AO80" s="62">
        <v>13.27</v>
      </c>
      <c r="AP80" s="62">
        <v>13.59</v>
      </c>
      <c r="AQ80" s="62">
        <v>13.91</v>
      </c>
      <c r="AR80" s="63">
        <v>14.23</v>
      </c>
      <c r="AS80" s="64">
        <v>14.55</v>
      </c>
      <c r="AT80" s="76">
        <v>13.12</v>
      </c>
      <c r="AU80" s="62">
        <v>13.45</v>
      </c>
      <c r="AV80" s="62">
        <v>13.77</v>
      </c>
      <c r="AW80" s="62">
        <v>14.1</v>
      </c>
      <c r="AX80" s="63">
        <v>14.43</v>
      </c>
      <c r="AY80" s="64">
        <v>14.75</v>
      </c>
      <c r="AZ80" s="76">
        <v>13.3</v>
      </c>
      <c r="BA80" s="62">
        <v>13.63</v>
      </c>
      <c r="BB80" s="62">
        <v>13.97</v>
      </c>
      <c r="BC80" s="62">
        <v>14.3</v>
      </c>
      <c r="BD80" s="63">
        <v>14.63</v>
      </c>
      <c r="BE80" s="64">
        <v>14.96</v>
      </c>
      <c r="BF80" s="76">
        <v>13.49</v>
      </c>
      <c r="BG80" s="62">
        <v>13.83</v>
      </c>
      <c r="BH80" s="62">
        <v>14.16</v>
      </c>
      <c r="BI80" s="62">
        <v>14.5</v>
      </c>
      <c r="BJ80" s="63">
        <v>14.83</v>
      </c>
      <c r="BK80" s="64">
        <v>15.17</v>
      </c>
      <c r="BL80" s="76">
        <v>13.68</v>
      </c>
      <c r="BM80" s="62">
        <v>14.02</v>
      </c>
      <c r="BN80" s="62">
        <v>14.36</v>
      </c>
      <c r="BO80" s="62">
        <v>14.7</v>
      </c>
      <c r="BP80" s="63">
        <v>15.04</v>
      </c>
      <c r="BQ80" s="64">
        <v>15.38</v>
      </c>
    </row>
    <row r="81" spans="1:69">
      <c r="A81" s="9">
        <v>78</v>
      </c>
      <c r="B81" s="65">
        <v>3111.46</v>
      </c>
      <c r="C81" s="65">
        <v>3149.97</v>
      </c>
      <c r="D81" s="77">
        <v>12.04</v>
      </c>
      <c r="E81" s="67">
        <v>12.34</v>
      </c>
      <c r="F81" s="67">
        <v>12.64</v>
      </c>
      <c r="G81" s="67">
        <v>12.93</v>
      </c>
      <c r="H81" s="68">
        <v>13.23</v>
      </c>
      <c r="I81" s="69">
        <v>13.53</v>
      </c>
      <c r="J81" s="77">
        <v>12.19</v>
      </c>
      <c r="K81" s="67">
        <v>12.49</v>
      </c>
      <c r="L81" s="67">
        <v>12.8</v>
      </c>
      <c r="M81" s="67">
        <v>13.1</v>
      </c>
      <c r="N81" s="68">
        <v>13.4</v>
      </c>
      <c r="O81" s="69">
        <v>13.7</v>
      </c>
      <c r="P81" s="77">
        <v>12.35</v>
      </c>
      <c r="Q81" s="67">
        <v>12.66</v>
      </c>
      <c r="R81" s="67">
        <v>12.96</v>
      </c>
      <c r="S81" s="67">
        <v>13.27</v>
      </c>
      <c r="T81" s="68">
        <v>13.57</v>
      </c>
      <c r="U81" s="69">
        <v>13.88</v>
      </c>
      <c r="V81" s="77">
        <v>12.51</v>
      </c>
      <c r="W81" s="67">
        <v>12.82</v>
      </c>
      <c r="X81" s="67">
        <v>13.13</v>
      </c>
      <c r="Y81" s="67">
        <v>13.44</v>
      </c>
      <c r="Z81" s="68">
        <v>13.75</v>
      </c>
      <c r="AA81" s="69">
        <v>14.06</v>
      </c>
      <c r="AB81" s="77">
        <v>12.67</v>
      </c>
      <c r="AC81" s="67">
        <v>12.99</v>
      </c>
      <c r="AD81" s="67">
        <v>13.3</v>
      </c>
      <c r="AE81" s="67">
        <v>13.61</v>
      </c>
      <c r="AF81" s="68">
        <v>13.93</v>
      </c>
      <c r="AG81" s="69">
        <v>14.24</v>
      </c>
      <c r="AH81" s="77">
        <v>12.84</v>
      </c>
      <c r="AI81" s="67">
        <v>13.16</v>
      </c>
      <c r="AJ81" s="67">
        <v>13.48</v>
      </c>
      <c r="AK81" s="67">
        <v>13.8</v>
      </c>
      <c r="AL81" s="68">
        <v>14.11</v>
      </c>
      <c r="AM81" s="69">
        <v>14.43</v>
      </c>
      <c r="AN81" s="77">
        <v>13.02</v>
      </c>
      <c r="AO81" s="67">
        <v>13.34</v>
      </c>
      <c r="AP81" s="67">
        <v>13.66</v>
      </c>
      <c r="AQ81" s="67">
        <v>13.98</v>
      </c>
      <c r="AR81" s="68">
        <v>14.3</v>
      </c>
      <c r="AS81" s="69">
        <v>14.63</v>
      </c>
      <c r="AT81" s="77">
        <v>13.2</v>
      </c>
      <c r="AU81" s="67">
        <v>13.52</v>
      </c>
      <c r="AV81" s="67">
        <v>13.85</v>
      </c>
      <c r="AW81" s="67">
        <v>14.17</v>
      </c>
      <c r="AX81" s="68">
        <v>14.5</v>
      </c>
      <c r="AY81" s="69">
        <v>14.83</v>
      </c>
      <c r="AZ81" s="77">
        <v>13.38</v>
      </c>
      <c r="BA81" s="67">
        <v>13.71</v>
      </c>
      <c r="BB81" s="67">
        <v>14.04</v>
      </c>
      <c r="BC81" s="67">
        <v>14.37</v>
      </c>
      <c r="BD81" s="68">
        <v>14.7</v>
      </c>
      <c r="BE81" s="69">
        <v>15.03</v>
      </c>
      <c r="BF81" s="77">
        <v>13.57</v>
      </c>
      <c r="BG81" s="67">
        <v>13.9</v>
      </c>
      <c r="BH81" s="67">
        <v>14.24</v>
      </c>
      <c r="BI81" s="67">
        <v>14.57</v>
      </c>
      <c r="BJ81" s="68">
        <v>14.91</v>
      </c>
      <c r="BK81" s="69">
        <v>15.24</v>
      </c>
      <c r="BL81" s="77">
        <v>13.76</v>
      </c>
      <c r="BM81" s="67">
        <v>14.1</v>
      </c>
      <c r="BN81" s="67">
        <v>14.44</v>
      </c>
      <c r="BO81" s="67">
        <v>14.78</v>
      </c>
      <c r="BP81" s="68">
        <v>15.12</v>
      </c>
      <c r="BQ81" s="69">
        <v>15.46</v>
      </c>
    </row>
    <row r="82" spans="1:69">
      <c r="A82" s="8">
        <v>79</v>
      </c>
      <c r="B82" s="56">
        <v>3149.98</v>
      </c>
      <c r="C82" s="56">
        <v>3188.49</v>
      </c>
      <c r="D82" s="76">
        <v>12.11</v>
      </c>
      <c r="E82" s="62">
        <v>12.41</v>
      </c>
      <c r="F82" s="62">
        <v>12.7</v>
      </c>
      <c r="G82" s="62">
        <v>13</v>
      </c>
      <c r="H82" s="63">
        <v>13.3</v>
      </c>
      <c r="I82" s="64">
        <v>13.6</v>
      </c>
      <c r="J82" s="76">
        <v>12.26</v>
      </c>
      <c r="K82" s="62">
        <v>12.56</v>
      </c>
      <c r="L82" s="62">
        <v>12.86</v>
      </c>
      <c r="M82" s="62">
        <v>13.17</v>
      </c>
      <c r="N82" s="63">
        <v>13.47</v>
      </c>
      <c r="O82" s="64">
        <v>13.77</v>
      </c>
      <c r="P82" s="76">
        <v>12.42</v>
      </c>
      <c r="Q82" s="62">
        <v>12.72</v>
      </c>
      <c r="R82" s="62">
        <v>13.03</v>
      </c>
      <c r="S82" s="62">
        <v>13.33</v>
      </c>
      <c r="T82" s="63">
        <v>13.64</v>
      </c>
      <c r="U82" s="64">
        <v>13.94</v>
      </c>
      <c r="V82" s="76">
        <v>12.58</v>
      </c>
      <c r="W82" s="62">
        <v>12.89</v>
      </c>
      <c r="X82" s="62">
        <v>13.2</v>
      </c>
      <c r="Y82" s="62">
        <v>13.51</v>
      </c>
      <c r="Z82" s="63">
        <v>13.82</v>
      </c>
      <c r="AA82" s="64">
        <v>14.13</v>
      </c>
      <c r="AB82" s="76">
        <v>12.75</v>
      </c>
      <c r="AC82" s="62">
        <v>13.06</v>
      </c>
      <c r="AD82" s="62">
        <v>13.37</v>
      </c>
      <c r="AE82" s="62">
        <v>13.69</v>
      </c>
      <c r="AF82" s="63">
        <v>14</v>
      </c>
      <c r="AG82" s="64">
        <v>14.31</v>
      </c>
      <c r="AH82" s="76">
        <v>12.92</v>
      </c>
      <c r="AI82" s="62">
        <v>13.23</v>
      </c>
      <c r="AJ82" s="62">
        <v>13.55</v>
      </c>
      <c r="AK82" s="62">
        <v>13.87</v>
      </c>
      <c r="AL82" s="63">
        <v>14.19</v>
      </c>
      <c r="AM82" s="64">
        <v>14.5</v>
      </c>
      <c r="AN82" s="76">
        <v>13.09</v>
      </c>
      <c r="AO82" s="62">
        <v>13.41</v>
      </c>
      <c r="AP82" s="62">
        <v>13.73</v>
      </c>
      <c r="AQ82" s="62">
        <v>14.06</v>
      </c>
      <c r="AR82" s="63">
        <v>14.38</v>
      </c>
      <c r="AS82" s="64">
        <v>14.7</v>
      </c>
      <c r="AT82" s="76">
        <v>13.27</v>
      </c>
      <c r="AU82" s="62">
        <v>13.6</v>
      </c>
      <c r="AV82" s="62">
        <v>13.92</v>
      </c>
      <c r="AW82" s="62">
        <v>14.25</v>
      </c>
      <c r="AX82" s="63">
        <v>14.57</v>
      </c>
      <c r="AY82" s="64">
        <v>14.9</v>
      </c>
      <c r="AZ82" s="76">
        <v>13.45</v>
      </c>
      <c r="BA82" s="62">
        <v>13.78</v>
      </c>
      <c r="BB82" s="62">
        <v>14.12</v>
      </c>
      <c r="BC82" s="62">
        <v>14.45</v>
      </c>
      <c r="BD82" s="63">
        <v>14.78</v>
      </c>
      <c r="BE82" s="64">
        <v>15.11</v>
      </c>
      <c r="BF82" s="76">
        <v>13.64</v>
      </c>
      <c r="BG82" s="62">
        <v>13.98</v>
      </c>
      <c r="BH82" s="62">
        <v>14.31</v>
      </c>
      <c r="BI82" s="62">
        <v>14.65</v>
      </c>
      <c r="BJ82" s="63">
        <v>14.98</v>
      </c>
      <c r="BK82" s="64">
        <v>15.32</v>
      </c>
      <c r="BL82" s="76">
        <v>13.84</v>
      </c>
      <c r="BM82" s="62">
        <v>14.18</v>
      </c>
      <c r="BN82" s="62">
        <v>14.52</v>
      </c>
      <c r="BO82" s="62">
        <v>14.86</v>
      </c>
      <c r="BP82" s="63">
        <v>15.2</v>
      </c>
      <c r="BQ82" s="64">
        <v>15.54</v>
      </c>
    </row>
    <row r="83" spans="1:69">
      <c r="A83" s="9">
        <v>80</v>
      </c>
      <c r="B83" s="65">
        <v>3188.5</v>
      </c>
      <c r="C83" s="65">
        <v>3227.0099999999998</v>
      </c>
      <c r="D83" s="77">
        <v>12.18</v>
      </c>
      <c r="E83" s="67">
        <v>12.47</v>
      </c>
      <c r="F83" s="67">
        <v>12.77</v>
      </c>
      <c r="G83" s="67">
        <v>13.07</v>
      </c>
      <c r="H83" s="68">
        <v>13.37</v>
      </c>
      <c r="I83" s="69">
        <v>13.66</v>
      </c>
      <c r="J83" s="77">
        <v>12.33</v>
      </c>
      <c r="K83" s="67">
        <v>12.63</v>
      </c>
      <c r="L83" s="67">
        <v>12.93</v>
      </c>
      <c r="M83" s="67">
        <v>13.23</v>
      </c>
      <c r="N83" s="68">
        <v>13.54</v>
      </c>
      <c r="O83" s="69">
        <v>13.84</v>
      </c>
      <c r="P83" s="77">
        <v>12.49</v>
      </c>
      <c r="Q83" s="67">
        <v>12.79</v>
      </c>
      <c r="R83" s="67">
        <v>13.1</v>
      </c>
      <c r="S83" s="67">
        <v>13.4</v>
      </c>
      <c r="T83" s="68">
        <v>13.71</v>
      </c>
      <c r="U83" s="69">
        <v>14.01</v>
      </c>
      <c r="V83" s="77">
        <v>12.65</v>
      </c>
      <c r="W83" s="67">
        <v>12.96</v>
      </c>
      <c r="X83" s="67">
        <v>13.27</v>
      </c>
      <c r="Y83" s="67">
        <v>13.58</v>
      </c>
      <c r="Z83" s="68">
        <v>13.89</v>
      </c>
      <c r="AA83" s="69">
        <v>14.2</v>
      </c>
      <c r="AB83" s="77">
        <v>12.82</v>
      </c>
      <c r="AC83" s="67">
        <v>13.13</v>
      </c>
      <c r="AD83" s="67">
        <v>13.44</v>
      </c>
      <c r="AE83" s="67">
        <v>13.76</v>
      </c>
      <c r="AF83" s="68">
        <v>14.07</v>
      </c>
      <c r="AG83" s="69">
        <v>14.38</v>
      </c>
      <c r="AH83" s="77">
        <v>12.99</v>
      </c>
      <c r="AI83" s="67">
        <v>13.31</v>
      </c>
      <c r="AJ83" s="67">
        <v>13.62</v>
      </c>
      <c r="AK83" s="67">
        <v>13.94</v>
      </c>
      <c r="AL83" s="68">
        <v>14.26</v>
      </c>
      <c r="AM83" s="69">
        <v>14.57</v>
      </c>
      <c r="AN83" s="77">
        <v>13.16</v>
      </c>
      <c r="AO83" s="67">
        <v>13.49</v>
      </c>
      <c r="AP83" s="67">
        <v>13.81</v>
      </c>
      <c r="AQ83" s="67">
        <v>14.13</v>
      </c>
      <c r="AR83" s="68">
        <v>14.45</v>
      </c>
      <c r="AS83" s="69">
        <v>14.77</v>
      </c>
      <c r="AT83" s="77">
        <v>13.34</v>
      </c>
      <c r="AU83" s="67">
        <v>13.67</v>
      </c>
      <c r="AV83" s="67">
        <v>14</v>
      </c>
      <c r="AW83" s="67">
        <v>14.32</v>
      </c>
      <c r="AX83" s="68">
        <v>14.65</v>
      </c>
      <c r="AY83" s="69">
        <v>14.97</v>
      </c>
      <c r="AZ83" s="77">
        <v>13.53</v>
      </c>
      <c r="BA83" s="67">
        <v>13.86</v>
      </c>
      <c r="BB83" s="67">
        <v>14.19</v>
      </c>
      <c r="BC83" s="67">
        <v>14.52</v>
      </c>
      <c r="BD83" s="68">
        <v>14.85</v>
      </c>
      <c r="BE83" s="69">
        <v>15.18</v>
      </c>
      <c r="BF83" s="77">
        <v>13.72</v>
      </c>
      <c r="BG83" s="67">
        <v>14.05</v>
      </c>
      <c r="BH83" s="67">
        <v>14.39</v>
      </c>
      <c r="BI83" s="67">
        <v>14.73</v>
      </c>
      <c r="BJ83" s="68">
        <v>15.06</v>
      </c>
      <c r="BK83" s="69">
        <v>15.4</v>
      </c>
      <c r="BL83" s="77">
        <v>13.92</v>
      </c>
      <c r="BM83" s="67">
        <v>14.26</v>
      </c>
      <c r="BN83" s="67">
        <v>14.6</v>
      </c>
      <c r="BO83" s="67">
        <v>14.94</v>
      </c>
      <c r="BP83" s="68">
        <v>15.28</v>
      </c>
      <c r="BQ83" s="69">
        <v>15.62</v>
      </c>
    </row>
    <row r="84" spans="1:69">
      <c r="A84" s="8">
        <v>81</v>
      </c>
      <c r="B84" s="56">
        <v>3227.02</v>
      </c>
      <c r="C84" s="56">
        <v>3265.5299999999997</v>
      </c>
      <c r="D84" s="76">
        <v>12.24</v>
      </c>
      <c r="E84" s="62">
        <v>12.54</v>
      </c>
      <c r="F84" s="62">
        <v>12.84</v>
      </c>
      <c r="G84" s="62">
        <v>13.14</v>
      </c>
      <c r="H84" s="63">
        <v>13.43</v>
      </c>
      <c r="I84" s="64">
        <v>13.73</v>
      </c>
      <c r="J84" s="76">
        <v>12.4</v>
      </c>
      <c r="K84" s="62">
        <v>12.7</v>
      </c>
      <c r="L84" s="62">
        <v>13</v>
      </c>
      <c r="M84" s="62">
        <v>13.3</v>
      </c>
      <c r="N84" s="63">
        <v>13.6</v>
      </c>
      <c r="O84" s="64">
        <v>13.9</v>
      </c>
      <c r="P84" s="76">
        <v>12.56</v>
      </c>
      <c r="Q84" s="62">
        <v>12.86</v>
      </c>
      <c r="R84" s="62">
        <v>13.17</v>
      </c>
      <c r="S84" s="62">
        <v>13.47</v>
      </c>
      <c r="T84" s="63">
        <v>13.78</v>
      </c>
      <c r="U84" s="64">
        <v>14.08</v>
      </c>
      <c r="V84" s="76">
        <v>12.72</v>
      </c>
      <c r="W84" s="62">
        <v>13.03</v>
      </c>
      <c r="X84" s="62">
        <v>13.34</v>
      </c>
      <c r="Y84" s="62">
        <v>13.65</v>
      </c>
      <c r="Z84" s="63">
        <v>13.96</v>
      </c>
      <c r="AA84" s="64">
        <v>14.27</v>
      </c>
      <c r="AB84" s="76">
        <v>12.89</v>
      </c>
      <c r="AC84" s="62">
        <v>13.2</v>
      </c>
      <c r="AD84" s="62">
        <v>13.51</v>
      </c>
      <c r="AE84" s="62">
        <v>13.83</v>
      </c>
      <c r="AF84" s="63">
        <v>14.14</v>
      </c>
      <c r="AG84" s="64">
        <v>14.45</v>
      </c>
      <c r="AH84" s="76">
        <v>13.06</v>
      </c>
      <c r="AI84" s="62">
        <v>13.38</v>
      </c>
      <c r="AJ84" s="62">
        <v>13.69</v>
      </c>
      <c r="AK84" s="62">
        <v>14.01</v>
      </c>
      <c r="AL84" s="63">
        <v>14.33</v>
      </c>
      <c r="AM84" s="64">
        <v>14.65</v>
      </c>
      <c r="AN84" s="76">
        <v>13.24</v>
      </c>
      <c r="AO84" s="62">
        <v>13.56</v>
      </c>
      <c r="AP84" s="62">
        <v>13.88</v>
      </c>
      <c r="AQ84" s="62">
        <v>14.2</v>
      </c>
      <c r="AR84" s="63">
        <v>14.52</v>
      </c>
      <c r="AS84" s="64">
        <v>14.84</v>
      </c>
      <c r="AT84" s="76">
        <v>13.42</v>
      </c>
      <c r="AU84" s="62">
        <v>13.74</v>
      </c>
      <c r="AV84" s="62">
        <v>14.07</v>
      </c>
      <c r="AW84" s="62">
        <v>14.4</v>
      </c>
      <c r="AX84" s="63">
        <v>14.72</v>
      </c>
      <c r="AY84" s="64">
        <v>15.05</v>
      </c>
      <c r="AZ84" s="76">
        <v>13.6</v>
      </c>
      <c r="BA84" s="62">
        <v>13.93</v>
      </c>
      <c r="BB84" s="62">
        <v>14.27</v>
      </c>
      <c r="BC84" s="62">
        <v>14.6</v>
      </c>
      <c r="BD84" s="63">
        <v>14.93</v>
      </c>
      <c r="BE84" s="64">
        <v>15.26</v>
      </c>
      <c r="BF84" s="76">
        <v>13.8</v>
      </c>
      <c r="BG84" s="62">
        <v>14.13</v>
      </c>
      <c r="BH84" s="62">
        <v>14.47</v>
      </c>
      <c r="BI84" s="62">
        <v>14.8</v>
      </c>
      <c r="BJ84" s="63">
        <v>15.14</v>
      </c>
      <c r="BK84" s="64">
        <v>15.47</v>
      </c>
      <c r="BL84" s="76">
        <v>13.99</v>
      </c>
      <c r="BM84" s="62">
        <v>14.33</v>
      </c>
      <c r="BN84" s="62">
        <v>14.67</v>
      </c>
      <c r="BO84" s="62">
        <v>15.01</v>
      </c>
      <c r="BP84" s="63">
        <v>15.35</v>
      </c>
      <c r="BQ84" s="64">
        <v>15.69</v>
      </c>
    </row>
    <row r="85" spans="1:69">
      <c r="A85" s="9">
        <v>82</v>
      </c>
      <c r="B85" s="65">
        <v>3265.54</v>
      </c>
      <c r="C85" s="65">
        <v>3304.0499999999997</v>
      </c>
      <c r="D85" s="77">
        <v>12.31</v>
      </c>
      <c r="E85" s="67">
        <v>12.61</v>
      </c>
      <c r="F85" s="67">
        <v>12.91</v>
      </c>
      <c r="G85" s="67">
        <v>13.2</v>
      </c>
      <c r="H85" s="68">
        <v>13.5</v>
      </c>
      <c r="I85" s="69">
        <v>13.8</v>
      </c>
      <c r="J85" s="77">
        <v>12.47</v>
      </c>
      <c r="K85" s="67">
        <v>12.77</v>
      </c>
      <c r="L85" s="67">
        <v>13.07</v>
      </c>
      <c r="M85" s="67">
        <v>13.37</v>
      </c>
      <c r="N85" s="68">
        <v>13.67</v>
      </c>
      <c r="O85" s="69">
        <v>13.97</v>
      </c>
      <c r="P85" s="77">
        <v>12.63</v>
      </c>
      <c r="Q85" s="67">
        <v>12.93</v>
      </c>
      <c r="R85" s="67">
        <v>13.24</v>
      </c>
      <c r="S85" s="67">
        <v>13.54</v>
      </c>
      <c r="T85" s="68">
        <v>13.85</v>
      </c>
      <c r="U85" s="69">
        <v>14.15</v>
      </c>
      <c r="V85" s="77">
        <v>12.79</v>
      </c>
      <c r="W85" s="67">
        <v>13.1</v>
      </c>
      <c r="X85" s="67">
        <v>13.41</v>
      </c>
      <c r="Y85" s="67">
        <v>13.72</v>
      </c>
      <c r="Z85" s="68">
        <v>14.03</v>
      </c>
      <c r="AA85" s="69">
        <v>14.34</v>
      </c>
      <c r="AB85" s="77">
        <v>12.96</v>
      </c>
      <c r="AC85" s="67">
        <v>13.27</v>
      </c>
      <c r="AD85" s="67">
        <v>13.59</v>
      </c>
      <c r="AE85" s="67">
        <v>13.9</v>
      </c>
      <c r="AF85" s="68">
        <v>14.21</v>
      </c>
      <c r="AG85" s="69">
        <v>14.52</v>
      </c>
      <c r="AH85" s="77">
        <v>13.13</v>
      </c>
      <c r="AI85" s="67">
        <v>13.45</v>
      </c>
      <c r="AJ85" s="67">
        <v>13.77</v>
      </c>
      <c r="AK85" s="67">
        <v>14.08</v>
      </c>
      <c r="AL85" s="68">
        <v>14.4</v>
      </c>
      <c r="AM85" s="69">
        <v>14.72</v>
      </c>
      <c r="AN85" s="77">
        <v>13.31</v>
      </c>
      <c r="AO85" s="67">
        <v>13.63</v>
      </c>
      <c r="AP85" s="67">
        <v>13.95</v>
      </c>
      <c r="AQ85" s="67">
        <v>14.27</v>
      </c>
      <c r="AR85" s="68">
        <v>14.6</v>
      </c>
      <c r="AS85" s="69">
        <v>14.92</v>
      </c>
      <c r="AT85" s="77">
        <v>13.49</v>
      </c>
      <c r="AU85" s="67">
        <v>13.82</v>
      </c>
      <c r="AV85" s="67">
        <v>14.14</v>
      </c>
      <c r="AW85" s="67">
        <v>14.47</v>
      </c>
      <c r="AX85" s="68">
        <v>14.8</v>
      </c>
      <c r="AY85" s="69">
        <v>15.12</v>
      </c>
      <c r="AZ85" s="77">
        <v>13.68</v>
      </c>
      <c r="BA85" s="67">
        <v>14.01</v>
      </c>
      <c r="BB85" s="67">
        <v>14.34</v>
      </c>
      <c r="BC85" s="67">
        <v>14.67</v>
      </c>
      <c r="BD85" s="68">
        <v>15</v>
      </c>
      <c r="BE85" s="69">
        <v>15.33</v>
      </c>
      <c r="BF85" s="77">
        <v>13.87</v>
      </c>
      <c r="BG85" s="67">
        <v>14.21</v>
      </c>
      <c r="BH85" s="67">
        <v>14.54</v>
      </c>
      <c r="BI85" s="67">
        <v>14.88</v>
      </c>
      <c r="BJ85" s="68">
        <v>15.21</v>
      </c>
      <c r="BK85" s="69">
        <v>15.55</v>
      </c>
      <c r="BL85" s="77">
        <v>14.07</v>
      </c>
      <c r="BM85" s="67">
        <v>14.41</v>
      </c>
      <c r="BN85" s="67">
        <v>14.75</v>
      </c>
      <c r="BO85" s="67">
        <v>15.09</v>
      </c>
      <c r="BP85" s="68">
        <v>15.43</v>
      </c>
      <c r="BQ85" s="69">
        <v>15.77</v>
      </c>
    </row>
    <row r="86" spans="1:69">
      <c r="A86" s="8">
        <v>83</v>
      </c>
      <c r="B86" s="56">
        <v>3304.06</v>
      </c>
      <c r="C86" s="56">
        <v>3342.5699999999997</v>
      </c>
      <c r="D86" s="76">
        <v>12.38</v>
      </c>
      <c r="E86" s="62">
        <v>12.68</v>
      </c>
      <c r="F86" s="62">
        <v>12.97</v>
      </c>
      <c r="G86" s="62">
        <v>13.27</v>
      </c>
      <c r="H86" s="63">
        <v>13.57</v>
      </c>
      <c r="I86" s="64">
        <v>13.87</v>
      </c>
      <c r="J86" s="76">
        <v>12.54</v>
      </c>
      <c r="K86" s="62">
        <v>12.84</v>
      </c>
      <c r="L86" s="62">
        <v>13.14</v>
      </c>
      <c r="M86" s="62">
        <v>13.44</v>
      </c>
      <c r="N86" s="63">
        <v>13.74</v>
      </c>
      <c r="O86" s="64">
        <v>14.04</v>
      </c>
      <c r="P86" s="76">
        <v>12.7</v>
      </c>
      <c r="Q86" s="62">
        <v>13</v>
      </c>
      <c r="R86" s="62">
        <v>13.31</v>
      </c>
      <c r="S86" s="62">
        <v>13.61</v>
      </c>
      <c r="T86" s="63">
        <v>13.92</v>
      </c>
      <c r="U86" s="64">
        <v>14.22</v>
      </c>
      <c r="V86" s="76">
        <v>12.86</v>
      </c>
      <c r="W86" s="62">
        <v>13.17</v>
      </c>
      <c r="X86" s="62">
        <v>13.48</v>
      </c>
      <c r="Y86" s="62">
        <v>13.79</v>
      </c>
      <c r="Z86" s="63">
        <v>14.1</v>
      </c>
      <c r="AA86" s="64">
        <v>14.41</v>
      </c>
      <c r="AB86" s="76">
        <v>13.03</v>
      </c>
      <c r="AC86" s="62">
        <v>13.34</v>
      </c>
      <c r="AD86" s="62">
        <v>13.66</v>
      </c>
      <c r="AE86" s="62">
        <v>13.97</v>
      </c>
      <c r="AF86" s="63">
        <v>14.28</v>
      </c>
      <c r="AG86" s="64">
        <v>14.6</v>
      </c>
      <c r="AH86" s="76">
        <v>13.2</v>
      </c>
      <c r="AI86" s="62">
        <v>13.52</v>
      </c>
      <c r="AJ86" s="62">
        <v>13.84</v>
      </c>
      <c r="AK86" s="62">
        <v>14.16</v>
      </c>
      <c r="AL86" s="63">
        <v>14.47</v>
      </c>
      <c r="AM86" s="64">
        <v>14.79</v>
      </c>
      <c r="AN86" s="76">
        <v>13.38</v>
      </c>
      <c r="AO86" s="62">
        <v>13.7</v>
      </c>
      <c r="AP86" s="62">
        <v>14.03</v>
      </c>
      <c r="AQ86" s="62">
        <v>14.35</v>
      </c>
      <c r="AR86" s="63">
        <v>14.67</v>
      </c>
      <c r="AS86" s="64">
        <v>14.99</v>
      </c>
      <c r="AT86" s="76">
        <v>13.57</v>
      </c>
      <c r="AU86" s="62">
        <v>13.89</v>
      </c>
      <c r="AV86" s="62">
        <v>14.22</v>
      </c>
      <c r="AW86" s="62">
        <v>14.54</v>
      </c>
      <c r="AX86" s="63">
        <v>14.87</v>
      </c>
      <c r="AY86" s="64">
        <v>15.2</v>
      </c>
      <c r="AZ86" s="76">
        <v>13.75</v>
      </c>
      <c r="BA86" s="62">
        <v>14.08</v>
      </c>
      <c r="BB86" s="62">
        <v>14.42</v>
      </c>
      <c r="BC86" s="62">
        <v>14.75</v>
      </c>
      <c r="BD86" s="63">
        <v>15.08</v>
      </c>
      <c r="BE86" s="64">
        <v>15.41</v>
      </c>
      <c r="BF86" s="76">
        <v>13.95</v>
      </c>
      <c r="BG86" s="62">
        <v>14.28</v>
      </c>
      <c r="BH86" s="62">
        <v>14.62</v>
      </c>
      <c r="BI86" s="62">
        <v>14.95</v>
      </c>
      <c r="BJ86" s="63">
        <v>15.29</v>
      </c>
      <c r="BK86" s="64">
        <v>15.62</v>
      </c>
      <c r="BL86" s="76">
        <v>14.15</v>
      </c>
      <c r="BM86" s="62">
        <v>14.49</v>
      </c>
      <c r="BN86" s="62">
        <v>14.83</v>
      </c>
      <c r="BO86" s="62">
        <v>15.17</v>
      </c>
      <c r="BP86" s="63">
        <v>15.51</v>
      </c>
      <c r="BQ86" s="64">
        <v>15.85</v>
      </c>
    </row>
    <row r="87" spans="1:69">
      <c r="A87" s="9">
        <v>84</v>
      </c>
      <c r="B87" s="65">
        <v>3342.58</v>
      </c>
      <c r="C87" s="65">
        <v>3381.0899999999997</v>
      </c>
      <c r="D87" s="77">
        <v>12.45</v>
      </c>
      <c r="E87" s="67">
        <v>12.74</v>
      </c>
      <c r="F87" s="67">
        <v>13.04</v>
      </c>
      <c r="G87" s="67">
        <v>13.34</v>
      </c>
      <c r="H87" s="68">
        <v>13.64</v>
      </c>
      <c r="I87" s="69">
        <v>13.93</v>
      </c>
      <c r="J87" s="77">
        <v>12.6</v>
      </c>
      <c r="K87" s="67">
        <v>12.9</v>
      </c>
      <c r="L87" s="67">
        <v>13.21</v>
      </c>
      <c r="M87" s="67">
        <v>13.51</v>
      </c>
      <c r="N87" s="68">
        <v>13.81</v>
      </c>
      <c r="O87" s="69">
        <v>14.11</v>
      </c>
      <c r="P87" s="77">
        <v>12.77</v>
      </c>
      <c r="Q87" s="67">
        <v>13.07</v>
      </c>
      <c r="R87" s="67">
        <v>13.38</v>
      </c>
      <c r="S87" s="67">
        <v>13.68</v>
      </c>
      <c r="T87" s="68">
        <v>13.99</v>
      </c>
      <c r="U87" s="69">
        <v>14.29</v>
      </c>
      <c r="V87" s="77">
        <v>12.93</v>
      </c>
      <c r="W87" s="67">
        <v>13.24</v>
      </c>
      <c r="X87" s="67">
        <v>13.55</v>
      </c>
      <c r="Y87" s="67">
        <v>13.86</v>
      </c>
      <c r="Z87" s="68">
        <v>14.17</v>
      </c>
      <c r="AA87" s="69">
        <v>14.48</v>
      </c>
      <c r="AB87" s="77">
        <v>13.1</v>
      </c>
      <c r="AC87" s="67">
        <v>13.41</v>
      </c>
      <c r="AD87" s="67">
        <v>13.73</v>
      </c>
      <c r="AE87" s="67">
        <v>14.04</v>
      </c>
      <c r="AF87" s="68">
        <v>14.35</v>
      </c>
      <c r="AG87" s="69">
        <v>14.67</v>
      </c>
      <c r="AH87" s="77">
        <v>13.28</v>
      </c>
      <c r="AI87" s="67">
        <v>13.59</v>
      </c>
      <c r="AJ87" s="67">
        <v>13.91</v>
      </c>
      <c r="AK87" s="67">
        <v>14.23</v>
      </c>
      <c r="AL87" s="68">
        <v>14.55</v>
      </c>
      <c r="AM87" s="69">
        <v>14.86</v>
      </c>
      <c r="AN87" s="77">
        <v>13.46</v>
      </c>
      <c r="AO87" s="67">
        <v>13.78</v>
      </c>
      <c r="AP87" s="67">
        <v>14.1</v>
      </c>
      <c r="AQ87" s="67">
        <v>14.42</v>
      </c>
      <c r="AR87" s="68">
        <v>14.74</v>
      </c>
      <c r="AS87" s="69">
        <v>15.06</v>
      </c>
      <c r="AT87" s="77">
        <v>13.64</v>
      </c>
      <c r="AU87" s="67">
        <v>13.97</v>
      </c>
      <c r="AV87" s="67">
        <v>14.29</v>
      </c>
      <c r="AW87" s="67">
        <v>14.62</v>
      </c>
      <c r="AX87" s="68">
        <v>14.94</v>
      </c>
      <c r="AY87" s="69">
        <v>15.27</v>
      </c>
      <c r="AZ87" s="77">
        <v>13.83</v>
      </c>
      <c r="BA87" s="67">
        <v>14.16</v>
      </c>
      <c r="BB87" s="67">
        <v>14.49</v>
      </c>
      <c r="BC87" s="67">
        <v>14.82</v>
      </c>
      <c r="BD87" s="68">
        <v>15.15</v>
      </c>
      <c r="BE87" s="69">
        <v>15.48</v>
      </c>
      <c r="BF87" s="77">
        <v>14.02</v>
      </c>
      <c r="BG87" s="67">
        <v>14.36</v>
      </c>
      <c r="BH87" s="67">
        <v>14.69</v>
      </c>
      <c r="BI87" s="67">
        <v>15.03</v>
      </c>
      <c r="BJ87" s="68">
        <v>15.36</v>
      </c>
      <c r="BK87" s="69">
        <v>15.7</v>
      </c>
      <c r="BL87" s="77">
        <v>14.22</v>
      </c>
      <c r="BM87" s="67">
        <v>14.56</v>
      </c>
      <c r="BN87" s="67">
        <v>14.9</v>
      </c>
      <c r="BO87" s="67">
        <v>15.24</v>
      </c>
      <c r="BP87" s="68">
        <v>15.58</v>
      </c>
      <c r="BQ87" s="69">
        <v>15.92</v>
      </c>
    </row>
    <row r="88" spans="1:69">
      <c r="A88" s="8">
        <v>85</v>
      </c>
      <c r="B88" s="56">
        <v>3381.1</v>
      </c>
      <c r="C88" s="56">
        <v>3419.6099999999997</v>
      </c>
      <c r="D88" s="76">
        <v>12.51</v>
      </c>
      <c r="E88" s="62">
        <v>12.81</v>
      </c>
      <c r="F88" s="62">
        <v>13.11</v>
      </c>
      <c r="G88" s="62">
        <v>13.41</v>
      </c>
      <c r="H88" s="63">
        <v>13.7</v>
      </c>
      <c r="I88" s="64">
        <v>14</v>
      </c>
      <c r="J88" s="76">
        <v>12.67</v>
      </c>
      <c r="K88" s="62">
        <v>12.97</v>
      </c>
      <c r="L88" s="62">
        <v>13.27</v>
      </c>
      <c r="M88" s="62">
        <v>13.58</v>
      </c>
      <c r="N88" s="63">
        <v>13.88</v>
      </c>
      <c r="O88" s="64">
        <v>14.18</v>
      </c>
      <c r="P88" s="76">
        <v>12.83</v>
      </c>
      <c r="Q88" s="62">
        <v>13.14</v>
      </c>
      <c r="R88" s="62">
        <v>13.44</v>
      </c>
      <c r="S88" s="62">
        <v>13.75</v>
      </c>
      <c r="T88" s="63">
        <v>14.05</v>
      </c>
      <c r="U88" s="64">
        <v>14.36</v>
      </c>
      <c r="V88" s="76">
        <v>13</v>
      </c>
      <c r="W88" s="62">
        <v>13.31</v>
      </c>
      <c r="X88" s="62">
        <v>13.62</v>
      </c>
      <c r="Y88" s="62">
        <v>13.93</v>
      </c>
      <c r="Z88" s="63">
        <v>14.24</v>
      </c>
      <c r="AA88" s="64">
        <v>14.55</v>
      </c>
      <c r="AB88" s="76">
        <v>13.17</v>
      </c>
      <c r="AC88" s="62">
        <v>13.49</v>
      </c>
      <c r="AD88" s="62">
        <v>13.8</v>
      </c>
      <c r="AE88" s="62">
        <v>14.11</v>
      </c>
      <c r="AF88" s="63">
        <v>14.42</v>
      </c>
      <c r="AG88" s="64">
        <v>14.74</v>
      </c>
      <c r="AH88" s="76">
        <v>13.35</v>
      </c>
      <c r="AI88" s="62">
        <v>13.67</v>
      </c>
      <c r="AJ88" s="62">
        <v>13.98</v>
      </c>
      <c r="AK88" s="62">
        <v>14.3</v>
      </c>
      <c r="AL88" s="63">
        <v>14.62</v>
      </c>
      <c r="AM88" s="64">
        <v>14.93</v>
      </c>
      <c r="AN88" s="76">
        <v>13.53</v>
      </c>
      <c r="AO88" s="62">
        <v>13.85</v>
      </c>
      <c r="AP88" s="62">
        <v>14.17</v>
      </c>
      <c r="AQ88" s="62">
        <v>14.49</v>
      </c>
      <c r="AR88" s="63">
        <v>14.81</v>
      </c>
      <c r="AS88" s="64">
        <v>15.14</v>
      </c>
      <c r="AT88" s="76">
        <v>13.71</v>
      </c>
      <c r="AU88" s="62">
        <v>14.04</v>
      </c>
      <c r="AV88" s="62">
        <v>14.37</v>
      </c>
      <c r="AW88" s="62">
        <v>14.69</v>
      </c>
      <c r="AX88" s="63">
        <v>15.02</v>
      </c>
      <c r="AY88" s="64">
        <v>15.34</v>
      </c>
      <c r="AZ88" s="76">
        <v>13.9</v>
      </c>
      <c r="BA88" s="62">
        <v>14.23</v>
      </c>
      <c r="BB88" s="62">
        <v>14.57</v>
      </c>
      <c r="BC88" s="62">
        <v>14.9</v>
      </c>
      <c r="BD88" s="63">
        <v>15.23</v>
      </c>
      <c r="BE88" s="64">
        <v>15.56</v>
      </c>
      <c r="BF88" s="76">
        <v>14.1</v>
      </c>
      <c r="BG88" s="62">
        <v>14.44</v>
      </c>
      <c r="BH88" s="62">
        <v>14.77</v>
      </c>
      <c r="BI88" s="62">
        <v>15.11</v>
      </c>
      <c r="BJ88" s="63">
        <v>15.44</v>
      </c>
      <c r="BK88" s="64">
        <v>15.78</v>
      </c>
      <c r="BL88" s="76">
        <v>14.3</v>
      </c>
      <c r="BM88" s="62">
        <v>14.64</v>
      </c>
      <c r="BN88" s="62">
        <v>14.98</v>
      </c>
      <c r="BO88" s="62">
        <v>15.32</v>
      </c>
      <c r="BP88" s="63">
        <v>15.66</v>
      </c>
      <c r="BQ88" s="64">
        <v>16</v>
      </c>
    </row>
    <row r="89" spans="1:69">
      <c r="A89" s="9">
        <v>86</v>
      </c>
      <c r="B89" s="65">
        <v>3419.62</v>
      </c>
      <c r="C89" s="65">
        <v>3458.1299999999997</v>
      </c>
      <c r="D89" s="77">
        <v>12.58</v>
      </c>
      <c r="E89" s="67">
        <v>12.88</v>
      </c>
      <c r="F89" s="67">
        <v>13.18</v>
      </c>
      <c r="G89" s="67">
        <v>13.47</v>
      </c>
      <c r="H89" s="68">
        <v>13.77</v>
      </c>
      <c r="I89" s="69">
        <v>14.07</v>
      </c>
      <c r="J89" s="77">
        <v>12.74</v>
      </c>
      <c r="K89" s="67">
        <v>13.04</v>
      </c>
      <c r="L89" s="67">
        <v>13.34</v>
      </c>
      <c r="M89" s="67">
        <v>13.64</v>
      </c>
      <c r="N89" s="68">
        <v>13.95</v>
      </c>
      <c r="O89" s="69">
        <v>14.25</v>
      </c>
      <c r="P89" s="77">
        <v>12.9</v>
      </c>
      <c r="Q89" s="67">
        <v>13.21</v>
      </c>
      <c r="R89" s="67">
        <v>13.51</v>
      </c>
      <c r="S89" s="67">
        <v>13.82</v>
      </c>
      <c r="T89" s="68">
        <v>14.12</v>
      </c>
      <c r="U89" s="69">
        <v>14.43</v>
      </c>
      <c r="V89" s="77">
        <v>13.07</v>
      </c>
      <c r="W89" s="67">
        <v>13.38</v>
      </c>
      <c r="X89" s="67">
        <v>13.69</v>
      </c>
      <c r="Y89" s="67">
        <v>14</v>
      </c>
      <c r="Z89" s="68">
        <v>14.31</v>
      </c>
      <c r="AA89" s="69">
        <v>14.62</v>
      </c>
      <c r="AB89" s="77">
        <v>13.24</v>
      </c>
      <c r="AC89" s="67">
        <v>13.56</v>
      </c>
      <c r="AD89" s="67">
        <v>13.87</v>
      </c>
      <c r="AE89" s="67">
        <v>14.18</v>
      </c>
      <c r="AF89" s="68">
        <v>14.5</v>
      </c>
      <c r="AG89" s="69">
        <v>14.81</v>
      </c>
      <c r="AH89" s="77">
        <v>13.42</v>
      </c>
      <c r="AI89" s="67">
        <v>13.74</v>
      </c>
      <c r="AJ89" s="67">
        <v>14.05</v>
      </c>
      <c r="AK89" s="67">
        <v>14.37</v>
      </c>
      <c r="AL89" s="68">
        <v>14.69</v>
      </c>
      <c r="AM89" s="69">
        <v>15.01</v>
      </c>
      <c r="AN89" s="77">
        <v>13.6</v>
      </c>
      <c r="AO89" s="67">
        <v>13.92</v>
      </c>
      <c r="AP89" s="67">
        <v>14.24</v>
      </c>
      <c r="AQ89" s="67">
        <v>14.57</v>
      </c>
      <c r="AR89" s="68">
        <v>14.89</v>
      </c>
      <c r="AS89" s="69">
        <v>15.21</v>
      </c>
      <c r="AT89" s="77">
        <v>13.79</v>
      </c>
      <c r="AU89" s="67">
        <v>14.11</v>
      </c>
      <c r="AV89" s="67">
        <v>14.44</v>
      </c>
      <c r="AW89" s="67">
        <v>14.77</v>
      </c>
      <c r="AX89" s="68">
        <v>15.09</v>
      </c>
      <c r="AY89" s="69">
        <v>15.42</v>
      </c>
      <c r="AZ89" s="77">
        <v>13.98</v>
      </c>
      <c r="BA89" s="67">
        <v>14.31</v>
      </c>
      <c r="BB89" s="67">
        <v>14.64</v>
      </c>
      <c r="BC89" s="67">
        <v>14.97</v>
      </c>
      <c r="BD89" s="68">
        <v>15.3</v>
      </c>
      <c r="BE89" s="69">
        <v>15.63</v>
      </c>
      <c r="BF89" s="77">
        <v>14.18</v>
      </c>
      <c r="BG89" s="67">
        <v>14.51</v>
      </c>
      <c r="BH89" s="67">
        <v>14.85</v>
      </c>
      <c r="BI89" s="67">
        <v>15.18</v>
      </c>
      <c r="BJ89" s="68">
        <v>15.52</v>
      </c>
      <c r="BK89" s="69">
        <v>15.85</v>
      </c>
      <c r="BL89" s="77">
        <v>14.38</v>
      </c>
      <c r="BM89" s="67">
        <v>14.72</v>
      </c>
      <c r="BN89" s="67">
        <v>15.06</v>
      </c>
      <c r="BO89" s="67">
        <v>15.4</v>
      </c>
      <c r="BP89" s="68">
        <v>15.74</v>
      </c>
      <c r="BQ89" s="69">
        <v>16.079999999999998</v>
      </c>
    </row>
    <row r="90" spans="1:69">
      <c r="A90" s="8">
        <v>87</v>
      </c>
      <c r="B90" s="56">
        <v>3458.14</v>
      </c>
      <c r="C90" s="56">
        <v>3496.6499999999996</v>
      </c>
      <c r="D90" s="76">
        <v>12.65</v>
      </c>
      <c r="E90" s="62">
        <v>12.95</v>
      </c>
      <c r="F90" s="62">
        <v>13.24</v>
      </c>
      <c r="G90" s="62">
        <v>13.54</v>
      </c>
      <c r="H90" s="63">
        <v>13.84</v>
      </c>
      <c r="I90" s="64">
        <v>14.14</v>
      </c>
      <c r="J90" s="76">
        <v>12.81</v>
      </c>
      <c r="K90" s="62">
        <v>13.11</v>
      </c>
      <c r="L90" s="62">
        <v>13.41</v>
      </c>
      <c r="M90" s="62">
        <v>13.71</v>
      </c>
      <c r="N90" s="63">
        <v>14.01</v>
      </c>
      <c r="O90" s="64">
        <v>14.31</v>
      </c>
      <c r="P90" s="76">
        <v>12.97</v>
      </c>
      <c r="Q90" s="62">
        <v>13.28</v>
      </c>
      <c r="R90" s="62">
        <v>13.58</v>
      </c>
      <c r="S90" s="62">
        <v>13.89</v>
      </c>
      <c r="T90" s="63">
        <v>14.19</v>
      </c>
      <c r="U90" s="64">
        <v>14.5</v>
      </c>
      <c r="V90" s="76">
        <v>13.14</v>
      </c>
      <c r="W90" s="62">
        <v>13.45</v>
      </c>
      <c r="X90" s="62">
        <v>13.76</v>
      </c>
      <c r="Y90" s="62">
        <v>14.07</v>
      </c>
      <c r="Z90" s="63">
        <v>14.38</v>
      </c>
      <c r="AA90" s="64">
        <v>14.69</v>
      </c>
      <c r="AB90" s="76">
        <v>13.31</v>
      </c>
      <c r="AC90" s="62">
        <v>13.63</v>
      </c>
      <c r="AD90" s="62">
        <v>13.94</v>
      </c>
      <c r="AE90" s="62">
        <v>14.25</v>
      </c>
      <c r="AF90" s="63">
        <v>14.57</v>
      </c>
      <c r="AG90" s="64">
        <v>14.88</v>
      </c>
      <c r="AH90" s="76">
        <v>13.49</v>
      </c>
      <c r="AI90" s="62">
        <v>13.81</v>
      </c>
      <c r="AJ90" s="62">
        <v>14.13</v>
      </c>
      <c r="AK90" s="62">
        <v>14.44</v>
      </c>
      <c r="AL90" s="63">
        <v>14.76</v>
      </c>
      <c r="AM90" s="64">
        <v>15.08</v>
      </c>
      <c r="AN90" s="76">
        <v>13.67</v>
      </c>
      <c r="AO90" s="62">
        <v>14</v>
      </c>
      <c r="AP90" s="62">
        <v>14.32</v>
      </c>
      <c r="AQ90" s="62">
        <v>14.64</v>
      </c>
      <c r="AR90" s="63">
        <v>14.96</v>
      </c>
      <c r="AS90" s="64">
        <v>15.28</v>
      </c>
      <c r="AT90" s="76">
        <v>13.86</v>
      </c>
      <c r="AU90" s="62">
        <v>14.19</v>
      </c>
      <c r="AV90" s="62">
        <v>14.51</v>
      </c>
      <c r="AW90" s="62">
        <v>14.84</v>
      </c>
      <c r="AX90" s="63">
        <v>15.17</v>
      </c>
      <c r="AY90" s="64">
        <v>15.49</v>
      </c>
      <c r="AZ90" s="76">
        <v>14.05</v>
      </c>
      <c r="BA90" s="62">
        <v>14.38</v>
      </c>
      <c r="BB90" s="62">
        <v>14.72</v>
      </c>
      <c r="BC90" s="62">
        <v>15.05</v>
      </c>
      <c r="BD90" s="63">
        <v>15.38</v>
      </c>
      <c r="BE90" s="64">
        <v>15.71</v>
      </c>
      <c r="BF90" s="76">
        <v>14.25</v>
      </c>
      <c r="BG90" s="62">
        <v>14.59</v>
      </c>
      <c r="BH90" s="62">
        <v>14.92</v>
      </c>
      <c r="BI90" s="62">
        <v>15.26</v>
      </c>
      <c r="BJ90" s="63">
        <v>15.59</v>
      </c>
      <c r="BK90" s="64">
        <v>15.93</v>
      </c>
      <c r="BL90" s="76">
        <v>14.46</v>
      </c>
      <c r="BM90" s="62">
        <v>14.8</v>
      </c>
      <c r="BN90" s="62">
        <v>15.14</v>
      </c>
      <c r="BO90" s="62">
        <v>15.48</v>
      </c>
      <c r="BP90" s="63">
        <v>15.82</v>
      </c>
      <c r="BQ90" s="64">
        <v>16.16</v>
      </c>
    </row>
    <row r="91" spans="1:69">
      <c r="A91" s="9">
        <v>88</v>
      </c>
      <c r="B91" s="65">
        <v>3496.66</v>
      </c>
      <c r="C91" s="65">
        <v>3535.1699999999996</v>
      </c>
      <c r="D91" s="77">
        <v>12.72</v>
      </c>
      <c r="E91" s="67">
        <v>13.01</v>
      </c>
      <c r="F91" s="67">
        <v>13.31</v>
      </c>
      <c r="G91" s="67">
        <v>13.61</v>
      </c>
      <c r="H91" s="68">
        <v>13.91</v>
      </c>
      <c r="I91" s="69">
        <v>14.2</v>
      </c>
      <c r="J91" s="77">
        <v>12.88</v>
      </c>
      <c r="K91" s="67">
        <v>13.18</v>
      </c>
      <c r="L91" s="67">
        <v>13.48</v>
      </c>
      <c r="M91" s="67">
        <v>13.78</v>
      </c>
      <c r="N91" s="68">
        <v>14.08</v>
      </c>
      <c r="O91" s="69">
        <v>14.38</v>
      </c>
      <c r="P91" s="77">
        <v>13.04</v>
      </c>
      <c r="Q91" s="67">
        <v>13.35</v>
      </c>
      <c r="R91" s="67">
        <v>13.65</v>
      </c>
      <c r="S91" s="67">
        <v>13.96</v>
      </c>
      <c r="T91" s="68">
        <v>14.26</v>
      </c>
      <c r="U91" s="69">
        <v>14.57</v>
      </c>
      <c r="V91" s="77">
        <v>13.21</v>
      </c>
      <c r="W91" s="67">
        <v>13.52</v>
      </c>
      <c r="X91" s="67">
        <v>13.83</v>
      </c>
      <c r="Y91" s="67">
        <v>14.14</v>
      </c>
      <c r="Z91" s="68">
        <v>14.45</v>
      </c>
      <c r="AA91" s="69">
        <v>14.76</v>
      </c>
      <c r="AB91" s="77">
        <v>13.39</v>
      </c>
      <c r="AC91" s="67">
        <v>13.7</v>
      </c>
      <c r="AD91" s="67">
        <v>14.01</v>
      </c>
      <c r="AE91" s="67">
        <v>14.32</v>
      </c>
      <c r="AF91" s="68">
        <v>14.64</v>
      </c>
      <c r="AG91" s="69">
        <v>14.95</v>
      </c>
      <c r="AH91" s="77">
        <v>13.56</v>
      </c>
      <c r="AI91" s="67">
        <v>13.88</v>
      </c>
      <c r="AJ91" s="67">
        <v>14.2</v>
      </c>
      <c r="AK91" s="67">
        <v>14.52</v>
      </c>
      <c r="AL91" s="68">
        <v>14.83</v>
      </c>
      <c r="AM91" s="69">
        <v>15.15</v>
      </c>
      <c r="AN91" s="77">
        <v>13.75</v>
      </c>
      <c r="AO91" s="67">
        <v>14.07</v>
      </c>
      <c r="AP91" s="67">
        <v>14.39</v>
      </c>
      <c r="AQ91" s="67">
        <v>14.71</v>
      </c>
      <c r="AR91" s="68">
        <v>15.03</v>
      </c>
      <c r="AS91" s="69">
        <v>15.36</v>
      </c>
      <c r="AT91" s="77">
        <v>13.94</v>
      </c>
      <c r="AU91" s="67">
        <v>14.26</v>
      </c>
      <c r="AV91" s="67">
        <v>14.59</v>
      </c>
      <c r="AW91" s="67">
        <v>14.91</v>
      </c>
      <c r="AX91" s="68">
        <v>15.24</v>
      </c>
      <c r="AY91" s="69">
        <v>15.57</v>
      </c>
      <c r="AZ91" s="77">
        <v>14.13</v>
      </c>
      <c r="BA91" s="67">
        <v>14.46</v>
      </c>
      <c r="BB91" s="67">
        <v>14.79</v>
      </c>
      <c r="BC91" s="67">
        <v>15.12</v>
      </c>
      <c r="BD91" s="68">
        <v>15.45</v>
      </c>
      <c r="BE91" s="69">
        <v>15.78</v>
      </c>
      <c r="BF91" s="77">
        <v>14.33</v>
      </c>
      <c r="BG91" s="67">
        <v>14.66</v>
      </c>
      <c r="BH91" s="67">
        <v>15</v>
      </c>
      <c r="BI91" s="67">
        <v>15.33</v>
      </c>
      <c r="BJ91" s="68">
        <v>15.67</v>
      </c>
      <c r="BK91" s="69">
        <v>16</v>
      </c>
      <c r="BL91" s="77">
        <v>14.53</v>
      </c>
      <c r="BM91" s="67">
        <v>14.87</v>
      </c>
      <c r="BN91" s="67">
        <v>15.21</v>
      </c>
      <c r="BO91" s="67">
        <v>15.55</v>
      </c>
      <c r="BP91" s="68">
        <v>15.89</v>
      </c>
      <c r="BQ91" s="69">
        <v>16.23</v>
      </c>
    </row>
    <row r="92" spans="1:69">
      <c r="A92" s="8">
        <v>89</v>
      </c>
      <c r="B92" s="56">
        <v>3535.18</v>
      </c>
      <c r="C92" s="56">
        <v>3573.6899999999996</v>
      </c>
      <c r="D92" s="76">
        <v>12.78</v>
      </c>
      <c r="E92" s="62">
        <v>13.08</v>
      </c>
      <c r="F92" s="62">
        <v>13.38</v>
      </c>
      <c r="G92" s="62">
        <v>13.68</v>
      </c>
      <c r="H92" s="63">
        <v>13.97</v>
      </c>
      <c r="I92" s="64">
        <v>14.27</v>
      </c>
      <c r="J92" s="76">
        <v>12.95</v>
      </c>
      <c r="K92" s="62">
        <v>13.25</v>
      </c>
      <c r="L92" s="62">
        <v>13.55</v>
      </c>
      <c r="M92" s="62">
        <v>13.85</v>
      </c>
      <c r="N92" s="63">
        <v>14.15</v>
      </c>
      <c r="O92" s="64">
        <v>14.45</v>
      </c>
      <c r="P92" s="76">
        <v>13.11</v>
      </c>
      <c r="Q92" s="62">
        <v>13.42</v>
      </c>
      <c r="R92" s="62">
        <v>13.72</v>
      </c>
      <c r="S92" s="62">
        <v>14.03</v>
      </c>
      <c r="T92" s="63">
        <v>14.33</v>
      </c>
      <c r="U92" s="64">
        <v>14.64</v>
      </c>
      <c r="V92" s="76">
        <v>13.28</v>
      </c>
      <c r="W92" s="62">
        <v>13.59</v>
      </c>
      <c r="X92" s="62">
        <v>13.9</v>
      </c>
      <c r="Y92" s="62">
        <v>14.21</v>
      </c>
      <c r="Z92" s="63">
        <v>14.52</v>
      </c>
      <c r="AA92" s="64">
        <v>14.83</v>
      </c>
      <c r="AB92" s="76">
        <v>13.46</v>
      </c>
      <c r="AC92" s="62">
        <v>13.77</v>
      </c>
      <c r="AD92" s="62">
        <v>14.08</v>
      </c>
      <c r="AE92" s="62">
        <v>14.4</v>
      </c>
      <c r="AF92" s="63">
        <v>14.71</v>
      </c>
      <c r="AG92" s="64">
        <v>15.02</v>
      </c>
      <c r="AH92" s="76">
        <v>13.64</v>
      </c>
      <c r="AI92" s="62">
        <v>13.95</v>
      </c>
      <c r="AJ92" s="62">
        <v>14.27</v>
      </c>
      <c r="AK92" s="62">
        <v>14.59</v>
      </c>
      <c r="AL92" s="63">
        <v>14.91</v>
      </c>
      <c r="AM92" s="64">
        <v>15.22</v>
      </c>
      <c r="AN92" s="76">
        <v>13.82</v>
      </c>
      <c r="AO92" s="62">
        <v>14.14</v>
      </c>
      <c r="AP92" s="62">
        <v>14.46</v>
      </c>
      <c r="AQ92" s="62">
        <v>14.78</v>
      </c>
      <c r="AR92" s="63">
        <v>15.11</v>
      </c>
      <c r="AS92" s="64">
        <v>15.43</v>
      </c>
      <c r="AT92" s="76">
        <v>14.01</v>
      </c>
      <c r="AU92" s="62">
        <v>14.34</v>
      </c>
      <c r="AV92" s="62">
        <v>14.66</v>
      </c>
      <c r="AW92" s="62">
        <v>14.99</v>
      </c>
      <c r="AX92" s="63">
        <v>15.31</v>
      </c>
      <c r="AY92" s="64">
        <v>15.64</v>
      </c>
      <c r="AZ92" s="76">
        <v>14.2</v>
      </c>
      <c r="BA92" s="62">
        <v>14.53</v>
      </c>
      <c r="BB92" s="62">
        <v>14.86</v>
      </c>
      <c r="BC92" s="62">
        <v>15.2</v>
      </c>
      <c r="BD92" s="63">
        <v>15.53</v>
      </c>
      <c r="BE92" s="64">
        <v>15.86</v>
      </c>
      <c r="BF92" s="76">
        <v>14.4</v>
      </c>
      <c r="BG92" s="62">
        <v>14.74</v>
      </c>
      <c r="BH92" s="62">
        <v>15.07</v>
      </c>
      <c r="BI92" s="62">
        <v>15.41</v>
      </c>
      <c r="BJ92" s="63">
        <v>15.74</v>
      </c>
      <c r="BK92" s="64">
        <v>16.079999999999998</v>
      </c>
      <c r="BL92" s="76">
        <v>14.61</v>
      </c>
      <c r="BM92" s="62">
        <v>14.95</v>
      </c>
      <c r="BN92" s="62">
        <v>15.29</v>
      </c>
      <c r="BO92" s="62">
        <v>15.63</v>
      </c>
      <c r="BP92" s="63">
        <v>15.97</v>
      </c>
      <c r="BQ92" s="64">
        <v>16.309999999999999</v>
      </c>
    </row>
    <row r="93" spans="1:69">
      <c r="A93" s="9">
        <v>90</v>
      </c>
      <c r="B93" s="65">
        <v>3573.7</v>
      </c>
      <c r="C93" s="65">
        <v>3612.2099999999996</v>
      </c>
      <c r="D93" s="77">
        <v>12.85</v>
      </c>
      <c r="E93" s="67">
        <v>13.15</v>
      </c>
      <c r="F93" s="67">
        <v>13.45</v>
      </c>
      <c r="G93" s="67">
        <v>13.74</v>
      </c>
      <c r="H93" s="68">
        <v>14.04</v>
      </c>
      <c r="I93" s="69">
        <v>14.34</v>
      </c>
      <c r="J93" s="77">
        <v>13.01</v>
      </c>
      <c r="K93" s="67">
        <v>13.31</v>
      </c>
      <c r="L93" s="67">
        <v>13.62</v>
      </c>
      <c r="M93" s="67">
        <v>13.92</v>
      </c>
      <c r="N93" s="68">
        <v>14.22</v>
      </c>
      <c r="O93" s="69">
        <v>14.52</v>
      </c>
      <c r="P93" s="77">
        <v>13.18</v>
      </c>
      <c r="Q93" s="67">
        <v>13.49</v>
      </c>
      <c r="R93" s="67">
        <v>13.79</v>
      </c>
      <c r="S93" s="67">
        <v>14.1</v>
      </c>
      <c r="T93" s="68">
        <v>14.4</v>
      </c>
      <c r="U93" s="69">
        <v>14.71</v>
      </c>
      <c r="V93" s="77">
        <v>13.35</v>
      </c>
      <c r="W93" s="67">
        <v>13.66</v>
      </c>
      <c r="X93" s="67">
        <v>13.97</v>
      </c>
      <c r="Y93" s="67">
        <v>14.28</v>
      </c>
      <c r="Z93" s="68">
        <v>14.59</v>
      </c>
      <c r="AA93" s="69">
        <v>14.9</v>
      </c>
      <c r="AB93" s="77">
        <v>13.53</v>
      </c>
      <c r="AC93" s="67">
        <v>13.84</v>
      </c>
      <c r="AD93" s="67">
        <v>14.15</v>
      </c>
      <c r="AE93" s="67">
        <v>14.47</v>
      </c>
      <c r="AF93" s="68">
        <v>14.78</v>
      </c>
      <c r="AG93" s="69">
        <v>15.09</v>
      </c>
      <c r="AH93" s="77">
        <v>13.71</v>
      </c>
      <c r="AI93" s="67">
        <v>14.03</v>
      </c>
      <c r="AJ93" s="67">
        <v>14.34</v>
      </c>
      <c r="AK93" s="67">
        <v>14.66</v>
      </c>
      <c r="AL93" s="68">
        <v>14.98</v>
      </c>
      <c r="AM93" s="69">
        <v>15.29</v>
      </c>
      <c r="AN93" s="77">
        <v>13.89</v>
      </c>
      <c r="AO93" s="67">
        <v>14.21</v>
      </c>
      <c r="AP93" s="67">
        <v>14.54</v>
      </c>
      <c r="AQ93" s="67">
        <v>14.86</v>
      </c>
      <c r="AR93" s="68">
        <v>15.18</v>
      </c>
      <c r="AS93" s="69">
        <v>15.5</v>
      </c>
      <c r="AT93" s="77">
        <v>14.08</v>
      </c>
      <c r="AU93" s="67">
        <v>14.41</v>
      </c>
      <c r="AV93" s="67">
        <v>14.74</v>
      </c>
      <c r="AW93" s="67">
        <v>15.06</v>
      </c>
      <c r="AX93" s="68">
        <v>15.39</v>
      </c>
      <c r="AY93" s="69">
        <v>15.71</v>
      </c>
      <c r="AZ93" s="77">
        <v>14.28</v>
      </c>
      <c r="BA93" s="67">
        <v>14.61</v>
      </c>
      <c r="BB93" s="67">
        <v>14.94</v>
      </c>
      <c r="BC93" s="67">
        <v>15.27</v>
      </c>
      <c r="BD93" s="68">
        <v>15.6</v>
      </c>
      <c r="BE93" s="69">
        <v>15.93</v>
      </c>
      <c r="BF93" s="77">
        <v>14.48</v>
      </c>
      <c r="BG93" s="67">
        <v>14.82</v>
      </c>
      <c r="BH93" s="67">
        <v>15.15</v>
      </c>
      <c r="BI93" s="67">
        <v>15.49</v>
      </c>
      <c r="BJ93" s="68">
        <v>15.82</v>
      </c>
      <c r="BK93" s="69">
        <v>16.16</v>
      </c>
      <c r="BL93" s="77">
        <v>14.69</v>
      </c>
      <c r="BM93" s="67">
        <v>15.03</v>
      </c>
      <c r="BN93" s="67">
        <v>15.37</v>
      </c>
      <c r="BO93" s="67">
        <v>15.71</v>
      </c>
      <c r="BP93" s="68">
        <v>16.05</v>
      </c>
      <c r="BQ93" s="69">
        <v>16.39</v>
      </c>
    </row>
    <row r="94" spans="1:69">
      <c r="A94" s="8">
        <v>91</v>
      </c>
      <c r="B94" s="56">
        <v>3612.22</v>
      </c>
      <c r="C94" s="56">
        <v>3650.7299999999996</v>
      </c>
      <c r="D94" s="76">
        <v>12.92</v>
      </c>
      <c r="E94" s="62">
        <v>13.22</v>
      </c>
      <c r="F94" s="62">
        <v>13.51</v>
      </c>
      <c r="G94" s="62">
        <v>13.81</v>
      </c>
      <c r="H94" s="63">
        <v>14.11</v>
      </c>
      <c r="I94" s="64">
        <v>14.41</v>
      </c>
      <c r="J94" s="76">
        <v>13.08</v>
      </c>
      <c r="K94" s="62">
        <v>13.38</v>
      </c>
      <c r="L94" s="62">
        <v>13.68</v>
      </c>
      <c r="M94" s="62">
        <v>13.99</v>
      </c>
      <c r="N94" s="63">
        <v>14.29</v>
      </c>
      <c r="O94" s="64">
        <v>14.59</v>
      </c>
      <c r="P94" s="76">
        <v>13.25</v>
      </c>
      <c r="Q94" s="62">
        <v>13.55</v>
      </c>
      <c r="R94" s="62">
        <v>13.86</v>
      </c>
      <c r="S94" s="62">
        <v>14.17</v>
      </c>
      <c r="T94" s="63">
        <v>14.47</v>
      </c>
      <c r="U94" s="64">
        <v>14.78</v>
      </c>
      <c r="V94" s="76">
        <v>13.42</v>
      </c>
      <c r="W94" s="62">
        <v>13.73</v>
      </c>
      <c r="X94" s="62">
        <v>14.04</v>
      </c>
      <c r="Y94" s="62">
        <v>14.35</v>
      </c>
      <c r="Z94" s="63">
        <v>14.66</v>
      </c>
      <c r="AA94" s="64">
        <v>14.97</v>
      </c>
      <c r="AB94" s="76">
        <v>13.6</v>
      </c>
      <c r="AC94" s="62">
        <v>13.91</v>
      </c>
      <c r="AD94" s="62">
        <v>14.22</v>
      </c>
      <c r="AE94" s="62">
        <v>14.54</v>
      </c>
      <c r="AF94" s="63">
        <v>14.85</v>
      </c>
      <c r="AG94" s="64">
        <v>15.16</v>
      </c>
      <c r="AH94" s="76">
        <v>13.78</v>
      </c>
      <c r="AI94" s="62">
        <v>14.1</v>
      </c>
      <c r="AJ94" s="62">
        <v>14.41</v>
      </c>
      <c r="AK94" s="62">
        <v>14.73</v>
      </c>
      <c r="AL94" s="63">
        <v>15.05</v>
      </c>
      <c r="AM94" s="64">
        <v>15.37</v>
      </c>
      <c r="AN94" s="76">
        <v>13.97</v>
      </c>
      <c r="AO94" s="62">
        <v>14.29</v>
      </c>
      <c r="AP94" s="62">
        <v>14.61</v>
      </c>
      <c r="AQ94" s="62">
        <v>14.93</v>
      </c>
      <c r="AR94" s="63">
        <v>15.25</v>
      </c>
      <c r="AS94" s="64">
        <v>15.57</v>
      </c>
      <c r="AT94" s="76">
        <v>14.16</v>
      </c>
      <c r="AU94" s="62">
        <v>14.48</v>
      </c>
      <c r="AV94" s="62">
        <v>14.81</v>
      </c>
      <c r="AW94" s="62">
        <v>15.14</v>
      </c>
      <c r="AX94" s="63">
        <v>15.46</v>
      </c>
      <c r="AY94" s="64">
        <v>15.79</v>
      </c>
      <c r="AZ94" s="76">
        <v>14.35</v>
      </c>
      <c r="BA94" s="62">
        <v>14.68</v>
      </c>
      <c r="BB94" s="62">
        <v>15.01</v>
      </c>
      <c r="BC94" s="62">
        <v>15.35</v>
      </c>
      <c r="BD94" s="63">
        <v>15.68</v>
      </c>
      <c r="BE94" s="64">
        <v>16.010000000000002</v>
      </c>
      <c r="BF94" s="76">
        <v>14.56</v>
      </c>
      <c r="BG94" s="62">
        <v>14.89</v>
      </c>
      <c r="BH94" s="62">
        <v>15.23</v>
      </c>
      <c r="BI94" s="62">
        <v>15.56</v>
      </c>
      <c r="BJ94" s="63">
        <v>15.9</v>
      </c>
      <c r="BK94" s="64">
        <v>16.23</v>
      </c>
      <c r="BL94" s="76">
        <v>14.76</v>
      </c>
      <c r="BM94" s="62">
        <v>15.1</v>
      </c>
      <c r="BN94" s="62">
        <v>15.44</v>
      </c>
      <c r="BO94" s="62">
        <v>15.78</v>
      </c>
      <c r="BP94" s="63">
        <v>16.12</v>
      </c>
      <c r="BQ94" s="64">
        <v>16.46</v>
      </c>
    </row>
    <row r="95" spans="1:69">
      <c r="A95" s="9">
        <v>92</v>
      </c>
      <c r="B95" s="65">
        <v>3650.74</v>
      </c>
      <c r="C95" s="65">
        <v>3689.2499999999995</v>
      </c>
      <c r="D95" s="77">
        <v>12.99</v>
      </c>
      <c r="E95" s="67">
        <v>13.28</v>
      </c>
      <c r="F95" s="67">
        <v>13.58</v>
      </c>
      <c r="G95" s="67">
        <v>13.88</v>
      </c>
      <c r="H95" s="68">
        <v>14.18</v>
      </c>
      <c r="I95" s="69">
        <v>14.47</v>
      </c>
      <c r="J95" s="77">
        <v>13.15</v>
      </c>
      <c r="K95" s="67">
        <v>13.45</v>
      </c>
      <c r="L95" s="67">
        <v>13.75</v>
      </c>
      <c r="M95" s="67">
        <v>14.05</v>
      </c>
      <c r="N95" s="68">
        <v>14.36</v>
      </c>
      <c r="O95" s="69">
        <v>14.66</v>
      </c>
      <c r="P95" s="77">
        <v>13.32</v>
      </c>
      <c r="Q95" s="67">
        <v>13.62</v>
      </c>
      <c r="R95" s="67">
        <v>13.93</v>
      </c>
      <c r="S95" s="67">
        <v>14.23</v>
      </c>
      <c r="T95" s="68">
        <v>14.54</v>
      </c>
      <c r="U95" s="69">
        <v>14.84</v>
      </c>
      <c r="V95" s="77">
        <v>13.49</v>
      </c>
      <c r="W95" s="67">
        <v>13.8</v>
      </c>
      <c r="X95" s="67">
        <v>14.11</v>
      </c>
      <c r="Y95" s="67">
        <v>14.42</v>
      </c>
      <c r="Z95" s="68">
        <v>14.73</v>
      </c>
      <c r="AA95" s="69">
        <v>15.04</v>
      </c>
      <c r="AB95" s="77">
        <v>13.67</v>
      </c>
      <c r="AC95" s="67">
        <v>13.98</v>
      </c>
      <c r="AD95" s="67">
        <v>14.3</v>
      </c>
      <c r="AE95" s="67">
        <v>14.61</v>
      </c>
      <c r="AF95" s="68">
        <v>14.92</v>
      </c>
      <c r="AG95" s="69">
        <v>15.24</v>
      </c>
      <c r="AH95" s="77">
        <v>13.85</v>
      </c>
      <c r="AI95" s="67">
        <v>14.17</v>
      </c>
      <c r="AJ95" s="67">
        <v>14.49</v>
      </c>
      <c r="AK95" s="67">
        <v>14.8</v>
      </c>
      <c r="AL95" s="68">
        <v>15.12</v>
      </c>
      <c r="AM95" s="69">
        <v>15.44</v>
      </c>
      <c r="AN95" s="77">
        <v>14.04</v>
      </c>
      <c r="AO95" s="67">
        <v>14.36</v>
      </c>
      <c r="AP95" s="67">
        <v>14.68</v>
      </c>
      <c r="AQ95" s="67">
        <v>15</v>
      </c>
      <c r="AR95" s="68">
        <v>15.33</v>
      </c>
      <c r="AS95" s="69">
        <v>15.65</v>
      </c>
      <c r="AT95" s="77">
        <v>14.23</v>
      </c>
      <c r="AU95" s="67">
        <v>14.56</v>
      </c>
      <c r="AV95" s="67">
        <v>14.88</v>
      </c>
      <c r="AW95" s="67">
        <v>15.21</v>
      </c>
      <c r="AX95" s="68">
        <v>15.54</v>
      </c>
      <c r="AY95" s="69">
        <v>15.86</v>
      </c>
      <c r="AZ95" s="77">
        <v>14.43</v>
      </c>
      <c r="BA95" s="67">
        <v>14.76</v>
      </c>
      <c r="BB95" s="67">
        <v>15.09</v>
      </c>
      <c r="BC95" s="67">
        <v>15.42</v>
      </c>
      <c r="BD95" s="68">
        <v>15.75</v>
      </c>
      <c r="BE95" s="69">
        <v>16.079999999999998</v>
      </c>
      <c r="BF95" s="77">
        <v>14.63</v>
      </c>
      <c r="BG95" s="67">
        <v>14.97</v>
      </c>
      <c r="BH95" s="67">
        <v>15.3</v>
      </c>
      <c r="BI95" s="67">
        <v>15.64</v>
      </c>
      <c r="BJ95" s="68">
        <v>15.97</v>
      </c>
      <c r="BK95" s="69">
        <v>16.309999999999999</v>
      </c>
      <c r="BL95" s="77">
        <v>14.84</v>
      </c>
      <c r="BM95" s="67">
        <v>15.18</v>
      </c>
      <c r="BN95" s="67">
        <v>15.52</v>
      </c>
      <c r="BO95" s="67">
        <v>15.86</v>
      </c>
      <c r="BP95" s="68">
        <v>16.2</v>
      </c>
      <c r="BQ95" s="69">
        <v>16.54</v>
      </c>
    </row>
    <row r="96" spans="1:69">
      <c r="A96" s="8">
        <v>93</v>
      </c>
      <c r="B96" s="56">
        <v>3689.2599999999998</v>
      </c>
      <c r="C96" s="56">
        <v>3727.7699999999995</v>
      </c>
      <c r="D96" s="76">
        <v>13.05</v>
      </c>
      <c r="E96" s="62">
        <v>13.35</v>
      </c>
      <c r="F96" s="62">
        <v>13.65</v>
      </c>
      <c r="G96" s="62">
        <v>13.95</v>
      </c>
      <c r="H96" s="63">
        <v>14.24</v>
      </c>
      <c r="I96" s="64">
        <v>14.54</v>
      </c>
      <c r="J96" s="76">
        <v>13.22</v>
      </c>
      <c r="K96" s="62">
        <v>13.52</v>
      </c>
      <c r="L96" s="62">
        <v>13.82</v>
      </c>
      <c r="M96" s="62">
        <v>14.12</v>
      </c>
      <c r="N96" s="63">
        <v>14.42</v>
      </c>
      <c r="O96" s="64">
        <v>14.72</v>
      </c>
      <c r="P96" s="76">
        <v>13.39</v>
      </c>
      <c r="Q96" s="62">
        <v>13.69</v>
      </c>
      <c r="R96" s="62">
        <v>14</v>
      </c>
      <c r="S96" s="62">
        <v>14.3</v>
      </c>
      <c r="T96" s="63">
        <v>14.61</v>
      </c>
      <c r="U96" s="64">
        <v>14.91</v>
      </c>
      <c r="V96" s="76">
        <v>13.56</v>
      </c>
      <c r="W96" s="62">
        <v>13.87</v>
      </c>
      <c r="X96" s="62">
        <v>14.18</v>
      </c>
      <c r="Y96" s="62">
        <v>14.49</v>
      </c>
      <c r="Z96" s="63">
        <v>14.8</v>
      </c>
      <c r="AA96" s="64">
        <v>15.11</v>
      </c>
      <c r="AB96" s="76">
        <v>13.74</v>
      </c>
      <c r="AC96" s="62">
        <v>14.05</v>
      </c>
      <c r="AD96" s="62">
        <v>14.37</v>
      </c>
      <c r="AE96" s="62">
        <v>14.68</v>
      </c>
      <c r="AF96" s="63">
        <v>14.99</v>
      </c>
      <c r="AG96" s="64">
        <v>15.31</v>
      </c>
      <c r="AH96" s="76">
        <v>13.92</v>
      </c>
      <c r="AI96" s="62">
        <v>14.24</v>
      </c>
      <c r="AJ96" s="62">
        <v>14.56</v>
      </c>
      <c r="AK96" s="62">
        <v>14.88</v>
      </c>
      <c r="AL96" s="63">
        <v>15.19</v>
      </c>
      <c r="AM96" s="64">
        <v>15.51</v>
      </c>
      <c r="AN96" s="76">
        <v>14.11</v>
      </c>
      <c r="AO96" s="62">
        <v>14.43</v>
      </c>
      <c r="AP96" s="62">
        <v>14.75</v>
      </c>
      <c r="AQ96" s="62">
        <v>15.08</v>
      </c>
      <c r="AR96" s="63">
        <v>15.4</v>
      </c>
      <c r="AS96" s="64">
        <v>15.72</v>
      </c>
      <c r="AT96" s="76">
        <v>14.31</v>
      </c>
      <c r="AU96" s="62">
        <v>14.63</v>
      </c>
      <c r="AV96" s="62">
        <v>14.96</v>
      </c>
      <c r="AW96" s="62">
        <v>15.28</v>
      </c>
      <c r="AX96" s="63">
        <v>15.61</v>
      </c>
      <c r="AY96" s="64">
        <v>15.94</v>
      </c>
      <c r="AZ96" s="76">
        <v>14.5</v>
      </c>
      <c r="BA96" s="62">
        <v>14.83</v>
      </c>
      <c r="BB96" s="62">
        <v>15.16</v>
      </c>
      <c r="BC96" s="62">
        <v>15.5</v>
      </c>
      <c r="BD96" s="63">
        <v>15.83</v>
      </c>
      <c r="BE96" s="64">
        <v>16.16</v>
      </c>
      <c r="BF96" s="76">
        <v>14.71</v>
      </c>
      <c r="BG96" s="62">
        <v>15.04</v>
      </c>
      <c r="BH96" s="62">
        <v>15.38</v>
      </c>
      <c r="BI96" s="62">
        <v>15.71</v>
      </c>
      <c r="BJ96" s="63">
        <v>16.05</v>
      </c>
      <c r="BK96" s="64">
        <v>16.38</v>
      </c>
      <c r="BL96" s="76">
        <v>14.92</v>
      </c>
      <c r="BM96" s="62">
        <v>15.26</v>
      </c>
      <c r="BN96" s="62">
        <v>15.6</v>
      </c>
      <c r="BO96" s="62">
        <v>15.94</v>
      </c>
      <c r="BP96" s="63">
        <v>16.28</v>
      </c>
      <c r="BQ96" s="64">
        <v>16.62</v>
      </c>
    </row>
    <row r="97" spans="1:69">
      <c r="A97" s="9">
        <v>94</v>
      </c>
      <c r="B97" s="65">
        <v>3727.7799999999997</v>
      </c>
      <c r="C97" s="65">
        <v>3766.2899999999995</v>
      </c>
      <c r="D97" s="77">
        <v>13.12</v>
      </c>
      <c r="E97" s="67">
        <v>13.42</v>
      </c>
      <c r="F97" s="67">
        <v>13.72</v>
      </c>
      <c r="G97" s="67">
        <v>14.01</v>
      </c>
      <c r="H97" s="68">
        <v>14.31</v>
      </c>
      <c r="I97" s="69">
        <v>14.61</v>
      </c>
      <c r="J97" s="77">
        <v>13.29</v>
      </c>
      <c r="K97" s="67">
        <v>13.59</v>
      </c>
      <c r="L97" s="67">
        <v>13.89</v>
      </c>
      <c r="M97" s="67">
        <v>14.19</v>
      </c>
      <c r="N97" s="68">
        <v>14.49</v>
      </c>
      <c r="O97" s="69">
        <v>14.79</v>
      </c>
      <c r="P97" s="77">
        <v>13.46</v>
      </c>
      <c r="Q97" s="67">
        <v>13.76</v>
      </c>
      <c r="R97" s="67">
        <v>14.07</v>
      </c>
      <c r="S97" s="67">
        <v>14.37</v>
      </c>
      <c r="T97" s="68">
        <v>14.68</v>
      </c>
      <c r="U97" s="69">
        <v>14.98</v>
      </c>
      <c r="V97" s="77">
        <v>13.63</v>
      </c>
      <c r="W97" s="67">
        <v>13.94</v>
      </c>
      <c r="X97" s="67">
        <v>14.25</v>
      </c>
      <c r="Y97" s="67">
        <v>14.56</v>
      </c>
      <c r="Z97" s="68">
        <v>14.87</v>
      </c>
      <c r="AA97" s="69">
        <v>15.18</v>
      </c>
      <c r="AB97" s="77">
        <v>13.81</v>
      </c>
      <c r="AC97" s="67">
        <v>14.12</v>
      </c>
      <c r="AD97" s="67">
        <v>14.44</v>
      </c>
      <c r="AE97" s="67">
        <v>14.75</v>
      </c>
      <c r="AF97" s="68">
        <v>15.06</v>
      </c>
      <c r="AG97" s="69">
        <v>15.38</v>
      </c>
      <c r="AH97" s="77">
        <v>14</v>
      </c>
      <c r="AI97" s="67">
        <v>14.31</v>
      </c>
      <c r="AJ97" s="67">
        <v>14.63</v>
      </c>
      <c r="AK97" s="67">
        <v>14.95</v>
      </c>
      <c r="AL97" s="68">
        <v>15.26</v>
      </c>
      <c r="AM97" s="69">
        <v>15.58</v>
      </c>
      <c r="AN97" s="77">
        <v>14.18</v>
      </c>
      <c r="AO97" s="67">
        <v>14.51</v>
      </c>
      <c r="AP97" s="67">
        <v>14.83</v>
      </c>
      <c r="AQ97" s="67">
        <v>15.15</v>
      </c>
      <c r="AR97" s="68">
        <v>15.47</v>
      </c>
      <c r="AS97" s="69">
        <v>15.79</v>
      </c>
      <c r="AT97" s="77">
        <v>14.38</v>
      </c>
      <c r="AU97" s="67">
        <v>14.71</v>
      </c>
      <c r="AV97" s="67">
        <v>15.03</v>
      </c>
      <c r="AW97" s="67">
        <v>15.36</v>
      </c>
      <c r="AX97" s="68">
        <v>15.68</v>
      </c>
      <c r="AY97" s="69">
        <v>16.010000000000002</v>
      </c>
      <c r="AZ97" s="77">
        <v>14.58</v>
      </c>
      <c r="BA97" s="67">
        <v>14.91</v>
      </c>
      <c r="BB97" s="67">
        <v>15.24</v>
      </c>
      <c r="BC97" s="67">
        <v>15.57</v>
      </c>
      <c r="BD97" s="68">
        <v>15.9</v>
      </c>
      <c r="BE97" s="69">
        <v>16.23</v>
      </c>
      <c r="BF97" s="77">
        <v>14.78</v>
      </c>
      <c r="BG97" s="67">
        <v>15.12</v>
      </c>
      <c r="BH97" s="67">
        <v>15.45</v>
      </c>
      <c r="BI97" s="67">
        <v>15.79</v>
      </c>
      <c r="BJ97" s="68">
        <v>16.12</v>
      </c>
      <c r="BK97" s="69">
        <v>16.46</v>
      </c>
      <c r="BL97" s="77">
        <v>15</v>
      </c>
      <c r="BM97" s="67">
        <v>15.34</v>
      </c>
      <c r="BN97" s="67">
        <v>15.68</v>
      </c>
      <c r="BO97" s="67">
        <v>16.02</v>
      </c>
      <c r="BP97" s="68">
        <v>16.36</v>
      </c>
      <c r="BQ97" s="69">
        <v>16.7</v>
      </c>
    </row>
    <row r="98" spans="1:69">
      <c r="A98" s="8">
        <v>95</v>
      </c>
      <c r="B98" s="56">
        <v>3766.2999999999997</v>
      </c>
      <c r="C98" s="56">
        <v>3804.8099999999995</v>
      </c>
      <c r="D98" s="76">
        <v>13.27</v>
      </c>
      <c r="E98" s="62">
        <v>13.57</v>
      </c>
      <c r="F98" s="62">
        <v>13.87</v>
      </c>
      <c r="G98" s="62">
        <v>14.16</v>
      </c>
      <c r="H98" s="63">
        <v>14.46</v>
      </c>
      <c r="I98" s="64">
        <v>14.76</v>
      </c>
      <c r="J98" s="76">
        <v>13.44</v>
      </c>
      <c r="K98" s="62">
        <v>13.74</v>
      </c>
      <c r="L98" s="62">
        <v>14.04</v>
      </c>
      <c r="M98" s="62">
        <v>14.34</v>
      </c>
      <c r="N98" s="63">
        <v>14.64</v>
      </c>
      <c r="O98" s="64">
        <v>14.95</v>
      </c>
      <c r="P98" s="76">
        <v>13.61</v>
      </c>
      <c r="Q98" s="62">
        <v>13.92</v>
      </c>
      <c r="R98" s="62">
        <v>14.22</v>
      </c>
      <c r="S98" s="62">
        <v>14.53</v>
      </c>
      <c r="T98" s="63">
        <v>14.83</v>
      </c>
      <c r="U98" s="64">
        <v>15.14</v>
      </c>
      <c r="V98" s="76">
        <v>13.79</v>
      </c>
      <c r="W98" s="62">
        <v>14.1</v>
      </c>
      <c r="X98" s="62">
        <v>14.41</v>
      </c>
      <c r="Y98" s="62">
        <v>14.72</v>
      </c>
      <c r="Z98" s="63">
        <v>15.02</v>
      </c>
      <c r="AA98" s="64">
        <v>15.33</v>
      </c>
      <c r="AB98" s="76">
        <v>13.97</v>
      </c>
      <c r="AC98" s="62">
        <v>14.28</v>
      </c>
      <c r="AD98" s="62">
        <v>14.6</v>
      </c>
      <c r="AE98" s="62">
        <v>14.91</v>
      </c>
      <c r="AF98" s="63">
        <v>15.22</v>
      </c>
      <c r="AG98" s="64">
        <v>15.54</v>
      </c>
      <c r="AH98" s="76">
        <v>14.16</v>
      </c>
      <c r="AI98" s="62">
        <v>14.47</v>
      </c>
      <c r="AJ98" s="62">
        <v>14.79</v>
      </c>
      <c r="AK98" s="62">
        <v>15.11</v>
      </c>
      <c r="AL98" s="63">
        <v>15.43</v>
      </c>
      <c r="AM98" s="64">
        <v>15.74</v>
      </c>
      <c r="AN98" s="76">
        <v>14.35</v>
      </c>
      <c r="AO98" s="62">
        <v>14.67</v>
      </c>
      <c r="AP98" s="62">
        <v>14.99</v>
      </c>
      <c r="AQ98" s="62">
        <v>15.31</v>
      </c>
      <c r="AR98" s="63">
        <v>15.63</v>
      </c>
      <c r="AS98" s="64">
        <v>15.96</v>
      </c>
      <c r="AT98" s="76">
        <v>14.54</v>
      </c>
      <c r="AU98" s="62">
        <v>14.87</v>
      </c>
      <c r="AV98" s="62">
        <v>15.2</v>
      </c>
      <c r="AW98" s="62">
        <v>15.52</v>
      </c>
      <c r="AX98" s="63">
        <v>15.85</v>
      </c>
      <c r="AY98" s="64">
        <v>16.170000000000002</v>
      </c>
      <c r="AZ98" s="76">
        <v>14.75</v>
      </c>
      <c r="BA98" s="62">
        <v>15.08</v>
      </c>
      <c r="BB98" s="62">
        <v>15.41</v>
      </c>
      <c r="BC98" s="62">
        <v>15.74</v>
      </c>
      <c r="BD98" s="63">
        <v>16.07</v>
      </c>
      <c r="BE98" s="64">
        <v>16.399999999999999</v>
      </c>
      <c r="BF98" s="76">
        <v>14.95</v>
      </c>
      <c r="BG98" s="62">
        <v>15.29</v>
      </c>
      <c r="BH98" s="62">
        <v>15.62</v>
      </c>
      <c r="BI98" s="62">
        <v>15.96</v>
      </c>
      <c r="BJ98" s="63">
        <v>16.29</v>
      </c>
      <c r="BK98" s="64">
        <v>16.63</v>
      </c>
      <c r="BL98" s="76">
        <v>15.17</v>
      </c>
      <c r="BM98" s="62">
        <v>15.51</v>
      </c>
      <c r="BN98" s="62">
        <v>15.85</v>
      </c>
      <c r="BO98" s="62">
        <v>16.190000000000001</v>
      </c>
      <c r="BP98" s="63">
        <v>16.53</v>
      </c>
      <c r="BQ98" s="64">
        <v>16.87</v>
      </c>
    </row>
    <row r="99" spans="1:69">
      <c r="A99" s="9">
        <v>96</v>
      </c>
      <c r="B99" s="65">
        <v>3804.8199999999997</v>
      </c>
      <c r="C99" s="65">
        <v>3843.3299999999995</v>
      </c>
      <c r="D99" s="77">
        <v>13.42</v>
      </c>
      <c r="E99" s="67">
        <v>13.72</v>
      </c>
      <c r="F99" s="67">
        <v>14.02</v>
      </c>
      <c r="G99" s="67">
        <v>14.31</v>
      </c>
      <c r="H99" s="68">
        <v>14.61</v>
      </c>
      <c r="I99" s="69">
        <v>14.91</v>
      </c>
      <c r="J99" s="77">
        <v>13.59</v>
      </c>
      <c r="K99" s="67">
        <v>13.89</v>
      </c>
      <c r="L99" s="67">
        <v>14.19</v>
      </c>
      <c r="M99" s="67">
        <v>14.5</v>
      </c>
      <c r="N99" s="68">
        <v>14.8</v>
      </c>
      <c r="O99" s="69">
        <v>15.1</v>
      </c>
      <c r="P99" s="77">
        <v>13.77</v>
      </c>
      <c r="Q99" s="67">
        <v>14.07</v>
      </c>
      <c r="R99" s="67">
        <v>14.38</v>
      </c>
      <c r="S99" s="67">
        <v>14.68</v>
      </c>
      <c r="T99" s="68">
        <v>14.99</v>
      </c>
      <c r="U99" s="69">
        <v>15.29</v>
      </c>
      <c r="V99" s="77">
        <v>13.94</v>
      </c>
      <c r="W99" s="67">
        <v>14.25</v>
      </c>
      <c r="X99" s="67">
        <v>14.56</v>
      </c>
      <c r="Y99" s="67">
        <v>14.87</v>
      </c>
      <c r="Z99" s="68">
        <v>15.18</v>
      </c>
      <c r="AA99" s="69">
        <v>15.49</v>
      </c>
      <c r="AB99" s="77">
        <v>14.13</v>
      </c>
      <c r="AC99" s="67">
        <v>14.44</v>
      </c>
      <c r="AD99" s="67">
        <v>14.75</v>
      </c>
      <c r="AE99" s="67">
        <v>15.07</v>
      </c>
      <c r="AF99" s="68">
        <v>15.38</v>
      </c>
      <c r="AG99" s="69">
        <v>15.69</v>
      </c>
      <c r="AH99" s="77">
        <v>14.32</v>
      </c>
      <c r="AI99" s="67">
        <v>14.63</v>
      </c>
      <c r="AJ99" s="67">
        <v>14.95</v>
      </c>
      <c r="AK99" s="67">
        <v>15.27</v>
      </c>
      <c r="AL99" s="68">
        <v>15.59</v>
      </c>
      <c r="AM99" s="69">
        <v>15.9</v>
      </c>
      <c r="AN99" s="77">
        <v>14.51</v>
      </c>
      <c r="AO99" s="67">
        <v>14.83</v>
      </c>
      <c r="AP99" s="67">
        <v>15.15</v>
      </c>
      <c r="AQ99" s="67">
        <v>15.47</v>
      </c>
      <c r="AR99" s="68">
        <v>15.8</v>
      </c>
      <c r="AS99" s="69">
        <v>16.12</v>
      </c>
      <c r="AT99" s="77">
        <v>14.71</v>
      </c>
      <c r="AU99" s="67">
        <v>15.03</v>
      </c>
      <c r="AV99" s="67">
        <v>15.36</v>
      </c>
      <c r="AW99" s="67">
        <v>15.69</v>
      </c>
      <c r="AX99" s="68">
        <v>16.010000000000002</v>
      </c>
      <c r="AY99" s="69">
        <v>16.34</v>
      </c>
      <c r="AZ99" s="77">
        <v>14.91</v>
      </c>
      <c r="BA99" s="67">
        <v>15.24</v>
      </c>
      <c r="BB99" s="67">
        <v>15.57</v>
      </c>
      <c r="BC99" s="67">
        <v>15.9</v>
      </c>
      <c r="BD99" s="68">
        <v>16.23</v>
      </c>
      <c r="BE99" s="69">
        <v>16.57</v>
      </c>
      <c r="BF99" s="77">
        <v>15.12</v>
      </c>
      <c r="BG99" s="67">
        <v>15.46</v>
      </c>
      <c r="BH99" s="67">
        <v>15.79</v>
      </c>
      <c r="BI99" s="67">
        <v>16.13</v>
      </c>
      <c r="BJ99" s="68">
        <v>16.46</v>
      </c>
      <c r="BK99" s="69">
        <v>16.8</v>
      </c>
      <c r="BL99" s="77">
        <v>15.34</v>
      </c>
      <c r="BM99" s="67">
        <v>15.68</v>
      </c>
      <c r="BN99" s="67">
        <v>16.02</v>
      </c>
      <c r="BO99" s="67">
        <v>16.36</v>
      </c>
      <c r="BP99" s="68">
        <v>16.7</v>
      </c>
      <c r="BQ99" s="69">
        <v>17.04</v>
      </c>
    </row>
    <row r="100" spans="1:69">
      <c r="A100" s="8">
        <v>97</v>
      </c>
      <c r="B100" s="56">
        <v>3843.3399999999997</v>
      </c>
      <c r="C100" s="56">
        <v>3881.8499999999995</v>
      </c>
      <c r="D100" s="76">
        <v>13.57</v>
      </c>
      <c r="E100" s="62">
        <v>13.87</v>
      </c>
      <c r="F100" s="62">
        <v>14.17</v>
      </c>
      <c r="G100" s="62">
        <v>14.46</v>
      </c>
      <c r="H100" s="63">
        <v>14.76</v>
      </c>
      <c r="I100" s="64">
        <v>15.06</v>
      </c>
      <c r="J100" s="76">
        <v>13.74</v>
      </c>
      <c r="K100" s="62">
        <v>14.04</v>
      </c>
      <c r="L100" s="62">
        <v>14.35</v>
      </c>
      <c r="M100" s="62">
        <v>14.65</v>
      </c>
      <c r="N100" s="63">
        <v>14.95</v>
      </c>
      <c r="O100" s="64">
        <v>15.25</v>
      </c>
      <c r="P100" s="76">
        <v>13.92</v>
      </c>
      <c r="Q100" s="62">
        <v>14.22</v>
      </c>
      <c r="R100" s="62">
        <v>14.53</v>
      </c>
      <c r="S100" s="62">
        <v>14.84</v>
      </c>
      <c r="T100" s="63">
        <v>15.14</v>
      </c>
      <c r="U100" s="64">
        <v>15.45</v>
      </c>
      <c r="V100" s="76">
        <v>14.1</v>
      </c>
      <c r="W100" s="62">
        <v>14.41</v>
      </c>
      <c r="X100" s="62">
        <v>14.72</v>
      </c>
      <c r="Y100" s="62">
        <v>15.03</v>
      </c>
      <c r="Z100" s="63">
        <v>15.34</v>
      </c>
      <c r="AA100" s="64">
        <v>15.65</v>
      </c>
      <c r="AB100" s="76">
        <v>14.29</v>
      </c>
      <c r="AC100" s="62">
        <v>14.6</v>
      </c>
      <c r="AD100" s="62">
        <v>14.91</v>
      </c>
      <c r="AE100" s="62">
        <v>15.23</v>
      </c>
      <c r="AF100" s="63">
        <v>15.54</v>
      </c>
      <c r="AG100" s="64">
        <v>15.85</v>
      </c>
      <c r="AH100" s="76">
        <v>14.48</v>
      </c>
      <c r="AI100" s="62">
        <v>14.79</v>
      </c>
      <c r="AJ100" s="62">
        <v>15.11</v>
      </c>
      <c r="AK100" s="62">
        <v>15.43</v>
      </c>
      <c r="AL100" s="63">
        <v>15.75</v>
      </c>
      <c r="AM100" s="64">
        <v>16.059999999999999</v>
      </c>
      <c r="AN100" s="76">
        <v>14.67</v>
      </c>
      <c r="AO100" s="62">
        <v>14.99</v>
      </c>
      <c r="AP100" s="62">
        <v>15.32</v>
      </c>
      <c r="AQ100" s="62">
        <v>15.64</v>
      </c>
      <c r="AR100" s="63">
        <v>15.96</v>
      </c>
      <c r="AS100" s="64">
        <v>16.28</v>
      </c>
      <c r="AT100" s="76">
        <v>14.87</v>
      </c>
      <c r="AU100" s="62">
        <v>15.2</v>
      </c>
      <c r="AV100" s="62">
        <v>15.53</v>
      </c>
      <c r="AW100" s="62">
        <v>15.85</v>
      </c>
      <c r="AX100" s="63">
        <v>16.18</v>
      </c>
      <c r="AY100" s="64">
        <v>16.5</v>
      </c>
      <c r="AZ100" s="76">
        <v>15.08</v>
      </c>
      <c r="BA100" s="62">
        <v>15.41</v>
      </c>
      <c r="BB100" s="62">
        <v>15.74</v>
      </c>
      <c r="BC100" s="62">
        <v>16.07</v>
      </c>
      <c r="BD100" s="63">
        <v>16.399999999999999</v>
      </c>
      <c r="BE100" s="64">
        <v>16.73</v>
      </c>
      <c r="BF100" s="76">
        <v>15.29</v>
      </c>
      <c r="BG100" s="62">
        <v>15.63</v>
      </c>
      <c r="BH100" s="62">
        <v>15.96</v>
      </c>
      <c r="BI100" s="62">
        <v>16.3</v>
      </c>
      <c r="BJ100" s="63">
        <v>16.63</v>
      </c>
      <c r="BK100" s="64">
        <v>16.97</v>
      </c>
      <c r="BL100" s="76">
        <v>15.51</v>
      </c>
      <c r="BM100" s="62">
        <v>15.85</v>
      </c>
      <c r="BN100" s="62">
        <v>16.190000000000001</v>
      </c>
      <c r="BO100" s="62">
        <v>16.53</v>
      </c>
      <c r="BP100" s="63">
        <v>16.87</v>
      </c>
      <c r="BQ100" s="64">
        <v>17.21</v>
      </c>
    </row>
    <row r="101" spans="1:69">
      <c r="A101" s="9">
        <v>98</v>
      </c>
      <c r="B101" s="65">
        <v>3881.8599999999997</v>
      </c>
      <c r="C101" s="65">
        <v>3920.3699999999994</v>
      </c>
      <c r="D101" s="77">
        <v>13.72</v>
      </c>
      <c r="E101" s="67">
        <v>14.02</v>
      </c>
      <c r="F101" s="67">
        <v>14.32</v>
      </c>
      <c r="G101" s="67">
        <v>14.61</v>
      </c>
      <c r="H101" s="68">
        <v>14.91</v>
      </c>
      <c r="I101" s="69">
        <v>15.21</v>
      </c>
      <c r="J101" s="77">
        <v>13.9</v>
      </c>
      <c r="K101" s="67">
        <v>14.2</v>
      </c>
      <c r="L101" s="67">
        <v>14.5</v>
      </c>
      <c r="M101" s="67">
        <v>14.8</v>
      </c>
      <c r="N101" s="68">
        <v>15.1</v>
      </c>
      <c r="O101" s="69">
        <v>15.4</v>
      </c>
      <c r="P101" s="77">
        <v>14.07</v>
      </c>
      <c r="Q101" s="67">
        <v>14.38</v>
      </c>
      <c r="R101" s="67">
        <v>14.68</v>
      </c>
      <c r="S101" s="67">
        <v>14.99</v>
      </c>
      <c r="T101" s="68">
        <v>15.29</v>
      </c>
      <c r="U101" s="69">
        <v>15.6</v>
      </c>
      <c r="V101" s="77">
        <v>14.26</v>
      </c>
      <c r="W101" s="67">
        <v>14.57</v>
      </c>
      <c r="X101" s="67">
        <v>14.87</v>
      </c>
      <c r="Y101" s="67">
        <v>15.18</v>
      </c>
      <c r="Z101" s="68">
        <v>15.49</v>
      </c>
      <c r="AA101" s="69">
        <v>15.8</v>
      </c>
      <c r="AB101" s="77">
        <v>14.44</v>
      </c>
      <c r="AC101" s="67">
        <v>14.76</v>
      </c>
      <c r="AD101" s="67">
        <v>15.07</v>
      </c>
      <c r="AE101" s="67">
        <v>15.38</v>
      </c>
      <c r="AF101" s="68">
        <v>15.7</v>
      </c>
      <c r="AG101" s="69">
        <v>16.010000000000002</v>
      </c>
      <c r="AH101" s="77">
        <v>14.64</v>
      </c>
      <c r="AI101" s="67">
        <v>14.95</v>
      </c>
      <c r="AJ101" s="67">
        <v>15.27</v>
      </c>
      <c r="AK101" s="67">
        <v>15.59</v>
      </c>
      <c r="AL101" s="68">
        <v>15.91</v>
      </c>
      <c r="AM101" s="69">
        <v>16.22</v>
      </c>
      <c r="AN101" s="77">
        <v>14.83</v>
      </c>
      <c r="AO101" s="67">
        <v>15.16</v>
      </c>
      <c r="AP101" s="67">
        <v>15.48</v>
      </c>
      <c r="AQ101" s="67">
        <v>15.8</v>
      </c>
      <c r="AR101" s="68">
        <v>16.12</v>
      </c>
      <c r="AS101" s="69">
        <v>16.440000000000001</v>
      </c>
      <c r="AT101" s="77">
        <v>15.04</v>
      </c>
      <c r="AU101" s="67">
        <v>15.36</v>
      </c>
      <c r="AV101" s="67">
        <v>15.69</v>
      </c>
      <c r="AW101" s="67">
        <v>16.02</v>
      </c>
      <c r="AX101" s="68">
        <v>16.34</v>
      </c>
      <c r="AY101" s="69">
        <v>16.670000000000002</v>
      </c>
      <c r="AZ101" s="77">
        <v>15.25</v>
      </c>
      <c r="BA101" s="67">
        <v>15.58</v>
      </c>
      <c r="BB101" s="67">
        <v>15.91</v>
      </c>
      <c r="BC101" s="67">
        <v>16.239999999999998</v>
      </c>
      <c r="BD101" s="68">
        <v>16.57</v>
      </c>
      <c r="BE101" s="69">
        <v>16.899999999999999</v>
      </c>
      <c r="BF101" s="77">
        <v>15.46</v>
      </c>
      <c r="BG101" s="67">
        <v>15.8</v>
      </c>
      <c r="BH101" s="67">
        <v>16.13</v>
      </c>
      <c r="BI101" s="67">
        <v>16.47</v>
      </c>
      <c r="BJ101" s="68">
        <v>16.8</v>
      </c>
      <c r="BK101" s="69">
        <v>17.14</v>
      </c>
      <c r="BL101" s="77">
        <v>15.68</v>
      </c>
      <c r="BM101" s="67">
        <v>16.02</v>
      </c>
      <c r="BN101" s="67">
        <v>16.36</v>
      </c>
      <c r="BO101" s="67">
        <v>16.7</v>
      </c>
      <c r="BP101" s="68">
        <v>17.04</v>
      </c>
      <c r="BQ101" s="69">
        <v>17.38</v>
      </c>
    </row>
    <row r="102" spans="1:69">
      <c r="A102" s="8">
        <v>99</v>
      </c>
      <c r="B102" s="56">
        <v>3920.3799999999997</v>
      </c>
      <c r="C102" s="56">
        <v>3958.8899999999994</v>
      </c>
      <c r="D102" s="76">
        <v>13.87</v>
      </c>
      <c r="E102" s="62">
        <v>14.17</v>
      </c>
      <c r="F102" s="62">
        <v>14.47</v>
      </c>
      <c r="G102" s="62">
        <v>14.76</v>
      </c>
      <c r="H102" s="63">
        <v>15.06</v>
      </c>
      <c r="I102" s="64">
        <v>15.36</v>
      </c>
      <c r="J102" s="76">
        <v>14.05</v>
      </c>
      <c r="K102" s="62">
        <v>14.35</v>
      </c>
      <c r="L102" s="62">
        <v>14.65</v>
      </c>
      <c r="M102" s="62">
        <v>14.95</v>
      </c>
      <c r="N102" s="63">
        <v>15.25</v>
      </c>
      <c r="O102" s="64">
        <v>15.55</v>
      </c>
      <c r="P102" s="76">
        <v>14.23</v>
      </c>
      <c r="Q102" s="62">
        <v>14.53</v>
      </c>
      <c r="R102" s="62">
        <v>14.84</v>
      </c>
      <c r="S102" s="62">
        <v>15.14</v>
      </c>
      <c r="T102" s="63">
        <v>15.45</v>
      </c>
      <c r="U102" s="64">
        <v>15.75</v>
      </c>
      <c r="V102" s="76">
        <v>14.41</v>
      </c>
      <c r="W102" s="62">
        <v>14.72</v>
      </c>
      <c r="X102" s="62">
        <v>15.03</v>
      </c>
      <c r="Y102" s="62">
        <v>15.34</v>
      </c>
      <c r="Z102" s="63">
        <v>15.65</v>
      </c>
      <c r="AA102" s="64">
        <v>15.96</v>
      </c>
      <c r="AB102" s="76">
        <v>14.6</v>
      </c>
      <c r="AC102" s="62">
        <v>14.92</v>
      </c>
      <c r="AD102" s="62">
        <v>15.23</v>
      </c>
      <c r="AE102" s="62">
        <v>15.54</v>
      </c>
      <c r="AF102" s="63">
        <v>15.86</v>
      </c>
      <c r="AG102" s="64">
        <v>16.170000000000002</v>
      </c>
      <c r="AH102" s="76">
        <v>14.8</v>
      </c>
      <c r="AI102" s="62">
        <v>15.11</v>
      </c>
      <c r="AJ102" s="62">
        <v>15.43</v>
      </c>
      <c r="AK102" s="62">
        <v>15.75</v>
      </c>
      <c r="AL102" s="63">
        <v>16.07</v>
      </c>
      <c r="AM102" s="64">
        <v>16.38</v>
      </c>
      <c r="AN102" s="76">
        <v>15</v>
      </c>
      <c r="AO102" s="62">
        <v>15.32</v>
      </c>
      <c r="AP102" s="62">
        <v>15.64</v>
      </c>
      <c r="AQ102" s="62">
        <v>15.96</v>
      </c>
      <c r="AR102" s="63">
        <v>16.28</v>
      </c>
      <c r="AS102" s="64">
        <v>16.61</v>
      </c>
      <c r="AT102" s="76">
        <v>15.2</v>
      </c>
      <c r="AU102" s="62">
        <v>15.53</v>
      </c>
      <c r="AV102" s="62">
        <v>15.85</v>
      </c>
      <c r="AW102" s="62">
        <v>16.18</v>
      </c>
      <c r="AX102" s="63">
        <v>16.510000000000002</v>
      </c>
      <c r="AY102" s="64">
        <v>16.829999999999998</v>
      </c>
      <c r="AZ102" s="76">
        <v>15.41</v>
      </c>
      <c r="BA102" s="62">
        <v>15.74</v>
      </c>
      <c r="BB102" s="62">
        <v>16.07</v>
      </c>
      <c r="BC102" s="62">
        <v>16.41</v>
      </c>
      <c r="BD102" s="63">
        <v>16.739999999999998</v>
      </c>
      <c r="BE102" s="64">
        <v>17.07</v>
      </c>
      <c r="BF102" s="76">
        <v>15.63</v>
      </c>
      <c r="BG102" s="62">
        <v>15.97</v>
      </c>
      <c r="BH102" s="62">
        <v>16.3</v>
      </c>
      <c r="BI102" s="62">
        <v>16.64</v>
      </c>
      <c r="BJ102" s="63">
        <v>16.97</v>
      </c>
      <c r="BK102" s="64">
        <v>17.309999999999999</v>
      </c>
      <c r="BL102" s="76">
        <v>15.85</v>
      </c>
      <c r="BM102" s="62">
        <v>16.190000000000001</v>
      </c>
      <c r="BN102" s="62">
        <v>16.53</v>
      </c>
      <c r="BO102" s="62">
        <v>16.87</v>
      </c>
      <c r="BP102" s="63">
        <v>17.21</v>
      </c>
      <c r="BQ102" s="64">
        <v>17.55</v>
      </c>
    </row>
    <row r="103" spans="1:69">
      <c r="A103" s="9">
        <v>100</v>
      </c>
      <c r="B103" s="65">
        <v>3958.8999999999996</v>
      </c>
      <c r="C103" s="65">
        <v>3997.4099999999994</v>
      </c>
      <c r="D103" s="77">
        <v>14.02</v>
      </c>
      <c r="E103" s="67">
        <v>14.32</v>
      </c>
      <c r="F103" s="67">
        <v>14.62</v>
      </c>
      <c r="G103" s="67">
        <v>14.92</v>
      </c>
      <c r="H103" s="68">
        <v>15.21</v>
      </c>
      <c r="I103" s="69">
        <v>15.51</v>
      </c>
      <c r="J103" s="77">
        <v>14.2</v>
      </c>
      <c r="K103" s="67">
        <v>14.5</v>
      </c>
      <c r="L103" s="67">
        <v>14.8</v>
      </c>
      <c r="M103" s="67">
        <v>15.1</v>
      </c>
      <c r="N103" s="68">
        <v>15.41</v>
      </c>
      <c r="O103" s="69">
        <v>15.71</v>
      </c>
      <c r="P103" s="77">
        <v>14.38</v>
      </c>
      <c r="Q103" s="67">
        <v>14.69</v>
      </c>
      <c r="R103" s="67">
        <v>14.99</v>
      </c>
      <c r="S103" s="67">
        <v>15.3</v>
      </c>
      <c r="T103" s="68">
        <v>15.6</v>
      </c>
      <c r="U103" s="69">
        <v>15.91</v>
      </c>
      <c r="V103" s="77">
        <v>14.57</v>
      </c>
      <c r="W103" s="67">
        <v>14.88</v>
      </c>
      <c r="X103" s="67">
        <v>15.19</v>
      </c>
      <c r="Y103" s="67">
        <v>15.5</v>
      </c>
      <c r="Z103" s="68">
        <v>15.81</v>
      </c>
      <c r="AA103" s="69">
        <v>16.11</v>
      </c>
      <c r="AB103" s="77">
        <v>14.76</v>
      </c>
      <c r="AC103" s="67">
        <v>15.07</v>
      </c>
      <c r="AD103" s="67">
        <v>15.39</v>
      </c>
      <c r="AE103" s="67">
        <v>15.7</v>
      </c>
      <c r="AF103" s="68">
        <v>16.010000000000002</v>
      </c>
      <c r="AG103" s="69">
        <v>16.329999999999998</v>
      </c>
      <c r="AH103" s="77">
        <v>14.96</v>
      </c>
      <c r="AI103" s="67">
        <v>15.27</v>
      </c>
      <c r="AJ103" s="67">
        <v>15.59</v>
      </c>
      <c r="AK103" s="67">
        <v>15.91</v>
      </c>
      <c r="AL103" s="68">
        <v>16.23</v>
      </c>
      <c r="AM103" s="69">
        <v>16.54</v>
      </c>
      <c r="AN103" s="77">
        <v>15.16</v>
      </c>
      <c r="AO103" s="67">
        <v>15.48</v>
      </c>
      <c r="AP103" s="67">
        <v>15.8</v>
      </c>
      <c r="AQ103" s="67">
        <v>16.12</v>
      </c>
      <c r="AR103" s="68">
        <v>16.45</v>
      </c>
      <c r="AS103" s="69">
        <v>16.77</v>
      </c>
      <c r="AT103" s="77">
        <v>15.37</v>
      </c>
      <c r="AU103" s="67">
        <v>15.69</v>
      </c>
      <c r="AV103" s="67">
        <v>16.02</v>
      </c>
      <c r="AW103" s="67">
        <v>16.350000000000001</v>
      </c>
      <c r="AX103" s="68">
        <v>16.670000000000002</v>
      </c>
      <c r="AY103" s="69">
        <v>17</v>
      </c>
      <c r="AZ103" s="77">
        <v>15.58</v>
      </c>
      <c r="BA103" s="67">
        <v>15.91</v>
      </c>
      <c r="BB103" s="67">
        <v>16.239999999999998</v>
      </c>
      <c r="BC103" s="67">
        <v>16.57</v>
      </c>
      <c r="BD103" s="68">
        <v>16.899999999999999</v>
      </c>
      <c r="BE103" s="69">
        <v>17.23</v>
      </c>
      <c r="BF103" s="77">
        <v>15.8</v>
      </c>
      <c r="BG103" s="67">
        <v>16.14</v>
      </c>
      <c r="BH103" s="67">
        <v>16.47</v>
      </c>
      <c r="BI103" s="67">
        <v>16.809999999999999</v>
      </c>
      <c r="BJ103" s="68">
        <v>17.14</v>
      </c>
      <c r="BK103" s="69">
        <v>17.48</v>
      </c>
      <c r="BL103" s="77">
        <v>16.03</v>
      </c>
      <c r="BM103" s="67">
        <v>16.37</v>
      </c>
      <c r="BN103" s="67">
        <v>16.71</v>
      </c>
      <c r="BO103" s="67">
        <v>17.05</v>
      </c>
      <c r="BP103" s="68">
        <v>17.39</v>
      </c>
      <c r="BQ103" s="69">
        <v>17.73</v>
      </c>
    </row>
    <row r="104" spans="1:69">
      <c r="A104" s="8">
        <v>101</v>
      </c>
      <c r="B104" s="56">
        <v>3997.4199999999996</v>
      </c>
      <c r="C104" s="56">
        <v>4035.9299999999994</v>
      </c>
      <c r="D104" s="76">
        <v>14.17</v>
      </c>
      <c r="E104" s="62">
        <v>14.47</v>
      </c>
      <c r="F104" s="62">
        <v>14.77</v>
      </c>
      <c r="G104" s="62">
        <v>15.07</v>
      </c>
      <c r="H104" s="63">
        <v>15.36</v>
      </c>
      <c r="I104" s="64">
        <v>15.66</v>
      </c>
      <c r="J104" s="76">
        <v>14.35</v>
      </c>
      <c r="K104" s="62">
        <v>14.65</v>
      </c>
      <c r="L104" s="62">
        <v>14.95</v>
      </c>
      <c r="M104" s="62">
        <v>15.26</v>
      </c>
      <c r="N104" s="63">
        <v>15.56</v>
      </c>
      <c r="O104" s="64">
        <v>15.86</v>
      </c>
      <c r="P104" s="76">
        <v>14.54</v>
      </c>
      <c r="Q104" s="62">
        <v>14.84</v>
      </c>
      <c r="R104" s="62">
        <v>15.15</v>
      </c>
      <c r="S104" s="62">
        <v>15.45</v>
      </c>
      <c r="T104" s="63">
        <v>15.76</v>
      </c>
      <c r="U104" s="64">
        <v>16.059999999999999</v>
      </c>
      <c r="V104" s="76">
        <v>14.73</v>
      </c>
      <c r="W104" s="62">
        <v>15.03</v>
      </c>
      <c r="X104" s="62">
        <v>15.34</v>
      </c>
      <c r="Y104" s="62">
        <v>15.65</v>
      </c>
      <c r="Z104" s="63">
        <v>15.96</v>
      </c>
      <c r="AA104" s="64">
        <v>16.27</v>
      </c>
      <c r="AB104" s="76">
        <v>14.92</v>
      </c>
      <c r="AC104" s="62">
        <v>15.23</v>
      </c>
      <c r="AD104" s="62">
        <v>15.55</v>
      </c>
      <c r="AE104" s="62">
        <v>15.86</v>
      </c>
      <c r="AF104" s="63">
        <v>16.170000000000002</v>
      </c>
      <c r="AG104" s="64">
        <v>16.48</v>
      </c>
      <c r="AH104" s="76">
        <v>15.12</v>
      </c>
      <c r="AI104" s="62">
        <v>15.44</v>
      </c>
      <c r="AJ104" s="62">
        <v>15.75</v>
      </c>
      <c r="AK104" s="62">
        <v>16.07</v>
      </c>
      <c r="AL104" s="63">
        <v>16.39</v>
      </c>
      <c r="AM104" s="64">
        <v>16.7</v>
      </c>
      <c r="AN104" s="76">
        <v>15.32</v>
      </c>
      <c r="AO104" s="62">
        <v>15.64</v>
      </c>
      <c r="AP104" s="62">
        <v>15.97</v>
      </c>
      <c r="AQ104" s="62">
        <v>16.29</v>
      </c>
      <c r="AR104" s="63">
        <v>16.61</v>
      </c>
      <c r="AS104" s="64">
        <v>16.93</v>
      </c>
      <c r="AT104" s="76">
        <v>15.53</v>
      </c>
      <c r="AU104" s="62">
        <v>15.86</v>
      </c>
      <c r="AV104" s="62">
        <v>16.18</v>
      </c>
      <c r="AW104" s="62">
        <v>16.510000000000002</v>
      </c>
      <c r="AX104" s="63">
        <v>16.84</v>
      </c>
      <c r="AY104" s="64">
        <v>17.16</v>
      </c>
      <c r="AZ104" s="76">
        <v>15.75</v>
      </c>
      <c r="BA104" s="62">
        <v>16.079999999999998</v>
      </c>
      <c r="BB104" s="62">
        <v>16.41</v>
      </c>
      <c r="BC104" s="62">
        <v>16.739999999999998</v>
      </c>
      <c r="BD104" s="63">
        <v>17.07</v>
      </c>
      <c r="BE104" s="64">
        <v>17.399999999999999</v>
      </c>
      <c r="BF104" s="76">
        <v>15.97</v>
      </c>
      <c r="BG104" s="62">
        <v>16.3</v>
      </c>
      <c r="BH104" s="62">
        <v>16.64</v>
      </c>
      <c r="BI104" s="62">
        <v>16.98</v>
      </c>
      <c r="BJ104" s="63">
        <v>17.309999999999999</v>
      </c>
      <c r="BK104" s="64">
        <v>17.649999999999999</v>
      </c>
      <c r="BL104" s="76">
        <v>16.2</v>
      </c>
      <c r="BM104" s="62">
        <v>16.54</v>
      </c>
      <c r="BN104" s="62">
        <v>16.88</v>
      </c>
      <c r="BO104" s="62">
        <v>17.22</v>
      </c>
      <c r="BP104" s="63">
        <v>17.559999999999999</v>
      </c>
      <c r="BQ104" s="64">
        <v>17.899999999999999</v>
      </c>
    </row>
    <row r="105" spans="1:69">
      <c r="A105" s="9">
        <v>102</v>
      </c>
      <c r="B105" s="65">
        <v>4035.9399999999996</v>
      </c>
      <c r="C105" s="65">
        <v>4074.4499999999994</v>
      </c>
      <c r="D105" s="77">
        <v>14.32</v>
      </c>
      <c r="E105" s="67">
        <v>14.62</v>
      </c>
      <c r="F105" s="67">
        <v>14.92</v>
      </c>
      <c r="G105" s="67">
        <v>15.22</v>
      </c>
      <c r="H105" s="68">
        <v>15.51</v>
      </c>
      <c r="I105" s="69">
        <v>15.81</v>
      </c>
      <c r="J105" s="77">
        <v>14.5</v>
      </c>
      <c r="K105" s="67">
        <v>14.81</v>
      </c>
      <c r="L105" s="67">
        <v>15.11</v>
      </c>
      <c r="M105" s="67">
        <v>15.41</v>
      </c>
      <c r="N105" s="68">
        <v>15.71</v>
      </c>
      <c r="O105" s="69">
        <v>16.010000000000002</v>
      </c>
      <c r="P105" s="77">
        <v>14.69</v>
      </c>
      <c r="Q105" s="67">
        <v>15</v>
      </c>
      <c r="R105" s="67">
        <v>15.3</v>
      </c>
      <c r="S105" s="67">
        <v>15.61</v>
      </c>
      <c r="T105" s="68">
        <v>15.91</v>
      </c>
      <c r="U105" s="69">
        <v>16.22</v>
      </c>
      <c r="V105" s="77">
        <v>14.88</v>
      </c>
      <c r="W105" s="67">
        <v>15.19</v>
      </c>
      <c r="X105" s="67">
        <v>15.5</v>
      </c>
      <c r="Y105" s="67">
        <v>15.81</v>
      </c>
      <c r="Z105" s="68">
        <v>16.12</v>
      </c>
      <c r="AA105" s="69">
        <v>16.43</v>
      </c>
      <c r="AB105" s="77">
        <v>15.08</v>
      </c>
      <c r="AC105" s="67">
        <v>15.39</v>
      </c>
      <c r="AD105" s="67">
        <v>15.7</v>
      </c>
      <c r="AE105" s="67">
        <v>16.02</v>
      </c>
      <c r="AF105" s="68">
        <v>16.329999999999998</v>
      </c>
      <c r="AG105" s="69">
        <v>16.64</v>
      </c>
      <c r="AH105" s="77">
        <v>15.28</v>
      </c>
      <c r="AI105" s="67">
        <v>15.6</v>
      </c>
      <c r="AJ105" s="67">
        <v>15.91</v>
      </c>
      <c r="AK105" s="67">
        <v>16.23</v>
      </c>
      <c r="AL105" s="68">
        <v>16.55</v>
      </c>
      <c r="AM105" s="69">
        <v>16.86</v>
      </c>
      <c r="AN105" s="77">
        <v>15.48</v>
      </c>
      <c r="AO105" s="67">
        <v>15.81</v>
      </c>
      <c r="AP105" s="67">
        <v>16.13</v>
      </c>
      <c r="AQ105" s="67">
        <v>16.45</v>
      </c>
      <c r="AR105" s="68">
        <v>16.77</v>
      </c>
      <c r="AS105" s="69">
        <v>17.09</v>
      </c>
      <c r="AT105" s="77">
        <v>15.7</v>
      </c>
      <c r="AU105" s="67">
        <v>16.02</v>
      </c>
      <c r="AV105" s="67">
        <v>16.350000000000001</v>
      </c>
      <c r="AW105" s="67">
        <v>16.670000000000002</v>
      </c>
      <c r="AX105" s="68">
        <v>17</v>
      </c>
      <c r="AY105" s="69">
        <v>17.329999999999998</v>
      </c>
      <c r="AZ105" s="77">
        <v>15.91</v>
      </c>
      <c r="BA105" s="67">
        <v>16.25</v>
      </c>
      <c r="BB105" s="67">
        <v>16.579999999999998</v>
      </c>
      <c r="BC105" s="67">
        <v>16.91</v>
      </c>
      <c r="BD105" s="68">
        <v>17.239999999999998</v>
      </c>
      <c r="BE105" s="69">
        <v>17.57</v>
      </c>
      <c r="BF105" s="77">
        <v>16.14</v>
      </c>
      <c r="BG105" s="67">
        <v>16.47</v>
      </c>
      <c r="BH105" s="67">
        <v>16.809999999999999</v>
      </c>
      <c r="BI105" s="67">
        <v>17.14</v>
      </c>
      <c r="BJ105" s="68">
        <v>17.48</v>
      </c>
      <c r="BK105" s="69">
        <v>17.809999999999999</v>
      </c>
      <c r="BL105" s="77">
        <v>16.37</v>
      </c>
      <c r="BM105" s="67">
        <v>16.71</v>
      </c>
      <c r="BN105" s="67">
        <v>17.05</v>
      </c>
      <c r="BO105" s="67">
        <v>17.39</v>
      </c>
      <c r="BP105" s="68">
        <v>17.73</v>
      </c>
      <c r="BQ105" s="69">
        <v>18.07</v>
      </c>
    </row>
    <row r="106" spans="1:69" ht="13.5" thickBot="1">
      <c r="A106" s="70">
        <v>103</v>
      </c>
      <c r="B106" s="106">
        <v>4074.46</v>
      </c>
      <c r="C106" s="107"/>
      <c r="D106" s="78">
        <v>14.47</v>
      </c>
      <c r="E106" s="72">
        <v>14.77</v>
      </c>
      <c r="F106" s="72">
        <v>15.07</v>
      </c>
      <c r="G106" s="72">
        <v>15.37</v>
      </c>
      <c r="H106" s="73">
        <v>15.66</v>
      </c>
      <c r="I106" s="74">
        <v>15.96</v>
      </c>
      <c r="J106" s="78">
        <v>14.66</v>
      </c>
      <c r="K106" s="72">
        <v>14.96</v>
      </c>
      <c r="L106" s="72">
        <v>15.26</v>
      </c>
      <c r="M106" s="72">
        <v>15.56</v>
      </c>
      <c r="N106" s="73">
        <v>15.86</v>
      </c>
      <c r="O106" s="74">
        <v>16.16</v>
      </c>
      <c r="P106" s="78">
        <v>14.84</v>
      </c>
      <c r="Q106" s="72">
        <v>15.15</v>
      </c>
      <c r="R106" s="72">
        <v>15.45</v>
      </c>
      <c r="S106" s="72">
        <v>15.76</v>
      </c>
      <c r="T106" s="73">
        <v>16.07</v>
      </c>
      <c r="U106" s="74">
        <v>16.37</v>
      </c>
      <c r="V106" s="78">
        <v>15.04</v>
      </c>
      <c r="W106" s="72">
        <v>15.35</v>
      </c>
      <c r="X106" s="72">
        <v>15.66</v>
      </c>
      <c r="Y106" s="72">
        <v>15.96</v>
      </c>
      <c r="Z106" s="73">
        <v>16.27</v>
      </c>
      <c r="AA106" s="74">
        <v>16.579999999999998</v>
      </c>
      <c r="AB106" s="78">
        <v>15.24</v>
      </c>
      <c r="AC106" s="72">
        <v>15.55</v>
      </c>
      <c r="AD106" s="72">
        <v>15.86</v>
      </c>
      <c r="AE106" s="72">
        <v>16.170000000000002</v>
      </c>
      <c r="AF106" s="73">
        <v>16.489999999999998</v>
      </c>
      <c r="AG106" s="74">
        <v>16.8</v>
      </c>
      <c r="AH106" s="78">
        <v>15.44</v>
      </c>
      <c r="AI106" s="72">
        <v>15.76</v>
      </c>
      <c r="AJ106" s="72">
        <v>16.07</v>
      </c>
      <c r="AK106" s="72">
        <v>16.39</v>
      </c>
      <c r="AL106" s="73">
        <v>16.71</v>
      </c>
      <c r="AM106" s="74">
        <v>17.02</v>
      </c>
      <c r="AN106" s="78">
        <v>15.65</v>
      </c>
      <c r="AO106" s="72">
        <v>15.97</v>
      </c>
      <c r="AP106" s="72">
        <v>16.29</v>
      </c>
      <c r="AQ106" s="72">
        <v>16.61</v>
      </c>
      <c r="AR106" s="73">
        <v>16.93</v>
      </c>
      <c r="AS106" s="74">
        <v>17.260000000000002</v>
      </c>
      <c r="AT106" s="78">
        <v>15.86</v>
      </c>
      <c r="AU106" s="72">
        <v>16.190000000000001</v>
      </c>
      <c r="AV106" s="72">
        <v>16.510000000000002</v>
      </c>
      <c r="AW106" s="72">
        <v>16.84</v>
      </c>
      <c r="AX106" s="73">
        <v>17.170000000000002</v>
      </c>
      <c r="AY106" s="74">
        <v>17.489999999999998</v>
      </c>
      <c r="AZ106" s="78">
        <v>16.079999999999998</v>
      </c>
      <c r="BA106" s="72">
        <v>16.41</v>
      </c>
      <c r="BB106" s="72">
        <v>16.739999999999998</v>
      </c>
      <c r="BC106" s="72">
        <v>17.07</v>
      </c>
      <c r="BD106" s="73">
        <v>17.399999999999999</v>
      </c>
      <c r="BE106" s="74">
        <v>17.73</v>
      </c>
      <c r="BF106" s="78">
        <v>16.309999999999999</v>
      </c>
      <c r="BG106" s="72">
        <v>16.64</v>
      </c>
      <c r="BH106" s="72">
        <v>16.98</v>
      </c>
      <c r="BI106" s="72">
        <v>17.309999999999999</v>
      </c>
      <c r="BJ106" s="73">
        <v>17.649999999999999</v>
      </c>
      <c r="BK106" s="74">
        <v>17.98</v>
      </c>
      <c r="BL106" s="78">
        <v>16.54</v>
      </c>
      <c r="BM106" s="72">
        <v>16.88</v>
      </c>
      <c r="BN106" s="72">
        <v>17.22</v>
      </c>
      <c r="BO106" s="72">
        <v>17.559999999999999</v>
      </c>
      <c r="BP106" s="73">
        <v>17.899999999999999</v>
      </c>
      <c r="BQ106" s="74">
        <v>18.239999999999998</v>
      </c>
    </row>
  </sheetData>
  <sheetProtection password="DB47" sheet="1" objects="1" scenarios="1" selectLockedCells="1"/>
  <mergeCells count="15">
    <mergeCell ref="B106:C106"/>
    <mergeCell ref="A1:A3"/>
    <mergeCell ref="B1:C2"/>
    <mergeCell ref="D1:BQ1"/>
    <mergeCell ref="D2:I2"/>
    <mergeCell ref="J2:O2"/>
    <mergeCell ref="P2:U2"/>
    <mergeCell ref="V2:AA2"/>
    <mergeCell ref="AB2:AG2"/>
    <mergeCell ref="AH2:AM2"/>
    <mergeCell ref="AN2:AS2"/>
    <mergeCell ref="AT2:AY2"/>
    <mergeCell ref="AZ2:BE2"/>
    <mergeCell ref="BF2:BK2"/>
    <mergeCell ref="BL2:BQ2"/>
  </mergeCells>
  <phoneticPr fontId="2" type="noConversion"/>
  <pageMargins left="0.78740157499999996" right="0.78740157499999996" top="0.984251969" bottom="0.984251969" header="0.4921259845" footer="0.4921259845"/>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10</vt:i4>
      </vt:variant>
    </vt:vector>
  </HeadingPairs>
  <TitlesOfParts>
    <vt:vector size="16" baseType="lpstr">
      <vt:lpstr>Prüf-Daten</vt:lpstr>
      <vt:lpstr>Pauschalsaetze</vt:lpstr>
      <vt:lpstr>Erlaeuterungen</vt:lpstr>
      <vt:lpstr>Abrechnungsblatt</vt:lpstr>
      <vt:lpstr>Pauschalsätze KUA</vt:lpstr>
      <vt:lpstr>Pauschalsätze Qual</vt:lpstr>
      <vt:lpstr>Erlaeuterungen!Druckbereich</vt:lpstr>
      <vt:lpstr>Förderungsprojektbeginn</vt:lpstr>
      <vt:lpstr>Förderungsprojektende</vt:lpstr>
      <vt:lpstr>FormelKUA</vt:lpstr>
      <vt:lpstr>FormelQfK</vt:lpstr>
      <vt:lpstr>Geschlecht</vt:lpstr>
      <vt:lpstr>M</vt:lpstr>
      <vt:lpstr>Normalarbeitszeit</vt:lpstr>
      <vt:lpstr>Stichtag</vt:lpstr>
      <vt:lpstr>SV_Beitrag_ab</vt:lpstr>
    </vt:vector>
  </TitlesOfParts>
  <Company>Arbeitsmarktservice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Gottfried Lepper</dc:creator>
  <cp:lastModifiedBy>Andreas Grill</cp:lastModifiedBy>
  <cp:lastPrinted>2009-04-17T07:20:33Z</cp:lastPrinted>
  <dcterms:created xsi:type="dcterms:W3CDTF">2009-03-23T07:17:12Z</dcterms:created>
  <dcterms:modified xsi:type="dcterms:W3CDTF">2013-01-31T11:13:03Z</dcterms:modified>
</cp:coreProperties>
</file>